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60" yWindow="105" windowWidth="14400" windowHeight="11565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уровень'!$A$14:$DW$2266</definedName>
    <definedName name="_xlnm._FilterDatabase" localSheetId="1" hidden="1">'2 уровень'!$A$9:$JA$1556</definedName>
    <definedName name="_xlnm._FilterDatabase" localSheetId="4" hidden="1">'СВОД 1'!$A$7:$GQ$764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уровень'!$A:$A,'1 уровень'!$10:$12</definedName>
    <definedName name="_xlnm.Print_Titles" localSheetId="1">'2 уровень'!$A:$A,'2 уровень'!$5:$7</definedName>
    <definedName name="_xlnm.Print_Titles" localSheetId="2">'Аян '!$A:$A,'Аян '!$4:$6</definedName>
    <definedName name="_xlnm.Print_Titles" localSheetId="3">'Охотск '!$A:$A,'Охотск '!$7:$7</definedName>
    <definedName name="_xlnm.Print_Titles" localSheetId="4">'СВОД 1'!$A:$A,'СВОД 1'!$2:$6</definedName>
    <definedName name="_xlnm.Print_Area" localSheetId="0">'1 уровень'!$A$10:$O$2266</definedName>
    <definedName name="_xlnm.Print_Area" localSheetId="1">'2 уровень'!$A$3:$T$1578</definedName>
    <definedName name="_xlnm.Print_Area" localSheetId="2">'Аян '!$A$1:$T$94</definedName>
    <definedName name="_xlnm.Print_Area" localSheetId="3">'Охотск '!$A$1:$T$97</definedName>
    <definedName name="_xlnm.Print_Area" localSheetId="4">'СВОД 1'!$A$1:$S$763</definedName>
  </definedNames>
  <calcPr calcId="145621"/>
</workbook>
</file>

<file path=xl/calcChain.xml><?xml version="1.0" encoding="utf-8"?>
<calcChain xmlns="http://schemas.openxmlformats.org/spreadsheetml/2006/main">
  <c r="G753" i="37" l="1"/>
  <c r="F753" i="37"/>
  <c r="A1" i="37" l="1"/>
  <c r="A1" i="57"/>
  <c r="A1" i="46"/>
  <c r="F694" i="157" l="1"/>
  <c r="F2261" i="156" l="1"/>
  <c r="E674" i="37"/>
  <c r="E46" i="57" l="1"/>
  <c r="F39" i="57"/>
  <c r="E1201" i="157" l="1"/>
  <c r="C1201" i="157"/>
  <c r="B466" i="37" s="1"/>
  <c r="E573" i="157"/>
  <c r="C573" i="157"/>
  <c r="D466" i="37" l="1"/>
  <c r="E25" i="57"/>
  <c r="E24" i="46"/>
  <c r="E1488" i="157" l="1"/>
  <c r="E1403" i="157"/>
  <c r="E1316" i="157"/>
  <c r="E1229" i="157"/>
  <c r="E1123" i="157"/>
  <c r="E1029" i="157"/>
  <c r="E938" i="157"/>
  <c r="E852" i="157"/>
  <c r="E774" i="157"/>
  <c r="E719" i="157"/>
  <c r="E609" i="157"/>
  <c r="E507" i="157" l="1"/>
  <c r="E465" i="157" l="1"/>
  <c r="D370" i="157"/>
  <c r="F370" i="157" l="1"/>
  <c r="D371" i="157"/>
  <c r="P371" i="157"/>
  <c r="Q371" i="157"/>
  <c r="F371" i="157" l="1"/>
  <c r="R371" i="157"/>
  <c r="E81" i="157" l="1"/>
  <c r="D56" i="157"/>
  <c r="E31" i="157"/>
  <c r="E2197" i="156"/>
  <c r="E2064" i="156"/>
  <c r="E1968" i="156"/>
  <c r="E1872" i="156"/>
  <c r="E1783" i="156"/>
  <c r="E1467" i="156"/>
  <c r="E1458" i="156"/>
  <c r="E1370" i="156"/>
  <c r="E1324" i="156"/>
  <c r="E1293" i="156"/>
  <c r="E1241" i="156"/>
  <c r="E1002" i="156"/>
  <c r="E970" i="156"/>
  <c r="E935" i="156"/>
  <c r="E801" i="156"/>
  <c r="E798" i="156"/>
  <c r="E772" i="156"/>
  <c r="E753" i="156"/>
  <c r="E730" i="156"/>
  <c r="F56" i="157" l="1"/>
  <c r="E386" i="156"/>
  <c r="E303" i="156"/>
  <c r="E256" i="156"/>
  <c r="D136" i="156" l="1"/>
  <c r="E131" i="156"/>
  <c r="F136" i="156" l="1"/>
  <c r="T66" i="157"/>
  <c r="S66" i="157"/>
  <c r="S743" i="156" l="1"/>
  <c r="P23" i="157" l="1"/>
  <c r="P52" i="157"/>
  <c r="P64" i="157"/>
  <c r="P65" i="157"/>
  <c r="P73" i="157"/>
  <c r="P102" i="157"/>
  <c r="P109" i="157"/>
  <c r="P110" i="157"/>
  <c r="P111" i="157"/>
  <c r="P120" i="157"/>
  <c r="P142" i="157"/>
  <c r="P152" i="157"/>
  <c r="P153" i="157"/>
  <c r="P173" i="157"/>
  <c r="P197" i="157"/>
  <c r="P212" i="157"/>
  <c r="P213" i="157"/>
  <c r="P221" i="157"/>
  <c r="P229" i="157"/>
  <c r="P234" i="157"/>
  <c r="P236" i="157"/>
  <c r="P237" i="157"/>
  <c r="P244" i="157"/>
  <c r="P251" i="157"/>
  <c r="P265" i="157"/>
  <c r="P266" i="157"/>
  <c r="P277" i="157"/>
  <c r="P304" i="157"/>
  <c r="P315" i="157"/>
  <c r="P316" i="157"/>
  <c r="P323" i="157"/>
  <c r="P330" i="157"/>
  <c r="P349" i="157"/>
  <c r="P384" i="157" s="1"/>
  <c r="P358" i="157"/>
  <c r="P373" i="157"/>
  <c r="P375" i="157"/>
  <c r="P367" i="157"/>
  <c r="P408" i="157"/>
  <c r="P412" i="157"/>
  <c r="P421" i="157"/>
  <c r="P422" i="157" s="1"/>
  <c r="P430" i="157"/>
  <c r="P431" i="157" s="1"/>
  <c r="P439" i="157"/>
  <c r="P440" i="157" s="1"/>
  <c r="P443" i="157"/>
  <c r="P449" i="157" s="1"/>
  <c r="P457" i="157"/>
  <c r="P483" i="157"/>
  <c r="P493" i="157"/>
  <c r="P494" i="157"/>
  <c r="P499" i="157"/>
  <c r="P522" i="157"/>
  <c r="P526" i="157"/>
  <c r="P528" i="157"/>
  <c r="P529" i="157"/>
  <c r="P537" i="157"/>
  <c r="P538" i="157" s="1"/>
  <c r="P545" i="157"/>
  <c r="P546" i="157" s="1"/>
  <c r="P601" i="157"/>
  <c r="P666" i="157" s="1"/>
  <c r="P630" i="157"/>
  <c r="P648" i="157"/>
  <c r="P693" i="157" s="1"/>
  <c r="P649" i="157"/>
  <c r="P694" i="157" s="1"/>
  <c r="P662" i="157"/>
  <c r="P663" i="157" s="1"/>
  <c r="P711" i="157"/>
  <c r="P740" i="157"/>
  <c r="P752" i="157"/>
  <c r="P753" i="157"/>
  <c r="P766" i="157"/>
  <c r="P801" i="157" s="1"/>
  <c r="P789" i="157"/>
  <c r="P824" i="157" s="1"/>
  <c r="P798" i="157"/>
  <c r="P844" i="157"/>
  <c r="P873" i="157"/>
  <c r="P915" i="157" s="1"/>
  <c r="P884" i="157"/>
  <c r="P918" i="157" s="1"/>
  <c r="P885" i="157"/>
  <c r="P919" i="157" s="1"/>
  <c r="P893" i="157"/>
  <c r="P930" i="157"/>
  <c r="P976" i="157" s="1"/>
  <c r="P959" i="157"/>
  <c r="P998" i="157" s="1"/>
  <c r="P967" i="157"/>
  <c r="P968" i="157"/>
  <c r="P999" i="157"/>
  <c r="P1000" i="157"/>
  <c r="P1001" i="157"/>
  <c r="P1021" i="157"/>
  <c r="P1071" i="157" s="1"/>
  <c r="P1050" i="157"/>
  <c r="P1093" i="157" s="1"/>
  <c r="P1062" i="157"/>
  <c r="P1096" i="157" s="1"/>
  <c r="P1063" i="157"/>
  <c r="P1115" i="157"/>
  <c r="P1178" i="157" s="1"/>
  <c r="P1144" i="157"/>
  <c r="P1154" i="157"/>
  <c r="P1204" i="157" s="1"/>
  <c r="P1155" i="157"/>
  <c r="P1205" i="157" s="1"/>
  <c r="P1175" i="157"/>
  <c r="P1176" i="157" s="1"/>
  <c r="P1221" i="157"/>
  <c r="P1250" i="157"/>
  <c r="P1289" i="157" s="1"/>
  <c r="P1258" i="157"/>
  <c r="P1292" i="157" s="1"/>
  <c r="P1259" i="157"/>
  <c r="P1267" i="157"/>
  <c r="P1308" i="157"/>
  <c r="P1355" i="157" s="1"/>
  <c r="P1337" i="157"/>
  <c r="P1377" i="157" s="1"/>
  <c r="P1346" i="157"/>
  <c r="P1380" i="157" s="1"/>
  <c r="P1347" i="157"/>
  <c r="P1395" i="157"/>
  <c r="P1440" i="157" s="1"/>
  <c r="P1424" i="157"/>
  <c r="P1462" i="157" s="1"/>
  <c r="P1431" i="157"/>
  <c r="P1465" i="157" s="1"/>
  <c r="P1432" i="157"/>
  <c r="P1441" i="157"/>
  <c r="P1480" i="157"/>
  <c r="P1509" i="157"/>
  <c r="P1547" i="157" s="1"/>
  <c r="P1516" i="157"/>
  <c r="P1550" i="157" s="1"/>
  <c r="P1517" i="157"/>
  <c r="P1551" i="157" s="1"/>
  <c r="P1525" i="157"/>
  <c r="P35" i="156"/>
  <c r="P36" i="156"/>
  <c r="P37" i="156"/>
  <c r="P38" i="156"/>
  <c r="P41" i="156"/>
  <c r="P42" i="156"/>
  <c r="P43" i="156"/>
  <c r="P44" i="156"/>
  <c r="P45" i="156"/>
  <c r="P46" i="156"/>
  <c r="P47" i="156"/>
  <c r="P48" i="156"/>
  <c r="P49" i="156"/>
  <c r="P50" i="156"/>
  <c r="P51" i="156"/>
  <c r="P52" i="156"/>
  <c r="P53" i="156"/>
  <c r="P54" i="156"/>
  <c r="P55" i="156"/>
  <c r="P56" i="156"/>
  <c r="P57" i="156"/>
  <c r="P59" i="156"/>
  <c r="P60" i="156"/>
  <c r="P61" i="156"/>
  <c r="P62" i="156"/>
  <c r="P64" i="156"/>
  <c r="P66" i="156"/>
  <c r="P67" i="156"/>
  <c r="P82" i="156"/>
  <c r="P83" i="156" s="1"/>
  <c r="P95" i="156"/>
  <c r="P96" i="156"/>
  <c r="P97" i="156"/>
  <c r="P98" i="156"/>
  <c r="P100" i="156"/>
  <c r="P101" i="156"/>
  <c r="P102" i="156"/>
  <c r="P105" i="156"/>
  <c r="P106" i="156"/>
  <c r="P107" i="156"/>
  <c r="P108" i="156"/>
  <c r="P109" i="156"/>
  <c r="P110" i="156"/>
  <c r="P111" i="156"/>
  <c r="P114" i="156"/>
  <c r="P115" i="156" s="1"/>
  <c r="P125" i="156"/>
  <c r="P153" i="156" s="1"/>
  <c r="P126" i="156"/>
  <c r="P142" i="156"/>
  <c r="P145" i="156"/>
  <c r="P147" i="156"/>
  <c r="P152" i="156"/>
  <c r="P170" i="156"/>
  <c r="P171" i="156"/>
  <c r="P173" i="156"/>
  <c r="P174" i="156"/>
  <c r="P176" i="156"/>
  <c r="P177" i="156"/>
  <c r="P178" i="156"/>
  <c r="P182" i="156"/>
  <c r="P183" i="156"/>
  <c r="P184" i="156"/>
  <c r="P185" i="156"/>
  <c r="P186" i="156"/>
  <c r="P187" i="156"/>
  <c r="P188" i="156"/>
  <c r="P189" i="156"/>
  <c r="P190" i="156"/>
  <c r="P191" i="156"/>
  <c r="P196" i="156"/>
  <c r="P197" i="156"/>
  <c r="P198" i="156"/>
  <c r="P200" i="156"/>
  <c r="P203" i="156"/>
  <c r="P209" i="156"/>
  <c r="P220" i="156"/>
  <c r="P221" i="156"/>
  <c r="P225" i="156"/>
  <c r="P229" i="156"/>
  <c r="P230" i="156"/>
  <c r="P231" i="156"/>
  <c r="P232" i="156"/>
  <c r="P233" i="156"/>
  <c r="P234" i="156"/>
  <c r="P235" i="156"/>
  <c r="P236" i="156"/>
  <c r="P237" i="156"/>
  <c r="P238" i="156"/>
  <c r="P239" i="156"/>
  <c r="P241" i="156"/>
  <c r="P244" i="156"/>
  <c r="P245" i="156"/>
  <c r="P247" i="156"/>
  <c r="P252" i="156"/>
  <c r="P256" i="156"/>
  <c r="P258" i="156"/>
  <c r="P259" i="156"/>
  <c r="P260" i="156"/>
  <c r="P261" i="156"/>
  <c r="P262" i="156"/>
  <c r="P263" i="156"/>
  <c r="P264" i="156"/>
  <c r="P265" i="156"/>
  <c r="P266" i="156"/>
  <c r="P267" i="156"/>
  <c r="P268" i="156"/>
  <c r="P269" i="156"/>
  <c r="P270" i="156"/>
  <c r="P271" i="156"/>
  <c r="P272" i="156"/>
  <c r="P273" i="156"/>
  <c r="P274" i="156"/>
  <c r="P275" i="156"/>
  <c r="P276" i="156"/>
  <c r="P277" i="156"/>
  <c r="P278" i="156"/>
  <c r="P279" i="156"/>
  <c r="P280" i="156"/>
  <c r="P281" i="156"/>
  <c r="P282" i="156"/>
  <c r="P283" i="156"/>
  <c r="P284" i="156"/>
  <c r="P285" i="156"/>
  <c r="P286" i="156"/>
  <c r="P287" i="156"/>
  <c r="P288" i="156"/>
  <c r="P294" i="156"/>
  <c r="P301" i="156"/>
  <c r="P302" i="156"/>
  <c r="P303" i="156"/>
  <c r="P305" i="156"/>
  <c r="P306" i="156"/>
  <c r="P307" i="156"/>
  <c r="P308" i="156" s="1"/>
  <c r="P314" i="156"/>
  <c r="P316" i="156" s="1"/>
  <c r="P317" i="156"/>
  <c r="P318" i="156" s="1"/>
  <c r="P324" i="156"/>
  <c r="P326" i="156"/>
  <c r="P327" i="156"/>
  <c r="P328" i="156" s="1"/>
  <c r="P334" i="156"/>
  <c r="P335" i="156"/>
  <c r="P342" i="156"/>
  <c r="P343" i="156"/>
  <c r="P344" i="156"/>
  <c r="P352" i="156"/>
  <c r="P359" i="156"/>
  <c r="P365" i="156" s="1"/>
  <c r="P364" i="156"/>
  <c r="P379" i="156"/>
  <c r="P397" i="156"/>
  <c r="P381" i="156" s="1"/>
  <c r="P398" i="156"/>
  <c r="P399" i="156"/>
  <c r="P401" i="156"/>
  <c r="P406" i="156"/>
  <c r="P407" i="156" s="1"/>
  <c r="P412" i="156"/>
  <c r="P413" i="156"/>
  <c r="P421" i="156"/>
  <c r="P446" i="156"/>
  <c r="P447" i="156"/>
  <c r="P448" i="156" s="1"/>
  <c r="P453" i="156"/>
  <c r="P458" i="156"/>
  <c r="P460" i="156"/>
  <c r="P462" i="156"/>
  <c r="P465" i="156"/>
  <c r="P471" i="156"/>
  <c r="P473" i="156" s="1"/>
  <c r="P472" i="156"/>
  <c r="P476" i="156"/>
  <c r="P477" i="156" s="1"/>
  <c r="P481" i="156"/>
  <c r="P482" i="156"/>
  <c r="P487" i="156"/>
  <c r="P493" i="156"/>
  <c r="P520" i="156" s="1"/>
  <c r="P505" i="156"/>
  <c r="P506" i="156"/>
  <c r="P519" i="156" s="1"/>
  <c r="P514" i="156"/>
  <c r="P515" i="156" s="1"/>
  <c r="P548" i="156"/>
  <c r="P559" i="156"/>
  <c r="P560" i="156"/>
  <c r="P565" i="156"/>
  <c r="P579" i="156"/>
  <c r="P580" i="156"/>
  <c r="P602" i="156"/>
  <c r="P604" i="156"/>
  <c r="P605" i="156"/>
  <c r="P620" i="156"/>
  <c r="P632" i="156"/>
  <c r="P642" i="156" s="1"/>
  <c r="P637" i="156"/>
  <c r="P639" i="156"/>
  <c r="P640" i="156"/>
  <c r="P641" i="156"/>
  <c r="P649" i="156"/>
  <c r="P673" i="156"/>
  <c r="P675" i="156"/>
  <c r="P676" i="156"/>
  <c r="P677" i="156"/>
  <c r="P684" i="156"/>
  <c r="P685" i="156" s="1"/>
  <c r="P690" i="156"/>
  <c r="P720" i="156" s="1"/>
  <c r="P712" i="156"/>
  <c r="P719" i="156"/>
  <c r="P726" i="156"/>
  <c r="P728" i="156"/>
  <c r="P734" i="156"/>
  <c r="P736" i="156"/>
  <c r="P742" i="156"/>
  <c r="P743" i="156" s="1"/>
  <c r="P749" i="156"/>
  <c r="P751" i="156"/>
  <c r="P756" i="156"/>
  <c r="P759" i="156"/>
  <c r="P761" i="156"/>
  <c r="P768" i="156"/>
  <c r="P770" i="156"/>
  <c r="P777" i="156"/>
  <c r="P783" i="156" s="1"/>
  <c r="P780" i="156"/>
  <c r="P782" i="156"/>
  <c r="P806" i="156"/>
  <c r="P809" i="156"/>
  <c r="P810" i="156"/>
  <c r="P812" i="156"/>
  <c r="P836" i="156"/>
  <c r="P839" i="156"/>
  <c r="P841" i="156"/>
  <c r="P848" i="156"/>
  <c r="P882" i="156"/>
  <c r="P885" i="156"/>
  <c r="P886" i="156"/>
  <c r="P888" i="156"/>
  <c r="P920" i="156"/>
  <c r="P923" i="156"/>
  <c r="P925" i="156"/>
  <c r="P955" i="156"/>
  <c r="P958" i="156"/>
  <c r="P960" i="156"/>
  <c r="P987" i="156"/>
  <c r="P990" i="156"/>
  <c r="P992" i="156"/>
  <c r="P1022" i="156"/>
  <c r="P1025" i="156"/>
  <c r="P1027" i="156"/>
  <c r="P1051" i="156"/>
  <c r="P1053" i="156"/>
  <c r="P1055" i="156"/>
  <c r="P1063" i="156"/>
  <c r="P1064" i="156" s="1"/>
  <c r="P1071" i="156"/>
  <c r="P1072" i="156" s="1"/>
  <c r="P1079" i="156"/>
  <c r="P1080" i="156" s="1"/>
  <c r="P1101" i="156"/>
  <c r="P1109" i="156"/>
  <c r="P1110" i="156"/>
  <c r="P1131" i="156"/>
  <c r="P1137" i="156" s="1"/>
  <c r="P1134" i="156"/>
  <c r="P1136" i="156"/>
  <c r="P1163" i="156"/>
  <c r="P1169" i="156" s="1"/>
  <c r="P1166" i="156"/>
  <c r="P1168" i="156"/>
  <c r="P1177" i="156"/>
  <c r="P1178" i="156" s="1"/>
  <c r="P1202" i="156"/>
  <c r="P1205" i="156"/>
  <c r="P1207" i="156"/>
  <c r="P1211" i="156"/>
  <c r="P1217" i="156" s="1"/>
  <c r="P1233" i="156"/>
  <c r="P1234" i="156"/>
  <c r="P1723" i="156" s="1"/>
  <c r="P1256" i="156"/>
  <c r="P1257" i="156"/>
  <c r="P1282" i="156"/>
  <c r="P1283" i="156"/>
  <c r="P1309" i="156"/>
  <c r="P1315" i="156" s="1"/>
  <c r="P1312" i="156"/>
  <c r="P1314" i="156"/>
  <c r="P1343" i="156"/>
  <c r="P1349" i="156"/>
  <c r="P1355" i="156" s="1"/>
  <c r="P1352" i="156"/>
  <c r="P1354" i="156"/>
  <c r="P1363" i="156"/>
  <c r="P1365" i="156"/>
  <c r="P1384" i="156"/>
  <c r="P1390" i="156"/>
  <c r="P1396" i="156"/>
  <c r="P1401" i="156"/>
  <c r="P1406" i="156"/>
  <c r="P1419" i="156"/>
  <c r="P1421" i="156"/>
  <c r="P1424" i="156"/>
  <c r="P1425" i="156"/>
  <c r="P1426" i="156"/>
  <c r="P1427" i="156"/>
  <c r="P1431" i="156"/>
  <c r="P1432" i="156" s="1"/>
  <c r="P1437" i="156"/>
  <c r="P1439" i="156"/>
  <c r="P1440" i="156" s="1"/>
  <c r="P1449" i="156"/>
  <c r="P1453" i="156" s="1"/>
  <c r="P1461" i="156"/>
  <c r="P1462" i="156" s="1"/>
  <c r="P1470" i="156"/>
  <c r="P1471" i="156" s="1"/>
  <c r="P1478" i="156"/>
  <c r="P1479" i="156" s="1"/>
  <c r="P1488" i="156"/>
  <c r="P1489" i="156" s="1"/>
  <c r="P1502" i="156"/>
  <c r="P1503" i="156" s="1"/>
  <c r="P1509" i="156"/>
  <c r="P1510" i="156" s="1"/>
  <c r="P1519" i="156"/>
  <c r="P1520" i="156" s="1"/>
  <c r="P1528" i="156"/>
  <c r="P1531" i="156" s="1"/>
  <c r="P1537" i="156"/>
  <c r="P1538" i="156" s="1"/>
  <c r="P1547" i="156"/>
  <c r="P1554" i="156" s="1"/>
  <c r="P1553" i="156"/>
  <c r="P1568" i="156"/>
  <c r="P1569" i="156" s="1"/>
  <c r="P1578" i="156"/>
  <c r="P1579" i="156" s="1"/>
  <c r="P1586" i="156"/>
  <c r="P1587" i="156" s="1"/>
  <c r="P1593" i="156"/>
  <c r="P1594" i="156"/>
  <c r="P1603" i="156"/>
  <c r="P1611" i="156" s="1"/>
  <c r="P1620" i="156"/>
  <c r="P1627" i="156" s="1"/>
  <c r="P1633" i="156"/>
  <c r="P1644" i="156" s="1"/>
  <c r="P1653" i="156"/>
  <c r="P1654" i="156" s="1"/>
  <c r="P1663" i="156"/>
  <c r="P1670" i="156" s="1"/>
  <c r="P1677" i="156"/>
  <c r="P1685" i="156" s="1"/>
  <c r="P1694" i="156"/>
  <c r="P1697" i="156" s="1"/>
  <c r="P1706" i="156"/>
  <c r="P1712" i="156"/>
  <c r="P1713" i="156" s="1"/>
  <c r="P1718" i="156"/>
  <c r="P1722" i="156" s="1"/>
  <c r="P1756" i="156"/>
  <c r="P1757" i="156"/>
  <c r="P1775" i="156"/>
  <c r="P1822" i="156" s="1"/>
  <c r="P1803" i="156"/>
  <c r="P1844" i="156" s="1"/>
  <c r="P1813" i="156"/>
  <c r="P1814" i="156"/>
  <c r="P1845" i="156"/>
  <c r="P1848" i="156"/>
  <c r="P1849" i="156"/>
  <c r="P1850" i="156"/>
  <c r="P1851" i="156"/>
  <c r="P1852" i="156"/>
  <c r="P1853" i="156"/>
  <c r="P1864" i="156"/>
  <c r="P1914" i="156" s="1"/>
  <c r="P1893" i="156"/>
  <c r="P1936" i="156" s="1"/>
  <c r="P1903" i="156"/>
  <c r="P1904" i="156"/>
  <c r="P1905" i="156"/>
  <c r="P1942" i="156" s="1"/>
  <c r="P1906" i="156"/>
  <c r="P1943" i="156" s="1"/>
  <c r="P1940" i="156"/>
  <c r="P1941" i="156"/>
  <c r="P1944" i="156"/>
  <c r="P1945" i="156"/>
  <c r="P1946" i="156"/>
  <c r="P1947" i="156"/>
  <c r="P1960" i="156"/>
  <c r="P1988" i="156"/>
  <c r="P2035" i="156" s="1"/>
  <c r="P2003" i="156"/>
  <c r="P2004" i="156"/>
  <c r="P2040" i="156" s="1"/>
  <c r="P2012" i="156"/>
  <c r="P2056" i="156"/>
  <c r="P2084" i="156"/>
  <c r="P2125" i="156" s="1"/>
  <c r="P2094" i="156"/>
  <c r="P2095" i="156"/>
  <c r="P2103" i="156"/>
  <c r="P2128" i="156"/>
  <c r="P2140" i="156"/>
  <c r="P2170" i="156"/>
  <c r="P2176" i="156"/>
  <c r="P2177" i="156"/>
  <c r="P2189" i="156"/>
  <c r="P2219" i="156"/>
  <c r="P2226" i="156"/>
  <c r="P2260" i="156" s="1"/>
  <c r="P2227" i="156"/>
  <c r="P2228" i="156"/>
  <c r="P2262" i="156" s="1"/>
  <c r="P2229" i="156"/>
  <c r="P2230" i="156"/>
  <c r="P2264" i="156" s="1"/>
  <c r="P2231" i="156"/>
  <c r="P2232" i="156"/>
  <c r="P2266" i="156" s="1"/>
  <c r="P2257" i="156"/>
  <c r="P2258" i="156"/>
  <c r="P2259" i="156"/>
  <c r="P2261" i="156"/>
  <c r="P2263" i="156"/>
  <c r="P2265" i="156"/>
  <c r="P547" i="156" l="1"/>
  <c r="P621" i="156"/>
  <c r="P66" i="157"/>
  <c r="P413" i="157"/>
  <c r="P495" i="157"/>
  <c r="P1265" i="157"/>
  <c r="P1266" i="157" s="1"/>
  <c r="P317" i="157"/>
  <c r="P214" i="157"/>
  <c r="P1438" i="157"/>
  <c r="P1439" i="157" s="1"/>
  <c r="P154" i="157"/>
  <c r="P974" i="157"/>
  <c r="P975" i="157" s="1"/>
  <c r="P530" i="157"/>
  <c r="P655" i="157"/>
  <c r="P335" i="157"/>
  <c r="P112" i="157"/>
  <c r="P1523" i="157"/>
  <c r="P1524" i="157" s="1"/>
  <c r="P1466" i="157"/>
  <c r="P1069" i="157"/>
  <c r="P1070" i="157" s="1"/>
  <c r="P1002" i="157"/>
  <c r="P799" i="157"/>
  <c r="P689" i="157"/>
  <c r="P665" i="157" s="1"/>
  <c r="P664" i="157" s="1"/>
  <c r="P267" i="157"/>
  <c r="P579" i="157"/>
  <c r="P1161" i="157"/>
  <c r="P1177" i="157" s="1"/>
  <c r="P574" i="157"/>
  <c r="P1353" i="157"/>
  <c r="P1354" i="157" s="1"/>
  <c r="P1293" i="157"/>
  <c r="P1200" i="157"/>
  <c r="P759" i="157"/>
  <c r="P548" i="157"/>
  <c r="P442" i="156"/>
  <c r="P1402" i="156"/>
  <c r="P1820" i="156"/>
  <c r="P1821" i="156" s="1"/>
  <c r="P961" i="156"/>
  <c r="P104" i="156"/>
  <c r="P488" i="156"/>
  <c r="P541" i="156"/>
  <c r="P518" i="156"/>
  <c r="P1724" i="156"/>
  <c r="P1391" i="156"/>
  <c r="P889" i="156"/>
  <c r="P813" i="156"/>
  <c r="P466" i="156"/>
  <c r="P353" i="156"/>
  <c r="P2233" i="156"/>
  <c r="P2101" i="156"/>
  <c r="P2102" i="156" s="1"/>
  <c r="P1284" i="156"/>
  <c r="P1208" i="156"/>
  <c r="P993" i="156"/>
  <c r="P842" i="156"/>
  <c r="P507" i="156"/>
  <c r="P210" i="156"/>
  <c r="P1755" i="156"/>
  <c r="P1028" i="156"/>
  <c r="P494" i="156"/>
  <c r="P299" i="156"/>
  <c r="P1847" i="156"/>
  <c r="P2183" i="156"/>
  <c r="P1750" i="156"/>
  <c r="P1719" i="156"/>
  <c r="P1056" i="156"/>
  <c r="P926" i="156"/>
  <c r="P762" i="156"/>
  <c r="P181" i="156"/>
  <c r="P2010" i="156"/>
  <c r="P2011" i="156" s="1"/>
  <c r="P295" i="156"/>
  <c r="P566" i="156"/>
  <c r="P1382" i="157"/>
  <c r="P891" i="157"/>
  <c r="P892" i="157" s="1"/>
  <c r="P581" i="157"/>
  <c r="P1381" i="157"/>
  <c r="P1097" i="157"/>
  <c r="P828" i="157"/>
  <c r="P580" i="157"/>
  <c r="P238" i="157"/>
  <c r="P827" i="157"/>
  <c r="P2235" i="156"/>
  <c r="P2039" i="156"/>
  <c r="P552" i="156"/>
  <c r="P2129" i="156"/>
  <c r="P1911" i="156"/>
  <c r="P1913" i="156" s="1"/>
  <c r="P1912" i="156" s="1"/>
  <c r="P547" i="157" l="1"/>
  <c r="P800" i="157"/>
  <c r="P2234" i="156"/>
  <c r="P1721" i="156"/>
  <c r="P1720" i="156" s="1"/>
  <c r="E1046" i="156" l="1"/>
  <c r="E1043" i="156"/>
  <c r="E864" i="156"/>
  <c r="E861" i="156"/>
  <c r="E831" i="156"/>
  <c r="E828" i="156"/>
  <c r="D1993" i="156" l="1"/>
  <c r="D1991" i="156"/>
  <c r="D1990" i="156"/>
  <c r="D886" i="156"/>
  <c r="D885" i="156"/>
  <c r="D448" i="157"/>
  <c r="D447" i="157"/>
  <c r="D445" i="157"/>
  <c r="D346" i="157"/>
  <c r="D345" i="157"/>
  <c r="D344" i="157"/>
  <c r="D343" i="157"/>
  <c r="D342" i="157"/>
  <c r="D341" i="157"/>
  <c r="D300" i="157"/>
  <c r="D299" i="157"/>
  <c r="F299" i="157" s="1"/>
  <c r="D298" i="157"/>
  <c r="D297" i="157"/>
  <c r="D296" i="157"/>
  <c r="D765" i="157"/>
  <c r="D764" i="157"/>
  <c r="D763" i="157"/>
  <c r="D1986" i="156"/>
  <c r="D1985" i="156"/>
  <c r="Q514" i="156"/>
  <c r="T1293" i="157"/>
  <c r="S1293" i="157"/>
  <c r="O1293" i="157"/>
  <c r="T824" i="157"/>
  <c r="S824" i="157"/>
  <c r="O824" i="157"/>
  <c r="T974" i="157"/>
  <c r="S974" i="157"/>
  <c r="O974" i="157"/>
  <c r="T580" i="157"/>
  <c r="S580" i="157"/>
  <c r="O580" i="157"/>
  <c r="R514" i="156" l="1"/>
  <c r="T112" i="157"/>
  <c r="S112" i="157"/>
  <c r="O112" i="157" l="1"/>
  <c r="Q110" i="157"/>
  <c r="R110" i="157" l="1"/>
  <c r="Q580" i="157"/>
  <c r="R580" i="157" l="1"/>
  <c r="T1936" i="156" l="1"/>
  <c r="S1936" i="156"/>
  <c r="O1936" i="156"/>
  <c r="T1284" i="156"/>
  <c r="S1284" i="156"/>
  <c r="O1284" i="156"/>
  <c r="T541" i="156" l="1"/>
  <c r="S541" i="156"/>
  <c r="O541" i="156"/>
  <c r="O552" i="156"/>
  <c r="O477" i="156"/>
  <c r="C416" i="156"/>
  <c r="T407" i="156" l="1"/>
  <c r="S407" i="156"/>
  <c r="O407" i="156"/>
  <c r="T83" i="156"/>
  <c r="S83" i="156"/>
  <c r="O83" i="156"/>
  <c r="Q67" i="156"/>
  <c r="R67" i="156" l="1"/>
  <c r="T547" i="156"/>
  <c r="S547" i="156"/>
  <c r="O547" i="156"/>
  <c r="E538" i="156" l="1"/>
  <c r="D702" i="37" s="1"/>
  <c r="C538" i="156"/>
  <c r="D103" i="156"/>
  <c r="E537" i="156"/>
  <c r="C537" i="156"/>
  <c r="C1746" i="156"/>
  <c r="E524" i="156"/>
  <c r="C524" i="156"/>
  <c r="C1728" i="156"/>
  <c r="B512" i="37"/>
  <c r="C512" i="37"/>
  <c r="F512" i="37"/>
  <c r="G512" i="37"/>
  <c r="H512" i="37"/>
  <c r="I512" i="37"/>
  <c r="L512" i="37"/>
  <c r="B513" i="37"/>
  <c r="C513" i="37"/>
  <c r="D513" i="37"/>
  <c r="E513" i="37"/>
  <c r="F513" i="37"/>
  <c r="G513" i="37"/>
  <c r="H513" i="37"/>
  <c r="I513" i="37"/>
  <c r="J513" i="37"/>
  <c r="K513" i="37"/>
  <c r="L513" i="37"/>
  <c r="M513" i="37"/>
  <c r="N513" i="37"/>
  <c r="O513" i="37"/>
  <c r="P513" i="37"/>
  <c r="Q513" i="37"/>
  <c r="R513" i="37"/>
  <c r="S513" i="37"/>
  <c r="B514" i="37"/>
  <c r="C514" i="37"/>
  <c r="F514" i="37"/>
  <c r="G514" i="37"/>
  <c r="H514" i="37"/>
  <c r="I514" i="37"/>
  <c r="J514" i="37"/>
  <c r="K514" i="37"/>
  <c r="L514" i="37"/>
  <c r="M514" i="37"/>
  <c r="N514" i="37"/>
  <c r="O514" i="37"/>
  <c r="P514" i="37"/>
  <c r="Q514" i="37"/>
  <c r="R514" i="37"/>
  <c r="S514" i="37"/>
  <c r="B515" i="37"/>
  <c r="C515" i="37"/>
  <c r="D515" i="37"/>
  <c r="E515" i="37"/>
  <c r="F515" i="37"/>
  <c r="G515" i="37"/>
  <c r="H515" i="37"/>
  <c r="I515" i="37"/>
  <c r="J515" i="37"/>
  <c r="K515" i="37"/>
  <c r="L515" i="37"/>
  <c r="M515" i="37"/>
  <c r="N515" i="37"/>
  <c r="O515" i="37"/>
  <c r="P515" i="37"/>
  <c r="Q515" i="37"/>
  <c r="R515" i="37"/>
  <c r="S515" i="37"/>
  <c r="B516" i="37"/>
  <c r="C516" i="37"/>
  <c r="D516" i="37"/>
  <c r="E516" i="37"/>
  <c r="F516" i="37"/>
  <c r="G516" i="37"/>
  <c r="H516" i="37"/>
  <c r="I516" i="37"/>
  <c r="J516" i="37"/>
  <c r="K516" i="37"/>
  <c r="L516" i="37"/>
  <c r="M516" i="37"/>
  <c r="N516" i="37"/>
  <c r="O516" i="37"/>
  <c r="P516" i="37"/>
  <c r="Q516" i="37"/>
  <c r="R516" i="37"/>
  <c r="S516" i="37"/>
  <c r="B517" i="37"/>
  <c r="C517" i="37"/>
  <c r="D517" i="37"/>
  <c r="E517" i="37"/>
  <c r="F517" i="37"/>
  <c r="G517" i="37"/>
  <c r="H517" i="37"/>
  <c r="I517" i="37"/>
  <c r="J517" i="37"/>
  <c r="K517" i="37"/>
  <c r="L517" i="37"/>
  <c r="M517" i="37"/>
  <c r="N517" i="37"/>
  <c r="O517" i="37"/>
  <c r="P517" i="37"/>
  <c r="Q517" i="37"/>
  <c r="R517" i="37"/>
  <c r="S517" i="37"/>
  <c r="B518" i="37"/>
  <c r="C518" i="37"/>
  <c r="F518" i="37"/>
  <c r="G518" i="37"/>
  <c r="H518" i="37"/>
  <c r="I518" i="37"/>
  <c r="J518" i="37"/>
  <c r="K518" i="37"/>
  <c r="L518" i="37"/>
  <c r="M518" i="37"/>
  <c r="N518" i="37"/>
  <c r="O518" i="37"/>
  <c r="P518" i="37"/>
  <c r="Q518" i="37"/>
  <c r="R518" i="37"/>
  <c r="S518" i="37"/>
  <c r="B519" i="37"/>
  <c r="C519" i="37"/>
  <c r="F519" i="37"/>
  <c r="G519" i="37"/>
  <c r="H519" i="37"/>
  <c r="I519" i="37"/>
  <c r="J519" i="37"/>
  <c r="K519" i="37"/>
  <c r="L519" i="37"/>
  <c r="M519" i="37"/>
  <c r="N519" i="37"/>
  <c r="O519" i="37"/>
  <c r="P519" i="37"/>
  <c r="Q519" i="37"/>
  <c r="R519" i="37"/>
  <c r="S519" i="37"/>
  <c r="B520" i="37"/>
  <c r="C520" i="37"/>
  <c r="F520" i="37"/>
  <c r="G520" i="37"/>
  <c r="H520" i="37"/>
  <c r="I520" i="37"/>
  <c r="J520" i="37"/>
  <c r="K520" i="37"/>
  <c r="L520" i="37"/>
  <c r="M520" i="37"/>
  <c r="N520" i="37"/>
  <c r="O520" i="37"/>
  <c r="P520" i="37"/>
  <c r="Q520" i="37"/>
  <c r="R520" i="37"/>
  <c r="S520" i="37"/>
  <c r="B521" i="37"/>
  <c r="C521" i="37"/>
  <c r="D521" i="37"/>
  <c r="E521" i="37"/>
  <c r="F521" i="37"/>
  <c r="G521" i="37"/>
  <c r="H521" i="37"/>
  <c r="I521" i="37"/>
  <c r="J521" i="37"/>
  <c r="K521" i="37"/>
  <c r="L521" i="37"/>
  <c r="M521" i="37"/>
  <c r="N521" i="37"/>
  <c r="O521" i="37"/>
  <c r="P521" i="37"/>
  <c r="Q521" i="37"/>
  <c r="R521" i="37"/>
  <c r="S521" i="37"/>
  <c r="B522" i="37"/>
  <c r="C522" i="37"/>
  <c r="D522" i="37"/>
  <c r="E522" i="37"/>
  <c r="F522" i="37"/>
  <c r="G522" i="37"/>
  <c r="H522" i="37"/>
  <c r="I522" i="37"/>
  <c r="J522" i="37"/>
  <c r="K522" i="37"/>
  <c r="L522" i="37"/>
  <c r="M522" i="37"/>
  <c r="N522" i="37"/>
  <c r="O522" i="37"/>
  <c r="P522" i="37"/>
  <c r="Q522" i="37"/>
  <c r="R522" i="37"/>
  <c r="S522" i="37"/>
  <c r="B523" i="37"/>
  <c r="C523" i="37"/>
  <c r="F523" i="37"/>
  <c r="G523" i="37"/>
  <c r="H523" i="37"/>
  <c r="I523" i="37"/>
  <c r="J523" i="37"/>
  <c r="K523" i="37"/>
  <c r="L523" i="37"/>
  <c r="M523" i="37"/>
  <c r="N523" i="37"/>
  <c r="O523" i="37"/>
  <c r="P523" i="37"/>
  <c r="Q523" i="37"/>
  <c r="R523" i="37"/>
  <c r="S523" i="37"/>
  <c r="B524" i="37"/>
  <c r="C524" i="37"/>
  <c r="D524" i="37"/>
  <c r="E524" i="37"/>
  <c r="F524" i="37"/>
  <c r="G524" i="37"/>
  <c r="H524" i="37"/>
  <c r="I524" i="37"/>
  <c r="J524" i="37"/>
  <c r="K524" i="37"/>
  <c r="L524" i="37"/>
  <c r="M524" i="37"/>
  <c r="N524" i="37"/>
  <c r="O524" i="37"/>
  <c r="P524" i="37"/>
  <c r="Q524" i="37"/>
  <c r="R524" i="37"/>
  <c r="S524" i="37"/>
  <c r="B525" i="37"/>
  <c r="C525" i="37"/>
  <c r="F525" i="37"/>
  <c r="G525" i="37"/>
  <c r="H525" i="37"/>
  <c r="I525" i="37"/>
  <c r="J525" i="37"/>
  <c r="K525" i="37"/>
  <c r="L525" i="37"/>
  <c r="M525" i="37"/>
  <c r="N525" i="37"/>
  <c r="O525" i="37"/>
  <c r="P525" i="37"/>
  <c r="Q525" i="37"/>
  <c r="R525" i="37"/>
  <c r="S525" i="37"/>
  <c r="B526" i="37"/>
  <c r="C526" i="37"/>
  <c r="F526" i="37"/>
  <c r="G526" i="37"/>
  <c r="H526" i="37"/>
  <c r="I526" i="37"/>
  <c r="J526" i="37"/>
  <c r="K526" i="37"/>
  <c r="L526" i="37"/>
  <c r="M526" i="37"/>
  <c r="N526" i="37"/>
  <c r="O526" i="37"/>
  <c r="P526" i="37"/>
  <c r="Q526" i="37"/>
  <c r="R526" i="37"/>
  <c r="S526" i="37"/>
  <c r="B527" i="37"/>
  <c r="C527" i="37"/>
  <c r="D527" i="37"/>
  <c r="E527" i="37"/>
  <c r="F527" i="37"/>
  <c r="G527" i="37"/>
  <c r="H527" i="37"/>
  <c r="I527" i="37"/>
  <c r="J527" i="37"/>
  <c r="K527" i="37"/>
  <c r="L527" i="37"/>
  <c r="M527" i="37"/>
  <c r="N527" i="37"/>
  <c r="O527" i="37"/>
  <c r="P527" i="37"/>
  <c r="Q527" i="37"/>
  <c r="R527" i="37"/>
  <c r="S527" i="37"/>
  <c r="B528" i="37"/>
  <c r="C528" i="37"/>
  <c r="D528" i="37"/>
  <c r="E528" i="37"/>
  <c r="F528" i="37"/>
  <c r="G528" i="37"/>
  <c r="H528" i="37"/>
  <c r="I528" i="37"/>
  <c r="J528" i="37"/>
  <c r="K528" i="37"/>
  <c r="L528" i="37"/>
  <c r="M528" i="37"/>
  <c r="N528" i="37"/>
  <c r="O528" i="37"/>
  <c r="P528" i="37"/>
  <c r="Q528" i="37"/>
  <c r="R528" i="37"/>
  <c r="S528" i="37"/>
  <c r="B529" i="37"/>
  <c r="C529" i="37"/>
  <c r="F529" i="37"/>
  <c r="G529" i="37"/>
  <c r="H529" i="37"/>
  <c r="I529" i="37"/>
  <c r="J529" i="37"/>
  <c r="K529" i="37"/>
  <c r="L529" i="37"/>
  <c r="M529" i="37"/>
  <c r="N529" i="37"/>
  <c r="O529" i="37"/>
  <c r="P529" i="37"/>
  <c r="Q529" i="37"/>
  <c r="R529" i="37"/>
  <c r="S529" i="37"/>
  <c r="B530" i="37"/>
  <c r="C530" i="37"/>
  <c r="F530" i="37"/>
  <c r="G530" i="37"/>
  <c r="H530" i="37"/>
  <c r="I530" i="37"/>
  <c r="J530" i="37"/>
  <c r="K530" i="37"/>
  <c r="L530" i="37"/>
  <c r="M530" i="37"/>
  <c r="N530" i="37"/>
  <c r="O530" i="37"/>
  <c r="P530" i="37"/>
  <c r="Q530" i="37"/>
  <c r="R530" i="37"/>
  <c r="S530" i="37"/>
  <c r="B531" i="37"/>
  <c r="C531" i="37"/>
  <c r="F531" i="37"/>
  <c r="G531" i="37"/>
  <c r="H531" i="37"/>
  <c r="I531" i="37"/>
  <c r="J531" i="37"/>
  <c r="K531" i="37"/>
  <c r="L531" i="37"/>
  <c r="M531" i="37"/>
  <c r="N531" i="37"/>
  <c r="O531" i="37"/>
  <c r="P531" i="37"/>
  <c r="Q531" i="37"/>
  <c r="R531" i="37"/>
  <c r="S531" i="37"/>
  <c r="B532" i="37"/>
  <c r="C532" i="37"/>
  <c r="F532" i="37"/>
  <c r="G532" i="37"/>
  <c r="H532" i="37"/>
  <c r="I532" i="37"/>
  <c r="J532" i="37"/>
  <c r="K532" i="37"/>
  <c r="L532" i="37"/>
  <c r="M532" i="37"/>
  <c r="N532" i="37"/>
  <c r="O532" i="37"/>
  <c r="P532" i="37"/>
  <c r="Q532" i="37"/>
  <c r="R532" i="37"/>
  <c r="S532" i="37"/>
  <c r="B533" i="37"/>
  <c r="C533" i="37"/>
  <c r="D533" i="37"/>
  <c r="E533" i="37"/>
  <c r="F533" i="37"/>
  <c r="G533" i="37"/>
  <c r="H533" i="37"/>
  <c r="I533" i="37"/>
  <c r="J533" i="37"/>
  <c r="K533" i="37"/>
  <c r="L533" i="37"/>
  <c r="M533" i="37"/>
  <c r="N533" i="37"/>
  <c r="O533" i="37"/>
  <c r="P533" i="37"/>
  <c r="Q533" i="37"/>
  <c r="R533" i="37"/>
  <c r="S533" i="37"/>
  <c r="B534" i="37"/>
  <c r="C534" i="37"/>
  <c r="F534" i="37"/>
  <c r="G534" i="37"/>
  <c r="H534" i="37"/>
  <c r="I534" i="37"/>
  <c r="J534" i="37"/>
  <c r="K534" i="37"/>
  <c r="L534" i="37"/>
  <c r="M534" i="37"/>
  <c r="B535" i="37"/>
  <c r="C535" i="37"/>
  <c r="F535" i="37"/>
  <c r="G535" i="37"/>
  <c r="H535" i="37"/>
  <c r="I535" i="37"/>
  <c r="L535" i="37"/>
  <c r="N535" i="37"/>
  <c r="O535" i="37"/>
  <c r="P535" i="37"/>
  <c r="Q535" i="37"/>
  <c r="R535" i="37"/>
  <c r="S535" i="37"/>
  <c r="B536" i="37"/>
  <c r="C536" i="37"/>
  <c r="F536" i="37"/>
  <c r="G536" i="37"/>
  <c r="H536" i="37"/>
  <c r="I536" i="37"/>
  <c r="L536" i="37"/>
  <c r="N536" i="37"/>
  <c r="O536" i="37"/>
  <c r="P536" i="37"/>
  <c r="Q536" i="37"/>
  <c r="R536" i="37"/>
  <c r="S536" i="37"/>
  <c r="B537" i="37"/>
  <c r="C537" i="37"/>
  <c r="F537" i="37"/>
  <c r="G537" i="37"/>
  <c r="H537" i="37"/>
  <c r="I537" i="37"/>
  <c r="L537" i="37"/>
  <c r="F538" i="37"/>
  <c r="G538" i="37"/>
  <c r="H538" i="37"/>
  <c r="I538" i="37"/>
  <c r="J538" i="37"/>
  <c r="K538" i="37"/>
  <c r="L538" i="37"/>
  <c r="M538" i="37"/>
  <c r="F539" i="37"/>
  <c r="G539" i="37"/>
  <c r="H539" i="37"/>
  <c r="I539" i="37"/>
  <c r="J539" i="37"/>
  <c r="K539" i="37"/>
  <c r="L539" i="37"/>
  <c r="M539" i="37"/>
  <c r="N539" i="37"/>
  <c r="O539" i="37"/>
  <c r="P539" i="37"/>
  <c r="Q539" i="37"/>
  <c r="R539" i="37"/>
  <c r="S539" i="37"/>
  <c r="F540" i="37"/>
  <c r="G540" i="37"/>
  <c r="H540" i="37"/>
  <c r="I540" i="37"/>
  <c r="J540" i="37"/>
  <c r="K540" i="37"/>
  <c r="L540" i="37"/>
  <c r="M540" i="37"/>
  <c r="N540" i="37"/>
  <c r="O540" i="37"/>
  <c r="P540" i="37"/>
  <c r="Q540" i="37"/>
  <c r="R540" i="37"/>
  <c r="S540" i="37"/>
  <c r="F541" i="37"/>
  <c r="G541" i="37"/>
  <c r="H541" i="37"/>
  <c r="I541" i="37"/>
  <c r="J541" i="37"/>
  <c r="K541" i="37"/>
  <c r="L541" i="37"/>
  <c r="M541" i="37"/>
  <c r="N541" i="37"/>
  <c r="O541" i="37"/>
  <c r="P541" i="37"/>
  <c r="Q541" i="37"/>
  <c r="R541" i="37"/>
  <c r="S541" i="37"/>
  <c r="F542" i="37"/>
  <c r="G542" i="37"/>
  <c r="H542" i="37"/>
  <c r="I542" i="37"/>
  <c r="J542" i="37"/>
  <c r="K542" i="37"/>
  <c r="L542" i="37"/>
  <c r="M542" i="37"/>
  <c r="N542" i="37"/>
  <c r="O542" i="37"/>
  <c r="P542" i="37"/>
  <c r="Q542" i="37"/>
  <c r="R542" i="37"/>
  <c r="S542" i="37"/>
  <c r="F543" i="37"/>
  <c r="G543" i="37"/>
  <c r="H543" i="37"/>
  <c r="I543" i="37"/>
  <c r="J543" i="37"/>
  <c r="K543" i="37"/>
  <c r="L543" i="37"/>
  <c r="M543" i="37"/>
  <c r="N543" i="37"/>
  <c r="O543" i="37"/>
  <c r="P543" i="37"/>
  <c r="Q543" i="37"/>
  <c r="R543" i="37"/>
  <c r="S543" i="37"/>
  <c r="F103" i="156" l="1"/>
  <c r="B702" i="37"/>
  <c r="T91" i="57" l="1"/>
  <c r="S538" i="37" s="1"/>
  <c r="S91" i="57"/>
  <c r="R538" i="37" s="1"/>
  <c r="O91" i="57"/>
  <c r="N538" i="37" s="1"/>
  <c r="E96" i="57"/>
  <c r="D543" i="37" s="1"/>
  <c r="D96" i="57"/>
  <c r="C543" i="37" s="1"/>
  <c r="C96" i="57"/>
  <c r="B543" i="37" s="1"/>
  <c r="E95" i="57"/>
  <c r="D542" i="37" s="1"/>
  <c r="C95" i="57"/>
  <c r="B542" i="37" s="1"/>
  <c r="E93" i="57"/>
  <c r="C93" i="57"/>
  <c r="B540" i="37" s="1"/>
  <c r="E85" i="57"/>
  <c r="D532" i="37" s="1"/>
  <c r="C85" i="57"/>
  <c r="E84" i="57"/>
  <c r="D531" i="37" s="1"/>
  <c r="C84" i="57"/>
  <c r="E83" i="57"/>
  <c r="D530" i="37" s="1"/>
  <c r="C83" i="57"/>
  <c r="E82" i="57"/>
  <c r="D529" i="37" s="1"/>
  <c r="C82" i="57"/>
  <c r="E81" i="57"/>
  <c r="C81" i="57"/>
  <c r="E80" i="57"/>
  <c r="C80" i="57"/>
  <c r="E79" i="57"/>
  <c r="D526" i="37" s="1"/>
  <c r="C79" i="57"/>
  <c r="E78" i="57"/>
  <c r="D525" i="37" s="1"/>
  <c r="C78" i="57"/>
  <c r="E77" i="57"/>
  <c r="D77" i="57"/>
  <c r="F77" i="57" s="1"/>
  <c r="C77" i="57"/>
  <c r="E75" i="57"/>
  <c r="C75" i="57"/>
  <c r="E74" i="57"/>
  <c r="C74" i="57"/>
  <c r="E73" i="57"/>
  <c r="D520" i="37" s="1"/>
  <c r="C73" i="57"/>
  <c r="E72" i="57"/>
  <c r="D519" i="37" s="1"/>
  <c r="C72" i="57"/>
  <c r="E70" i="57"/>
  <c r="C70" i="57"/>
  <c r="E69" i="57"/>
  <c r="D69" i="57"/>
  <c r="C69" i="57"/>
  <c r="T63" i="57"/>
  <c r="S63" i="57"/>
  <c r="O63" i="57"/>
  <c r="D61" i="57"/>
  <c r="F61" i="57" s="1"/>
  <c r="E60" i="57"/>
  <c r="E94" i="57" s="1"/>
  <c r="D541" i="37" s="1"/>
  <c r="C60" i="57"/>
  <c r="C94" i="57" s="1"/>
  <c r="B541" i="37" s="1"/>
  <c r="D59" i="57"/>
  <c r="F59" i="57" s="1"/>
  <c r="E58" i="57"/>
  <c r="E92" i="57" s="1"/>
  <c r="C58" i="57"/>
  <c r="C92" i="57" s="1"/>
  <c r="B539" i="37" s="1"/>
  <c r="Q57" i="57"/>
  <c r="Q91" i="57" s="1"/>
  <c r="P538" i="37" s="1"/>
  <c r="P57" i="57"/>
  <c r="D44" i="57"/>
  <c r="D43" i="57"/>
  <c r="F43" i="57" s="1"/>
  <c r="D42" i="57"/>
  <c r="D41" i="57"/>
  <c r="D81" i="57" s="1"/>
  <c r="F81" i="57" s="1"/>
  <c r="D40" i="57"/>
  <c r="F40" i="57" s="1"/>
  <c r="D39" i="57"/>
  <c r="D79" i="57" s="1"/>
  <c r="D38" i="57"/>
  <c r="F38" i="57" s="1"/>
  <c r="D37" i="57"/>
  <c r="F37" i="57" s="1"/>
  <c r="E36" i="57"/>
  <c r="E76" i="57" s="1"/>
  <c r="D523" i="37" s="1"/>
  <c r="C36" i="57"/>
  <c r="C76" i="57" s="1"/>
  <c r="D35" i="57"/>
  <c r="D75" i="57" s="1"/>
  <c r="D34" i="57"/>
  <c r="D74" i="57" s="1"/>
  <c r="D33" i="57"/>
  <c r="F33" i="57" s="1"/>
  <c r="D32" i="57"/>
  <c r="F32" i="57" s="1"/>
  <c r="E31" i="57"/>
  <c r="E71" i="57" s="1"/>
  <c r="D518" i="37" s="1"/>
  <c r="C31" i="57"/>
  <c r="C71" i="57" s="1"/>
  <c r="D30" i="57"/>
  <c r="D26" i="57"/>
  <c r="F26" i="57" s="1"/>
  <c r="D25" i="57"/>
  <c r="D83" i="57" s="1"/>
  <c r="D24" i="57"/>
  <c r="F24" i="57" s="1"/>
  <c r="D23" i="57"/>
  <c r="F23" i="57" s="1"/>
  <c r="D22" i="57"/>
  <c r="D21" i="57"/>
  <c r="E20" i="57"/>
  <c r="C20" i="57"/>
  <c r="C27" i="57" s="1"/>
  <c r="P56" i="57"/>
  <c r="P46" i="57"/>
  <c r="P17" i="57"/>
  <c r="B131" i="37"/>
  <c r="C131" i="37"/>
  <c r="F131" i="37"/>
  <c r="H131" i="37"/>
  <c r="I131" i="37"/>
  <c r="L131" i="37"/>
  <c r="B132" i="37"/>
  <c r="C132" i="37"/>
  <c r="E132" i="37"/>
  <c r="F132" i="37"/>
  <c r="G132" i="37"/>
  <c r="H132" i="37"/>
  <c r="I132" i="37"/>
  <c r="J132" i="37"/>
  <c r="K132" i="37"/>
  <c r="L132" i="37"/>
  <c r="M132" i="37"/>
  <c r="N132" i="37"/>
  <c r="O132" i="37"/>
  <c r="P132" i="37"/>
  <c r="Q132" i="37"/>
  <c r="R132" i="37"/>
  <c r="S132" i="37"/>
  <c r="B133" i="37"/>
  <c r="C133" i="37"/>
  <c r="F133" i="37"/>
  <c r="G133" i="37"/>
  <c r="H133" i="37"/>
  <c r="I133" i="37"/>
  <c r="J133" i="37"/>
  <c r="K133" i="37"/>
  <c r="L133" i="37"/>
  <c r="M133" i="37"/>
  <c r="N133" i="37"/>
  <c r="O133" i="37"/>
  <c r="P133" i="37"/>
  <c r="Q133" i="37"/>
  <c r="R133" i="37"/>
  <c r="S133" i="37"/>
  <c r="B134" i="37"/>
  <c r="C134" i="37"/>
  <c r="D134" i="37"/>
  <c r="E134" i="37"/>
  <c r="F134" i="37"/>
  <c r="G134" i="37"/>
  <c r="H134" i="37"/>
  <c r="I134" i="37"/>
  <c r="J134" i="37"/>
  <c r="K134" i="37"/>
  <c r="L134" i="37"/>
  <c r="M134" i="37"/>
  <c r="N134" i="37"/>
  <c r="O134" i="37"/>
  <c r="P134" i="37"/>
  <c r="Q134" i="37"/>
  <c r="R134" i="37"/>
  <c r="S134" i="37"/>
  <c r="B135" i="37"/>
  <c r="C135" i="37"/>
  <c r="D135" i="37"/>
  <c r="E135" i="37"/>
  <c r="F135" i="37"/>
  <c r="G135" i="37"/>
  <c r="H135" i="37"/>
  <c r="I135" i="37"/>
  <c r="J135" i="37"/>
  <c r="K135" i="37"/>
  <c r="L135" i="37"/>
  <c r="M135" i="37"/>
  <c r="N135" i="37"/>
  <c r="O135" i="37"/>
  <c r="P135" i="37"/>
  <c r="Q135" i="37"/>
  <c r="R135" i="37"/>
  <c r="S135" i="37"/>
  <c r="B136" i="37"/>
  <c r="C136" i="37"/>
  <c r="D136" i="37"/>
  <c r="E136" i="37"/>
  <c r="F136" i="37"/>
  <c r="G136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B137" i="37"/>
  <c r="C137" i="37"/>
  <c r="F137" i="37"/>
  <c r="G137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B138" i="37"/>
  <c r="C138" i="37"/>
  <c r="F138" i="37"/>
  <c r="G138" i="37"/>
  <c r="H138" i="37"/>
  <c r="I138" i="37"/>
  <c r="J138" i="37"/>
  <c r="K138" i="37"/>
  <c r="L138" i="37"/>
  <c r="M138" i="37"/>
  <c r="N138" i="37"/>
  <c r="O138" i="37"/>
  <c r="P138" i="37"/>
  <c r="Q138" i="37"/>
  <c r="R138" i="37"/>
  <c r="S138" i="37"/>
  <c r="B139" i="37"/>
  <c r="C139" i="37"/>
  <c r="D139" i="37"/>
  <c r="E139" i="37"/>
  <c r="F139" i="37"/>
  <c r="G139" i="37"/>
  <c r="H139" i="37"/>
  <c r="I139" i="37"/>
  <c r="J139" i="37"/>
  <c r="K139" i="37"/>
  <c r="L139" i="37"/>
  <c r="M139" i="37"/>
  <c r="N139" i="37"/>
  <c r="O139" i="37"/>
  <c r="P139" i="37"/>
  <c r="Q139" i="37"/>
  <c r="R139" i="37"/>
  <c r="S139" i="37"/>
  <c r="B140" i="37"/>
  <c r="C140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Q140" i="37"/>
  <c r="R140" i="37"/>
  <c r="S140" i="37"/>
  <c r="B141" i="37"/>
  <c r="C141" i="37"/>
  <c r="D141" i="37"/>
  <c r="E141" i="37"/>
  <c r="F141" i="37"/>
  <c r="G141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B142" i="37"/>
  <c r="C142" i="37"/>
  <c r="D142" i="37"/>
  <c r="E142" i="37"/>
  <c r="F142" i="37"/>
  <c r="G142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B143" i="37"/>
  <c r="C143" i="37"/>
  <c r="D143" i="37"/>
  <c r="E143" i="37"/>
  <c r="F143" i="37"/>
  <c r="G143" i="37"/>
  <c r="H143" i="37"/>
  <c r="I143" i="37"/>
  <c r="J143" i="37"/>
  <c r="K143" i="37"/>
  <c r="L143" i="37"/>
  <c r="M143" i="37"/>
  <c r="N143" i="37"/>
  <c r="O143" i="37"/>
  <c r="P143" i="37"/>
  <c r="Q143" i="37"/>
  <c r="R143" i="37"/>
  <c r="S143" i="37"/>
  <c r="B144" i="37"/>
  <c r="C144" i="37"/>
  <c r="D144" i="37"/>
  <c r="E144" i="37"/>
  <c r="F144" i="37"/>
  <c r="G144" i="37"/>
  <c r="H144" i="37"/>
  <c r="I144" i="37"/>
  <c r="J144" i="37"/>
  <c r="K144" i="37"/>
  <c r="L144" i="37"/>
  <c r="M144" i="37"/>
  <c r="N144" i="37"/>
  <c r="O144" i="37"/>
  <c r="P144" i="37"/>
  <c r="Q144" i="37"/>
  <c r="R144" i="37"/>
  <c r="S144" i="37"/>
  <c r="B145" i="37"/>
  <c r="C145" i="37"/>
  <c r="D145" i="37"/>
  <c r="E145" i="37"/>
  <c r="F145" i="37"/>
  <c r="G145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B146" i="37"/>
  <c r="C146" i="37"/>
  <c r="D146" i="37"/>
  <c r="E146" i="37"/>
  <c r="F146" i="37"/>
  <c r="G146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B147" i="37"/>
  <c r="C147" i="37"/>
  <c r="D147" i="37"/>
  <c r="E147" i="37"/>
  <c r="F147" i="37"/>
  <c r="G147" i="37"/>
  <c r="H147" i="37"/>
  <c r="I147" i="37"/>
  <c r="J147" i="37"/>
  <c r="K147" i="37"/>
  <c r="L147" i="37"/>
  <c r="M147" i="37"/>
  <c r="N147" i="37"/>
  <c r="O147" i="37"/>
  <c r="P147" i="37"/>
  <c r="Q147" i="37"/>
  <c r="R147" i="37"/>
  <c r="S147" i="37"/>
  <c r="B148" i="37"/>
  <c r="C148" i="37"/>
  <c r="F148" i="37"/>
  <c r="G148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B149" i="37"/>
  <c r="C149" i="37"/>
  <c r="F149" i="37"/>
  <c r="G149" i="37"/>
  <c r="H149" i="37"/>
  <c r="I149" i="37"/>
  <c r="J149" i="37"/>
  <c r="K149" i="37"/>
  <c r="L149" i="37"/>
  <c r="M149" i="37"/>
  <c r="N149" i="37"/>
  <c r="O149" i="37"/>
  <c r="P149" i="37"/>
  <c r="Q149" i="37"/>
  <c r="R149" i="37"/>
  <c r="S149" i="37"/>
  <c r="B150" i="37"/>
  <c r="C150" i="37"/>
  <c r="F150" i="37"/>
  <c r="G150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B151" i="37"/>
  <c r="C151" i="37"/>
  <c r="F151" i="37"/>
  <c r="G151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B152" i="37"/>
  <c r="C152" i="37"/>
  <c r="D152" i="37"/>
  <c r="E152" i="37"/>
  <c r="F152" i="37"/>
  <c r="G152" i="37"/>
  <c r="H152" i="37"/>
  <c r="I152" i="37"/>
  <c r="J152" i="37"/>
  <c r="K152" i="37"/>
  <c r="L152" i="37"/>
  <c r="M152" i="37"/>
  <c r="N152" i="37"/>
  <c r="O152" i="37"/>
  <c r="P152" i="37"/>
  <c r="Q152" i="37"/>
  <c r="R152" i="37"/>
  <c r="S152" i="37"/>
  <c r="B153" i="37"/>
  <c r="C153" i="37"/>
  <c r="F153" i="37"/>
  <c r="G153" i="37"/>
  <c r="H153" i="37"/>
  <c r="I153" i="37"/>
  <c r="J153" i="37"/>
  <c r="K153" i="37"/>
  <c r="L153" i="37"/>
  <c r="M153" i="37"/>
  <c r="B154" i="37"/>
  <c r="C154" i="37"/>
  <c r="F154" i="37"/>
  <c r="H154" i="37"/>
  <c r="I154" i="37"/>
  <c r="L154" i="37"/>
  <c r="N154" i="37"/>
  <c r="O154" i="37"/>
  <c r="P154" i="37"/>
  <c r="Q154" i="37"/>
  <c r="R154" i="37"/>
  <c r="S154" i="37"/>
  <c r="B155" i="37"/>
  <c r="C155" i="37"/>
  <c r="F155" i="37"/>
  <c r="H155" i="37"/>
  <c r="I155" i="37"/>
  <c r="L155" i="37"/>
  <c r="N155" i="37"/>
  <c r="O155" i="37"/>
  <c r="P155" i="37"/>
  <c r="Q155" i="37"/>
  <c r="R155" i="37"/>
  <c r="S155" i="37"/>
  <c r="B156" i="37"/>
  <c r="C156" i="37"/>
  <c r="F156" i="37"/>
  <c r="H156" i="37"/>
  <c r="I156" i="37"/>
  <c r="L156" i="37"/>
  <c r="F157" i="37"/>
  <c r="G157" i="37"/>
  <c r="H157" i="37"/>
  <c r="I157" i="37"/>
  <c r="J157" i="37"/>
  <c r="K157" i="37"/>
  <c r="L157" i="37"/>
  <c r="M157" i="37"/>
  <c r="F158" i="37"/>
  <c r="G158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F159" i="37"/>
  <c r="G159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F160" i="37"/>
  <c r="G160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F161" i="37"/>
  <c r="G161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F162" i="37"/>
  <c r="G162" i="37"/>
  <c r="H162" i="37"/>
  <c r="I162" i="37"/>
  <c r="J162" i="37"/>
  <c r="K162" i="37"/>
  <c r="L162" i="37"/>
  <c r="M162" i="37"/>
  <c r="N162" i="37"/>
  <c r="O162" i="37"/>
  <c r="P162" i="37"/>
  <c r="Q162" i="37"/>
  <c r="R162" i="37"/>
  <c r="S162" i="37"/>
  <c r="T88" i="46"/>
  <c r="S157" i="37" s="1"/>
  <c r="S88" i="46"/>
  <c r="R157" i="37" s="1"/>
  <c r="O88" i="46"/>
  <c r="N157" i="37" s="1"/>
  <c r="E93" i="46"/>
  <c r="F93" i="46" s="1"/>
  <c r="E162" i="37" s="1"/>
  <c r="D93" i="46"/>
  <c r="C162" i="37" s="1"/>
  <c r="C93" i="46"/>
  <c r="B162" i="37" s="1"/>
  <c r="E92" i="46"/>
  <c r="D161" i="37" s="1"/>
  <c r="C92" i="46"/>
  <c r="B161" i="37" s="1"/>
  <c r="E90" i="46"/>
  <c r="D159" i="37" s="1"/>
  <c r="C90" i="46"/>
  <c r="B159" i="37" s="1"/>
  <c r="D93" i="57" l="1"/>
  <c r="C540" i="37" s="1"/>
  <c r="F96" i="57"/>
  <c r="E543" i="37" s="1"/>
  <c r="D58" i="57"/>
  <c r="D92" i="57" s="1"/>
  <c r="C539" i="37" s="1"/>
  <c r="F93" i="57"/>
  <c r="E540" i="37" s="1"/>
  <c r="D540" i="37"/>
  <c r="F92" i="57"/>
  <c r="E539" i="37" s="1"/>
  <c r="D539" i="37"/>
  <c r="D162" i="37"/>
  <c r="P63" i="57"/>
  <c r="F94" i="57"/>
  <c r="E541" i="37" s="1"/>
  <c r="F74" i="57"/>
  <c r="D82" i="57"/>
  <c r="F75" i="57"/>
  <c r="D95" i="57"/>
  <c r="C542" i="37" s="1"/>
  <c r="P91" i="57"/>
  <c r="O538" i="37" s="1"/>
  <c r="D78" i="57"/>
  <c r="F83" i="57"/>
  <c r="E530" i="37" s="1"/>
  <c r="D73" i="57"/>
  <c r="F78" i="57"/>
  <c r="E525" i="37" s="1"/>
  <c r="F82" i="57"/>
  <c r="E529" i="37" s="1"/>
  <c r="D85" i="57"/>
  <c r="F85" i="57" s="1"/>
  <c r="E532" i="37" s="1"/>
  <c r="D72" i="57"/>
  <c r="F73" i="57"/>
  <c r="E520" i="37" s="1"/>
  <c r="D80" i="57"/>
  <c r="F80" i="57" s="1"/>
  <c r="D84" i="57"/>
  <c r="F72" i="57"/>
  <c r="E519" i="37" s="1"/>
  <c r="F84" i="57"/>
  <c r="E531" i="37" s="1"/>
  <c r="F79" i="57"/>
  <c r="E526" i="37" s="1"/>
  <c r="D70" i="57"/>
  <c r="F70" i="57" s="1"/>
  <c r="C57" i="57"/>
  <c r="C91" i="57" s="1"/>
  <c r="B538" i="37" s="1"/>
  <c r="F25" i="57"/>
  <c r="E27" i="57"/>
  <c r="R57" i="57"/>
  <c r="R91" i="57" s="1"/>
  <c r="Q538" i="37" s="1"/>
  <c r="F58" i="57"/>
  <c r="E91" i="57"/>
  <c r="D538" i="37" s="1"/>
  <c r="D60" i="57"/>
  <c r="D94" i="57" s="1"/>
  <c r="C541" i="37" s="1"/>
  <c r="C29" i="57"/>
  <c r="D20" i="57"/>
  <c r="D27" i="57" s="1"/>
  <c r="E29" i="57"/>
  <c r="E67" i="57" s="1"/>
  <c r="D514" i="37" s="1"/>
  <c r="D31" i="57"/>
  <c r="D36" i="57"/>
  <c r="F95" i="57" l="1"/>
  <c r="E542" i="37" s="1"/>
  <c r="F31" i="57"/>
  <c r="D71" i="57"/>
  <c r="F71" i="57" s="1"/>
  <c r="E518" i="37" s="1"/>
  <c r="F36" i="57"/>
  <c r="D76" i="57"/>
  <c r="F76" i="57" s="1"/>
  <c r="E523" i="37" s="1"/>
  <c r="C45" i="57"/>
  <c r="C46" i="57" s="1"/>
  <c r="C67" i="57"/>
  <c r="F27" i="57"/>
  <c r="F60" i="57"/>
  <c r="D57" i="57"/>
  <c r="F20" i="57"/>
  <c r="D29" i="57"/>
  <c r="E45" i="57"/>
  <c r="F57" i="57" l="1"/>
  <c r="D91" i="57"/>
  <c r="D45" i="57"/>
  <c r="D46" i="57" s="1"/>
  <c r="D67" i="57"/>
  <c r="F67" i="57" s="1"/>
  <c r="E514" i="37" s="1"/>
  <c r="F29" i="57"/>
  <c r="F91" i="57" l="1"/>
  <c r="E538" i="37" s="1"/>
  <c r="C538" i="37"/>
  <c r="F45" i="57"/>
  <c r="E82" i="46" l="1"/>
  <c r="D151" i="37" s="1"/>
  <c r="C82" i="46"/>
  <c r="E81" i="46"/>
  <c r="D150" i="37" s="1"/>
  <c r="C81" i="46"/>
  <c r="C80" i="46"/>
  <c r="E79" i="46"/>
  <c r="D148" i="37" s="1"/>
  <c r="C79" i="46"/>
  <c r="E78" i="46"/>
  <c r="C78" i="46"/>
  <c r="E77" i="46"/>
  <c r="C77" i="46"/>
  <c r="E76" i="46"/>
  <c r="C76" i="46"/>
  <c r="E75" i="46"/>
  <c r="C75" i="46"/>
  <c r="E74" i="46"/>
  <c r="D74" i="46"/>
  <c r="C74" i="46"/>
  <c r="E72" i="46"/>
  <c r="C72" i="46"/>
  <c r="E71" i="46"/>
  <c r="C71" i="46"/>
  <c r="E70" i="46"/>
  <c r="C70" i="46"/>
  <c r="E69" i="46"/>
  <c r="D138" i="37" s="1"/>
  <c r="C69" i="46"/>
  <c r="E67" i="46"/>
  <c r="C67" i="46"/>
  <c r="E66" i="46"/>
  <c r="C66" i="46"/>
  <c r="T60" i="46"/>
  <c r="S60" i="46"/>
  <c r="O60" i="46"/>
  <c r="Q54" i="46"/>
  <c r="Q88" i="46" s="1"/>
  <c r="P157" i="37" s="1"/>
  <c r="P54" i="46"/>
  <c r="P88" i="46" s="1"/>
  <c r="O157" i="37" s="1"/>
  <c r="D58" i="46"/>
  <c r="D56" i="46"/>
  <c r="E57" i="46"/>
  <c r="E91" i="46" s="1"/>
  <c r="C57" i="46"/>
  <c r="C91" i="46" s="1"/>
  <c r="B160" i="37" s="1"/>
  <c r="E55" i="46"/>
  <c r="E89" i="46" s="1"/>
  <c r="C55" i="46"/>
  <c r="C89" i="46" s="1"/>
  <c r="B158" i="37" s="1"/>
  <c r="P53" i="46"/>
  <c r="P45" i="46"/>
  <c r="D43" i="46"/>
  <c r="D42" i="46"/>
  <c r="F42" i="46" s="1"/>
  <c r="D41" i="46"/>
  <c r="D40" i="46"/>
  <c r="D78" i="46" s="1"/>
  <c r="D39" i="46"/>
  <c r="F39" i="46" s="1"/>
  <c r="D38" i="46"/>
  <c r="D76" i="46" s="1"/>
  <c r="D37" i="46"/>
  <c r="F37" i="46" s="1"/>
  <c r="D36" i="46"/>
  <c r="F36" i="46" s="1"/>
  <c r="D34" i="46"/>
  <c r="D72" i="46" s="1"/>
  <c r="F72" i="46" s="1"/>
  <c r="D33" i="46"/>
  <c r="D71" i="46" s="1"/>
  <c r="D32" i="46"/>
  <c r="F32" i="46" s="1"/>
  <c r="D31" i="46"/>
  <c r="F31" i="46" s="1"/>
  <c r="D25" i="46"/>
  <c r="F25" i="46" s="1"/>
  <c r="D24" i="46"/>
  <c r="D80" i="46" s="1"/>
  <c r="D23" i="46"/>
  <c r="D79" i="46" s="1"/>
  <c r="D22" i="46"/>
  <c r="F22" i="46" s="1"/>
  <c r="D21" i="46"/>
  <c r="D66" i="46" s="1"/>
  <c r="D20" i="46"/>
  <c r="E35" i="46"/>
  <c r="E73" i="46" s="1"/>
  <c r="C35" i="46"/>
  <c r="C73" i="46" s="1"/>
  <c r="E30" i="46"/>
  <c r="E68" i="46" s="1"/>
  <c r="D137" i="37" s="1"/>
  <c r="C30" i="46"/>
  <c r="C68" i="46" s="1"/>
  <c r="D29" i="46"/>
  <c r="E80" i="46"/>
  <c r="D149" i="37" s="1"/>
  <c r="E19" i="46"/>
  <c r="C19" i="46"/>
  <c r="C26" i="46" s="1"/>
  <c r="P16" i="46"/>
  <c r="B615" i="37"/>
  <c r="C615" i="37"/>
  <c r="D615" i="37"/>
  <c r="E615" i="37"/>
  <c r="F615" i="37"/>
  <c r="G615" i="37"/>
  <c r="H615" i="37"/>
  <c r="I615" i="37"/>
  <c r="J615" i="37"/>
  <c r="K615" i="37"/>
  <c r="L615" i="37"/>
  <c r="M615" i="37"/>
  <c r="N615" i="37"/>
  <c r="O615" i="37"/>
  <c r="P615" i="37"/>
  <c r="Q615" i="37"/>
  <c r="R615" i="37"/>
  <c r="S615" i="37"/>
  <c r="F616" i="37"/>
  <c r="G616" i="37"/>
  <c r="H616" i="37"/>
  <c r="I616" i="37"/>
  <c r="J616" i="37"/>
  <c r="K616" i="37"/>
  <c r="L616" i="37"/>
  <c r="M616" i="37"/>
  <c r="N616" i="37"/>
  <c r="O616" i="37"/>
  <c r="P616" i="37"/>
  <c r="Q616" i="37"/>
  <c r="R616" i="37"/>
  <c r="S616" i="37"/>
  <c r="B617" i="37"/>
  <c r="C617" i="37"/>
  <c r="D617" i="37"/>
  <c r="E617" i="37"/>
  <c r="F617" i="37"/>
  <c r="G617" i="37"/>
  <c r="H617" i="37"/>
  <c r="I617" i="37"/>
  <c r="J617" i="37"/>
  <c r="K617" i="37"/>
  <c r="L617" i="37"/>
  <c r="M617" i="37"/>
  <c r="N617" i="37"/>
  <c r="O617" i="37"/>
  <c r="P617" i="37"/>
  <c r="Q617" i="37"/>
  <c r="R617" i="37"/>
  <c r="S617" i="37"/>
  <c r="E618" i="37"/>
  <c r="F618" i="37"/>
  <c r="G618" i="37"/>
  <c r="H618" i="37"/>
  <c r="I618" i="37"/>
  <c r="J618" i="37"/>
  <c r="K618" i="37"/>
  <c r="L618" i="37"/>
  <c r="M618" i="37"/>
  <c r="N618" i="37"/>
  <c r="O618" i="37"/>
  <c r="P618" i="37"/>
  <c r="Q618" i="37"/>
  <c r="R618" i="37"/>
  <c r="S618" i="37"/>
  <c r="F619" i="37"/>
  <c r="G619" i="37"/>
  <c r="H619" i="37"/>
  <c r="I619" i="37"/>
  <c r="J619" i="37"/>
  <c r="K619" i="37"/>
  <c r="L619" i="37"/>
  <c r="M619" i="37"/>
  <c r="N619" i="37"/>
  <c r="O619" i="37"/>
  <c r="P619" i="37"/>
  <c r="Q619" i="37"/>
  <c r="R619" i="37"/>
  <c r="S619" i="37"/>
  <c r="F620" i="37"/>
  <c r="G620" i="37"/>
  <c r="H620" i="37"/>
  <c r="I620" i="37"/>
  <c r="J620" i="37"/>
  <c r="K620" i="37"/>
  <c r="L620" i="37"/>
  <c r="M620" i="37"/>
  <c r="N620" i="37"/>
  <c r="O620" i="37"/>
  <c r="P620" i="37"/>
  <c r="Q620" i="37"/>
  <c r="R620" i="37"/>
  <c r="S620" i="37"/>
  <c r="F621" i="37"/>
  <c r="G621" i="37"/>
  <c r="H621" i="37"/>
  <c r="I621" i="37"/>
  <c r="J621" i="37"/>
  <c r="K621" i="37"/>
  <c r="L621" i="37"/>
  <c r="M621" i="37"/>
  <c r="N621" i="37"/>
  <c r="O621" i="37"/>
  <c r="P621" i="37"/>
  <c r="Q621" i="37"/>
  <c r="R621" i="37"/>
  <c r="S621" i="37"/>
  <c r="F622" i="37"/>
  <c r="G622" i="37"/>
  <c r="H622" i="37"/>
  <c r="I622" i="37"/>
  <c r="J622" i="37"/>
  <c r="K622" i="37"/>
  <c r="L622" i="37"/>
  <c r="M622" i="37"/>
  <c r="N622" i="37"/>
  <c r="O622" i="37"/>
  <c r="P622" i="37"/>
  <c r="Q622" i="37"/>
  <c r="R622" i="37"/>
  <c r="S622" i="37"/>
  <c r="E623" i="37"/>
  <c r="F623" i="37"/>
  <c r="G623" i="37"/>
  <c r="H623" i="37"/>
  <c r="I623" i="37"/>
  <c r="J623" i="37"/>
  <c r="K623" i="37"/>
  <c r="L623" i="37"/>
  <c r="M623" i="37"/>
  <c r="N623" i="37"/>
  <c r="O623" i="37"/>
  <c r="P623" i="37"/>
  <c r="Q623" i="37"/>
  <c r="R623" i="37"/>
  <c r="S623" i="37"/>
  <c r="F624" i="37"/>
  <c r="G624" i="37"/>
  <c r="H624" i="37"/>
  <c r="I624" i="37"/>
  <c r="J624" i="37"/>
  <c r="K624" i="37"/>
  <c r="L624" i="37"/>
  <c r="M624" i="37"/>
  <c r="N624" i="37"/>
  <c r="O624" i="37"/>
  <c r="P624" i="37"/>
  <c r="Q624" i="37"/>
  <c r="R624" i="37"/>
  <c r="S624" i="37"/>
  <c r="F625" i="37"/>
  <c r="G625" i="37"/>
  <c r="H625" i="37"/>
  <c r="I625" i="37"/>
  <c r="J625" i="37"/>
  <c r="K625" i="37"/>
  <c r="L625" i="37"/>
  <c r="M625" i="37"/>
  <c r="N625" i="37"/>
  <c r="O625" i="37"/>
  <c r="P625" i="37"/>
  <c r="Q625" i="37"/>
  <c r="R625" i="37"/>
  <c r="S625" i="37"/>
  <c r="F626" i="37"/>
  <c r="G626" i="37"/>
  <c r="H626" i="37"/>
  <c r="I626" i="37"/>
  <c r="J626" i="37"/>
  <c r="K626" i="37"/>
  <c r="L626" i="37"/>
  <c r="M626" i="37"/>
  <c r="N626" i="37"/>
  <c r="O626" i="37"/>
  <c r="P626" i="37"/>
  <c r="Q626" i="37"/>
  <c r="R626" i="37"/>
  <c r="S626" i="37"/>
  <c r="F627" i="37"/>
  <c r="G627" i="37"/>
  <c r="H627" i="37"/>
  <c r="I627" i="37"/>
  <c r="J627" i="37"/>
  <c r="K627" i="37"/>
  <c r="L627" i="37"/>
  <c r="M627" i="37"/>
  <c r="N627" i="37"/>
  <c r="O627" i="37"/>
  <c r="P627" i="37"/>
  <c r="Q627" i="37"/>
  <c r="R627" i="37"/>
  <c r="S627" i="37"/>
  <c r="E628" i="37"/>
  <c r="F628" i="37"/>
  <c r="G628" i="37"/>
  <c r="H628" i="37"/>
  <c r="I628" i="37"/>
  <c r="J628" i="37"/>
  <c r="K628" i="37"/>
  <c r="L628" i="37"/>
  <c r="M628" i="37"/>
  <c r="N628" i="37"/>
  <c r="O628" i="37"/>
  <c r="P628" i="37"/>
  <c r="Q628" i="37"/>
  <c r="R628" i="37"/>
  <c r="S628" i="37"/>
  <c r="F629" i="37"/>
  <c r="G629" i="37"/>
  <c r="H629" i="37"/>
  <c r="I629" i="37"/>
  <c r="J629" i="37"/>
  <c r="K629" i="37"/>
  <c r="L629" i="37"/>
  <c r="M629" i="37"/>
  <c r="N629" i="37"/>
  <c r="O629" i="37"/>
  <c r="P629" i="37"/>
  <c r="Q629" i="37"/>
  <c r="R629" i="37"/>
  <c r="S629" i="37"/>
  <c r="E630" i="37"/>
  <c r="F630" i="37"/>
  <c r="G630" i="37"/>
  <c r="H630" i="37"/>
  <c r="I630" i="37"/>
  <c r="J630" i="37"/>
  <c r="K630" i="37"/>
  <c r="L630" i="37"/>
  <c r="M630" i="37"/>
  <c r="N630" i="37"/>
  <c r="O630" i="37"/>
  <c r="P630" i="37"/>
  <c r="Q630" i="37"/>
  <c r="R630" i="37"/>
  <c r="S630" i="37"/>
  <c r="F631" i="37"/>
  <c r="G631" i="37"/>
  <c r="H631" i="37"/>
  <c r="I631" i="37"/>
  <c r="J631" i="37"/>
  <c r="K631" i="37"/>
  <c r="L631" i="37"/>
  <c r="M631" i="37"/>
  <c r="N631" i="37"/>
  <c r="O631" i="37"/>
  <c r="P631" i="37"/>
  <c r="Q631" i="37"/>
  <c r="R631" i="37"/>
  <c r="S631" i="37"/>
  <c r="F632" i="37"/>
  <c r="G632" i="37"/>
  <c r="H632" i="37"/>
  <c r="I632" i="37"/>
  <c r="J632" i="37"/>
  <c r="K632" i="37"/>
  <c r="L632" i="37"/>
  <c r="M632" i="37"/>
  <c r="N632" i="37"/>
  <c r="O632" i="37"/>
  <c r="P632" i="37"/>
  <c r="Q632" i="37"/>
  <c r="R632" i="37"/>
  <c r="S632" i="37"/>
  <c r="F633" i="37"/>
  <c r="G633" i="37"/>
  <c r="H633" i="37"/>
  <c r="I633" i="37"/>
  <c r="J633" i="37"/>
  <c r="K633" i="37"/>
  <c r="L633" i="37"/>
  <c r="M633" i="37"/>
  <c r="N633" i="37"/>
  <c r="O633" i="37"/>
  <c r="P633" i="37"/>
  <c r="Q633" i="37"/>
  <c r="R633" i="37"/>
  <c r="S633" i="37"/>
  <c r="F634" i="37"/>
  <c r="G634" i="37"/>
  <c r="H634" i="37"/>
  <c r="I634" i="37"/>
  <c r="J634" i="37"/>
  <c r="K634" i="37"/>
  <c r="L634" i="37"/>
  <c r="M634" i="37"/>
  <c r="N634" i="37"/>
  <c r="O634" i="37"/>
  <c r="P634" i="37"/>
  <c r="Q634" i="37"/>
  <c r="R634" i="37"/>
  <c r="S634" i="37"/>
  <c r="E635" i="37"/>
  <c r="F635" i="37"/>
  <c r="G635" i="37"/>
  <c r="H635" i="37"/>
  <c r="I635" i="37"/>
  <c r="J635" i="37"/>
  <c r="K635" i="37"/>
  <c r="L635" i="37"/>
  <c r="M635" i="37"/>
  <c r="N635" i="37"/>
  <c r="O635" i="37"/>
  <c r="P635" i="37"/>
  <c r="Q635" i="37"/>
  <c r="R635" i="37"/>
  <c r="S635" i="37"/>
  <c r="F636" i="37"/>
  <c r="G636" i="37"/>
  <c r="H636" i="37"/>
  <c r="I636" i="37"/>
  <c r="J636" i="37"/>
  <c r="K636" i="37"/>
  <c r="L636" i="37"/>
  <c r="M636" i="37"/>
  <c r="N637" i="37"/>
  <c r="O637" i="37"/>
  <c r="P637" i="37"/>
  <c r="Q637" i="37"/>
  <c r="R637" i="37"/>
  <c r="S637" i="37"/>
  <c r="B638" i="37"/>
  <c r="C638" i="37"/>
  <c r="D638" i="37"/>
  <c r="E638" i="37"/>
  <c r="F638" i="37"/>
  <c r="G638" i="37"/>
  <c r="H638" i="37"/>
  <c r="I638" i="37"/>
  <c r="J638" i="37"/>
  <c r="K638" i="37"/>
  <c r="L638" i="37"/>
  <c r="M638" i="37"/>
  <c r="N638" i="37"/>
  <c r="O638" i="37"/>
  <c r="P638" i="37"/>
  <c r="Q638" i="37"/>
  <c r="R638" i="37"/>
  <c r="S638" i="37"/>
  <c r="F640" i="37"/>
  <c r="G640" i="37"/>
  <c r="H640" i="37"/>
  <c r="I640" i="37"/>
  <c r="J640" i="37"/>
  <c r="K640" i="37"/>
  <c r="L640" i="37"/>
  <c r="M640" i="37"/>
  <c r="F641" i="37"/>
  <c r="G641" i="37"/>
  <c r="H641" i="37"/>
  <c r="I641" i="37"/>
  <c r="J641" i="37"/>
  <c r="K641" i="37"/>
  <c r="L641" i="37"/>
  <c r="M641" i="37"/>
  <c r="N641" i="37"/>
  <c r="O641" i="37"/>
  <c r="P641" i="37"/>
  <c r="Q641" i="37"/>
  <c r="R641" i="37"/>
  <c r="S641" i="37"/>
  <c r="F642" i="37"/>
  <c r="G642" i="37"/>
  <c r="H642" i="37"/>
  <c r="I642" i="37"/>
  <c r="J642" i="37"/>
  <c r="K642" i="37"/>
  <c r="L642" i="37"/>
  <c r="M642" i="37"/>
  <c r="N642" i="37"/>
  <c r="O642" i="37"/>
  <c r="P642" i="37"/>
  <c r="Q642" i="37"/>
  <c r="R642" i="37"/>
  <c r="S642" i="37"/>
  <c r="F643" i="37"/>
  <c r="G643" i="37"/>
  <c r="H643" i="37"/>
  <c r="I643" i="37"/>
  <c r="J643" i="37"/>
  <c r="K643" i="37"/>
  <c r="L643" i="37"/>
  <c r="M643" i="37"/>
  <c r="N643" i="37"/>
  <c r="O643" i="37"/>
  <c r="P643" i="37"/>
  <c r="Q643" i="37"/>
  <c r="R643" i="37"/>
  <c r="S643" i="37"/>
  <c r="F644" i="37"/>
  <c r="G644" i="37"/>
  <c r="H644" i="37"/>
  <c r="I644" i="37"/>
  <c r="J644" i="37"/>
  <c r="K644" i="37"/>
  <c r="L644" i="37"/>
  <c r="M644" i="37"/>
  <c r="N644" i="37"/>
  <c r="O644" i="37"/>
  <c r="P644" i="37"/>
  <c r="Q644" i="37"/>
  <c r="R644" i="37"/>
  <c r="S644" i="37"/>
  <c r="F645" i="37"/>
  <c r="G645" i="37"/>
  <c r="H645" i="37"/>
  <c r="I645" i="37"/>
  <c r="J645" i="37"/>
  <c r="K645" i="37"/>
  <c r="L645" i="37"/>
  <c r="M645" i="37"/>
  <c r="N645" i="37"/>
  <c r="O645" i="37"/>
  <c r="P645" i="37"/>
  <c r="Q645" i="37"/>
  <c r="R645" i="37"/>
  <c r="S645" i="37"/>
  <c r="C1553" i="157"/>
  <c r="E1553" i="157"/>
  <c r="D642" i="37" s="1"/>
  <c r="C1555" i="157"/>
  <c r="E1555" i="157"/>
  <c r="D644" i="37" s="1"/>
  <c r="C1556" i="157"/>
  <c r="D1556" i="157"/>
  <c r="E1556" i="157"/>
  <c r="D645" i="37" s="1"/>
  <c r="F1556" i="157"/>
  <c r="E645" i="37" s="1"/>
  <c r="T1551" i="157"/>
  <c r="S640" i="37" s="1"/>
  <c r="S1551" i="157"/>
  <c r="R640" i="37" s="1"/>
  <c r="O1551" i="157"/>
  <c r="N640" i="37" s="1"/>
  <c r="E1546" i="157"/>
  <c r="D635" i="37" s="1"/>
  <c r="C1546" i="157"/>
  <c r="E1545" i="157"/>
  <c r="D634" i="37" s="1"/>
  <c r="C1545" i="157"/>
  <c r="E1544" i="157"/>
  <c r="D633" i="37" s="1"/>
  <c r="C1544" i="157"/>
  <c r="C1543" i="157"/>
  <c r="E1542" i="157"/>
  <c r="D631" i="37" s="1"/>
  <c r="C1542" i="157"/>
  <c r="E1541" i="157"/>
  <c r="D630" i="37" s="1"/>
  <c r="C1541" i="157"/>
  <c r="E1540" i="157"/>
  <c r="D629" i="37" s="1"/>
  <c r="C1540" i="157"/>
  <c r="E1539" i="157"/>
  <c r="D628" i="37" s="1"/>
  <c r="C1539" i="157"/>
  <c r="E1538" i="157"/>
  <c r="D627" i="37" s="1"/>
  <c r="C1538" i="157"/>
  <c r="E1537" i="157"/>
  <c r="D626" i="37" s="1"/>
  <c r="C1537" i="157"/>
  <c r="E1535" i="157"/>
  <c r="D624" i="37" s="1"/>
  <c r="C1535" i="157"/>
  <c r="E1534" i="157"/>
  <c r="D623" i="37" s="1"/>
  <c r="C1534" i="157"/>
  <c r="E1533" i="157"/>
  <c r="D622" i="37" s="1"/>
  <c r="C1533" i="157"/>
  <c r="E1532" i="157"/>
  <c r="D621" i="37" s="1"/>
  <c r="C1532" i="157"/>
  <c r="E1530" i="157"/>
  <c r="D619" i="37" s="1"/>
  <c r="C1530" i="157"/>
  <c r="E1529" i="157"/>
  <c r="D618" i="37" s="1"/>
  <c r="C1529" i="157"/>
  <c r="T1523" i="157"/>
  <c r="S1523" i="157"/>
  <c r="O1523" i="157"/>
  <c r="D1521" i="157"/>
  <c r="E1520" i="157"/>
  <c r="E1554" i="157" s="1"/>
  <c r="D643" i="37" s="1"/>
  <c r="C1520" i="157"/>
  <c r="D1519" i="157"/>
  <c r="E1518" i="157"/>
  <c r="E1552" i="157" s="1"/>
  <c r="D641" i="37" s="1"/>
  <c r="C1518" i="157"/>
  <c r="Q1517" i="157"/>
  <c r="Q1551" i="157" s="1"/>
  <c r="P640" i="37" s="1"/>
  <c r="O640" i="37"/>
  <c r="D1507" i="157"/>
  <c r="D1506" i="157"/>
  <c r="D1505" i="157"/>
  <c r="D1504" i="157"/>
  <c r="D1503" i="157"/>
  <c r="D1502" i="157"/>
  <c r="D1501" i="157"/>
  <c r="D1500" i="157"/>
  <c r="E1499" i="157"/>
  <c r="E1536" i="157" s="1"/>
  <c r="D625" i="37" s="1"/>
  <c r="C1499" i="157"/>
  <c r="D1498" i="157"/>
  <c r="D1497" i="157"/>
  <c r="D1496" i="157"/>
  <c r="D1495" i="157"/>
  <c r="E1494" i="157"/>
  <c r="E1531" i="157" s="1"/>
  <c r="D620" i="37" s="1"/>
  <c r="C1494" i="157"/>
  <c r="D1493" i="157"/>
  <c r="D1489" i="157"/>
  <c r="E1543" i="157"/>
  <c r="D632" i="37" s="1"/>
  <c r="D1488" i="157"/>
  <c r="D1487" i="157"/>
  <c r="D1486" i="157"/>
  <c r="D1485" i="157"/>
  <c r="D1484" i="157"/>
  <c r="E1483" i="157"/>
  <c r="C1483" i="157"/>
  <c r="C1480" i="157"/>
  <c r="D158" i="37" l="1"/>
  <c r="F58" i="46"/>
  <c r="D92" i="46"/>
  <c r="D160" i="37"/>
  <c r="D55" i="46"/>
  <c r="D89" i="46" s="1"/>
  <c r="C158" i="37" s="1"/>
  <c r="D90" i="46"/>
  <c r="D1529" i="157"/>
  <c r="D1535" i="157"/>
  <c r="F1501" i="157"/>
  <c r="C1554" i="157"/>
  <c r="B633" i="37"/>
  <c r="B635" i="37"/>
  <c r="B645" i="37"/>
  <c r="B642" i="37"/>
  <c r="C1490" i="157"/>
  <c r="F1486" i="157"/>
  <c r="F1489" i="157"/>
  <c r="F1495" i="157"/>
  <c r="C1536" i="157"/>
  <c r="D1539" i="157"/>
  <c r="F1506" i="157"/>
  <c r="C1552" i="157"/>
  <c r="B619" i="37"/>
  <c r="B622" i="37"/>
  <c r="B624" i="37"/>
  <c r="B627" i="37"/>
  <c r="B629" i="37"/>
  <c r="B631" i="37"/>
  <c r="F1487" i="157"/>
  <c r="F1496" i="157"/>
  <c r="F1503" i="157"/>
  <c r="D1546" i="157"/>
  <c r="F1521" i="157"/>
  <c r="F1555" i="157" s="1"/>
  <c r="E644" i="37" s="1"/>
  <c r="B634" i="37"/>
  <c r="B644" i="37"/>
  <c r="C1531" i="157"/>
  <c r="D1534" i="157"/>
  <c r="F1500" i="157"/>
  <c r="D1541" i="157"/>
  <c r="D1518" i="157"/>
  <c r="F1518" i="157" s="1"/>
  <c r="F1552" i="157" s="1"/>
  <c r="E641" i="37" s="1"/>
  <c r="B618" i="37"/>
  <c r="B621" i="37"/>
  <c r="B623" i="37"/>
  <c r="B626" i="37"/>
  <c r="B628" i="37"/>
  <c r="B630" i="37"/>
  <c r="B632" i="37"/>
  <c r="C645" i="37"/>
  <c r="D1553" i="157"/>
  <c r="D69" i="46"/>
  <c r="F69" i="46" s="1"/>
  <c r="E138" i="37" s="1"/>
  <c r="F80" i="46"/>
  <c r="E149" i="37" s="1"/>
  <c r="F76" i="46"/>
  <c r="E88" i="46"/>
  <c r="D67" i="46"/>
  <c r="F67" i="46" s="1"/>
  <c r="F56" i="46"/>
  <c r="P60" i="46"/>
  <c r="F74" i="46"/>
  <c r="F78" i="46"/>
  <c r="F71" i="46"/>
  <c r="C28" i="46"/>
  <c r="F81" i="46"/>
  <c r="E150" i="37" s="1"/>
  <c r="D75" i="46"/>
  <c r="F75" i="46" s="1"/>
  <c r="C54" i="46"/>
  <c r="C88" i="46" s="1"/>
  <c r="B157" i="37" s="1"/>
  <c r="D70" i="46"/>
  <c r="F70" i="46" s="1"/>
  <c r="F79" i="46"/>
  <c r="E148" i="37" s="1"/>
  <c r="D82" i="46"/>
  <c r="F82" i="46" s="1"/>
  <c r="E151" i="37" s="1"/>
  <c r="D77" i="46"/>
  <c r="F77" i="46" s="1"/>
  <c r="D81" i="46"/>
  <c r="R54" i="46"/>
  <c r="R88" i="46" s="1"/>
  <c r="Q157" i="37" s="1"/>
  <c r="E28" i="46"/>
  <c r="D57" i="46"/>
  <c r="D91" i="46" s="1"/>
  <c r="C160" i="37" s="1"/>
  <c r="D19" i="46"/>
  <c r="F19" i="46" s="1"/>
  <c r="E26" i="46"/>
  <c r="D35" i="46"/>
  <c r="D30" i="46"/>
  <c r="F23" i="46"/>
  <c r="F24" i="46"/>
  <c r="D1555" i="157"/>
  <c r="D1542" i="157"/>
  <c r="F1535" i="157"/>
  <c r="E624" i="37" s="1"/>
  <c r="D1533" i="157"/>
  <c r="D1530" i="157"/>
  <c r="F1542" i="157"/>
  <c r="E631" i="37" s="1"/>
  <c r="F1488" i="157"/>
  <c r="D1537" i="157"/>
  <c r="D1545" i="157"/>
  <c r="D1532" i="157"/>
  <c r="D1540" i="157"/>
  <c r="D1544" i="157"/>
  <c r="D1543" i="157"/>
  <c r="D1538" i="157"/>
  <c r="R1517" i="157"/>
  <c r="R1551" i="157" s="1"/>
  <c r="Q640" i="37" s="1"/>
  <c r="E1490" i="157"/>
  <c r="C1517" i="157"/>
  <c r="F1519" i="157"/>
  <c r="F1553" i="157" s="1"/>
  <c r="E642" i="37" s="1"/>
  <c r="E1551" i="157"/>
  <c r="D640" i="37" s="1"/>
  <c r="D1520" i="157"/>
  <c r="C1492" i="157"/>
  <c r="D1483" i="157"/>
  <c r="E1492" i="157"/>
  <c r="D1499" i="157"/>
  <c r="D1494" i="157"/>
  <c r="F55" i="46" l="1"/>
  <c r="C159" i="37"/>
  <c r="F90" i="46"/>
  <c r="E159" i="37" s="1"/>
  <c r="C161" i="37"/>
  <c r="F92" i="46"/>
  <c r="E161" i="37" s="1"/>
  <c r="D157" i="37"/>
  <c r="F91" i="46"/>
  <c r="E160" i="37" s="1"/>
  <c r="F89" i="46"/>
  <c r="E158" i="37" s="1"/>
  <c r="D1490" i="157"/>
  <c r="C642" i="37"/>
  <c r="D1552" i="157"/>
  <c r="B620" i="37"/>
  <c r="C635" i="37"/>
  <c r="B641" i="37"/>
  <c r="C628" i="37"/>
  <c r="B643" i="37"/>
  <c r="C624" i="37"/>
  <c r="D1531" i="157"/>
  <c r="C631" i="37"/>
  <c r="C1551" i="157"/>
  <c r="C644" i="37"/>
  <c r="C630" i="37"/>
  <c r="C623" i="37"/>
  <c r="B625" i="37"/>
  <c r="C618" i="37"/>
  <c r="F1538" i="157"/>
  <c r="E627" i="37" s="1"/>
  <c r="C627" i="37"/>
  <c r="F1532" i="157"/>
  <c r="E621" i="37" s="1"/>
  <c r="C621" i="37"/>
  <c r="F1531" i="157"/>
  <c r="E620" i="37" s="1"/>
  <c r="F1543" i="157"/>
  <c r="E632" i="37" s="1"/>
  <c r="C632" i="37"/>
  <c r="F1545" i="157"/>
  <c r="E634" i="37" s="1"/>
  <c r="C634" i="37"/>
  <c r="F1530" i="157"/>
  <c r="E619" i="37" s="1"/>
  <c r="C619" i="37"/>
  <c r="F1544" i="157"/>
  <c r="E633" i="37" s="1"/>
  <c r="C633" i="37"/>
  <c r="F1537" i="157"/>
  <c r="E626" i="37" s="1"/>
  <c r="C626" i="37"/>
  <c r="F1533" i="157"/>
  <c r="E622" i="37" s="1"/>
  <c r="C622" i="37"/>
  <c r="F1540" i="157"/>
  <c r="E629" i="37" s="1"/>
  <c r="C629" i="37"/>
  <c r="D26" i="46"/>
  <c r="F26" i="46" s="1"/>
  <c r="F35" i="46"/>
  <c r="D73" i="46"/>
  <c r="F73" i="46" s="1"/>
  <c r="C44" i="46"/>
  <c r="C45" i="46" s="1"/>
  <c r="C64" i="46"/>
  <c r="E44" i="46"/>
  <c r="E64" i="46"/>
  <c r="D133" i="37" s="1"/>
  <c r="F30" i="46"/>
  <c r="D68" i="46"/>
  <c r="F68" i="46" s="1"/>
  <c r="E137" i="37" s="1"/>
  <c r="E45" i="46"/>
  <c r="F57" i="46"/>
  <c r="D54" i="46"/>
  <c r="D28" i="46"/>
  <c r="F28" i="46"/>
  <c r="F1520" i="157"/>
  <c r="F1554" i="157" s="1"/>
  <c r="E643" i="37" s="1"/>
  <c r="D1554" i="157"/>
  <c r="F1499" i="157"/>
  <c r="D1536" i="157"/>
  <c r="E1508" i="157"/>
  <c r="E1509" i="157" s="1"/>
  <c r="E1527" i="157"/>
  <c r="D616" i="37" s="1"/>
  <c r="C1508" i="157"/>
  <c r="C1527" i="157"/>
  <c r="F1483" i="157"/>
  <c r="F1490" i="157"/>
  <c r="D1517" i="157"/>
  <c r="D1492" i="157"/>
  <c r="F1494" i="157"/>
  <c r="F54" i="46" l="1"/>
  <c r="D88" i="46"/>
  <c r="C1509" i="157"/>
  <c r="B616" i="37"/>
  <c r="C620" i="37"/>
  <c r="B640" i="37"/>
  <c r="C643" i="37"/>
  <c r="C641" i="37"/>
  <c r="F1536" i="157"/>
  <c r="E625" i="37" s="1"/>
  <c r="C625" i="37"/>
  <c r="D44" i="46"/>
  <c r="F44" i="46" s="1"/>
  <c r="D64" i="46"/>
  <c r="F64" i="46" s="1"/>
  <c r="E133" i="37" s="1"/>
  <c r="F1517" i="157"/>
  <c r="F1551" i="157" s="1"/>
  <c r="E640" i="37" s="1"/>
  <c r="D1551" i="157"/>
  <c r="D1508" i="157"/>
  <c r="D1527" i="157"/>
  <c r="F1492" i="157"/>
  <c r="C157" i="37" l="1"/>
  <c r="F88" i="46"/>
  <c r="E157" i="37" s="1"/>
  <c r="D1509" i="157"/>
  <c r="C616" i="37"/>
  <c r="C640" i="37"/>
  <c r="C1547" i="157"/>
  <c r="F1508" i="157"/>
  <c r="F1527" i="157"/>
  <c r="E616" i="37" s="1"/>
  <c r="D45" i="46"/>
  <c r="B636" i="37" l="1"/>
  <c r="B581" i="37"/>
  <c r="C581" i="37"/>
  <c r="D581" i="37"/>
  <c r="E581" i="37"/>
  <c r="F581" i="37"/>
  <c r="G581" i="37"/>
  <c r="H581" i="37"/>
  <c r="I581" i="37"/>
  <c r="J581" i="37"/>
  <c r="K581" i="37"/>
  <c r="L581" i="37"/>
  <c r="M581" i="37"/>
  <c r="F582" i="37"/>
  <c r="G582" i="37"/>
  <c r="H582" i="37"/>
  <c r="I582" i="37"/>
  <c r="J582" i="37"/>
  <c r="K582" i="37"/>
  <c r="L582" i="37"/>
  <c r="M582" i="37"/>
  <c r="N582" i="37"/>
  <c r="O582" i="37"/>
  <c r="P582" i="37"/>
  <c r="Q582" i="37"/>
  <c r="R582" i="37"/>
  <c r="S582" i="37"/>
  <c r="B583" i="37"/>
  <c r="C583" i="37"/>
  <c r="D583" i="37"/>
  <c r="E583" i="37"/>
  <c r="F583" i="37"/>
  <c r="G583" i="37"/>
  <c r="H583" i="37"/>
  <c r="I583" i="37"/>
  <c r="J583" i="37"/>
  <c r="K583" i="37"/>
  <c r="L583" i="37"/>
  <c r="M583" i="37"/>
  <c r="N583" i="37"/>
  <c r="O583" i="37"/>
  <c r="P583" i="37"/>
  <c r="Q583" i="37"/>
  <c r="R583" i="37"/>
  <c r="S583" i="37"/>
  <c r="F584" i="37"/>
  <c r="G584" i="37"/>
  <c r="H584" i="37"/>
  <c r="I584" i="37"/>
  <c r="J584" i="37"/>
  <c r="K584" i="37"/>
  <c r="L584" i="37"/>
  <c r="M584" i="37"/>
  <c r="N584" i="37"/>
  <c r="O584" i="37"/>
  <c r="P584" i="37"/>
  <c r="Q584" i="37"/>
  <c r="R584" i="37"/>
  <c r="S584" i="37"/>
  <c r="F585" i="37"/>
  <c r="G585" i="37"/>
  <c r="H585" i="37"/>
  <c r="I585" i="37"/>
  <c r="J585" i="37"/>
  <c r="K585" i="37"/>
  <c r="L585" i="37"/>
  <c r="M585" i="37"/>
  <c r="N585" i="37"/>
  <c r="O585" i="37"/>
  <c r="P585" i="37"/>
  <c r="Q585" i="37"/>
  <c r="R585" i="37"/>
  <c r="S585" i="37"/>
  <c r="F586" i="37"/>
  <c r="G586" i="37"/>
  <c r="H586" i="37"/>
  <c r="I586" i="37"/>
  <c r="J586" i="37"/>
  <c r="K586" i="37"/>
  <c r="L586" i="37"/>
  <c r="M586" i="37"/>
  <c r="N586" i="37"/>
  <c r="O586" i="37"/>
  <c r="P586" i="37"/>
  <c r="Q586" i="37"/>
  <c r="R586" i="37"/>
  <c r="S586" i="37"/>
  <c r="F587" i="37"/>
  <c r="G587" i="37"/>
  <c r="H587" i="37"/>
  <c r="I587" i="37"/>
  <c r="J587" i="37"/>
  <c r="K587" i="37"/>
  <c r="L587" i="37"/>
  <c r="M587" i="37"/>
  <c r="N587" i="37"/>
  <c r="O587" i="37"/>
  <c r="P587" i="37"/>
  <c r="Q587" i="37"/>
  <c r="R587" i="37"/>
  <c r="S587" i="37"/>
  <c r="F588" i="37"/>
  <c r="G588" i="37"/>
  <c r="H588" i="37"/>
  <c r="I588" i="37"/>
  <c r="J588" i="37"/>
  <c r="K588" i="37"/>
  <c r="L588" i="37"/>
  <c r="M588" i="37"/>
  <c r="N588" i="37"/>
  <c r="O588" i="37"/>
  <c r="P588" i="37"/>
  <c r="Q588" i="37"/>
  <c r="R588" i="37"/>
  <c r="S588" i="37"/>
  <c r="E589" i="37"/>
  <c r="F589" i="37"/>
  <c r="G589" i="37"/>
  <c r="H589" i="37"/>
  <c r="I589" i="37"/>
  <c r="J589" i="37"/>
  <c r="K589" i="37"/>
  <c r="L589" i="37"/>
  <c r="M589" i="37"/>
  <c r="N589" i="37"/>
  <c r="O589" i="37"/>
  <c r="P589" i="37"/>
  <c r="Q589" i="37"/>
  <c r="R589" i="37"/>
  <c r="S589" i="37"/>
  <c r="E590" i="37"/>
  <c r="F590" i="37"/>
  <c r="G590" i="37"/>
  <c r="H590" i="37"/>
  <c r="I590" i="37"/>
  <c r="J590" i="37"/>
  <c r="K590" i="37"/>
  <c r="L590" i="37"/>
  <c r="M590" i="37"/>
  <c r="N590" i="37"/>
  <c r="O590" i="37"/>
  <c r="P590" i="37"/>
  <c r="Q590" i="37"/>
  <c r="R590" i="37"/>
  <c r="S590" i="37"/>
  <c r="F591" i="37"/>
  <c r="G591" i="37"/>
  <c r="H591" i="37"/>
  <c r="I591" i="37"/>
  <c r="J591" i="37"/>
  <c r="K591" i="37"/>
  <c r="L591" i="37"/>
  <c r="M591" i="37"/>
  <c r="N591" i="37"/>
  <c r="O591" i="37"/>
  <c r="P591" i="37"/>
  <c r="Q591" i="37"/>
  <c r="R591" i="37"/>
  <c r="S591" i="37"/>
  <c r="F592" i="37"/>
  <c r="G592" i="37"/>
  <c r="H592" i="37"/>
  <c r="I592" i="37"/>
  <c r="J592" i="37"/>
  <c r="K592" i="37"/>
  <c r="L592" i="37"/>
  <c r="M592" i="37"/>
  <c r="N592" i="37"/>
  <c r="O592" i="37"/>
  <c r="P592" i="37"/>
  <c r="Q592" i="37"/>
  <c r="R592" i="37"/>
  <c r="S592" i="37"/>
  <c r="F593" i="37"/>
  <c r="G593" i="37"/>
  <c r="H593" i="37"/>
  <c r="I593" i="37"/>
  <c r="J593" i="37"/>
  <c r="K593" i="37"/>
  <c r="L593" i="37"/>
  <c r="M593" i="37"/>
  <c r="N593" i="37"/>
  <c r="O593" i="37"/>
  <c r="P593" i="37"/>
  <c r="Q593" i="37"/>
  <c r="R593" i="37"/>
  <c r="S593" i="37"/>
  <c r="F594" i="37"/>
  <c r="G594" i="37"/>
  <c r="H594" i="37"/>
  <c r="I594" i="37"/>
  <c r="J594" i="37"/>
  <c r="K594" i="37"/>
  <c r="L594" i="37"/>
  <c r="M594" i="37"/>
  <c r="N594" i="37"/>
  <c r="O594" i="37"/>
  <c r="P594" i="37"/>
  <c r="Q594" i="37"/>
  <c r="R594" i="37"/>
  <c r="S594" i="37"/>
  <c r="F595" i="37"/>
  <c r="G595" i="37"/>
  <c r="H595" i="37"/>
  <c r="I595" i="37"/>
  <c r="J595" i="37"/>
  <c r="K595" i="37"/>
  <c r="L595" i="37"/>
  <c r="M595" i="37"/>
  <c r="N595" i="37"/>
  <c r="O595" i="37"/>
  <c r="P595" i="37"/>
  <c r="Q595" i="37"/>
  <c r="R595" i="37"/>
  <c r="S595" i="37"/>
  <c r="F596" i="37"/>
  <c r="G596" i="37"/>
  <c r="H596" i="37"/>
  <c r="I596" i="37"/>
  <c r="J596" i="37"/>
  <c r="K596" i="37"/>
  <c r="L596" i="37"/>
  <c r="M596" i="37"/>
  <c r="N596" i="37"/>
  <c r="O596" i="37"/>
  <c r="P596" i="37"/>
  <c r="Q596" i="37"/>
  <c r="R596" i="37"/>
  <c r="S596" i="37"/>
  <c r="F597" i="37"/>
  <c r="G597" i="37"/>
  <c r="H597" i="37"/>
  <c r="I597" i="37"/>
  <c r="J597" i="37"/>
  <c r="K597" i="37"/>
  <c r="L597" i="37"/>
  <c r="M597" i="37"/>
  <c r="N597" i="37"/>
  <c r="O597" i="37"/>
  <c r="P597" i="37"/>
  <c r="Q597" i="37"/>
  <c r="R597" i="37"/>
  <c r="S597" i="37"/>
  <c r="F598" i="37"/>
  <c r="G598" i="37"/>
  <c r="H598" i="37"/>
  <c r="I598" i="37"/>
  <c r="J598" i="37"/>
  <c r="K598" i="37"/>
  <c r="L598" i="37"/>
  <c r="M598" i="37"/>
  <c r="N598" i="37"/>
  <c r="O598" i="37"/>
  <c r="P598" i="37"/>
  <c r="Q598" i="37"/>
  <c r="R598" i="37"/>
  <c r="S598" i="37"/>
  <c r="F599" i="37"/>
  <c r="G599" i="37"/>
  <c r="H599" i="37"/>
  <c r="I599" i="37"/>
  <c r="J599" i="37"/>
  <c r="K599" i="37"/>
  <c r="L599" i="37"/>
  <c r="M599" i="37"/>
  <c r="N599" i="37"/>
  <c r="O599" i="37"/>
  <c r="P599" i="37"/>
  <c r="Q599" i="37"/>
  <c r="R599" i="37"/>
  <c r="S599" i="37"/>
  <c r="F600" i="37"/>
  <c r="G600" i="37"/>
  <c r="H600" i="37"/>
  <c r="I600" i="37"/>
  <c r="J600" i="37"/>
  <c r="K600" i="37"/>
  <c r="L600" i="37"/>
  <c r="M600" i="37"/>
  <c r="N600" i="37"/>
  <c r="O600" i="37"/>
  <c r="P600" i="37"/>
  <c r="Q600" i="37"/>
  <c r="R600" i="37"/>
  <c r="S600" i="37"/>
  <c r="B601" i="37"/>
  <c r="C601" i="37"/>
  <c r="D601" i="37"/>
  <c r="E601" i="37"/>
  <c r="F601" i="37"/>
  <c r="G601" i="37"/>
  <c r="H601" i="37"/>
  <c r="I601" i="37"/>
  <c r="J601" i="37"/>
  <c r="K601" i="37"/>
  <c r="L601" i="37"/>
  <c r="M601" i="37"/>
  <c r="N601" i="37"/>
  <c r="O601" i="37"/>
  <c r="P601" i="37"/>
  <c r="Q601" i="37"/>
  <c r="R601" i="37"/>
  <c r="S601" i="37"/>
  <c r="F602" i="37"/>
  <c r="G602" i="37"/>
  <c r="H602" i="37"/>
  <c r="I602" i="37"/>
  <c r="J602" i="37"/>
  <c r="K602" i="37"/>
  <c r="L602" i="37"/>
  <c r="M602" i="37"/>
  <c r="N603" i="37"/>
  <c r="O603" i="37"/>
  <c r="P603" i="37"/>
  <c r="Q603" i="37"/>
  <c r="R603" i="37"/>
  <c r="S603" i="37"/>
  <c r="N604" i="37"/>
  <c r="O604" i="37"/>
  <c r="P604" i="37"/>
  <c r="Q604" i="37"/>
  <c r="R604" i="37"/>
  <c r="S604" i="37"/>
  <c r="F606" i="37"/>
  <c r="G606" i="37"/>
  <c r="H606" i="37"/>
  <c r="I606" i="37"/>
  <c r="J606" i="37"/>
  <c r="K606" i="37"/>
  <c r="L606" i="37"/>
  <c r="M606" i="37"/>
  <c r="F607" i="37"/>
  <c r="G607" i="37"/>
  <c r="H607" i="37"/>
  <c r="I607" i="37"/>
  <c r="J607" i="37"/>
  <c r="K607" i="37"/>
  <c r="L607" i="37"/>
  <c r="M607" i="37"/>
  <c r="N607" i="37"/>
  <c r="O607" i="37"/>
  <c r="P607" i="37"/>
  <c r="Q607" i="37"/>
  <c r="R607" i="37"/>
  <c r="S607" i="37"/>
  <c r="F608" i="37"/>
  <c r="G608" i="37"/>
  <c r="H608" i="37"/>
  <c r="I608" i="37"/>
  <c r="J608" i="37"/>
  <c r="K608" i="37"/>
  <c r="L608" i="37"/>
  <c r="M608" i="37"/>
  <c r="N608" i="37"/>
  <c r="O608" i="37"/>
  <c r="P608" i="37"/>
  <c r="Q608" i="37"/>
  <c r="R608" i="37"/>
  <c r="S608" i="37"/>
  <c r="F609" i="37"/>
  <c r="G609" i="37"/>
  <c r="H609" i="37"/>
  <c r="I609" i="37"/>
  <c r="J609" i="37"/>
  <c r="K609" i="37"/>
  <c r="L609" i="37"/>
  <c r="M609" i="37"/>
  <c r="N609" i="37"/>
  <c r="O609" i="37"/>
  <c r="P609" i="37"/>
  <c r="Q609" i="37"/>
  <c r="R609" i="37"/>
  <c r="S609" i="37"/>
  <c r="F610" i="37"/>
  <c r="G610" i="37"/>
  <c r="H610" i="37"/>
  <c r="I610" i="37"/>
  <c r="J610" i="37"/>
  <c r="K610" i="37"/>
  <c r="L610" i="37"/>
  <c r="M610" i="37"/>
  <c r="N610" i="37"/>
  <c r="O610" i="37"/>
  <c r="P610" i="37"/>
  <c r="Q610" i="37"/>
  <c r="R610" i="37"/>
  <c r="S610" i="37"/>
  <c r="F611" i="37"/>
  <c r="G611" i="37"/>
  <c r="H611" i="37"/>
  <c r="I611" i="37"/>
  <c r="J611" i="37"/>
  <c r="K611" i="37"/>
  <c r="L611" i="37"/>
  <c r="M611" i="37"/>
  <c r="N611" i="37"/>
  <c r="O611" i="37"/>
  <c r="P611" i="37"/>
  <c r="Q611" i="37"/>
  <c r="R611" i="37"/>
  <c r="S611" i="37"/>
  <c r="C1468" i="157"/>
  <c r="E1468" i="157"/>
  <c r="C1470" i="157"/>
  <c r="E1470" i="157"/>
  <c r="D610" i="37" s="1"/>
  <c r="C1471" i="157"/>
  <c r="D1471" i="157"/>
  <c r="E1471" i="157"/>
  <c r="D611" i="37" s="1"/>
  <c r="T1466" i="157"/>
  <c r="S606" i="37" s="1"/>
  <c r="S1466" i="157"/>
  <c r="R606" i="37" s="1"/>
  <c r="O1466" i="157"/>
  <c r="N606" i="37" s="1"/>
  <c r="E1460" i="157"/>
  <c r="D600" i="37" s="1"/>
  <c r="C1460" i="157"/>
  <c r="E1459" i="157"/>
  <c r="D599" i="37" s="1"/>
  <c r="C1459" i="157"/>
  <c r="C1458" i="157"/>
  <c r="E1457" i="157"/>
  <c r="D597" i="37" s="1"/>
  <c r="C1457" i="157"/>
  <c r="E1456" i="157"/>
  <c r="D596" i="37" s="1"/>
  <c r="C1456" i="157"/>
  <c r="E1455" i="157"/>
  <c r="D595" i="37" s="1"/>
  <c r="C1455" i="157"/>
  <c r="E1454" i="157"/>
  <c r="D594" i="37" s="1"/>
  <c r="C1454" i="157"/>
  <c r="E1453" i="157"/>
  <c r="D593" i="37" s="1"/>
  <c r="C1453" i="157"/>
  <c r="E1452" i="157"/>
  <c r="D592" i="37" s="1"/>
  <c r="C1452" i="157"/>
  <c r="E1450" i="157"/>
  <c r="D590" i="37" s="1"/>
  <c r="C1450" i="157"/>
  <c r="E1449" i="157"/>
  <c r="D589" i="37" s="1"/>
  <c r="C1449" i="157"/>
  <c r="E1448" i="157"/>
  <c r="D588" i="37" s="1"/>
  <c r="C1448" i="157"/>
  <c r="E1447" i="157"/>
  <c r="D587" i="37" s="1"/>
  <c r="C1447" i="157"/>
  <c r="E1445" i="157"/>
  <c r="D585" i="37" s="1"/>
  <c r="C1445" i="157"/>
  <c r="E1444" i="157"/>
  <c r="D584" i="37" s="1"/>
  <c r="C1444" i="157"/>
  <c r="T1438" i="157"/>
  <c r="S1438" i="157"/>
  <c r="O1438" i="157"/>
  <c r="Q1432" i="157"/>
  <c r="Q1466" i="157" s="1"/>
  <c r="P606" i="37" s="1"/>
  <c r="O606" i="37"/>
  <c r="D1436" i="157"/>
  <c r="E1435" i="157"/>
  <c r="E1469" i="157" s="1"/>
  <c r="D609" i="37" s="1"/>
  <c r="C1435" i="157"/>
  <c r="D1434" i="157"/>
  <c r="E1433" i="157"/>
  <c r="C1433" i="157"/>
  <c r="D1419" i="157"/>
  <c r="D1418" i="157"/>
  <c r="D1417" i="157"/>
  <c r="D1416" i="157"/>
  <c r="D1422" i="157"/>
  <c r="D1421" i="157"/>
  <c r="D1420" i="157"/>
  <c r="D1415" i="157"/>
  <c r="E1414" i="157"/>
  <c r="E1451" i="157" s="1"/>
  <c r="D591" i="37" s="1"/>
  <c r="C1414" i="157"/>
  <c r="D1413" i="157"/>
  <c r="D1412" i="157"/>
  <c r="D1411" i="157"/>
  <c r="D1410" i="157"/>
  <c r="E1409" i="157"/>
  <c r="C1409" i="157"/>
  <c r="D1408" i="157"/>
  <c r="D1404" i="157"/>
  <c r="E1458" i="157"/>
  <c r="D598" i="37" s="1"/>
  <c r="D1403" i="157"/>
  <c r="D1402" i="157"/>
  <c r="D1401" i="157"/>
  <c r="D1400" i="157"/>
  <c r="D1399" i="157"/>
  <c r="E1398" i="157"/>
  <c r="C1398" i="157"/>
  <c r="B547" i="37"/>
  <c r="C547" i="37"/>
  <c r="D547" i="37"/>
  <c r="E547" i="37"/>
  <c r="F547" i="37"/>
  <c r="G547" i="37"/>
  <c r="H547" i="37"/>
  <c r="I547" i="37"/>
  <c r="J547" i="37"/>
  <c r="K547" i="37"/>
  <c r="L547" i="37"/>
  <c r="M547" i="37"/>
  <c r="N547" i="37"/>
  <c r="O547" i="37"/>
  <c r="P547" i="37"/>
  <c r="Q547" i="37"/>
  <c r="R547" i="37"/>
  <c r="S547" i="37"/>
  <c r="F548" i="37"/>
  <c r="G548" i="37"/>
  <c r="H548" i="37"/>
  <c r="I548" i="37"/>
  <c r="J548" i="37"/>
  <c r="K548" i="37"/>
  <c r="L548" i="37"/>
  <c r="M548" i="37"/>
  <c r="N548" i="37"/>
  <c r="O548" i="37"/>
  <c r="P548" i="37"/>
  <c r="Q548" i="37"/>
  <c r="R548" i="37"/>
  <c r="S548" i="37"/>
  <c r="B549" i="37"/>
  <c r="C549" i="37"/>
  <c r="D549" i="37"/>
  <c r="E549" i="37"/>
  <c r="F549" i="37"/>
  <c r="G549" i="37"/>
  <c r="H549" i="37"/>
  <c r="I549" i="37"/>
  <c r="J549" i="37"/>
  <c r="K549" i="37"/>
  <c r="L549" i="37"/>
  <c r="M549" i="37"/>
  <c r="N549" i="37"/>
  <c r="O549" i="37"/>
  <c r="P549" i="37"/>
  <c r="Q549" i="37"/>
  <c r="R549" i="37"/>
  <c r="S549" i="37"/>
  <c r="F550" i="37"/>
  <c r="G550" i="37"/>
  <c r="H550" i="37"/>
  <c r="I550" i="37"/>
  <c r="J550" i="37"/>
  <c r="K550" i="37"/>
  <c r="L550" i="37"/>
  <c r="M550" i="37"/>
  <c r="N550" i="37"/>
  <c r="O550" i="37"/>
  <c r="P550" i="37"/>
  <c r="Q550" i="37"/>
  <c r="R550" i="37"/>
  <c r="S550" i="37"/>
  <c r="F551" i="37"/>
  <c r="G551" i="37"/>
  <c r="H551" i="37"/>
  <c r="I551" i="37"/>
  <c r="J551" i="37"/>
  <c r="K551" i="37"/>
  <c r="L551" i="37"/>
  <c r="M551" i="37"/>
  <c r="N551" i="37"/>
  <c r="O551" i="37"/>
  <c r="P551" i="37"/>
  <c r="Q551" i="37"/>
  <c r="R551" i="37"/>
  <c r="S551" i="37"/>
  <c r="F552" i="37"/>
  <c r="G552" i="37"/>
  <c r="H552" i="37"/>
  <c r="I552" i="37"/>
  <c r="J552" i="37"/>
  <c r="K552" i="37"/>
  <c r="L552" i="37"/>
  <c r="M552" i="37"/>
  <c r="N552" i="37"/>
  <c r="O552" i="37"/>
  <c r="P552" i="37"/>
  <c r="Q552" i="37"/>
  <c r="R552" i="37"/>
  <c r="S552" i="37"/>
  <c r="F553" i="37"/>
  <c r="G553" i="37"/>
  <c r="H553" i="37"/>
  <c r="I553" i="37"/>
  <c r="J553" i="37"/>
  <c r="K553" i="37"/>
  <c r="L553" i="37"/>
  <c r="M553" i="37"/>
  <c r="N553" i="37"/>
  <c r="O553" i="37"/>
  <c r="P553" i="37"/>
  <c r="Q553" i="37"/>
  <c r="R553" i="37"/>
  <c r="S553" i="37"/>
  <c r="F554" i="37"/>
  <c r="G554" i="37"/>
  <c r="H554" i="37"/>
  <c r="I554" i="37"/>
  <c r="J554" i="37"/>
  <c r="K554" i="37"/>
  <c r="L554" i="37"/>
  <c r="M554" i="37"/>
  <c r="N554" i="37"/>
  <c r="O554" i="37"/>
  <c r="P554" i="37"/>
  <c r="Q554" i="37"/>
  <c r="R554" i="37"/>
  <c r="S554" i="37"/>
  <c r="F555" i="37"/>
  <c r="G555" i="37"/>
  <c r="H555" i="37"/>
  <c r="I555" i="37"/>
  <c r="J555" i="37"/>
  <c r="K555" i="37"/>
  <c r="L555" i="37"/>
  <c r="M555" i="37"/>
  <c r="N555" i="37"/>
  <c r="O555" i="37"/>
  <c r="P555" i="37"/>
  <c r="Q555" i="37"/>
  <c r="R555" i="37"/>
  <c r="S555" i="37"/>
  <c r="F556" i="37"/>
  <c r="G556" i="37"/>
  <c r="H556" i="37"/>
  <c r="I556" i="37"/>
  <c r="J556" i="37"/>
  <c r="K556" i="37"/>
  <c r="L556" i="37"/>
  <c r="M556" i="37"/>
  <c r="N556" i="37"/>
  <c r="O556" i="37"/>
  <c r="P556" i="37"/>
  <c r="Q556" i="37"/>
  <c r="R556" i="37"/>
  <c r="S556" i="37"/>
  <c r="F557" i="37"/>
  <c r="G557" i="37"/>
  <c r="H557" i="37"/>
  <c r="I557" i="37"/>
  <c r="J557" i="37"/>
  <c r="K557" i="37"/>
  <c r="L557" i="37"/>
  <c r="M557" i="37"/>
  <c r="N557" i="37"/>
  <c r="O557" i="37"/>
  <c r="P557" i="37"/>
  <c r="Q557" i="37"/>
  <c r="R557" i="37"/>
  <c r="S557" i="37"/>
  <c r="F558" i="37"/>
  <c r="G558" i="37"/>
  <c r="H558" i="37"/>
  <c r="I558" i="37"/>
  <c r="J558" i="37"/>
  <c r="K558" i="37"/>
  <c r="L558" i="37"/>
  <c r="M558" i="37"/>
  <c r="N558" i="37"/>
  <c r="O558" i="37"/>
  <c r="P558" i="37"/>
  <c r="Q558" i="37"/>
  <c r="R558" i="37"/>
  <c r="S558" i="37"/>
  <c r="F559" i="37"/>
  <c r="G559" i="37"/>
  <c r="H559" i="37"/>
  <c r="I559" i="37"/>
  <c r="J559" i="37"/>
  <c r="K559" i="37"/>
  <c r="L559" i="37"/>
  <c r="M559" i="37"/>
  <c r="N559" i="37"/>
  <c r="O559" i="37"/>
  <c r="P559" i="37"/>
  <c r="Q559" i="37"/>
  <c r="R559" i="37"/>
  <c r="S559" i="37"/>
  <c r="F560" i="37"/>
  <c r="G560" i="37"/>
  <c r="H560" i="37"/>
  <c r="I560" i="37"/>
  <c r="J560" i="37"/>
  <c r="K560" i="37"/>
  <c r="L560" i="37"/>
  <c r="M560" i="37"/>
  <c r="N560" i="37"/>
  <c r="O560" i="37"/>
  <c r="P560" i="37"/>
  <c r="Q560" i="37"/>
  <c r="R560" i="37"/>
  <c r="S560" i="37"/>
  <c r="F561" i="37"/>
  <c r="G561" i="37"/>
  <c r="H561" i="37"/>
  <c r="I561" i="37"/>
  <c r="J561" i="37"/>
  <c r="K561" i="37"/>
  <c r="L561" i="37"/>
  <c r="M561" i="37"/>
  <c r="N561" i="37"/>
  <c r="O561" i="37"/>
  <c r="P561" i="37"/>
  <c r="Q561" i="37"/>
  <c r="R561" i="37"/>
  <c r="S561" i="37"/>
  <c r="F562" i="37"/>
  <c r="G562" i="37"/>
  <c r="H562" i="37"/>
  <c r="I562" i="37"/>
  <c r="J562" i="37"/>
  <c r="K562" i="37"/>
  <c r="L562" i="37"/>
  <c r="M562" i="37"/>
  <c r="N562" i="37"/>
  <c r="O562" i="37"/>
  <c r="P562" i="37"/>
  <c r="Q562" i="37"/>
  <c r="R562" i="37"/>
  <c r="S562" i="37"/>
  <c r="F563" i="37"/>
  <c r="G563" i="37"/>
  <c r="H563" i="37"/>
  <c r="I563" i="37"/>
  <c r="J563" i="37"/>
  <c r="K563" i="37"/>
  <c r="L563" i="37"/>
  <c r="M563" i="37"/>
  <c r="N563" i="37"/>
  <c r="O563" i="37"/>
  <c r="P563" i="37"/>
  <c r="Q563" i="37"/>
  <c r="R563" i="37"/>
  <c r="S563" i="37"/>
  <c r="F564" i="37"/>
  <c r="G564" i="37"/>
  <c r="H564" i="37"/>
  <c r="I564" i="37"/>
  <c r="J564" i="37"/>
  <c r="K564" i="37"/>
  <c r="L564" i="37"/>
  <c r="M564" i="37"/>
  <c r="N564" i="37"/>
  <c r="O564" i="37"/>
  <c r="P564" i="37"/>
  <c r="Q564" i="37"/>
  <c r="R564" i="37"/>
  <c r="S564" i="37"/>
  <c r="F565" i="37"/>
  <c r="G565" i="37"/>
  <c r="H565" i="37"/>
  <c r="I565" i="37"/>
  <c r="J565" i="37"/>
  <c r="K565" i="37"/>
  <c r="L565" i="37"/>
  <c r="M565" i="37"/>
  <c r="N565" i="37"/>
  <c r="O565" i="37"/>
  <c r="P565" i="37"/>
  <c r="Q565" i="37"/>
  <c r="R565" i="37"/>
  <c r="S565" i="37"/>
  <c r="F566" i="37"/>
  <c r="G566" i="37"/>
  <c r="H566" i="37"/>
  <c r="I566" i="37"/>
  <c r="J566" i="37"/>
  <c r="K566" i="37"/>
  <c r="L566" i="37"/>
  <c r="M566" i="37"/>
  <c r="N566" i="37"/>
  <c r="O566" i="37"/>
  <c r="P566" i="37"/>
  <c r="Q566" i="37"/>
  <c r="R566" i="37"/>
  <c r="S566" i="37"/>
  <c r="B567" i="37"/>
  <c r="C567" i="37"/>
  <c r="D567" i="37"/>
  <c r="E567" i="37"/>
  <c r="F567" i="37"/>
  <c r="G567" i="37"/>
  <c r="H567" i="37"/>
  <c r="I567" i="37"/>
  <c r="J567" i="37"/>
  <c r="K567" i="37"/>
  <c r="L567" i="37"/>
  <c r="M567" i="37"/>
  <c r="N567" i="37"/>
  <c r="O567" i="37"/>
  <c r="P567" i="37"/>
  <c r="Q567" i="37"/>
  <c r="R567" i="37"/>
  <c r="S567" i="37"/>
  <c r="F568" i="37"/>
  <c r="G568" i="37"/>
  <c r="H568" i="37"/>
  <c r="I568" i="37"/>
  <c r="J568" i="37"/>
  <c r="K568" i="37"/>
  <c r="L568" i="37"/>
  <c r="M568" i="37"/>
  <c r="N569" i="37"/>
  <c r="O569" i="37"/>
  <c r="P569" i="37"/>
  <c r="Q569" i="37"/>
  <c r="R569" i="37"/>
  <c r="S569" i="37"/>
  <c r="N570" i="37"/>
  <c r="O570" i="37"/>
  <c r="P570" i="37"/>
  <c r="Q570" i="37"/>
  <c r="R570" i="37"/>
  <c r="S570" i="37"/>
  <c r="F572" i="37"/>
  <c r="G572" i="37"/>
  <c r="H572" i="37"/>
  <c r="I572" i="37"/>
  <c r="J572" i="37"/>
  <c r="K572" i="37"/>
  <c r="L572" i="37"/>
  <c r="M572" i="37"/>
  <c r="F573" i="37"/>
  <c r="G573" i="37"/>
  <c r="H573" i="37"/>
  <c r="I573" i="37"/>
  <c r="J573" i="37"/>
  <c r="K573" i="37"/>
  <c r="L573" i="37"/>
  <c r="M573" i="37"/>
  <c r="N573" i="37"/>
  <c r="P573" i="37"/>
  <c r="Q573" i="37"/>
  <c r="R573" i="37"/>
  <c r="S573" i="37"/>
  <c r="F574" i="37"/>
  <c r="G574" i="37"/>
  <c r="H574" i="37"/>
  <c r="I574" i="37"/>
  <c r="J574" i="37"/>
  <c r="K574" i="37"/>
  <c r="L574" i="37"/>
  <c r="M574" i="37"/>
  <c r="N574" i="37"/>
  <c r="O574" i="37"/>
  <c r="P574" i="37"/>
  <c r="Q574" i="37"/>
  <c r="R574" i="37"/>
  <c r="S574" i="37"/>
  <c r="E575" i="37"/>
  <c r="F575" i="37"/>
  <c r="G575" i="37"/>
  <c r="H575" i="37"/>
  <c r="I575" i="37"/>
  <c r="J575" i="37"/>
  <c r="K575" i="37"/>
  <c r="L575" i="37"/>
  <c r="M575" i="37"/>
  <c r="N575" i="37"/>
  <c r="O575" i="37"/>
  <c r="P575" i="37"/>
  <c r="Q575" i="37"/>
  <c r="R575" i="37"/>
  <c r="S575" i="37"/>
  <c r="E576" i="37"/>
  <c r="F576" i="37"/>
  <c r="G576" i="37"/>
  <c r="H576" i="37"/>
  <c r="I576" i="37"/>
  <c r="J576" i="37"/>
  <c r="K576" i="37"/>
  <c r="L576" i="37"/>
  <c r="M576" i="37"/>
  <c r="N576" i="37"/>
  <c r="O576" i="37"/>
  <c r="P576" i="37"/>
  <c r="Q576" i="37"/>
  <c r="R576" i="37"/>
  <c r="S576" i="37"/>
  <c r="E577" i="37"/>
  <c r="F577" i="37"/>
  <c r="G577" i="37"/>
  <c r="H577" i="37"/>
  <c r="I577" i="37"/>
  <c r="J577" i="37"/>
  <c r="K577" i="37"/>
  <c r="L577" i="37"/>
  <c r="M577" i="37"/>
  <c r="N577" i="37"/>
  <c r="O577" i="37"/>
  <c r="P577" i="37"/>
  <c r="Q577" i="37"/>
  <c r="R577" i="37"/>
  <c r="S577" i="37"/>
  <c r="T1381" i="157"/>
  <c r="S572" i="37" s="1"/>
  <c r="S1381" i="157"/>
  <c r="R572" i="37" s="1"/>
  <c r="O1381" i="157"/>
  <c r="N572" i="37" s="1"/>
  <c r="E1386" i="157"/>
  <c r="D577" i="37" s="1"/>
  <c r="D1386" i="157"/>
  <c r="C1386" i="157"/>
  <c r="E1385" i="157"/>
  <c r="D576" i="37" s="1"/>
  <c r="C1385" i="157"/>
  <c r="E1383" i="157"/>
  <c r="D574" i="37" s="1"/>
  <c r="C1383" i="157"/>
  <c r="T1380" i="157"/>
  <c r="S571" i="37" s="1"/>
  <c r="S1380" i="157"/>
  <c r="R571" i="37" s="1"/>
  <c r="O1380" i="157"/>
  <c r="N571" i="37" s="1"/>
  <c r="T1377" i="157"/>
  <c r="S568" i="37" s="1"/>
  <c r="S1377" i="157"/>
  <c r="R568" i="37" s="1"/>
  <c r="O1377" i="157"/>
  <c r="N568" i="37" s="1"/>
  <c r="E1375" i="157"/>
  <c r="D566" i="37" s="1"/>
  <c r="C1375" i="157"/>
  <c r="E1374" i="157"/>
  <c r="D565" i="37" s="1"/>
  <c r="C1374" i="157"/>
  <c r="C1373" i="157"/>
  <c r="E1372" i="157"/>
  <c r="D563" i="37" s="1"/>
  <c r="C1372" i="157"/>
  <c r="E1371" i="157"/>
  <c r="D562" i="37" s="1"/>
  <c r="C1371" i="157"/>
  <c r="E1370" i="157"/>
  <c r="D561" i="37" s="1"/>
  <c r="C1370" i="157"/>
  <c r="E1369" i="157"/>
  <c r="D560" i="37" s="1"/>
  <c r="C1369" i="157"/>
  <c r="E1368" i="157"/>
  <c r="D559" i="37" s="1"/>
  <c r="C1368" i="157"/>
  <c r="E1367" i="157"/>
  <c r="D558" i="37" s="1"/>
  <c r="C1367" i="157"/>
  <c r="E1365" i="157"/>
  <c r="D556" i="37" s="1"/>
  <c r="C1365" i="157"/>
  <c r="E1364" i="157"/>
  <c r="D555" i="37" s="1"/>
  <c r="C1364" i="157"/>
  <c r="E1363" i="157"/>
  <c r="D554" i="37" s="1"/>
  <c r="C1363" i="157"/>
  <c r="E1362" i="157"/>
  <c r="D553" i="37" s="1"/>
  <c r="C1362" i="157"/>
  <c r="E1360" i="157"/>
  <c r="D551" i="37" s="1"/>
  <c r="C1360" i="157"/>
  <c r="E1359" i="157"/>
  <c r="D550" i="37" s="1"/>
  <c r="C1359" i="157"/>
  <c r="T1355" i="157"/>
  <c r="S546" i="37" s="1"/>
  <c r="S1355" i="157"/>
  <c r="R546" i="37" s="1"/>
  <c r="O1355" i="157"/>
  <c r="N546" i="37" s="1"/>
  <c r="T1353" i="157"/>
  <c r="T1354" i="157" s="1"/>
  <c r="S545" i="37" s="1"/>
  <c r="S1353" i="157"/>
  <c r="S1354" i="157" s="1"/>
  <c r="R545" i="37" s="1"/>
  <c r="O1353" i="157"/>
  <c r="O1354" i="157" s="1"/>
  <c r="N545" i="37" s="1"/>
  <c r="D1351" i="157"/>
  <c r="E1350" i="157"/>
  <c r="E1384" i="157" s="1"/>
  <c r="D575" i="37" s="1"/>
  <c r="C1350" i="157"/>
  <c r="D1349" i="157"/>
  <c r="E1348" i="157"/>
  <c r="E1382" i="157" s="1"/>
  <c r="D573" i="37" s="1"/>
  <c r="C1348" i="157"/>
  <c r="Q1347" i="157"/>
  <c r="Q1381" i="157" s="1"/>
  <c r="P572" i="37" s="1"/>
  <c r="O572" i="37"/>
  <c r="D1335" i="157"/>
  <c r="D1334" i="157"/>
  <c r="D1333" i="157"/>
  <c r="D1332" i="157"/>
  <c r="D1331" i="157"/>
  <c r="D1330" i="157"/>
  <c r="D1329" i="157"/>
  <c r="D1328" i="157"/>
  <c r="E1327" i="157"/>
  <c r="E1366" i="157" s="1"/>
  <c r="D557" i="37" s="1"/>
  <c r="C1327" i="157"/>
  <c r="D1326" i="157"/>
  <c r="D1325" i="157"/>
  <c r="D1324" i="157"/>
  <c r="D1323" i="157"/>
  <c r="E1322" i="157"/>
  <c r="C1322" i="157"/>
  <c r="D1321" i="157"/>
  <c r="D1317" i="157"/>
  <c r="E1373" i="157"/>
  <c r="D564" i="37" s="1"/>
  <c r="D1316" i="157"/>
  <c r="D1315" i="157"/>
  <c r="D1314" i="157"/>
  <c r="D1313" i="157"/>
  <c r="D1312" i="157"/>
  <c r="E1311" i="157"/>
  <c r="C1311" i="157"/>
  <c r="O571" i="37"/>
  <c r="O568" i="37"/>
  <c r="O546" i="37"/>
  <c r="D1344" i="157"/>
  <c r="D1341" i="157"/>
  <c r="D1340" i="157"/>
  <c r="D1339" i="157"/>
  <c r="D1307" i="157"/>
  <c r="D1306" i="157"/>
  <c r="D1305" i="157"/>
  <c r="D1304" i="157"/>
  <c r="D1303" i="157"/>
  <c r="D1302" i="157"/>
  <c r="B479" i="37"/>
  <c r="C479" i="37"/>
  <c r="D479" i="37"/>
  <c r="E479" i="37"/>
  <c r="F479" i="37"/>
  <c r="G479" i="37"/>
  <c r="H479" i="37"/>
  <c r="I479" i="37"/>
  <c r="J479" i="37"/>
  <c r="K479" i="37"/>
  <c r="L479" i="37"/>
  <c r="M479" i="37"/>
  <c r="N479" i="37"/>
  <c r="O479" i="37"/>
  <c r="P479" i="37"/>
  <c r="Q479" i="37"/>
  <c r="R479" i="37"/>
  <c r="S479" i="37"/>
  <c r="F480" i="37"/>
  <c r="G480" i="37"/>
  <c r="H480" i="37"/>
  <c r="I480" i="37"/>
  <c r="J480" i="37"/>
  <c r="K480" i="37"/>
  <c r="L480" i="37"/>
  <c r="M480" i="37"/>
  <c r="N480" i="37"/>
  <c r="O480" i="37"/>
  <c r="P480" i="37"/>
  <c r="Q480" i="37"/>
  <c r="R480" i="37"/>
  <c r="S480" i="37"/>
  <c r="B481" i="37"/>
  <c r="C481" i="37"/>
  <c r="D481" i="37"/>
  <c r="E481" i="37"/>
  <c r="F481" i="37"/>
  <c r="G481" i="37"/>
  <c r="H481" i="37"/>
  <c r="I481" i="37"/>
  <c r="J481" i="37"/>
  <c r="K481" i="37"/>
  <c r="L481" i="37"/>
  <c r="M481" i="37"/>
  <c r="N481" i="37"/>
  <c r="O481" i="37"/>
  <c r="P481" i="37"/>
  <c r="Q481" i="37"/>
  <c r="R481" i="37"/>
  <c r="S481" i="37"/>
  <c r="F482" i="37"/>
  <c r="G482" i="37"/>
  <c r="H482" i="37"/>
  <c r="I482" i="37"/>
  <c r="J482" i="37"/>
  <c r="K482" i="37"/>
  <c r="L482" i="37"/>
  <c r="M482" i="37"/>
  <c r="N482" i="37"/>
  <c r="O482" i="37"/>
  <c r="P482" i="37"/>
  <c r="Q482" i="37"/>
  <c r="R482" i="37"/>
  <c r="S482" i="37"/>
  <c r="F483" i="37"/>
  <c r="G483" i="37"/>
  <c r="H483" i="37"/>
  <c r="I483" i="37"/>
  <c r="J483" i="37"/>
  <c r="K483" i="37"/>
  <c r="L483" i="37"/>
  <c r="M483" i="37"/>
  <c r="N483" i="37"/>
  <c r="O483" i="37"/>
  <c r="P483" i="37"/>
  <c r="Q483" i="37"/>
  <c r="R483" i="37"/>
  <c r="S483" i="37"/>
  <c r="F484" i="37"/>
  <c r="G484" i="37"/>
  <c r="H484" i="37"/>
  <c r="I484" i="37"/>
  <c r="J484" i="37"/>
  <c r="K484" i="37"/>
  <c r="L484" i="37"/>
  <c r="M484" i="37"/>
  <c r="N484" i="37"/>
  <c r="O484" i="37"/>
  <c r="P484" i="37"/>
  <c r="Q484" i="37"/>
  <c r="R484" i="37"/>
  <c r="S484" i="37"/>
  <c r="F485" i="37"/>
  <c r="G485" i="37"/>
  <c r="H485" i="37"/>
  <c r="I485" i="37"/>
  <c r="J485" i="37"/>
  <c r="K485" i="37"/>
  <c r="L485" i="37"/>
  <c r="M485" i="37"/>
  <c r="N485" i="37"/>
  <c r="O485" i="37"/>
  <c r="P485" i="37"/>
  <c r="Q485" i="37"/>
  <c r="R485" i="37"/>
  <c r="S485" i="37"/>
  <c r="F486" i="37"/>
  <c r="G486" i="37"/>
  <c r="H486" i="37"/>
  <c r="I486" i="37"/>
  <c r="J486" i="37"/>
  <c r="K486" i="37"/>
  <c r="L486" i="37"/>
  <c r="M486" i="37"/>
  <c r="N486" i="37"/>
  <c r="O486" i="37"/>
  <c r="P486" i="37"/>
  <c r="Q486" i="37"/>
  <c r="R486" i="37"/>
  <c r="S486" i="37"/>
  <c r="F487" i="37"/>
  <c r="G487" i="37"/>
  <c r="H487" i="37"/>
  <c r="I487" i="37"/>
  <c r="J487" i="37"/>
  <c r="K487" i="37"/>
  <c r="L487" i="37"/>
  <c r="M487" i="37"/>
  <c r="N487" i="37"/>
  <c r="O487" i="37"/>
  <c r="P487" i="37"/>
  <c r="Q487" i="37"/>
  <c r="R487" i="37"/>
  <c r="S487" i="37"/>
  <c r="F488" i="37"/>
  <c r="G488" i="37"/>
  <c r="H488" i="37"/>
  <c r="I488" i="37"/>
  <c r="J488" i="37"/>
  <c r="K488" i="37"/>
  <c r="L488" i="37"/>
  <c r="M488" i="37"/>
  <c r="N488" i="37"/>
  <c r="O488" i="37"/>
  <c r="P488" i="37"/>
  <c r="Q488" i="37"/>
  <c r="R488" i="37"/>
  <c r="S488" i="37"/>
  <c r="F489" i="37"/>
  <c r="G489" i="37"/>
  <c r="H489" i="37"/>
  <c r="I489" i="37"/>
  <c r="J489" i="37"/>
  <c r="K489" i="37"/>
  <c r="L489" i="37"/>
  <c r="M489" i="37"/>
  <c r="N489" i="37"/>
  <c r="O489" i="37"/>
  <c r="P489" i="37"/>
  <c r="Q489" i="37"/>
  <c r="R489" i="37"/>
  <c r="S489" i="37"/>
  <c r="F490" i="37"/>
  <c r="G490" i="37"/>
  <c r="H490" i="37"/>
  <c r="I490" i="37"/>
  <c r="J490" i="37"/>
  <c r="K490" i="37"/>
  <c r="L490" i="37"/>
  <c r="M490" i="37"/>
  <c r="N490" i="37"/>
  <c r="O490" i="37"/>
  <c r="P490" i="37"/>
  <c r="Q490" i="37"/>
  <c r="R490" i="37"/>
  <c r="S490" i="37"/>
  <c r="F491" i="37"/>
  <c r="G491" i="37"/>
  <c r="H491" i="37"/>
  <c r="I491" i="37"/>
  <c r="J491" i="37"/>
  <c r="K491" i="37"/>
  <c r="L491" i="37"/>
  <c r="M491" i="37"/>
  <c r="N491" i="37"/>
  <c r="O491" i="37"/>
  <c r="P491" i="37"/>
  <c r="Q491" i="37"/>
  <c r="R491" i="37"/>
  <c r="S491" i="37"/>
  <c r="F492" i="37"/>
  <c r="G492" i="37"/>
  <c r="H492" i="37"/>
  <c r="I492" i="37"/>
  <c r="J492" i="37"/>
  <c r="K492" i="37"/>
  <c r="L492" i="37"/>
  <c r="M492" i="37"/>
  <c r="N492" i="37"/>
  <c r="O492" i="37"/>
  <c r="P492" i="37"/>
  <c r="Q492" i="37"/>
  <c r="R492" i="37"/>
  <c r="S492" i="37"/>
  <c r="F493" i="37"/>
  <c r="G493" i="37"/>
  <c r="H493" i="37"/>
  <c r="I493" i="37"/>
  <c r="J493" i="37"/>
  <c r="K493" i="37"/>
  <c r="L493" i="37"/>
  <c r="M493" i="37"/>
  <c r="N493" i="37"/>
  <c r="O493" i="37"/>
  <c r="P493" i="37"/>
  <c r="Q493" i="37"/>
  <c r="R493" i="37"/>
  <c r="S493" i="37"/>
  <c r="F494" i="37"/>
  <c r="G494" i="37"/>
  <c r="H494" i="37"/>
  <c r="I494" i="37"/>
  <c r="J494" i="37"/>
  <c r="K494" i="37"/>
  <c r="L494" i="37"/>
  <c r="M494" i="37"/>
  <c r="N494" i="37"/>
  <c r="O494" i="37"/>
  <c r="P494" i="37"/>
  <c r="Q494" i="37"/>
  <c r="R494" i="37"/>
  <c r="S494" i="37"/>
  <c r="F495" i="37"/>
  <c r="G495" i="37"/>
  <c r="H495" i="37"/>
  <c r="I495" i="37"/>
  <c r="J495" i="37"/>
  <c r="K495" i="37"/>
  <c r="L495" i="37"/>
  <c r="M495" i="37"/>
  <c r="N495" i="37"/>
  <c r="O495" i="37"/>
  <c r="P495" i="37"/>
  <c r="Q495" i="37"/>
  <c r="R495" i="37"/>
  <c r="S495" i="37"/>
  <c r="F496" i="37"/>
  <c r="G496" i="37"/>
  <c r="H496" i="37"/>
  <c r="I496" i="37"/>
  <c r="J496" i="37"/>
  <c r="K496" i="37"/>
  <c r="L496" i="37"/>
  <c r="M496" i="37"/>
  <c r="N496" i="37"/>
  <c r="O496" i="37"/>
  <c r="P496" i="37"/>
  <c r="Q496" i="37"/>
  <c r="R496" i="37"/>
  <c r="S496" i="37"/>
  <c r="F497" i="37"/>
  <c r="G497" i="37"/>
  <c r="H497" i="37"/>
  <c r="I497" i="37"/>
  <c r="J497" i="37"/>
  <c r="K497" i="37"/>
  <c r="L497" i="37"/>
  <c r="M497" i="37"/>
  <c r="N497" i="37"/>
  <c r="O497" i="37"/>
  <c r="P497" i="37"/>
  <c r="Q497" i="37"/>
  <c r="R497" i="37"/>
  <c r="S497" i="37"/>
  <c r="F498" i="37"/>
  <c r="G498" i="37"/>
  <c r="H498" i="37"/>
  <c r="I498" i="37"/>
  <c r="J498" i="37"/>
  <c r="K498" i="37"/>
  <c r="L498" i="37"/>
  <c r="M498" i="37"/>
  <c r="N498" i="37"/>
  <c r="O498" i="37"/>
  <c r="P498" i="37"/>
  <c r="Q498" i="37"/>
  <c r="R498" i="37"/>
  <c r="S498" i="37"/>
  <c r="B499" i="37"/>
  <c r="C499" i="37"/>
  <c r="D499" i="37"/>
  <c r="E499" i="37"/>
  <c r="F499" i="37"/>
  <c r="G499" i="37"/>
  <c r="H499" i="37"/>
  <c r="I499" i="37"/>
  <c r="J499" i="37"/>
  <c r="K499" i="37"/>
  <c r="L499" i="37"/>
  <c r="M499" i="37"/>
  <c r="N499" i="37"/>
  <c r="O499" i="37"/>
  <c r="P499" i="37"/>
  <c r="Q499" i="37"/>
  <c r="R499" i="37"/>
  <c r="S499" i="37"/>
  <c r="F500" i="37"/>
  <c r="G500" i="37"/>
  <c r="H500" i="37"/>
  <c r="I500" i="37"/>
  <c r="J500" i="37"/>
  <c r="K500" i="37"/>
  <c r="L500" i="37"/>
  <c r="M500" i="37"/>
  <c r="N501" i="37"/>
  <c r="O501" i="37"/>
  <c r="P501" i="37"/>
  <c r="Q501" i="37"/>
  <c r="R501" i="37"/>
  <c r="S501" i="37"/>
  <c r="N502" i="37"/>
  <c r="O502" i="37"/>
  <c r="P502" i="37"/>
  <c r="Q502" i="37"/>
  <c r="R502" i="37"/>
  <c r="S502" i="37"/>
  <c r="F504" i="37"/>
  <c r="G504" i="37"/>
  <c r="H504" i="37"/>
  <c r="I504" i="37"/>
  <c r="J504" i="37"/>
  <c r="K504" i="37"/>
  <c r="L504" i="37"/>
  <c r="M504" i="37"/>
  <c r="N504" i="37"/>
  <c r="R504" i="37"/>
  <c r="S504" i="37"/>
  <c r="F505" i="37"/>
  <c r="G505" i="37"/>
  <c r="H505" i="37"/>
  <c r="I505" i="37"/>
  <c r="J505" i="37"/>
  <c r="K505" i="37"/>
  <c r="L505" i="37"/>
  <c r="M505" i="37"/>
  <c r="N505" i="37"/>
  <c r="O505" i="37"/>
  <c r="P505" i="37"/>
  <c r="Q505" i="37"/>
  <c r="R505" i="37"/>
  <c r="S505" i="37"/>
  <c r="F506" i="37"/>
  <c r="G506" i="37"/>
  <c r="H506" i="37"/>
  <c r="I506" i="37"/>
  <c r="J506" i="37"/>
  <c r="K506" i="37"/>
  <c r="L506" i="37"/>
  <c r="M506" i="37"/>
  <c r="N506" i="37"/>
  <c r="O506" i="37"/>
  <c r="P506" i="37"/>
  <c r="Q506" i="37"/>
  <c r="R506" i="37"/>
  <c r="S506" i="37"/>
  <c r="F507" i="37"/>
  <c r="G507" i="37"/>
  <c r="H507" i="37"/>
  <c r="I507" i="37"/>
  <c r="J507" i="37"/>
  <c r="K507" i="37"/>
  <c r="L507" i="37"/>
  <c r="M507" i="37"/>
  <c r="N507" i="37"/>
  <c r="O507" i="37"/>
  <c r="P507" i="37"/>
  <c r="Q507" i="37"/>
  <c r="R507" i="37"/>
  <c r="S507" i="37"/>
  <c r="F508" i="37"/>
  <c r="G508" i="37"/>
  <c r="H508" i="37"/>
  <c r="I508" i="37"/>
  <c r="J508" i="37"/>
  <c r="K508" i="37"/>
  <c r="L508" i="37"/>
  <c r="M508" i="37"/>
  <c r="N508" i="37"/>
  <c r="O508" i="37"/>
  <c r="P508" i="37"/>
  <c r="Q508" i="37"/>
  <c r="R508" i="37"/>
  <c r="S508" i="37"/>
  <c r="E509" i="37"/>
  <c r="F509" i="37"/>
  <c r="G509" i="37"/>
  <c r="H509" i="37"/>
  <c r="I509" i="37"/>
  <c r="J509" i="37"/>
  <c r="K509" i="37"/>
  <c r="L509" i="37"/>
  <c r="M509" i="37"/>
  <c r="N509" i="37"/>
  <c r="O509" i="37"/>
  <c r="P509" i="37"/>
  <c r="Q509" i="37"/>
  <c r="R509" i="37"/>
  <c r="S509" i="37"/>
  <c r="E1298" i="157"/>
  <c r="D509" i="37" s="1"/>
  <c r="D1298" i="157"/>
  <c r="C1298" i="157"/>
  <c r="E1297" i="157"/>
  <c r="D508" i="37" s="1"/>
  <c r="C1297" i="157"/>
  <c r="E1295" i="157"/>
  <c r="D506" i="37" s="1"/>
  <c r="C1295" i="157"/>
  <c r="T1292" i="157"/>
  <c r="S503" i="37" s="1"/>
  <c r="S1292" i="157"/>
  <c r="R503" i="37" s="1"/>
  <c r="O1292" i="157"/>
  <c r="N503" i="37" s="1"/>
  <c r="T1289" i="157"/>
  <c r="S500" i="37" s="1"/>
  <c r="S1289" i="157"/>
  <c r="R500" i="37" s="1"/>
  <c r="O1289" i="157"/>
  <c r="N500" i="37" s="1"/>
  <c r="E1287" i="157"/>
  <c r="D498" i="37" s="1"/>
  <c r="C1287" i="157"/>
  <c r="E1286" i="157"/>
  <c r="D497" i="37" s="1"/>
  <c r="C1286" i="157"/>
  <c r="C1285" i="157"/>
  <c r="E1284" i="157"/>
  <c r="D495" i="37" s="1"/>
  <c r="C1284" i="157"/>
  <c r="E1283" i="157"/>
  <c r="D494" i="37" s="1"/>
  <c r="C1283" i="157"/>
  <c r="E1282" i="157"/>
  <c r="D493" i="37" s="1"/>
  <c r="C1282" i="157"/>
  <c r="E1281" i="157"/>
  <c r="D492" i="37" s="1"/>
  <c r="C1281" i="157"/>
  <c r="E1280" i="157"/>
  <c r="D491" i="37" s="1"/>
  <c r="C1280" i="157"/>
  <c r="E1279" i="157"/>
  <c r="D490" i="37" s="1"/>
  <c r="C1279" i="157"/>
  <c r="E1277" i="157"/>
  <c r="D488" i="37" s="1"/>
  <c r="C1277" i="157"/>
  <c r="E1276" i="157"/>
  <c r="D487" i="37" s="1"/>
  <c r="C1276" i="157"/>
  <c r="E1275" i="157"/>
  <c r="D486" i="37" s="1"/>
  <c r="C1275" i="157"/>
  <c r="E1274" i="157"/>
  <c r="D485" i="37" s="1"/>
  <c r="C1274" i="157"/>
  <c r="E1272" i="157"/>
  <c r="D483" i="37" s="1"/>
  <c r="C1272" i="157"/>
  <c r="E1271" i="157"/>
  <c r="D482" i="37" s="1"/>
  <c r="C1271" i="157"/>
  <c r="T1267" i="157"/>
  <c r="S478" i="37" s="1"/>
  <c r="S1267" i="157"/>
  <c r="R478" i="37" s="1"/>
  <c r="O1267" i="157"/>
  <c r="N478" i="37" s="1"/>
  <c r="T1265" i="157"/>
  <c r="T1266" i="157" s="1"/>
  <c r="S477" i="37" s="1"/>
  <c r="S1265" i="157"/>
  <c r="S1266" i="157" s="1"/>
  <c r="R477" i="37" s="1"/>
  <c r="O1265" i="157"/>
  <c r="O1266" i="157" s="1"/>
  <c r="N477" i="37" s="1"/>
  <c r="D1263" i="157"/>
  <c r="E1262" i="157"/>
  <c r="E1296" i="157" s="1"/>
  <c r="D507" i="37" s="1"/>
  <c r="C1262" i="157"/>
  <c r="D1261" i="157"/>
  <c r="E1260" i="157"/>
  <c r="E1294" i="157" s="1"/>
  <c r="C1260" i="157"/>
  <c r="Q1259" i="157"/>
  <c r="Q1293" i="157" s="1"/>
  <c r="P504" i="37" s="1"/>
  <c r="O504" i="37"/>
  <c r="D1248" i="157"/>
  <c r="D1247" i="157"/>
  <c r="D1246" i="157"/>
  <c r="D1245" i="157"/>
  <c r="D1244" i="157"/>
  <c r="D1243" i="157"/>
  <c r="D1242" i="157"/>
  <c r="D1241" i="157"/>
  <c r="E1240" i="157"/>
  <c r="E1278" i="157" s="1"/>
  <c r="D489" i="37" s="1"/>
  <c r="C1240" i="157"/>
  <c r="D1239" i="157"/>
  <c r="D1238" i="157"/>
  <c r="D1237" i="157"/>
  <c r="D1236" i="157"/>
  <c r="E1235" i="157"/>
  <c r="E1273" i="157" s="1"/>
  <c r="D484" i="37" s="1"/>
  <c r="C1235" i="157"/>
  <c r="D1234" i="157"/>
  <c r="D1230" i="157"/>
  <c r="E1285" i="157"/>
  <c r="D496" i="37" s="1"/>
  <c r="D1229" i="157"/>
  <c r="D1228" i="157"/>
  <c r="D1227" i="157"/>
  <c r="D1226" i="157"/>
  <c r="D1225" i="157"/>
  <c r="E1224" i="157"/>
  <c r="C1224" i="157"/>
  <c r="O500" i="37"/>
  <c r="O478" i="37"/>
  <c r="D1256" i="157"/>
  <c r="D1253" i="157"/>
  <c r="D1252" i="157"/>
  <c r="D1220" i="157"/>
  <c r="D1219" i="157"/>
  <c r="D1218" i="157"/>
  <c r="D1217" i="157"/>
  <c r="D1216" i="157"/>
  <c r="D1215" i="157"/>
  <c r="D1214" i="157"/>
  <c r="B444" i="37"/>
  <c r="C444" i="37"/>
  <c r="D444" i="37"/>
  <c r="E444" i="37"/>
  <c r="F444" i="37"/>
  <c r="G444" i="37"/>
  <c r="H444" i="37"/>
  <c r="I444" i="37"/>
  <c r="J444" i="37"/>
  <c r="K444" i="37"/>
  <c r="L444" i="37"/>
  <c r="M444" i="37"/>
  <c r="N444" i="37"/>
  <c r="O444" i="37"/>
  <c r="P444" i="37"/>
  <c r="Q444" i="37"/>
  <c r="R444" i="37"/>
  <c r="S444" i="37"/>
  <c r="F445" i="37"/>
  <c r="G445" i="37"/>
  <c r="H445" i="37"/>
  <c r="I445" i="37"/>
  <c r="J445" i="37"/>
  <c r="K445" i="37"/>
  <c r="L445" i="37"/>
  <c r="M445" i="37"/>
  <c r="N445" i="37"/>
  <c r="O445" i="37"/>
  <c r="P445" i="37"/>
  <c r="Q445" i="37"/>
  <c r="R445" i="37"/>
  <c r="S445" i="37"/>
  <c r="B446" i="37"/>
  <c r="C446" i="37"/>
  <c r="D446" i="37"/>
  <c r="E446" i="37"/>
  <c r="F446" i="37"/>
  <c r="G446" i="37"/>
  <c r="H446" i="37"/>
  <c r="I446" i="37"/>
  <c r="J446" i="37"/>
  <c r="K446" i="37"/>
  <c r="L446" i="37"/>
  <c r="M446" i="37"/>
  <c r="N446" i="37"/>
  <c r="O446" i="37"/>
  <c r="P446" i="37"/>
  <c r="Q446" i="37"/>
  <c r="R446" i="37"/>
  <c r="S446" i="37"/>
  <c r="E447" i="37"/>
  <c r="F447" i="37"/>
  <c r="G447" i="37"/>
  <c r="H447" i="37"/>
  <c r="I447" i="37"/>
  <c r="J447" i="37"/>
  <c r="K447" i="37"/>
  <c r="L447" i="37"/>
  <c r="M447" i="37"/>
  <c r="N447" i="37"/>
  <c r="O447" i="37"/>
  <c r="P447" i="37"/>
  <c r="Q447" i="37"/>
  <c r="R447" i="37"/>
  <c r="S447" i="37"/>
  <c r="F448" i="37"/>
  <c r="G448" i="37"/>
  <c r="H448" i="37"/>
  <c r="I448" i="37"/>
  <c r="J448" i="37"/>
  <c r="K448" i="37"/>
  <c r="L448" i="37"/>
  <c r="M448" i="37"/>
  <c r="N448" i="37"/>
  <c r="O448" i="37"/>
  <c r="P448" i="37"/>
  <c r="Q448" i="37"/>
  <c r="R448" i="37"/>
  <c r="S448" i="37"/>
  <c r="F449" i="37"/>
  <c r="G449" i="37"/>
  <c r="H449" i="37"/>
  <c r="I449" i="37"/>
  <c r="J449" i="37"/>
  <c r="K449" i="37"/>
  <c r="L449" i="37"/>
  <c r="M449" i="37"/>
  <c r="N449" i="37"/>
  <c r="O449" i="37"/>
  <c r="P449" i="37"/>
  <c r="Q449" i="37"/>
  <c r="R449" i="37"/>
  <c r="S449" i="37"/>
  <c r="F450" i="37"/>
  <c r="G450" i="37"/>
  <c r="H450" i="37"/>
  <c r="I450" i="37"/>
  <c r="J450" i="37"/>
  <c r="K450" i="37"/>
  <c r="L450" i="37"/>
  <c r="M450" i="37"/>
  <c r="N450" i="37"/>
  <c r="O450" i="37"/>
  <c r="P450" i="37"/>
  <c r="Q450" i="37"/>
  <c r="R450" i="37"/>
  <c r="S450" i="37"/>
  <c r="F451" i="37"/>
  <c r="G451" i="37"/>
  <c r="H451" i="37"/>
  <c r="I451" i="37"/>
  <c r="J451" i="37"/>
  <c r="K451" i="37"/>
  <c r="L451" i="37"/>
  <c r="M451" i="37"/>
  <c r="N451" i="37"/>
  <c r="O451" i="37"/>
  <c r="P451" i="37"/>
  <c r="Q451" i="37"/>
  <c r="R451" i="37"/>
  <c r="S451" i="37"/>
  <c r="F452" i="37"/>
  <c r="G452" i="37"/>
  <c r="H452" i="37"/>
  <c r="I452" i="37"/>
  <c r="J452" i="37"/>
  <c r="K452" i="37"/>
  <c r="L452" i="37"/>
  <c r="M452" i="37"/>
  <c r="N452" i="37"/>
  <c r="O452" i="37"/>
  <c r="P452" i="37"/>
  <c r="Q452" i="37"/>
  <c r="R452" i="37"/>
  <c r="S452" i="37"/>
  <c r="F453" i="37"/>
  <c r="G453" i="37"/>
  <c r="H453" i="37"/>
  <c r="I453" i="37"/>
  <c r="J453" i="37"/>
  <c r="K453" i="37"/>
  <c r="L453" i="37"/>
  <c r="M453" i="37"/>
  <c r="N453" i="37"/>
  <c r="O453" i="37"/>
  <c r="P453" i="37"/>
  <c r="Q453" i="37"/>
  <c r="R453" i="37"/>
  <c r="S453" i="37"/>
  <c r="F454" i="37"/>
  <c r="G454" i="37"/>
  <c r="H454" i="37"/>
  <c r="I454" i="37"/>
  <c r="J454" i="37"/>
  <c r="K454" i="37"/>
  <c r="L454" i="37"/>
  <c r="M454" i="37"/>
  <c r="N454" i="37"/>
  <c r="O454" i="37"/>
  <c r="P454" i="37"/>
  <c r="Q454" i="37"/>
  <c r="R454" i="37"/>
  <c r="S454" i="37"/>
  <c r="F455" i="37"/>
  <c r="G455" i="37"/>
  <c r="H455" i="37"/>
  <c r="I455" i="37"/>
  <c r="J455" i="37"/>
  <c r="K455" i="37"/>
  <c r="L455" i="37"/>
  <c r="M455" i="37"/>
  <c r="N455" i="37"/>
  <c r="O455" i="37"/>
  <c r="P455" i="37"/>
  <c r="Q455" i="37"/>
  <c r="R455" i="37"/>
  <c r="S455" i="37"/>
  <c r="F456" i="37"/>
  <c r="G456" i="37"/>
  <c r="H456" i="37"/>
  <c r="I456" i="37"/>
  <c r="J456" i="37"/>
  <c r="K456" i="37"/>
  <c r="L456" i="37"/>
  <c r="M456" i="37"/>
  <c r="N456" i="37"/>
  <c r="O456" i="37"/>
  <c r="P456" i="37"/>
  <c r="Q456" i="37"/>
  <c r="R456" i="37"/>
  <c r="S456" i="37"/>
  <c r="F457" i="37"/>
  <c r="G457" i="37"/>
  <c r="H457" i="37"/>
  <c r="I457" i="37"/>
  <c r="J457" i="37"/>
  <c r="K457" i="37"/>
  <c r="L457" i="37"/>
  <c r="M457" i="37"/>
  <c r="N457" i="37"/>
  <c r="O457" i="37"/>
  <c r="P457" i="37"/>
  <c r="Q457" i="37"/>
  <c r="R457" i="37"/>
  <c r="S457" i="37"/>
  <c r="F458" i="37"/>
  <c r="G458" i="37"/>
  <c r="H458" i="37"/>
  <c r="I458" i="37"/>
  <c r="J458" i="37"/>
  <c r="K458" i="37"/>
  <c r="L458" i="37"/>
  <c r="M458" i="37"/>
  <c r="N458" i="37"/>
  <c r="O458" i="37"/>
  <c r="P458" i="37"/>
  <c r="Q458" i="37"/>
  <c r="R458" i="37"/>
  <c r="S458" i="37"/>
  <c r="F459" i="37"/>
  <c r="G459" i="37"/>
  <c r="H459" i="37"/>
  <c r="I459" i="37"/>
  <c r="J459" i="37"/>
  <c r="K459" i="37"/>
  <c r="L459" i="37"/>
  <c r="M459" i="37"/>
  <c r="N459" i="37"/>
  <c r="O459" i="37"/>
  <c r="P459" i="37"/>
  <c r="Q459" i="37"/>
  <c r="R459" i="37"/>
  <c r="S459" i="37"/>
  <c r="F460" i="37"/>
  <c r="G460" i="37"/>
  <c r="H460" i="37"/>
  <c r="I460" i="37"/>
  <c r="J460" i="37"/>
  <c r="K460" i="37"/>
  <c r="L460" i="37"/>
  <c r="M460" i="37"/>
  <c r="N460" i="37"/>
  <c r="O460" i="37"/>
  <c r="P460" i="37"/>
  <c r="Q460" i="37"/>
  <c r="R460" i="37"/>
  <c r="S460" i="37"/>
  <c r="F461" i="37"/>
  <c r="G461" i="37"/>
  <c r="H461" i="37"/>
  <c r="I461" i="37"/>
  <c r="J461" i="37"/>
  <c r="K461" i="37"/>
  <c r="L461" i="37"/>
  <c r="M461" i="37"/>
  <c r="N461" i="37"/>
  <c r="O461" i="37"/>
  <c r="P461" i="37"/>
  <c r="Q461" i="37"/>
  <c r="R461" i="37"/>
  <c r="S461" i="37"/>
  <c r="F462" i="37"/>
  <c r="G462" i="37"/>
  <c r="H462" i="37"/>
  <c r="I462" i="37"/>
  <c r="J462" i="37"/>
  <c r="K462" i="37"/>
  <c r="L462" i="37"/>
  <c r="M462" i="37"/>
  <c r="N462" i="37"/>
  <c r="O462" i="37"/>
  <c r="P462" i="37"/>
  <c r="Q462" i="37"/>
  <c r="R462" i="37"/>
  <c r="S462" i="37"/>
  <c r="F463" i="37"/>
  <c r="G463" i="37"/>
  <c r="H463" i="37"/>
  <c r="I463" i="37"/>
  <c r="J463" i="37"/>
  <c r="K463" i="37"/>
  <c r="L463" i="37"/>
  <c r="M463" i="37"/>
  <c r="N463" i="37"/>
  <c r="O463" i="37"/>
  <c r="P463" i="37"/>
  <c r="Q463" i="37"/>
  <c r="R463" i="37"/>
  <c r="S463" i="37"/>
  <c r="F464" i="37"/>
  <c r="G464" i="37"/>
  <c r="H464" i="37"/>
  <c r="I464" i="37"/>
  <c r="J464" i="37"/>
  <c r="K464" i="37"/>
  <c r="L464" i="37"/>
  <c r="M464" i="37"/>
  <c r="N464" i="37"/>
  <c r="O464" i="37"/>
  <c r="P464" i="37"/>
  <c r="Q464" i="37"/>
  <c r="R464" i="37"/>
  <c r="S464" i="37"/>
  <c r="F465" i="37"/>
  <c r="G465" i="37"/>
  <c r="H465" i="37"/>
  <c r="I465" i="37"/>
  <c r="J465" i="37"/>
  <c r="K465" i="37"/>
  <c r="L465" i="37"/>
  <c r="M465" i="37"/>
  <c r="N467" i="37"/>
  <c r="O467" i="37"/>
  <c r="P467" i="37"/>
  <c r="Q467" i="37"/>
  <c r="R467" i="37"/>
  <c r="S467" i="37"/>
  <c r="N468" i="37"/>
  <c r="O468" i="37"/>
  <c r="P468" i="37"/>
  <c r="Q468" i="37"/>
  <c r="R468" i="37"/>
  <c r="S468" i="37"/>
  <c r="M469" i="37"/>
  <c r="F470" i="37"/>
  <c r="G470" i="37"/>
  <c r="H470" i="37"/>
  <c r="I470" i="37"/>
  <c r="J470" i="37"/>
  <c r="K470" i="37"/>
  <c r="L470" i="37"/>
  <c r="M470" i="37"/>
  <c r="F471" i="37"/>
  <c r="G471" i="37"/>
  <c r="H471" i="37"/>
  <c r="I471" i="37"/>
  <c r="J471" i="37"/>
  <c r="K471" i="37"/>
  <c r="L471" i="37"/>
  <c r="M471" i="37"/>
  <c r="N471" i="37"/>
  <c r="O471" i="37"/>
  <c r="P471" i="37"/>
  <c r="Q471" i="37"/>
  <c r="R471" i="37"/>
  <c r="S471" i="37"/>
  <c r="F472" i="37"/>
  <c r="G472" i="37"/>
  <c r="H472" i="37"/>
  <c r="I472" i="37"/>
  <c r="J472" i="37"/>
  <c r="K472" i="37"/>
  <c r="L472" i="37"/>
  <c r="M472" i="37"/>
  <c r="N472" i="37"/>
  <c r="O472" i="37"/>
  <c r="P472" i="37"/>
  <c r="Q472" i="37"/>
  <c r="R472" i="37"/>
  <c r="S472" i="37"/>
  <c r="F473" i="37"/>
  <c r="G473" i="37"/>
  <c r="H473" i="37"/>
  <c r="I473" i="37"/>
  <c r="J473" i="37"/>
  <c r="K473" i="37"/>
  <c r="L473" i="37"/>
  <c r="M473" i="37"/>
  <c r="N473" i="37"/>
  <c r="O473" i="37"/>
  <c r="P473" i="37"/>
  <c r="Q473" i="37"/>
  <c r="R473" i="37"/>
  <c r="S473" i="37"/>
  <c r="F474" i="37"/>
  <c r="G474" i="37"/>
  <c r="H474" i="37"/>
  <c r="I474" i="37"/>
  <c r="J474" i="37"/>
  <c r="K474" i="37"/>
  <c r="L474" i="37"/>
  <c r="M474" i="37"/>
  <c r="N474" i="37"/>
  <c r="O474" i="37"/>
  <c r="P474" i="37"/>
  <c r="Q474" i="37"/>
  <c r="R474" i="37"/>
  <c r="S474" i="37"/>
  <c r="E475" i="37"/>
  <c r="F475" i="37"/>
  <c r="G475" i="37"/>
  <c r="H475" i="37"/>
  <c r="I475" i="37"/>
  <c r="J475" i="37"/>
  <c r="K475" i="37"/>
  <c r="L475" i="37"/>
  <c r="M475" i="37"/>
  <c r="N475" i="37"/>
  <c r="O475" i="37"/>
  <c r="P475" i="37"/>
  <c r="Q475" i="37"/>
  <c r="R475" i="37"/>
  <c r="S475" i="37"/>
  <c r="E1210" i="157"/>
  <c r="D475" i="37" s="1"/>
  <c r="D1210" i="157"/>
  <c r="C1210" i="157"/>
  <c r="E1209" i="157"/>
  <c r="D474" i="37" s="1"/>
  <c r="C1209" i="157"/>
  <c r="E1207" i="157"/>
  <c r="D472" i="37" s="1"/>
  <c r="C1207" i="157"/>
  <c r="T1205" i="157"/>
  <c r="S470" i="37" s="1"/>
  <c r="S1205" i="157"/>
  <c r="R470" i="37" s="1"/>
  <c r="O1205" i="157"/>
  <c r="N470" i="37" s="1"/>
  <c r="E1199" i="157"/>
  <c r="D464" i="37" s="1"/>
  <c r="C1199" i="157"/>
  <c r="E1198" i="157"/>
  <c r="D463" i="37" s="1"/>
  <c r="C1198" i="157"/>
  <c r="E1197" i="157"/>
  <c r="D462" i="37" s="1"/>
  <c r="C1197" i="157"/>
  <c r="C1196" i="157"/>
  <c r="E1195" i="157"/>
  <c r="D460" i="37" s="1"/>
  <c r="C1195" i="157"/>
  <c r="E1194" i="157"/>
  <c r="D459" i="37" s="1"/>
  <c r="C1194" i="157"/>
  <c r="E1193" i="157"/>
  <c r="D458" i="37" s="1"/>
  <c r="C1193" i="157"/>
  <c r="E1192" i="157"/>
  <c r="D457" i="37" s="1"/>
  <c r="C1192" i="157"/>
  <c r="E1191" i="157"/>
  <c r="D456" i="37" s="1"/>
  <c r="C1191" i="157"/>
  <c r="E1190" i="157"/>
  <c r="D455" i="37" s="1"/>
  <c r="C1190" i="157"/>
  <c r="E1188" i="157"/>
  <c r="D453" i="37" s="1"/>
  <c r="C1188" i="157"/>
  <c r="E1187" i="157"/>
  <c r="D452" i="37" s="1"/>
  <c r="C1187" i="157"/>
  <c r="E1186" i="157"/>
  <c r="D451" i="37" s="1"/>
  <c r="C1186" i="157"/>
  <c r="E1185" i="157"/>
  <c r="D450" i="37" s="1"/>
  <c r="C1185" i="157"/>
  <c r="E1183" i="157"/>
  <c r="D448" i="37" s="1"/>
  <c r="C1183" i="157"/>
  <c r="E1182" i="157"/>
  <c r="D447" i="37" s="1"/>
  <c r="C1182" i="157"/>
  <c r="T1176" i="157"/>
  <c r="S1176" i="157"/>
  <c r="O1176" i="157"/>
  <c r="D1174" i="157"/>
  <c r="D1173" i="157"/>
  <c r="D1172" i="157"/>
  <c r="D1171" i="157"/>
  <c r="D1170" i="157"/>
  <c r="D1168" i="157"/>
  <c r="D1166" i="157"/>
  <c r="E1165" i="157"/>
  <c r="E1175" i="157" s="1"/>
  <c r="C1165" i="157"/>
  <c r="T1161" i="157"/>
  <c r="S1161" i="157"/>
  <c r="O1161" i="157"/>
  <c r="D1159" i="157"/>
  <c r="E1158" i="157"/>
  <c r="E1208" i="157" s="1"/>
  <c r="C1158" i="157"/>
  <c r="D1157" i="157"/>
  <c r="E1156" i="157"/>
  <c r="E1206" i="157" s="1"/>
  <c r="C1156" i="157"/>
  <c r="Q1155" i="157"/>
  <c r="Q1205" i="157" s="1"/>
  <c r="P470" i="37" s="1"/>
  <c r="O470" i="37"/>
  <c r="D1142" i="157"/>
  <c r="D1141" i="157"/>
  <c r="D1140" i="157"/>
  <c r="D1139" i="157"/>
  <c r="F1139" i="157" s="1"/>
  <c r="D1138" i="157"/>
  <c r="D1137" i="157"/>
  <c r="D1136" i="157"/>
  <c r="D1135" i="157"/>
  <c r="E1134" i="157"/>
  <c r="E1189" i="157" s="1"/>
  <c r="D454" i="37" s="1"/>
  <c r="C1134" i="157"/>
  <c r="D1133" i="157"/>
  <c r="D1132" i="157"/>
  <c r="D1131" i="157"/>
  <c r="D1130" i="157"/>
  <c r="E1129" i="157"/>
  <c r="E1184" i="157" s="1"/>
  <c r="D449" i="37" s="1"/>
  <c r="C1129" i="157"/>
  <c r="D1128" i="157"/>
  <c r="D1124" i="157"/>
  <c r="E1196" i="157"/>
  <c r="D461" i="37" s="1"/>
  <c r="D1123" i="157"/>
  <c r="D1122" i="157"/>
  <c r="D1121" i="157"/>
  <c r="D1120" i="157"/>
  <c r="D1119" i="157"/>
  <c r="E1118" i="157"/>
  <c r="C1118" i="157"/>
  <c r="B410" i="37"/>
  <c r="C410" i="37"/>
  <c r="D410" i="37"/>
  <c r="E410" i="37"/>
  <c r="F410" i="37"/>
  <c r="G410" i="37"/>
  <c r="H410" i="37"/>
  <c r="I410" i="37"/>
  <c r="J410" i="37"/>
  <c r="K410" i="37"/>
  <c r="L410" i="37"/>
  <c r="M410" i="37"/>
  <c r="N410" i="37"/>
  <c r="O410" i="37"/>
  <c r="P410" i="37"/>
  <c r="Q410" i="37"/>
  <c r="R410" i="37"/>
  <c r="S410" i="37"/>
  <c r="F411" i="37"/>
  <c r="G411" i="37"/>
  <c r="H411" i="37"/>
  <c r="I411" i="37"/>
  <c r="J411" i="37"/>
  <c r="K411" i="37"/>
  <c r="L411" i="37"/>
  <c r="M411" i="37"/>
  <c r="N411" i="37"/>
  <c r="O411" i="37"/>
  <c r="P411" i="37"/>
  <c r="Q411" i="37"/>
  <c r="R411" i="37"/>
  <c r="S411" i="37"/>
  <c r="B412" i="37"/>
  <c r="C412" i="37"/>
  <c r="D412" i="37"/>
  <c r="E412" i="37"/>
  <c r="F412" i="37"/>
  <c r="G412" i="37"/>
  <c r="H412" i="37"/>
  <c r="I412" i="37"/>
  <c r="J412" i="37"/>
  <c r="K412" i="37"/>
  <c r="L412" i="37"/>
  <c r="M412" i="37"/>
  <c r="N412" i="37"/>
  <c r="O412" i="37"/>
  <c r="P412" i="37"/>
  <c r="Q412" i="37"/>
  <c r="R412" i="37"/>
  <c r="S412" i="37"/>
  <c r="F413" i="37"/>
  <c r="G413" i="37"/>
  <c r="H413" i="37"/>
  <c r="I413" i="37"/>
  <c r="J413" i="37"/>
  <c r="K413" i="37"/>
  <c r="L413" i="37"/>
  <c r="M413" i="37"/>
  <c r="N413" i="37"/>
  <c r="O413" i="37"/>
  <c r="P413" i="37"/>
  <c r="Q413" i="37"/>
  <c r="R413" i="37"/>
  <c r="S413" i="37"/>
  <c r="F414" i="37"/>
  <c r="G414" i="37"/>
  <c r="H414" i="37"/>
  <c r="I414" i="37"/>
  <c r="J414" i="37"/>
  <c r="K414" i="37"/>
  <c r="L414" i="37"/>
  <c r="M414" i="37"/>
  <c r="N414" i="37"/>
  <c r="O414" i="37"/>
  <c r="P414" i="37"/>
  <c r="Q414" i="37"/>
  <c r="R414" i="37"/>
  <c r="S414" i="37"/>
  <c r="F415" i="37"/>
  <c r="G415" i="37"/>
  <c r="H415" i="37"/>
  <c r="I415" i="37"/>
  <c r="J415" i="37"/>
  <c r="K415" i="37"/>
  <c r="L415" i="37"/>
  <c r="M415" i="37"/>
  <c r="N415" i="37"/>
  <c r="O415" i="37"/>
  <c r="P415" i="37"/>
  <c r="Q415" i="37"/>
  <c r="R415" i="37"/>
  <c r="S415" i="37"/>
  <c r="F416" i="37"/>
  <c r="G416" i="37"/>
  <c r="H416" i="37"/>
  <c r="I416" i="37"/>
  <c r="J416" i="37"/>
  <c r="K416" i="37"/>
  <c r="L416" i="37"/>
  <c r="M416" i="37"/>
  <c r="N416" i="37"/>
  <c r="O416" i="37"/>
  <c r="P416" i="37"/>
  <c r="Q416" i="37"/>
  <c r="R416" i="37"/>
  <c r="S416" i="37"/>
  <c r="F417" i="37"/>
  <c r="G417" i="37"/>
  <c r="H417" i="37"/>
  <c r="I417" i="37"/>
  <c r="J417" i="37"/>
  <c r="K417" i="37"/>
  <c r="L417" i="37"/>
  <c r="M417" i="37"/>
  <c r="N417" i="37"/>
  <c r="O417" i="37"/>
  <c r="P417" i="37"/>
  <c r="Q417" i="37"/>
  <c r="R417" i="37"/>
  <c r="S417" i="37"/>
  <c r="F418" i="37"/>
  <c r="G418" i="37"/>
  <c r="H418" i="37"/>
  <c r="I418" i="37"/>
  <c r="J418" i="37"/>
  <c r="K418" i="37"/>
  <c r="L418" i="37"/>
  <c r="M418" i="37"/>
  <c r="N418" i="37"/>
  <c r="O418" i="37"/>
  <c r="P418" i="37"/>
  <c r="Q418" i="37"/>
  <c r="R418" i="37"/>
  <c r="S418" i="37"/>
  <c r="F419" i="37"/>
  <c r="G419" i="37"/>
  <c r="H419" i="37"/>
  <c r="I419" i="37"/>
  <c r="J419" i="37"/>
  <c r="K419" i="37"/>
  <c r="L419" i="37"/>
  <c r="M419" i="37"/>
  <c r="N419" i="37"/>
  <c r="O419" i="37"/>
  <c r="P419" i="37"/>
  <c r="Q419" i="37"/>
  <c r="R419" i="37"/>
  <c r="S419" i="37"/>
  <c r="F420" i="37"/>
  <c r="G420" i="37"/>
  <c r="H420" i="37"/>
  <c r="I420" i="37"/>
  <c r="J420" i="37"/>
  <c r="K420" i="37"/>
  <c r="L420" i="37"/>
  <c r="M420" i="37"/>
  <c r="N420" i="37"/>
  <c r="O420" i="37"/>
  <c r="P420" i="37"/>
  <c r="Q420" i="37"/>
  <c r="R420" i="37"/>
  <c r="S420" i="37"/>
  <c r="F421" i="37"/>
  <c r="G421" i="37"/>
  <c r="H421" i="37"/>
  <c r="I421" i="37"/>
  <c r="J421" i="37"/>
  <c r="K421" i="37"/>
  <c r="L421" i="37"/>
  <c r="M421" i="37"/>
  <c r="N421" i="37"/>
  <c r="O421" i="37"/>
  <c r="P421" i="37"/>
  <c r="Q421" i="37"/>
  <c r="R421" i="37"/>
  <c r="S421" i="37"/>
  <c r="F422" i="37"/>
  <c r="G422" i="37"/>
  <c r="H422" i="37"/>
  <c r="I422" i="37"/>
  <c r="J422" i="37"/>
  <c r="K422" i="37"/>
  <c r="L422" i="37"/>
  <c r="M422" i="37"/>
  <c r="N422" i="37"/>
  <c r="O422" i="37"/>
  <c r="P422" i="37"/>
  <c r="Q422" i="37"/>
  <c r="R422" i="37"/>
  <c r="S422" i="37"/>
  <c r="F423" i="37"/>
  <c r="G423" i="37"/>
  <c r="H423" i="37"/>
  <c r="I423" i="37"/>
  <c r="J423" i="37"/>
  <c r="K423" i="37"/>
  <c r="L423" i="37"/>
  <c r="M423" i="37"/>
  <c r="N423" i="37"/>
  <c r="O423" i="37"/>
  <c r="P423" i="37"/>
  <c r="Q423" i="37"/>
  <c r="R423" i="37"/>
  <c r="S423" i="37"/>
  <c r="F424" i="37"/>
  <c r="G424" i="37"/>
  <c r="H424" i="37"/>
  <c r="I424" i="37"/>
  <c r="J424" i="37"/>
  <c r="K424" i="37"/>
  <c r="L424" i="37"/>
  <c r="M424" i="37"/>
  <c r="N424" i="37"/>
  <c r="O424" i="37"/>
  <c r="P424" i="37"/>
  <c r="Q424" i="37"/>
  <c r="R424" i="37"/>
  <c r="S424" i="37"/>
  <c r="F425" i="37"/>
  <c r="G425" i="37"/>
  <c r="H425" i="37"/>
  <c r="I425" i="37"/>
  <c r="J425" i="37"/>
  <c r="K425" i="37"/>
  <c r="L425" i="37"/>
  <c r="M425" i="37"/>
  <c r="N425" i="37"/>
  <c r="O425" i="37"/>
  <c r="P425" i="37"/>
  <c r="Q425" i="37"/>
  <c r="R425" i="37"/>
  <c r="S425" i="37"/>
  <c r="F426" i="37"/>
  <c r="G426" i="37"/>
  <c r="H426" i="37"/>
  <c r="I426" i="37"/>
  <c r="J426" i="37"/>
  <c r="K426" i="37"/>
  <c r="L426" i="37"/>
  <c r="M426" i="37"/>
  <c r="N426" i="37"/>
  <c r="O426" i="37"/>
  <c r="P426" i="37"/>
  <c r="Q426" i="37"/>
  <c r="R426" i="37"/>
  <c r="S426" i="37"/>
  <c r="F427" i="37"/>
  <c r="G427" i="37"/>
  <c r="H427" i="37"/>
  <c r="I427" i="37"/>
  <c r="J427" i="37"/>
  <c r="K427" i="37"/>
  <c r="L427" i="37"/>
  <c r="M427" i="37"/>
  <c r="N427" i="37"/>
  <c r="O427" i="37"/>
  <c r="P427" i="37"/>
  <c r="Q427" i="37"/>
  <c r="R427" i="37"/>
  <c r="S427" i="37"/>
  <c r="F428" i="37"/>
  <c r="G428" i="37"/>
  <c r="H428" i="37"/>
  <c r="I428" i="37"/>
  <c r="J428" i="37"/>
  <c r="K428" i="37"/>
  <c r="L428" i="37"/>
  <c r="M428" i="37"/>
  <c r="N428" i="37"/>
  <c r="O428" i="37"/>
  <c r="P428" i="37"/>
  <c r="Q428" i="37"/>
  <c r="R428" i="37"/>
  <c r="S428" i="37"/>
  <c r="F429" i="37"/>
  <c r="G429" i="37"/>
  <c r="H429" i="37"/>
  <c r="I429" i="37"/>
  <c r="J429" i="37"/>
  <c r="K429" i="37"/>
  <c r="L429" i="37"/>
  <c r="M429" i="37"/>
  <c r="N429" i="37"/>
  <c r="O429" i="37"/>
  <c r="P429" i="37"/>
  <c r="Q429" i="37"/>
  <c r="R429" i="37"/>
  <c r="S429" i="37"/>
  <c r="F430" i="37"/>
  <c r="G430" i="37"/>
  <c r="H430" i="37"/>
  <c r="I430" i="37"/>
  <c r="J430" i="37"/>
  <c r="K430" i="37"/>
  <c r="L430" i="37"/>
  <c r="M430" i="37"/>
  <c r="N430" i="37"/>
  <c r="O430" i="37"/>
  <c r="P430" i="37"/>
  <c r="Q430" i="37"/>
  <c r="R430" i="37"/>
  <c r="S430" i="37"/>
  <c r="F431" i="37"/>
  <c r="G431" i="37"/>
  <c r="H431" i="37"/>
  <c r="I431" i="37"/>
  <c r="J431" i="37"/>
  <c r="K431" i="37"/>
  <c r="L431" i="37"/>
  <c r="M431" i="37"/>
  <c r="N432" i="37"/>
  <c r="O432" i="37"/>
  <c r="P432" i="37"/>
  <c r="Q432" i="37"/>
  <c r="R432" i="37"/>
  <c r="S432" i="37"/>
  <c r="N433" i="37"/>
  <c r="O433" i="37"/>
  <c r="P433" i="37"/>
  <c r="Q433" i="37"/>
  <c r="R433" i="37"/>
  <c r="S433" i="37"/>
  <c r="F435" i="37"/>
  <c r="G435" i="37"/>
  <c r="H435" i="37"/>
  <c r="I435" i="37"/>
  <c r="J435" i="37"/>
  <c r="K435" i="37"/>
  <c r="L435" i="37"/>
  <c r="M435" i="37"/>
  <c r="F436" i="37"/>
  <c r="G436" i="37"/>
  <c r="H436" i="37"/>
  <c r="I436" i="37"/>
  <c r="J436" i="37"/>
  <c r="K436" i="37"/>
  <c r="L436" i="37"/>
  <c r="M436" i="37"/>
  <c r="N436" i="37"/>
  <c r="O436" i="37"/>
  <c r="P436" i="37"/>
  <c r="Q436" i="37"/>
  <c r="R436" i="37"/>
  <c r="S436" i="37"/>
  <c r="F437" i="37"/>
  <c r="G437" i="37"/>
  <c r="H437" i="37"/>
  <c r="I437" i="37"/>
  <c r="J437" i="37"/>
  <c r="K437" i="37"/>
  <c r="L437" i="37"/>
  <c r="M437" i="37"/>
  <c r="N437" i="37"/>
  <c r="O437" i="37"/>
  <c r="P437" i="37"/>
  <c r="Q437" i="37"/>
  <c r="R437" i="37"/>
  <c r="S437" i="37"/>
  <c r="F438" i="37"/>
  <c r="G438" i="37"/>
  <c r="H438" i="37"/>
  <c r="I438" i="37"/>
  <c r="J438" i="37"/>
  <c r="K438" i="37"/>
  <c r="L438" i="37"/>
  <c r="M438" i="37"/>
  <c r="N438" i="37"/>
  <c r="O438" i="37"/>
  <c r="P438" i="37"/>
  <c r="Q438" i="37"/>
  <c r="R438" i="37"/>
  <c r="S438" i="37"/>
  <c r="F439" i="37"/>
  <c r="G439" i="37"/>
  <c r="H439" i="37"/>
  <c r="I439" i="37"/>
  <c r="J439" i="37"/>
  <c r="K439" i="37"/>
  <c r="L439" i="37"/>
  <c r="M439" i="37"/>
  <c r="N439" i="37"/>
  <c r="O439" i="37"/>
  <c r="P439" i="37"/>
  <c r="Q439" i="37"/>
  <c r="R439" i="37"/>
  <c r="S439" i="37"/>
  <c r="E440" i="37"/>
  <c r="F440" i="37"/>
  <c r="G440" i="37"/>
  <c r="H440" i="37"/>
  <c r="I440" i="37"/>
  <c r="J440" i="37"/>
  <c r="K440" i="37"/>
  <c r="L440" i="37"/>
  <c r="M440" i="37"/>
  <c r="N440" i="37"/>
  <c r="O440" i="37"/>
  <c r="P440" i="37"/>
  <c r="Q440" i="37"/>
  <c r="R440" i="37"/>
  <c r="S440" i="37"/>
  <c r="T1097" i="157"/>
  <c r="S435" i="37" s="1"/>
  <c r="S1097" i="157"/>
  <c r="R435" i="37" s="1"/>
  <c r="O1097" i="157"/>
  <c r="N435" i="37" s="1"/>
  <c r="E1102" i="157"/>
  <c r="D440" i="37" s="1"/>
  <c r="D1102" i="157"/>
  <c r="C1102" i="157"/>
  <c r="E1101" i="157"/>
  <c r="D439" i="37" s="1"/>
  <c r="C1101" i="157"/>
  <c r="E1099" i="157"/>
  <c r="D437" i="37" s="1"/>
  <c r="C1099" i="157"/>
  <c r="T1096" i="157"/>
  <c r="S434" i="37" s="1"/>
  <c r="S1096" i="157"/>
  <c r="R434" i="37" s="1"/>
  <c r="O1096" i="157"/>
  <c r="N434" i="37" s="1"/>
  <c r="T1093" i="157"/>
  <c r="S431" i="37" s="1"/>
  <c r="S1093" i="157"/>
  <c r="R431" i="37" s="1"/>
  <c r="O1093" i="157"/>
  <c r="N431" i="37" s="1"/>
  <c r="E1092" i="157"/>
  <c r="D430" i="37" s="1"/>
  <c r="C1092" i="157"/>
  <c r="E1091" i="157"/>
  <c r="D429" i="37" s="1"/>
  <c r="C1091" i="157"/>
  <c r="E1090" i="157"/>
  <c r="D428" i="37" s="1"/>
  <c r="C1090" i="157"/>
  <c r="C1089" i="157"/>
  <c r="E1088" i="157"/>
  <c r="D426" i="37" s="1"/>
  <c r="C1088" i="157"/>
  <c r="E1087" i="157"/>
  <c r="D425" i="37" s="1"/>
  <c r="C1087" i="157"/>
  <c r="E1086" i="157"/>
  <c r="D424" i="37" s="1"/>
  <c r="C1086" i="157"/>
  <c r="E1085" i="157"/>
  <c r="C1085" i="157"/>
  <c r="E1084" i="157"/>
  <c r="D422" i="37" s="1"/>
  <c r="C1084" i="157"/>
  <c r="E1083" i="157"/>
  <c r="D421" i="37" s="1"/>
  <c r="C1083" i="157"/>
  <c r="E1081" i="157"/>
  <c r="D419" i="37" s="1"/>
  <c r="C1081" i="157"/>
  <c r="E1080" i="157"/>
  <c r="D418" i="37" s="1"/>
  <c r="C1080" i="157"/>
  <c r="E1079" i="157"/>
  <c r="D417" i="37" s="1"/>
  <c r="C1079" i="157"/>
  <c r="E1078" i="157"/>
  <c r="D416" i="37" s="1"/>
  <c r="C1078" i="157"/>
  <c r="E1076" i="157"/>
  <c r="D414" i="37" s="1"/>
  <c r="C1076" i="157"/>
  <c r="E1075" i="157"/>
  <c r="C1075" i="157"/>
  <c r="T1069" i="157"/>
  <c r="T1070" i="157" s="1"/>
  <c r="S408" i="37" s="1"/>
  <c r="S1069" i="157"/>
  <c r="S1070" i="157" s="1"/>
  <c r="R408" i="37" s="1"/>
  <c r="O1069" i="157"/>
  <c r="O1070" i="157" s="1"/>
  <c r="N408" i="37" s="1"/>
  <c r="D1067" i="157"/>
  <c r="E1066" i="157"/>
  <c r="E1100" i="157" s="1"/>
  <c r="C1066" i="157"/>
  <c r="D1065" i="157"/>
  <c r="E1064" i="157"/>
  <c r="E1098" i="157" s="1"/>
  <c r="C1064" i="157"/>
  <c r="Q1063" i="157"/>
  <c r="Q1097" i="157" s="1"/>
  <c r="P435" i="37" s="1"/>
  <c r="O435" i="37"/>
  <c r="O434" i="37"/>
  <c r="O431" i="37"/>
  <c r="D1048" i="157"/>
  <c r="D1047" i="157"/>
  <c r="D1046" i="157"/>
  <c r="D1045" i="157"/>
  <c r="D1044" i="157"/>
  <c r="D1043" i="157"/>
  <c r="D1042" i="157"/>
  <c r="D1041" i="157"/>
  <c r="E1040" i="157"/>
  <c r="E1082" i="157" s="1"/>
  <c r="D420" i="37" s="1"/>
  <c r="C1040" i="157"/>
  <c r="D1039" i="157"/>
  <c r="D1038" i="157"/>
  <c r="D1037" i="157"/>
  <c r="D1036" i="157"/>
  <c r="E1035" i="157"/>
  <c r="E1077" i="157" s="1"/>
  <c r="C1035" i="157"/>
  <c r="D1034" i="157"/>
  <c r="D1030" i="157"/>
  <c r="E1089" i="157"/>
  <c r="D1029" i="157"/>
  <c r="D1028" i="157"/>
  <c r="D1027" i="157"/>
  <c r="D1026" i="157"/>
  <c r="D1025" i="157"/>
  <c r="E1024" i="157"/>
  <c r="C1024" i="157"/>
  <c r="B306" i="37"/>
  <c r="C306" i="37"/>
  <c r="D306" i="37"/>
  <c r="E306" i="37"/>
  <c r="F306" i="37"/>
  <c r="G306" i="37"/>
  <c r="H306" i="37"/>
  <c r="I306" i="37"/>
  <c r="J306" i="37"/>
  <c r="K306" i="37"/>
  <c r="L306" i="37"/>
  <c r="M306" i="37"/>
  <c r="N306" i="37"/>
  <c r="O306" i="37"/>
  <c r="P306" i="37"/>
  <c r="Q306" i="37"/>
  <c r="R306" i="37"/>
  <c r="S306" i="37"/>
  <c r="F307" i="37"/>
  <c r="G307" i="37"/>
  <c r="H307" i="37"/>
  <c r="I307" i="37"/>
  <c r="J307" i="37"/>
  <c r="K307" i="37"/>
  <c r="L307" i="37"/>
  <c r="M307" i="37"/>
  <c r="N307" i="37"/>
  <c r="O307" i="37"/>
  <c r="P307" i="37"/>
  <c r="Q307" i="37"/>
  <c r="R307" i="37"/>
  <c r="S307" i="37"/>
  <c r="B308" i="37"/>
  <c r="C308" i="37"/>
  <c r="D308" i="37"/>
  <c r="E308" i="37"/>
  <c r="F308" i="37"/>
  <c r="G308" i="37"/>
  <c r="H308" i="37"/>
  <c r="I308" i="37"/>
  <c r="J308" i="37"/>
  <c r="K308" i="37"/>
  <c r="L308" i="37"/>
  <c r="M308" i="37"/>
  <c r="N308" i="37"/>
  <c r="O308" i="37"/>
  <c r="P308" i="37"/>
  <c r="Q308" i="37"/>
  <c r="R308" i="37"/>
  <c r="S308" i="37"/>
  <c r="F309" i="37"/>
  <c r="G309" i="37"/>
  <c r="H309" i="37"/>
  <c r="I309" i="37"/>
  <c r="J309" i="37"/>
  <c r="K309" i="37"/>
  <c r="L309" i="37"/>
  <c r="M309" i="37"/>
  <c r="N309" i="37"/>
  <c r="O309" i="37"/>
  <c r="P309" i="37"/>
  <c r="Q309" i="37"/>
  <c r="R309" i="37"/>
  <c r="S309" i="37"/>
  <c r="F310" i="37"/>
  <c r="G310" i="37"/>
  <c r="H310" i="37"/>
  <c r="I310" i="37"/>
  <c r="J310" i="37"/>
  <c r="K310" i="37"/>
  <c r="L310" i="37"/>
  <c r="M310" i="37"/>
  <c r="N310" i="37"/>
  <c r="O310" i="37"/>
  <c r="P310" i="37"/>
  <c r="Q310" i="37"/>
  <c r="R310" i="37"/>
  <c r="S310" i="37"/>
  <c r="F311" i="37"/>
  <c r="G311" i="37"/>
  <c r="H311" i="37"/>
  <c r="I311" i="37"/>
  <c r="J311" i="37"/>
  <c r="K311" i="37"/>
  <c r="L311" i="37"/>
  <c r="M311" i="37"/>
  <c r="N311" i="37"/>
  <c r="O311" i="37"/>
  <c r="P311" i="37"/>
  <c r="Q311" i="37"/>
  <c r="R311" i="37"/>
  <c r="S311" i="37"/>
  <c r="F312" i="37"/>
  <c r="G312" i="37"/>
  <c r="H312" i="37"/>
  <c r="I312" i="37"/>
  <c r="J312" i="37"/>
  <c r="K312" i="37"/>
  <c r="L312" i="37"/>
  <c r="M312" i="37"/>
  <c r="N312" i="37"/>
  <c r="O312" i="37"/>
  <c r="P312" i="37"/>
  <c r="Q312" i="37"/>
  <c r="R312" i="37"/>
  <c r="S312" i="37"/>
  <c r="F313" i="37"/>
  <c r="G313" i="37"/>
  <c r="H313" i="37"/>
  <c r="I313" i="37"/>
  <c r="J313" i="37"/>
  <c r="K313" i="37"/>
  <c r="L313" i="37"/>
  <c r="M313" i="37"/>
  <c r="N313" i="37"/>
  <c r="O313" i="37"/>
  <c r="P313" i="37"/>
  <c r="Q313" i="37"/>
  <c r="R313" i="37"/>
  <c r="S313" i="37"/>
  <c r="F314" i="37"/>
  <c r="G314" i="37"/>
  <c r="H314" i="37"/>
  <c r="I314" i="37"/>
  <c r="J314" i="37"/>
  <c r="K314" i="37"/>
  <c r="L314" i="37"/>
  <c r="M314" i="37"/>
  <c r="N314" i="37"/>
  <c r="O314" i="37"/>
  <c r="P314" i="37"/>
  <c r="Q314" i="37"/>
  <c r="R314" i="37"/>
  <c r="S314" i="37"/>
  <c r="F315" i="37"/>
  <c r="G315" i="37"/>
  <c r="H315" i="37"/>
  <c r="I315" i="37"/>
  <c r="J315" i="37"/>
  <c r="K315" i="37"/>
  <c r="L315" i="37"/>
  <c r="M315" i="37"/>
  <c r="N315" i="37"/>
  <c r="O315" i="37"/>
  <c r="P315" i="37"/>
  <c r="Q315" i="37"/>
  <c r="R315" i="37"/>
  <c r="S315" i="37"/>
  <c r="F316" i="37"/>
  <c r="G316" i="37"/>
  <c r="H316" i="37"/>
  <c r="I316" i="37"/>
  <c r="J316" i="37"/>
  <c r="K316" i="37"/>
  <c r="L316" i="37"/>
  <c r="M316" i="37"/>
  <c r="N316" i="37"/>
  <c r="O316" i="37"/>
  <c r="P316" i="37"/>
  <c r="Q316" i="37"/>
  <c r="R316" i="37"/>
  <c r="S316" i="37"/>
  <c r="F317" i="37"/>
  <c r="G317" i="37"/>
  <c r="H317" i="37"/>
  <c r="I317" i="37"/>
  <c r="J317" i="37"/>
  <c r="K317" i="37"/>
  <c r="L317" i="37"/>
  <c r="M317" i="37"/>
  <c r="N317" i="37"/>
  <c r="O317" i="37"/>
  <c r="P317" i="37"/>
  <c r="Q317" i="37"/>
  <c r="R317" i="37"/>
  <c r="S317" i="37"/>
  <c r="F318" i="37"/>
  <c r="G318" i="37"/>
  <c r="H318" i="37"/>
  <c r="I318" i="37"/>
  <c r="J318" i="37"/>
  <c r="K318" i="37"/>
  <c r="L318" i="37"/>
  <c r="M318" i="37"/>
  <c r="N318" i="37"/>
  <c r="O318" i="37"/>
  <c r="P318" i="37"/>
  <c r="Q318" i="37"/>
  <c r="R318" i="37"/>
  <c r="S318" i="37"/>
  <c r="F319" i="37"/>
  <c r="G319" i="37"/>
  <c r="H319" i="37"/>
  <c r="I319" i="37"/>
  <c r="J319" i="37"/>
  <c r="K319" i="37"/>
  <c r="L319" i="37"/>
  <c r="M319" i="37"/>
  <c r="N319" i="37"/>
  <c r="O319" i="37"/>
  <c r="P319" i="37"/>
  <c r="Q319" i="37"/>
  <c r="R319" i="37"/>
  <c r="S319" i="37"/>
  <c r="F320" i="37"/>
  <c r="G320" i="37"/>
  <c r="H320" i="37"/>
  <c r="I320" i="37"/>
  <c r="J320" i="37"/>
  <c r="K320" i="37"/>
  <c r="L320" i="37"/>
  <c r="M320" i="37"/>
  <c r="N320" i="37"/>
  <c r="O320" i="37"/>
  <c r="P320" i="37"/>
  <c r="Q320" i="37"/>
  <c r="R320" i="37"/>
  <c r="S320" i="37"/>
  <c r="F321" i="37"/>
  <c r="G321" i="37"/>
  <c r="H321" i="37"/>
  <c r="I321" i="37"/>
  <c r="J321" i="37"/>
  <c r="K321" i="37"/>
  <c r="L321" i="37"/>
  <c r="M321" i="37"/>
  <c r="N321" i="37"/>
  <c r="O321" i="37"/>
  <c r="P321" i="37"/>
  <c r="Q321" i="37"/>
  <c r="R321" i="37"/>
  <c r="S321" i="37"/>
  <c r="F322" i="37"/>
  <c r="G322" i="37"/>
  <c r="H322" i="37"/>
  <c r="I322" i="37"/>
  <c r="J322" i="37"/>
  <c r="K322" i="37"/>
  <c r="L322" i="37"/>
  <c r="M322" i="37"/>
  <c r="N322" i="37"/>
  <c r="O322" i="37"/>
  <c r="P322" i="37"/>
  <c r="Q322" i="37"/>
  <c r="R322" i="37"/>
  <c r="S322" i="37"/>
  <c r="F323" i="37"/>
  <c r="G323" i="37"/>
  <c r="H323" i="37"/>
  <c r="I323" i="37"/>
  <c r="J323" i="37"/>
  <c r="K323" i="37"/>
  <c r="L323" i="37"/>
  <c r="M323" i="37"/>
  <c r="N323" i="37"/>
  <c r="O323" i="37"/>
  <c r="P323" i="37"/>
  <c r="Q323" i="37"/>
  <c r="R323" i="37"/>
  <c r="S323" i="37"/>
  <c r="F324" i="37"/>
  <c r="G324" i="37"/>
  <c r="H324" i="37"/>
  <c r="I324" i="37"/>
  <c r="J324" i="37"/>
  <c r="K324" i="37"/>
  <c r="L324" i="37"/>
  <c r="M324" i="37"/>
  <c r="N324" i="37"/>
  <c r="O324" i="37"/>
  <c r="P324" i="37"/>
  <c r="Q324" i="37"/>
  <c r="R324" i="37"/>
  <c r="S324" i="37"/>
  <c r="F325" i="37"/>
  <c r="G325" i="37"/>
  <c r="H325" i="37"/>
  <c r="I325" i="37"/>
  <c r="J325" i="37"/>
  <c r="K325" i="37"/>
  <c r="L325" i="37"/>
  <c r="M325" i="37"/>
  <c r="N325" i="37"/>
  <c r="O325" i="37"/>
  <c r="P325" i="37"/>
  <c r="Q325" i="37"/>
  <c r="R325" i="37"/>
  <c r="S325" i="37"/>
  <c r="B326" i="37"/>
  <c r="C326" i="37"/>
  <c r="D326" i="37"/>
  <c r="E326" i="37"/>
  <c r="F326" i="37"/>
  <c r="G326" i="37"/>
  <c r="H326" i="37"/>
  <c r="I326" i="37"/>
  <c r="J326" i="37"/>
  <c r="K326" i="37"/>
  <c r="L326" i="37"/>
  <c r="M326" i="37"/>
  <c r="N326" i="37"/>
  <c r="O326" i="37"/>
  <c r="P326" i="37"/>
  <c r="Q326" i="37"/>
  <c r="R326" i="37"/>
  <c r="S326" i="37"/>
  <c r="F327" i="37"/>
  <c r="G327" i="37"/>
  <c r="H327" i="37"/>
  <c r="I327" i="37"/>
  <c r="J327" i="37"/>
  <c r="K327" i="37"/>
  <c r="L327" i="37"/>
  <c r="M327" i="37"/>
  <c r="F331" i="37"/>
  <c r="G331" i="37"/>
  <c r="H331" i="37"/>
  <c r="I331" i="37"/>
  <c r="J331" i="37"/>
  <c r="K331" i="37"/>
  <c r="L331" i="37"/>
  <c r="M331" i="37"/>
  <c r="F332" i="37"/>
  <c r="G332" i="37"/>
  <c r="H332" i="37"/>
  <c r="I332" i="37"/>
  <c r="J332" i="37"/>
  <c r="K332" i="37"/>
  <c r="L332" i="37"/>
  <c r="M332" i="37"/>
  <c r="N332" i="37"/>
  <c r="O332" i="37"/>
  <c r="P332" i="37"/>
  <c r="Q332" i="37"/>
  <c r="R332" i="37"/>
  <c r="S332" i="37"/>
  <c r="F333" i="37"/>
  <c r="G333" i="37"/>
  <c r="H333" i="37"/>
  <c r="I333" i="37"/>
  <c r="J333" i="37"/>
  <c r="K333" i="37"/>
  <c r="L333" i="37"/>
  <c r="M333" i="37"/>
  <c r="N333" i="37"/>
  <c r="O333" i="37"/>
  <c r="P333" i="37"/>
  <c r="Q333" i="37"/>
  <c r="R333" i="37"/>
  <c r="S333" i="37"/>
  <c r="F334" i="37"/>
  <c r="G334" i="37"/>
  <c r="H334" i="37"/>
  <c r="I334" i="37"/>
  <c r="J334" i="37"/>
  <c r="K334" i="37"/>
  <c r="L334" i="37"/>
  <c r="M334" i="37"/>
  <c r="N334" i="37"/>
  <c r="O334" i="37"/>
  <c r="P334" i="37"/>
  <c r="Q334" i="37"/>
  <c r="R334" i="37"/>
  <c r="S334" i="37"/>
  <c r="F335" i="37"/>
  <c r="G335" i="37"/>
  <c r="H335" i="37"/>
  <c r="I335" i="37"/>
  <c r="J335" i="37"/>
  <c r="K335" i="37"/>
  <c r="L335" i="37"/>
  <c r="M335" i="37"/>
  <c r="N335" i="37"/>
  <c r="O335" i="37"/>
  <c r="P335" i="37"/>
  <c r="Q335" i="37"/>
  <c r="R335" i="37"/>
  <c r="S335" i="37"/>
  <c r="E336" i="37"/>
  <c r="F336" i="37"/>
  <c r="G336" i="37"/>
  <c r="H336" i="37"/>
  <c r="I336" i="37"/>
  <c r="J336" i="37"/>
  <c r="K336" i="37"/>
  <c r="L336" i="37"/>
  <c r="M336" i="37"/>
  <c r="N336" i="37"/>
  <c r="O336" i="37"/>
  <c r="P336" i="37"/>
  <c r="Q336" i="37"/>
  <c r="R336" i="37"/>
  <c r="S336" i="37"/>
  <c r="F371" i="37"/>
  <c r="G371" i="37"/>
  <c r="H371" i="37"/>
  <c r="I371" i="37"/>
  <c r="J371" i="37"/>
  <c r="K371" i="37"/>
  <c r="L371" i="37"/>
  <c r="M371" i="37"/>
  <c r="N371" i="37"/>
  <c r="O371" i="37"/>
  <c r="P371" i="37"/>
  <c r="Q371" i="37"/>
  <c r="R371" i="37"/>
  <c r="S371" i="37"/>
  <c r="F372" i="37"/>
  <c r="G372" i="37"/>
  <c r="H372" i="37"/>
  <c r="I372" i="37"/>
  <c r="J372" i="37"/>
  <c r="K372" i="37"/>
  <c r="L372" i="37"/>
  <c r="M372" i="37"/>
  <c r="N372" i="37"/>
  <c r="O372" i="37"/>
  <c r="P372" i="37"/>
  <c r="Q372" i="37"/>
  <c r="R372" i="37"/>
  <c r="S372" i="37"/>
  <c r="T1002" i="157"/>
  <c r="S331" i="37" s="1"/>
  <c r="S1002" i="157"/>
  <c r="R331" i="37" s="1"/>
  <c r="O1002" i="157"/>
  <c r="N331" i="37" s="1"/>
  <c r="E1007" i="157"/>
  <c r="D336" i="37" s="1"/>
  <c r="D1007" i="157"/>
  <c r="C1007" i="157"/>
  <c r="E1006" i="157"/>
  <c r="D335" i="37" s="1"/>
  <c r="C1006" i="157"/>
  <c r="E1004" i="157"/>
  <c r="D333" i="37" s="1"/>
  <c r="C1004" i="157"/>
  <c r="E996" i="157"/>
  <c r="D325" i="37" s="1"/>
  <c r="C996" i="157"/>
  <c r="E995" i="157"/>
  <c r="D324" i="37" s="1"/>
  <c r="C995" i="157"/>
  <c r="C994" i="157"/>
  <c r="E993" i="157"/>
  <c r="D322" i="37" s="1"/>
  <c r="C993" i="157"/>
  <c r="E992" i="157"/>
  <c r="D321" i="37" s="1"/>
  <c r="C992" i="157"/>
  <c r="E991" i="157"/>
  <c r="D320" i="37" s="1"/>
  <c r="C991" i="157"/>
  <c r="E990" i="157"/>
  <c r="D319" i="37" s="1"/>
  <c r="C990" i="157"/>
  <c r="E989" i="157"/>
  <c r="D318" i="37" s="1"/>
  <c r="C989" i="157"/>
  <c r="E988" i="157"/>
  <c r="D317" i="37" s="1"/>
  <c r="C988" i="157"/>
  <c r="E986" i="157"/>
  <c r="D315" i="37" s="1"/>
  <c r="C986" i="157"/>
  <c r="E985" i="157"/>
  <c r="D314" i="37" s="1"/>
  <c r="C985" i="157"/>
  <c r="E984" i="157"/>
  <c r="D313" i="37" s="1"/>
  <c r="C984" i="157"/>
  <c r="E983" i="157"/>
  <c r="D312" i="37" s="1"/>
  <c r="C983" i="157"/>
  <c r="E981" i="157"/>
  <c r="D310" i="37" s="1"/>
  <c r="C981" i="157"/>
  <c r="E980" i="157"/>
  <c r="D309" i="37" s="1"/>
  <c r="C980" i="157"/>
  <c r="T975" i="157"/>
  <c r="S304" i="37" s="1"/>
  <c r="S975" i="157"/>
  <c r="R304" i="37" s="1"/>
  <c r="O975" i="157"/>
  <c r="N304" i="37" s="1"/>
  <c r="D972" i="157"/>
  <c r="E971" i="157"/>
  <c r="E1005" i="157" s="1"/>
  <c r="D334" i="37" s="1"/>
  <c r="C971" i="157"/>
  <c r="D970" i="157"/>
  <c r="E969" i="157"/>
  <c r="E1003" i="157" s="1"/>
  <c r="D332" i="37" s="1"/>
  <c r="C969" i="157"/>
  <c r="Q968" i="157"/>
  <c r="D957" i="157"/>
  <c r="D956" i="157"/>
  <c r="D955" i="157"/>
  <c r="D954" i="157"/>
  <c r="D953" i="157"/>
  <c r="D952" i="157"/>
  <c r="D951" i="157"/>
  <c r="D950" i="157"/>
  <c r="E949" i="157"/>
  <c r="E987" i="157" s="1"/>
  <c r="D316" i="37" s="1"/>
  <c r="C949" i="157"/>
  <c r="D948" i="157"/>
  <c r="D947" i="157"/>
  <c r="D946" i="157"/>
  <c r="D945" i="157"/>
  <c r="E944" i="157"/>
  <c r="C944" i="157"/>
  <c r="D943" i="157"/>
  <c r="D939" i="157"/>
  <c r="E994" i="157"/>
  <c r="D323" i="37" s="1"/>
  <c r="D938" i="157"/>
  <c r="D937" i="157"/>
  <c r="D936" i="157"/>
  <c r="D935" i="157"/>
  <c r="D934" i="157"/>
  <c r="E933" i="157"/>
  <c r="C933" i="157"/>
  <c r="D1201" i="157" l="1"/>
  <c r="E1466" i="157"/>
  <c r="D606" i="37" s="1"/>
  <c r="D994" i="157"/>
  <c r="C940" i="157"/>
  <c r="F936" i="157"/>
  <c r="F939" i="157"/>
  <c r="F945" i="157"/>
  <c r="C987" i="157"/>
  <c r="F952" i="157"/>
  <c r="F956" i="157"/>
  <c r="F970" i="157"/>
  <c r="B324" i="37"/>
  <c r="B333" i="37"/>
  <c r="B336" i="37"/>
  <c r="C1031" i="157"/>
  <c r="F1027" i="157"/>
  <c r="F1030" i="157"/>
  <c r="F1036" i="157"/>
  <c r="C1082" i="157"/>
  <c r="F1043" i="157"/>
  <c r="F1047" i="157"/>
  <c r="D1064" i="157"/>
  <c r="B428" i="37"/>
  <c r="B430" i="37"/>
  <c r="B437" i="37"/>
  <c r="B440" i="37"/>
  <c r="C1184" i="157"/>
  <c r="F1132" i="157"/>
  <c r="F1135" i="157"/>
  <c r="D1194" i="157"/>
  <c r="F1157" i="157"/>
  <c r="F1171" i="157"/>
  <c r="B447" i="37"/>
  <c r="B450" i="37"/>
  <c r="B452" i="37"/>
  <c r="B455" i="37"/>
  <c r="B457" i="37"/>
  <c r="B459" i="37"/>
  <c r="B461" i="37"/>
  <c r="B474" i="37"/>
  <c r="D1271" i="157"/>
  <c r="F1271" i="157" s="1"/>
  <c r="E482" i="37" s="1"/>
  <c r="D1277" i="157"/>
  <c r="F1277" i="157" s="1"/>
  <c r="E488" i="37" s="1"/>
  <c r="F1242" i="157"/>
  <c r="C1296" i="157"/>
  <c r="B498" i="37"/>
  <c r="B506" i="37"/>
  <c r="B509" i="37"/>
  <c r="D1359" i="157"/>
  <c r="F1359" i="157" s="1"/>
  <c r="E550" i="37" s="1"/>
  <c r="D1365" i="157"/>
  <c r="F1365" i="157" s="1"/>
  <c r="E556" i="37" s="1"/>
  <c r="F1329" i="157"/>
  <c r="C1384" i="157"/>
  <c r="B566" i="37"/>
  <c r="B574" i="37"/>
  <c r="B577" i="37"/>
  <c r="F1402" i="157"/>
  <c r="F1411" i="157"/>
  <c r="D1456" i="157"/>
  <c r="F1456" i="157" s="1"/>
  <c r="E596" i="37" s="1"/>
  <c r="C1469" i="157"/>
  <c r="B584" i="37"/>
  <c r="B587" i="37"/>
  <c r="B589" i="37"/>
  <c r="B592" i="37"/>
  <c r="B594" i="37"/>
  <c r="B596" i="37"/>
  <c r="B598" i="37"/>
  <c r="B610" i="37"/>
  <c r="F937" i="157"/>
  <c r="F946" i="157"/>
  <c r="F953" i="157"/>
  <c r="Q1002" i="157"/>
  <c r="P331" i="37" s="1"/>
  <c r="C1005" i="157"/>
  <c r="B310" i="37"/>
  <c r="B313" i="37"/>
  <c r="B315" i="37"/>
  <c r="B318" i="37"/>
  <c r="B320" i="37"/>
  <c r="B322" i="37"/>
  <c r="C336" i="37"/>
  <c r="F1028" i="157"/>
  <c r="F1037" i="157"/>
  <c r="F1044" i="157"/>
  <c r="F1048" i="157"/>
  <c r="C1100" i="157"/>
  <c r="B414" i="37"/>
  <c r="B417" i="37"/>
  <c r="B419" i="37"/>
  <c r="B422" i="37"/>
  <c r="B424" i="37"/>
  <c r="B426" i="37"/>
  <c r="C440" i="37"/>
  <c r="D1182" i="157"/>
  <c r="D1188" i="157"/>
  <c r="F1188" i="157" s="1"/>
  <c r="E453" i="37" s="1"/>
  <c r="F1136" i="157"/>
  <c r="C1208" i="157"/>
  <c r="F1172" i="157"/>
  <c r="B462" i="37"/>
  <c r="B464" i="37"/>
  <c r="C1231" i="157"/>
  <c r="F1227" i="157"/>
  <c r="F1230" i="157"/>
  <c r="F1236" i="157"/>
  <c r="C1278" i="157"/>
  <c r="F1243" i="157"/>
  <c r="F1247" i="157"/>
  <c r="C1294" i="157"/>
  <c r="B482" i="37"/>
  <c r="B485" i="37"/>
  <c r="B487" i="37"/>
  <c r="B490" i="37"/>
  <c r="B492" i="37"/>
  <c r="B494" i="37"/>
  <c r="B496" i="37"/>
  <c r="C509" i="37"/>
  <c r="C1318" i="157"/>
  <c r="F1314" i="157"/>
  <c r="F1317" i="157"/>
  <c r="F1323" i="157"/>
  <c r="C1366" i="157"/>
  <c r="F1330" i="157"/>
  <c r="F1334" i="157"/>
  <c r="C1382" i="157"/>
  <c r="B550" i="37"/>
  <c r="B553" i="37"/>
  <c r="B555" i="37"/>
  <c r="B558" i="37"/>
  <c r="B560" i="37"/>
  <c r="B562" i="37"/>
  <c r="B564" i="37"/>
  <c r="C577" i="37"/>
  <c r="D1458" i="157"/>
  <c r="F1458" i="157" s="1"/>
  <c r="E598" i="37" s="1"/>
  <c r="C1446" i="157"/>
  <c r="D1449" i="157"/>
  <c r="F1415" i="157"/>
  <c r="F1416" i="157"/>
  <c r="C1467" i="157"/>
  <c r="B599" i="37"/>
  <c r="C611" i="37"/>
  <c r="C982" i="157"/>
  <c r="F947" i="157"/>
  <c r="F950" i="157"/>
  <c r="D992" i="157"/>
  <c r="F992" i="157" s="1"/>
  <c r="E321" i="37" s="1"/>
  <c r="C1003" i="157"/>
  <c r="B325" i="37"/>
  <c r="B335" i="37"/>
  <c r="D1089" i="157"/>
  <c r="C427" i="37" s="1"/>
  <c r="C1077" i="157"/>
  <c r="D1080" i="157"/>
  <c r="F1080" i="157" s="1"/>
  <c r="E418" i="37" s="1"/>
  <c r="F1041" i="157"/>
  <c r="D1087" i="157"/>
  <c r="F1087" i="157" s="1"/>
  <c r="E425" i="37" s="1"/>
  <c r="C1098" i="157"/>
  <c r="B429" i="37"/>
  <c r="B439" i="37"/>
  <c r="C1125" i="157"/>
  <c r="F1121" i="157"/>
  <c r="F1124" i="157"/>
  <c r="F1130" i="157"/>
  <c r="C1189" i="157"/>
  <c r="F1137" i="157"/>
  <c r="F1141" i="157"/>
  <c r="C1206" i="157"/>
  <c r="F1173" i="157"/>
  <c r="B448" i="37"/>
  <c r="B451" i="37"/>
  <c r="B453" i="37"/>
  <c r="B456" i="37"/>
  <c r="B458" i="37"/>
  <c r="B460" i="37"/>
  <c r="B472" i="37"/>
  <c r="B475" i="37"/>
  <c r="F1228" i="157"/>
  <c r="F1237" i="157"/>
  <c r="F1244" i="157"/>
  <c r="F1263" i="157"/>
  <c r="B497" i="37"/>
  <c r="B508" i="37"/>
  <c r="F1315" i="157"/>
  <c r="F1324" i="157"/>
  <c r="F1331" i="157"/>
  <c r="F1351" i="157"/>
  <c r="B565" i="37"/>
  <c r="B576" i="37"/>
  <c r="D1444" i="157"/>
  <c r="D1450" i="157"/>
  <c r="F1417" i="157"/>
  <c r="F1436" i="157"/>
  <c r="B585" i="37"/>
  <c r="B588" i="37"/>
  <c r="B590" i="37"/>
  <c r="B593" i="37"/>
  <c r="B595" i="37"/>
  <c r="B597" i="37"/>
  <c r="B611" i="37"/>
  <c r="B608" i="37"/>
  <c r="F935" i="157"/>
  <c r="D986" i="157"/>
  <c r="F986" i="157" s="1"/>
  <c r="E315" i="37" s="1"/>
  <c r="F951" i="157"/>
  <c r="F972" i="157"/>
  <c r="B309" i="37"/>
  <c r="B312" i="37"/>
  <c r="B314" i="37"/>
  <c r="B317" i="37"/>
  <c r="B319" i="37"/>
  <c r="B321" i="37"/>
  <c r="B323" i="37"/>
  <c r="F1026" i="157"/>
  <c r="D1081" i="157"/>
  <c r="C419" i="37" s="1"/>
  <c r="F1042" i="157"/>
  <c r="F1067" i="157"/>
  <c r="B413" i="37"/>
  <c r="B416" i="37"/>
  <c r="B418" i="37"/>
  <c r="B421" i="37"/>
  <c r="B423" i="37"/>
  <c r="B425" i="37"/>
  <c r="B427" i="37"/>
  <c r="F1122" i="157"/>
  <c r="F1131" i="157"/>
  <c r="F1138" i="157"/>
  <c r="F1142" i="157"/>
  <c r="D1158" i="157"/>
  <c r="F1158" i="157" s="1"/>
  <c r="C1175" i="157"/>
  <c r="F1170" i="157"/>
  <c r="F1174" i="157"/>
  <c r="B463" i="37"/>
  <c r="C475" i="37"/>
  <c r="D1285" i="157"/>
  <c r="F1285" i="157" s="1"/>
  <c r="E496" i="37" s="1"/>
  <c r="C1273" i="157"/>
  <c r="F1238" i="157"/>
  <c r="F1241" i="157"/>
  <c r="D1283" i="157"/>
  <c r="F1283" i="157" s="1"/>
  <c r="E494" i="37" s="1"/>
  <c r="D1260" i="157"/>
  <c r="F1260" i="157" s="1"/>
  <c r="B483" i="37"/>
  <c r="B486" i="37"/>
  <c r="B488" i="37"/>
  <c r="B491" i="37"/>
  <c r="B493" i="37"/>
  <c r="B495" i="37"/>
  <c r="D1373" i="157"/>
  <c r="F1373" i="157" s="1"/>
  <c r="E564" i="37" s="1"/>
  <c r="C1361" i="157"/>
  <c r="F1325" i="157"/>
  <c r="F1328" i="157"/>
  <c r="D1371" i="157"/>
  <c r="F1349" i="157"/>
  <c r="B551" i="37"/>
  <c r="B554" i="37"/>
  <c r="B556" i="37"/>
  <c r="B559" i="37"/>
  <c r="B561" i="37"/>
  <c r="B563" i="37"/>
  <c r="C1405" i="157"/>
  <c r="F1401" i="157"/>
  <c r="F1404" i="157"/>
  <c r="D1447" i="157"/>
  <c r="F1447" i="157" s="1"/>
  <c r="E587" i="37" s="1"/>
  <c r="C1451" i="157"/>
  <c r="F1421" i="157"/>
  <c r="F1418" i="157"/>
  <c r="F1434" i="157"/>
  <c r="B600" i="37"/>
  <c r="O331" i="37"/>
  <c r="O304" i="37"/>
  <c r="F1471" i="157"/>
  <c r="E611" i="37" s="1"/>
  <c r="D1470" i="157"/>
  <c r="E1467" i="157"/>
  <c r="D608" i="37"/>
  <c r="D1468" i="157"/>
  <c r="E1407" i="157"/>
  <c r="D1433" i="157"/>
  <c r="F1444" i="157"/>
  <c r="E584" i="37" s="1"/>
  <c r="D1454" i="157"/>
  <c r="D1445" i="157"/>
  <c r="E1446" i="157"/>
  <c r="D586" i="37" s="1"/>
  <c r="D1453" i="157"/>
  <c r="D1457" i="157"/>
  <c r="R1432" i="157"/>
  <c r="R1466" i="157" s="1"/>
  <c r="Q606" i="37" s="1"/>
  <c r="D1448" i="157"/>
  <c r="D1452" i="157"/>
  <c r="F1457" i="157"/>
  <c r="E597" i="37" s="1"/>
  <c r="D1460" i="157"/>
  <c r="D1455" i="157"/>
  <c r="D1459" i="157"/>
  <c r="C1432" i="157"/>
  <c r="D1435" i="157"/>
  <c r="E1405" i="157"/>
  <c r="D1409" i="157"/>
  <c r="D1383" i="157"/>
  <c r="C1407" i="157"/>
  <c r="F1410" i="157"/>
  <c r="D1385" i="157"/>
  <c r="D1398" i="157"/>
  <c r="F1403" i="157"/>
  <c r="D1414" i="157"/>
  <c r="S544" i="37"/>
  <c r="R544" i="37"/>
  <c r="N544" i="37"/>
  <c r="O573" i="37"/>
  <c r="C562" i="37"/>
  <c r="E1320" i="157"/>
  <c r="E1336" i="157" s="1"/>
  <c r="D1375" i="157"/>
  <c r="D1374" i="157"/>
  <c r="D1362" i="157"/>
  <c r="D1360" i="157"/>
  <c r="C1347" i="157"/>
  <c r="D1369" i="157"/>
  <c r="E1361" i="157"/>
  <c r="D552" i="37" s="1"/>
  <c r="D1364" i="157"/>
  <c r="D1368" i="157"/>
  <c r="D1372" i="157"/>
  <c r="D1363" i="157"/>
  <c r="D1367" i="157"/>
  <c r="D1370" i="157"/>
  <c r="O545" i="37"/>
  <c r="O544" i="37" s="1"/>
  <c r="R1347" i="157"/>
  <c r="R1381" i="157" s="1"/>
  <c r="Q572" i="37" s="1"/>
  <c r="D1348" i="157"/>
  <c r="E1381" i="157"/>
  <c r="D1350" i="157"/>
  <c r="O477" i="37"/>
  <c r="C1320" i="157"/>
  <c r="D1311" i="157"/>
  <c r="D1295" i="157"/>
  <c r="D1322" i="157"/>
  <c r="E1318" i="157"/>
  <c r="F1316" i="157"/>
  <c r="D1327" i="157"/>
  <c r="R476" i="37"/>
  <c r="S476" i="37"/>
  <c r="N476" i="37"/>
  <c r="D505" i="37"/>
  <c r="D1275" i="157"/>
  <c r="D1297" i="157"/>
  <c r="D1284" i="157"/>
  <c r="D1282" i="157"/>
  <c r="O503" i="37"/>
  <c r="D1281" i="157"/>
  <c r="D1272" i="157"/>
  <c r="D1276" i="157"/>
  <c r="D1280" i="157"/>
  <c r="D1279" i="157"/>
  <c r="D1287" i="157"/>
  <c r="D1274" i="157"/>
  <c r="D1286" i="157"/>
  <c r="R1259" i="157"/>
  <c r="R1293" i="157" s="1"/>
  <c r="Q504" i="37" s="1"/>
  <c r="F1261" i="157"/>
  <c r="C1259" i="157"/>
  <c r="E1293" i="157"/>
  <c r="D504" i="37" s="1"/>
  <c r="D1262" i="157"/>
  <c r="D1224" i="157"/>
  <c r="F1229" i="157"/>
  <c r="C1233" i="157"/>
  <c r="O1177" i="157"/>
  <c r="N442" i="37" s="1"/>
  <c r="D1240" i="157"/>
  <c r="E1231" i="157"/>
  <c r="E1233" i="157"/>
  <c r="E1269" i="157" s="1"/>
  <c r="D480" i="37" s="1"/>
  <c r="D1235" i="157"/>
  <c r="S1177" i="157"/>
  <c r="R442" i="37" s="1"/>
  <c r="T1177" i="157"/>
  <c r="S442" i="37" s="1"/>
  <c r="D1207" i="157"/>
  <c r="D473" i="37"/>
  <c r="D471" i="37"/>
  <c r="D1209" i="157"/>
  <c r="F1194" i="157"/>
  <c r="E459" i="37" s="1"/>
  <c r="D1198" i="157"/>
  <c r="D1190" i="157"/>
  <c r="D1195" i="157"/>
  <c r="D1192" i="157"/>
  <c r="D1185" i="157"/>
  <c r="D1193" i="157"/>
  <c r="D1197" i="157"/>
  <c r="D1183" i="157"/>
  <c r="D1187" i="157"/>
  <c r="D1191" i="157"/>
  <c r="D1199" i="157"/>
  <c r="D1186" i="157"/>
  <c r="E1205" i="157"/>
  <c r="C1127" i="157"/>
  <c r="O442" i="37"/>
  <c r="C1155" i="157"/>
  <c r="F1159" i="157"/>
  <c r="R1155" i="157"/>
  <c r="R1205" i="157" s="1"/>
  <c r="Q470" i="37" s="1"/>
  <c r="D1156" i="157"/>
  <c r="E1125" i="157"/>
  <c r="D1118" i="157"/>
  <c r="F1123" i="157"/>
  <c r="E1127" i="157"/>
  <c r="E1143" i="157" s="1"/>
  <c r="D1129" i="157"/>
  <c r="D1134" i="157"/>
  <c r="D1086" i="157"/>
  <c r="D1088" i="157"/>
  <c r="D1092" i="157"/>
  <c r="C418" i="37"/>
  <c r="D438" i="37"/>
  <c r="D427" i="37"/>
  <c r="D415" i="37"/>
  <c r="D436" i="37"/>
  <c r="D1076" i="157"/>
  <c r="D1084" i="157"/>
  <c r="D1075" i="157"/>
  <c r="C413" i="37" s="1"/>
  <c r="D1079" i="157"/>
  <c r="C417" i="37" s="1"/>
  <c r="D1083" i="157"/>
  <c r="D1091" i="157"/>
  <c r="D1078" i="157"/>
  <c r="D1090" i="157"/>
  <c r="D1099" i="157"/>
  <c r="C437" i="37" s="1"/>
  <c r="D423" i="37"/>
  <c r="D413" i="37"/>
  <c r="D1085" i="157"/>
  <c r="C423" i="37" s="1"/>
  <c r="D1101" i="157"/>
  <c r="R1063" i="157"/>
  <c r="R1097" i="157" s="1"/>
  <c r="Q435" i="37" s="1"/>
  <c r="O408" i="37"/>
  <c r="C1063" i="157"/>
  <c r="E1033" i="157"/>
  <c r="D1006" i="157"/>
  <c r="D1035" i="157"/>
  <c r="F1065" i="157"/>
  <c r="F1064" i="157"/>
  <c r="E1097" i="157"/>
  <c r="D1066" i="157"/>
  <c r="D1024" i="157"/>
  <c r="E1002" i="157"/>
  <c r="D331" i="37" s="1"/>
  <c r="C1033" i="157"/>
  <c r="F1038" i="157"/>
  <c r="F1029" i="157"/>
  <c r="D1040" i="157"/>
  <c r="E1031" i="157"/>
  <c r="D1004" i="157"/>
  <c r="E942" i="157"/>
  <c r="E958" i="157" s="1"/>
  <c r="D971" i="157"/>
  <c r="D981" i="157"/>
  <c r="D985" i="157"/>
  <c r="D984" i="157"/>
  <c r="D988" i="157"/>
  <c r="D993" i="157"/>
  <c r="F994" i="157"/>
  <c r="E323" i="37" s="1"/>
  <c r="E982" i="157"/>
  <c r="D311" i="37" s="1"/>
  <c r="D989" i="157"/>
  <c r="D996" i="157"/>
  <c r="D980" i="157"/>
  <c r="D983" i="157"/>
  <c r="D991" i="157"/>
  <c r="D995" i="157"/>
  <c r="C968" i="157"/>
  <c r="D990" i="157"/>
  <c r="R968" i="157"/>
  <c r="D969" i="157"/>
  <c r="D944" i="157"/>
  <c r="D933" i="157"/>
  <c r="C942" i="157"/>
  <c r="F938" i="157"/>
  <c r="E940" i="157"/>
  <c r="D949" i="157"/>
  <c r="F1089" i="157" l="1"/>
  <c r="E427" i="37" s="1"/>
  <c r="F1081" i="157"/>
  <c r="E419" i="37" s="1"/>
  <c r="C466" i="37"/>
  <c r="F1201" i="157"/>
  <c r="E466" i="37" s="1"/>
  <c r="C425" i="37"/>
  <c r="D987" i="157"/>
  <c r="F987" i="157" s="1"/>
  <c r="E316" i="37" s="1"/>
  <c r="C312" i="37"/>
  <c r="C424" i="37"/>
  <c r="D1469" i="157"/>
  <c r="C609" i="37" s="1"/>
  <c r="C1002" i="157"/>
  <c r="D1005" i="157"/>
  <c r="F1006" i="157"/>
  <c r="E335" i="37" s="1"/>
  <c r="C416" i="37"/>
  <c r="F1118" i="157"/>
  <c r="C1143" i="157"/>
  <c r="C472" i="37"/>
  <c r="F1311" i="157"/>
  <c r="C1381" i="157"/>
  <c r="D1405" i="157"/>
  <c r="C1466" i="157"/>
  <c r="C597" i="37"/>
  <c r="C608" i="37"/>
  <c r="F1371" i="157"/>
  <c r="E562" i="37" s="1"/>
  <c r="C576" i="37"/>
  <c r="C587" i="37"/>
  <c r="B552" i="37"/>
  <c r="D1294" i="157"/>
  <c r="B484" i="37"/>
  <c r="C315" i="37"/>
  <c r="C590" i="37"/>
  <c r="B471" i="37"/>
  <c r="B436" i="37"/>
  <c r="B415" i="37"/>
  <c r="B332" i="37"/>
  <c r="B311" i="37"/>
  <c r="C589" i="37"/>
  <c r="C598" i="37"/>
  <c r="B557" i="37"/>
  <c r="B489" i="37"/>
  <c r="B473" i="37"/>
  <c r="C453" i="37"/>
  <c r="B609" i="37"/>
  <c r="C550" i="37"/>
  <c r="B507" i="37"/>
  <c r="C488" i="37"/>
  <c r="C459" i="37"/>
  <c r="D1098" i="157"/>
  <c r="B316" i="37"/>
  <c r="D1003" i="157"/>
  <c r="F1003" i="157" s="1"/>
  <c r="E332" i="37" s="1"/>
  <c r="D1082" i="157"/>
  <c r="D1184" i="157"/>
  <c r="D1382" i="157"/>
  <c r="F1382" i="157" s="1"/>
  <c r="E573" i="37" s="1"/>
  <c r="C565" i="37"/>
  <c r="D1031" i="157"/>
  <c r="C1097" i="157"/>
  <c r="F1088" i="157"/>
  <c r="E426" i="37" s="1"/>
  <c r="D1206" i="157"/>
  <c r="C1205" i="157"/>
  <c r="D1231" i="157"/>
  <c r="C1293" i="157"/>
  <c r="D1366" i="157"/>
  <c r="F1366" i="157" s="1"/>
  <c r="E557" i="37" s="1"/>
  <c r="C506" i="37"/>
  <c r="D1451" i="157"/>
  <c r="C591" i="37" s="1"/>
  <c r="D940" i="157"/>
  <c r="F940" i="157" s="1"/>
  <c r="C310" i="37"/>
  <c r="D1273" i="157"/>
  <c r="F1273" i="157" s="1"/>
  <c r="E484" i="37" s="1"/>
  <c r="D1296" i="157"/>
  <c r="C495" i="37"/>
  <c r="B591" i="37"/>
  <c r="C564" i="37"/>
  <c r="C494" i="37"/>
  <c r="C496" i="37"/>
  <c r="D1208" i="157"/>
  <c r="C584" i="37"/>
  <c r="B454" i="37"/>
  <c r="C321" i="37"/>
  <c r="B607" i="37"/>
  <c r="B586" i="37"/>
  <c r="B573" i="37"/>
  <c r="B505" i="37"/>
  <c r="C447" i="37"/>
  <c r="B438" i="37"/>
  <c r="B334" i="37"/>
  <c r="C596" i="37"/>
  <c r="B575" i="37"/>
  <c r="C556" i="37"/>
  <c r="C482" i="37"/>
  <c r="B449" i="37"/>
  <c r="B420" i="37"/>
  <c r="C323" i="37"/>
  <c r="R1002" i="157"/>
  <c r="Q331" i="37" s="1"/>
  <c r="F1433" i="157"/>
  <c r="D1467" i="157"/>
  <c r="F1469" i="157"/>
  <c r="E609" i="37" s="1"/>
  <c r="C610" i="37"/>
  <c r="F1470" i="157"/>
  <c r="E610" i="37" s="1"/>
  <c r="D607" i="37"/>
  <c r="F1468" i="157"/>
  <c r="E608" i="37" s="1"/>
  <c r="F1460" i="157"/>
  <c r="E600" i="37" s="1"/>
  <c r="C600" i="37"/>
  <c r="F1445" i="157"/>
  <c r="E585" i="37" s="1"/>
  <c r="C585" i="37"/>
  <c r="F1454" i="157"/>
  <c r="E594" i="37" s="1"/>
  <c r="C594" i="37"/>
  <c r="F1459" i="157"/>
  <c r="E599" i="37" s="1"/>
  <c r="C599" i="37"/>
  <c r="F1452" i="157"/>
  <c r="E592" i="37" s="1"/>
  <c r="C592" i="37"/>
  <c r="F1453" i="157"/>
  <c r="E593" i="37" s="1"/>
  <c r="C593" i="37"/>
  <c r="F1455" i="157"/>
  <c r="E595" i="37" s="1"/>
  <c r="C595" i="37"/>
  <c r="F1448" i="157"/>
  <c r="E588" i="37" s="1"/>
  <c r="C588" i="37"/>
  <c r="E1423" i="157"/>
  <c r="E1424" i="157" s="1"/>
  <c r="E1442" i="157"/>
  <c r="D582" i="37" s="1"/>
  <c r="C1423" i="157"/>
  <c r="C1442" i="157"/>
  <c r="F1409" i="157"/>
  <c r="D1446" i="157"/>
  <c r="F1207" i="157"/>
  <c r="E472" i="37" s="1"/>
  <c r="F1435" i="157"/>
  <c r="D1432" i="157"/>
  <c r="F1405" i="157"/>
  <c r="F1295" i="157"/>
  <c r="E506" i="37" s="1"/>
  <c r="D1407" i="157"/>
  <c r="F1414" i="157"/>
  <c r="E1337" i="157"/>
  <c r="E1377" i="157" s="1"/>
  <c r="D568" i="37" s="1"/>
  <c r="D572" i="37"/>
  <c r="F1383" i="157"/>
  <c r="E574" i="37" s="1"/>
  <c r="C574" i="37"/>
  <c r="F1398" i="157"/>
  <c r="F1350" i="157"/>
  <c r="D1384" i="157"/>
  <c r="F1374" i="157"/>
  <c r="E565" i="37" s="1"/>
  <c r="F1367" i="157"/>
  <c r="E558" i="37" s="1"/>
  <c r="C558" i="37"/>
  <c r="F1364" i="157"/>
  <c r="E555" i="37" s="1"/>
  <c r="C555" i="37"/>
  <c r="F1362" i="157"/>
  <c r="E553" i="37" s="1"/>
  <c r="C553" i="37"/>
  <c r="C557" i="37"/>
  <c r="F1363" i="157"/>
  <c r="E554" i="37" s="1"/>
  <c r="C554" i="37"/>
  <c r="F1372" i="157"/>
  <c r="E563" i="37" s="1"/>
  <c r="C563" i="37"/>
  <c r="F1375" i="157"/>
  <c r="E566" i="37" s="1"/>
  <c r="C566" i="37"/>
  <c r="F1370" i="157"/>
  <c r="E561" i="37" s="1"/>
  <c r="C561" i="37"/>
  <c r="F1368" i="157"/>
  <c r="E559" i="37" s="1"/>
  <c r="C559" i="37"/>
  <c r="F1369" i="157"/>
  <c r="E560" i="37" s="1"/>
  <c r="C560" i="37"/>
  <c r="F1360" i="157"/>
  <c r="E551" i="37" s="1"/>
  <c r="C551" i="37"/>
  <c r="E1357" i="157"/>
  <c r="D548" i="37" s="1"/>
  <c r="F1322" i="157"/>
  <c r="D1361" i="157"/>
  <c r="C1336" i="157"/>
  <c r="C1357" i="157"/>
  <c r="O476" i="37"/>
  <c r="D1320" i="157"/>
  <c r="D1347" i="157"/>
  <c r="F1348" i="157"/>
  <c r="D1318" i="157"/>
  <c r="F1327" i="157"/>
  <c r="C484" i="37"/>
  <c r="F1296" i="157"/>
  <c r="E507" i="37" s="1"/>
  <c r="C507" i="37"/>
  <c r="F1276" i="157"/>
  <c r="E487" i="37" s="1"/>
  <c r="C487" i="37"/>
  <c r="F1275" i="157"/>
  <c r="E486" i="37" s="1"/>
  <c r="C486" i="37"/>
  <c r="F1287" i="157"/>
  <c r="E498" i="37" s="1"/>
  <c r="C498" i="37"/>
  <c r="F1272" i="157"/>
  <c r="E483" i="37" s="1"/>
  <c r="C483" i="37"/>
  <c r="F1286" i="157"/>
  <c r="E497" i="37" s="1"/>
  <c r="C497" i="37"/>
  <c r="F1279" i="157"/>
  <c r="E490" i="37" s="1"/>
  <c r="C490" i="37"/>
  <c r="F1281" i="157"/>
  <c r="E492" i="37" s="1"/>
  <c r="C492" i="37"/>
  <c r="F1282" i="157"/>
  <c r="E493" i="37" s="1"/>
  <c r="C493" i="37"/>
  <c r="F1297" i="157"/>
  <c r="E508" i="37" s="1"/>
  <c r="C508" i="37"/>
  <c r="F1274" i="157"/>
  <c r="E485" i="37" s="1"/>
  <c r="C485" i="37"/>
  <c r="F1280" i="157"/>
  <c r="E491" i="37" s="1"/>
  <c r="C491" i="37"/>
  <c r="F1284" i="157"/>
  <c r="E495" i="37" s="1"/>
  <c r="F1240" i="157"/>
  <c r="D1278" i="157"/>
  <c r="C1249" i="157"/>
  <c r="C1269" i="157"/>
  <c r="D1233" i="157"/>
  <c r="F1231" i="157"/>
  <c r="F1262" i="157"/>
  <c r="D1259" i="157"/>
  <c r="F1224" i="157"/>
  <c r="F1235" i="157"/>
  <c r="E1249" i="157"/>
  <c r="F1186" i="157"/>
  <c r="E451" i="37" s="1"/>
  <c r="C451" i="37"/>
  <c r="F1187" i="157"/>
  <c r="E452" i="37" s="1"/>
  <c r="C452" i="37"/>
  <c r="F1185" i="157"/>
  <c r="E450" i="37" s="1"/>
  <c r="C450" i="37"/>
  <c r="F1198" i="157"/>
  <c r="E463" i="37" s="1"/>
  <c r="C463" i="37"/>
  <c r="F1199" i="157"/>
  <c r="E464" i="37" s="1"/>
  <c r="C464" i="37"/>
  <c r="F1183" i="157"/>
  <c r="E448" i="37" s="1"/>
  <c r="C448" i="37"/>
  <c r="F1192" i="157"/>
  <c r="E457" i="37" s="1"/>
  <c r="C457" i="37"/>
  <c r="F1206" i="157"/>
  <c r="E471" i="37" s="1"/>
  <c r="F1191" i="157"/>
  <c r="E456" i="37" s="1"/>
  <c r="C456" i="37"/>
  <c r="F1197" i="157"/>
  <c r="E462" i="37" s="1"/>
  <c r="C462" i="37"/>
  <c r="F1195" i="157"/>
  <c r="E460" i="37" s="1"/>
  <c r="C460" i="37"/>
  <c r="C474" i="37"/>
  <c r="F1209" i="157"/>
  <c r="E474" i="37" s="1"/>
  <c r="F1184" i="157"/>
  <c r="E449" i="37" s="1"/>
  <c r="C449" i="37"/>
  <c r="D470" i="37"/>
  <c r="F1193" i="157"/>
  <c r="E458" i="37" s="1"/>
  <c r="C458" i="37"/>
  <c r="F1190" i="157"/>
  <c r="E455" i="37" s="1"/>
  <c r="C455" i="37"/>
  <c r="E1180" i="157"/>
  <c r="D445" i="37" s="1"/>
  <c r="F1134" i="157"/>
  <c r="D1189" i="157"/>
  <c r="C1180" i="157"/>
  <c r="F971" i="157"/>
  <c r="F983" i="157"/>
  <c r="E312" i="37" s="1"/>
  <c r="F1086" i="157"/>
  <c r="E424" i="37" s="1"/>
  <c r="F1099" i="157"/>
  <c r="E437" i="37" s="1"/>
  <c r="F1156" i="157"/>
  <c r="D1155" i="157"/>
  <c r="E1144" i="157"/>
  <c r="F1075" i="157"/>
  <c r="E413" i="37" s="1"/>
  <c r="D1125" i="157"/>
  <c r="D1127" i="157"/>
  <c r="F1129" i="157"/>
  <c r="F1082" i="157"/>
  <c r="E420" i="37" s="1"/>
  <c r="C426" i="37"/>
  <c r="F1085" i="157"/>
  <c r="E423" i="37" s="1"/>
  <c r="C430" i="37"/>
  <c r="F1092" i="157"/>
  <c r="E430" i="37" s="1"/>
  <c r="F1066" i="157"/>
  <c r="D1100" i="157"/>
  <c r="F1035" i="157"/>
  <c r="D1077" i="157"/>
  <c r="C421" i="37"/>
  <c r="F1083" i="157"/>
  <c r="E421" i="37" s="1"/>
  <c r="C1049" i="157"/>
  <c r="C1073" i="157"/>
  <c r="D435" i="37"/>
  <c r="F1090" i="157"/>
  <c r="E428" i="37" s="1"/>
  <c r="C428" i="37"/>
  <c r="F1084" i="157"/>
  <c r="E422" i="37" s="1"/>
  <c r="C422" i="37"/>
  <c r="E1049" i="157"/>
  <c r="E1050" i="157" s="1"/>
  <c r="E1093" i="157" s="1"/>
  <c r="E1073" i="157"/>
  <c r="C439" i="37"/>
  <c r="F1101" i="157"/>
  <c r="E439" i="37" s="1"/>
  <c r="F1076" i="157"/>
  <c r="E414" i="37" s="1"/>
  <c r="C414" i="37"/>
  <c r="C429" i="37"/>
  <c r="F1091" i="157"/>
  <c r="E429" i="37" s="1"/>
  <c r="F1079" i="157"/>
  <c r="E417" i="37" s="1"/>
  <c r="F1078" i="157"/>
  <c r="E416" i="37" s="1"/>
  <c r="F1031" i="157"/>
  <c r="D1033" i="157"/>
  <c r="C335" i="37"/>
  <c r="D1063" i="157"/>
  <c r="F981" i="157"/>
  <c r="E310" i="37" s="1"/>
  <c r="F1024" i="157"/>
  <c r="F1004" i="157"/>
  <c r="E333" i="37" s="1"/>
  <c r="C333" i="37"/>
  <c r="F1005" i="157"/>
  <c r="E334" i="37" s="1"/>
  <c r="C334" i="37"/>
  <c r="F1040" i="157"/>
  <c r="F990" i="157"/>
  <c r="E319" i="37" s="1"/>
  <c r="C319" i="37"/>
  <c r="F991" i="157"/>
  <c r="E320" i="37" s="1"/>
  <c r="C320" i="37"/>
  <c r="F996" i="157"/>
  <c r="E325" i="37" s="1"/>
  <c r="C325" i="37"/>
  <c r="F985" i="157"/>
  <c r="E314" i="37" s="1"/>
  <c r="C314" i="37"/>
  <c r="F993" i="157"/>
  <c r="E322" i="37" s="1"/>
  <c r="C322" i="37"/>
  <c r="F980" i="157"/>
  <c r="E309" i="37" s="1"/>
  <c r="C309" i="37"/>
  <c r="F989" i="157"/>
  <c r="E318" i="37" s="1"/>
  <c r="C318" i="37"/>
  <c r="F988" i="157"/>
  <c r="E317" i="37" s="1"/>
  <c r="C317" i="37"/>
  <c r="C316" i="37"/>
  <c r="F995" i="157"/>
  <c r="E324" i="37" s="1"/>
  <c r="C324" i="37"/>
  <c r="F984" i="157"/>
  <c r="E313" i="37" s="1"/>
  <c r="C313" i="37"/>
  <c r="E978" i="157"/>
  <c r="D307" i="37" s="1"/>
  <c r="C958" i="157"/>
  <c r="C978" i="157"/>
  <c r="F944" i="157"/>
  <c r="D982" i="157"/>
  <c r="E959" i="157"/>
  <c r="F969" i="157"/>
  <c r="D968" i="157"/>
  <c r="F933" i="157"/>
  <c r="D942" i="157"/>
  <c r="F949" i="157"/>
  <c r="L235" i="37"/>
  <c r="B236" i="37"/>
  <c r="C236" i="37"/>
  <c r="D236" i="37"/>
  <c r="E236" i="37"/>
  <c r="F236" i="37"/>
  <c r="G236" i="37"/>
  <c r="H236" i="37"/>
  <c r="I236" i="37"/>
  <c r="J236" i="37"/>
  <c r="K236" i="37"/>
  <c r="L236" i="37"/>
  <c r="M236" i="37"/>
  <c r="N236" i="37"/>
  <c r="O236" i="37"/>
  <c r="P236" i="37"/>
  <c r="Q236" i="37"/>
  <c r="R236" i="37"/>
  <c r="S236" i="37"/>
  <c r="F237" i="37"/>
  <c r="G237" i="37"/>
  <c r="H237" i="37"/>
  <c r="I237" i="37"/>
  <c r="J237" i="37"/>
  <c r="K237" i="37"/>
  <c r="L237" i="37"/>
  <c r="M237" i="37"/>
  <c r="N237" i="37"/>
  <c r="O237" i="37"/>
  <c r="P237" i="37"/>
  <c r="Q237" i="37"/>
  <c r="R237" i="37"/>
  <c r="S237" i="37"/>
  <c r="F238" i="37"/>
  <c r="G238" i="37"/>
  <c r="H238" i="37"/>
  <c r="I238" i="37"/>
  <c r="J238" i="37"/>
  <c r="K238" i="37"/>
  <c r="L238" i="37"/>
  <c r="M238" i="37"/>
  <c r="N238" i="37"/>
  <c r="O238" i="37"/>
  <c r="P238" i="37"/>
  <c r="Q238" i="37"/>
  <c r="R238" i="37"/>
  <c r="S238" i="37"/>
  <c r="F239" i="37"/>
  <c r="G239" i="37"/>
  <c r="H239" i="37"/>
  <c r="I239" i="37"/>
  <c r="J239" i="37"/>
  <c r="K239" i="37"/>
  <c r="L239" i="37"/>
  <c r="M239" i="37"/>
  <c r="N239" i="37"/>
  <c r="O239" i="37"/>
  <c r="P239" i="37"/>
  <c r="Q239" i="37"/>
  <c r="R239" i="37"/>
  <c r="S239" i="37"/>
  <c r="F240" i="37"/>
  <c r="G240" i="37"/>
  <c r="H240" i="37"/>
  <c r="I240" i="37"/>
  <c r="J240" i="37"/>
  <c r="K240" i="37"/>
  <c r="L240" i="37"/>
  <c r="M240" i="37"/>
  <c r="N240" i="37"/>
  <c r="O240" i="37"/>
  <c r="P240" i="37"/>
  <c r="Q240" i="37"/>
  <c r="R240" i="37"/>
  <c r="S240" i="37"/>
  <c r="F241" i="37"/>
  <c r="G241" i="37"/>
  <c r="H241" i="37"/>
  <c r="I241" i="37"/>
  <c r="J241" i="37"/>
  <c r="K241" i="37"/>
  <c r="L241" i="37"/>
  <c r="M241" i="37"/>
  <c r="N241" i="37"/>
  <c r="O241" i="37"/>
  <c r="P241" i="37"/>
  <c r="Q241" i="37"/>
  <c r="R241" i="37"/>
  <c r="S241" i="37"/>
  <c r="F242" i="37"/>
  <c r="G242" i="37"/>
  <c r="H242" i="37"/>
  <c r="I242" i="37"/>
  <c r="J242" i="37"/>
  <c r="K242" i="37"/>
  <c r="L242" i="37"/>
  <c r="M242" i="37"/>
  <c r="N242" i="37"/>
  <c r="O242" i="37"/>
  <c r="P242" i="37"/>
  <c r="Q242" i="37"/>
  <c r="R242" i="37"/>
  <c r="S242" i="37"/>
  <c r="F243" i="37"/>
  <c r="G243" i="37"/>
  <c r="H243" i="37"/>
  <c r="I243" i="37"/>
  <c r="J243" i="37"/>
  <c r="K243" i="37"/>
  <c r="L243" i="37"/>
  <c r="M243" i="37"/>
  <c r="N243" i="37"/>
  <c r="O243" i="37"/>
  <c r="P243" i="37"/>
  <c r="Q243" i="37"/>
  <c r="R243" i="37"/>
  <c r="S243" i="37"/>
  <c r="F244" i="37"/>
  <c r="G244" i="37"/>
  <c r="H244" i="37"/>
  <c r="I244" i="37"/>
  <c r="J244" i="37"/>
  <c r="K244" i="37"/>
  <c r="L244" i="37"/>
  <c r="M244" i="37"/>
  <c r="N244" i="37"/>
  <c r="O244" i="37"/>
  <c r="P244" i="37"/>
  <c r="Q244" i="37"/>
  <c r="R244" i="37"/>
  <c r="S244" i="37"/>
  <c r="F245" i="37"/>
  <c r="G245" i="37"/>
  <c r="H245" i="37"/>
  <c r="I245" i="37"/>
  <c r="J245" i="37"/>
  <c r="K245" i="37"/>
  <c r="L245" i="37"/>
  <c r="M245" i="37"/>
  <c r="N245" i="37"/>
  <c r="O245" i="37"/>
  <c r="P245" i="37"/>
  <c r="Q245" i="37"/>
  <c r="R245" i="37"/>
  <c r="S245" i="37"/>
  <c r="F246" i="37"/>
  <c r="G246" i="37"/>
  <c r="H246" i="37"/>
  <c r="I246" i="37"/>
  <c r="J246" i="37"/>
  <c r="K246" i="37"/>
  <c r="L246" i="37"/>
  <c r="M246" i="37"/>
  <c r="N246" i="37"/>
  <c r="O246" i="37"/>
  <c r="P246" i="37"/>
  <c r="Q246" i="37"/>
  <c r="R246" i="37"/>
  <c r="S246" i="37"/>
  <c r="F247" i="37"/>
  <c r="G247" i="37"/>
  <c r="H247" i="37"/>
  <c r="I247" i="37"/>
  <c r="J247" i="37"/>
  <c r="K247" i="37"/>
  <c r="L247" i="37"/>
  <c r="M247" i="37"/>
  <c r="N247" i="37"/>
  <c r="O247" i="37"/>
  <c r="P247" i="37"/>
  <c r="Q247" i="37"/>
  <c r="R247" i="37"/>
  <c r="S247" i="37"/>
  <c r="F248" i="37"/>
  <c r="G248" i="37"/>
  <c r="H248" i="37"/>
  <c r="I248" i="37"/>
  <c r="J248" i="37"/>
  <c r="K248" i="37"/>
  <c r="L248" i="37"/>
  <c r="M248" i="37"/>
  <c r="N248" i="37"/>
  <c r="O248" i="37"/>
  <c r="P248" i="37"/>
  <c r="Q248" i="37"/>
  <c r="R248" i="37"/>
  <c r="S248" i="37"/>
  <c r="F249" i="37"/>
  <c r="G249" i="37"/>
  <c r="H249" i="37"/>
  <c r="I249" i="37"/>
  <c r="J249" i="37"/>
  <c r="K249" i="37"/>
  <c r="L249" i="37"/>
  <c r="M249" i="37"/>
  <c r="N249" i="37"/>
  <c r="O249" i="37"/>
  <c r="P249" i="37"/>
  <c r="Q249" i="37"/>
  <c r="R249" i="37"/>
  <c r="S249" i="37"/>
  <c r="F250" i="37"/>
  <c r="G250" i="37"/>
  <c r="H250" i="37"/>
  <c r="I250" i="37"/>
  <c r="J250" i="37"/>
  <c r="K250" i="37"/>
  <c r="L250" i="37"/>
  <c r="M250" i="37"/>
  <c r="N250" i="37"/>
  <c r="O250" i="37"/>
  <c r="P250" i="37"/>
  <c r="Q250" i="37"/>
  <c r="R250" i="37"/>
  <c r="S250" i="37"/>
  <c r="F251" i="37"/>
  <c r="G251" i="37"/>
  <c r="H251" i="37"/>
  <c r="I251" i="37"/>
  <c r="J251" i="37"/>
  <c r="K251" i="37"/>
  <c r="L251" i="37"/>
  <c r="M251" i="37"/>
  <c r="N251" i="37"/>
  <c r="O251" i="37"/>
  <c r="P251" i="37"/>
  <c r="Q251" i="37"/>
  <c r="R251" i="37"/>
  <c r="S251" i="37"/>
  <c r="F252" i="37"/>
  <c r="G252" i="37"/>
  <c r="H252" i="37"/>
  <c r="I252" i="37"/>
  <c r="J252" i="37"/>
  <c r="K252" i="37"/>
  <c r="L252" i="37"/>
  <c r="M252" i="37"/>
  <c r="N252" i="37"/>
  <c r="O252" i="37"/>
  <c r="P252" i="37"/>
  <c r="Q252" i="37"/>
  <c r="R252" i="37"/>
  <c r="S252" i="37"/>
  <c r="F253" i="37"/>
  <c r="G253" i="37"/>
  <c r="H253" i="37"/>
  <c r="I253" i="37"/>
  <c r="J253" i="37"/>
  <c r="K253" i="37"/>
  <c r="L253" i="37"/>
  <c r="M253" i="37"/>
  <c r="N253" i="37"/>
  <c r="O253" i="37"/>
  <c r="P253" i="37"/>
  <c r="Q253" i="37"/>
  <c r="R253" i="37"/>
  <c r="S253" i="37"/>
  <c r="F254" i="37"/>
  <c r="G254" i="37"/>
  <c r="H254" i="37"/>
  <c r="I254" i="37"/>
  <c r="J254" i="37"/>
  <c r="K254" i="37"/>
  <c r="L254" i="37"/>
  <c r="M254" i="37"/>
  <c r="N254" i="37"/>
  <c r="O254" i="37"/>
  <c r="P254" i="37"/>
  <c r="Q254" i="37"/>
  <c r="R254" i="37"/>
  <c r="S254" i="37"/>
  <c r="F255" i="37"/>
  <c r="G255" i="37"/>
  <c r="H255" i="37"/>
  <c r="I255" i="37"/>
  <c r="J255" i="37"/>
  <c r="K255" i="37"/>
  <c r="L255" i="37"/>
  <c r="M255" i="37"/>
  <c r="N255" i="37"/>
  <c r="O255" i="37"/>
  <c r="P255" i="37"/>
  <c r="Q255" i="37"/>
  <c r="R255" i="37"/>
  <c r="S255" i="37"/>
  <c r="B256" i="37"/>
  <c r="C256" i="37"/>
  <c r="D256" i="37"/>
  <c r="E256" i="37"/>
  <c r="F256" i="37"/>
  <c r="G256" i="37"/>
  <c r="H256" i="37"/>
  <c r="I256" i="37"/>
  <c r="J256" i="37"/>
  <c r="K256" i="37"/>
  <c r="L256" i="37"/>
  <c r="M256" i="37"/>
  <c r="N256" i="37"/>
  <c r="O256" i="37"/>
  <c r="P256" i="37"/>
  <c r="Q256" i="37"/>
  <c r="R256" i="37"/>
  <c r="S256" i="37"/>
  <c r="F257" i="37"/>
  <c r="G257" i="37"/>
  <c r="H257" i="37"/>
  <c r="I257" i="37"/>
  <c r="J257" i="37"/>
  <c r="K257" i="37"/>
  <c r="L257" i="37"/>
  <c r="M257" i="37"/>
  <c r="M258" i="37"/>
  <c r="N258" i="37"/>
  <c r="O258" i="37"/>
  <c r="P258" i="37"/>
  <c r="Q258" i="37"/>
  <c r="R258" i="37"/>
  <c r="S258" i="37"/>
  <c r="M259" i="37"/>
  <c r="N259" i="37"/>
  <c r="O259" i="37"/>
  <c r="P259" i="37"/>
  <c r="Q259" i="37"/>
  <c r="R259" i="37"/>
  <c r="S259" i="37"/>
  <c r="F262" i="37"/>
  <c r="G262" i="37"/>
  <c r="H262" i="37"/>
  <c r="I262" i="37"/>
  <c r="J262" i="37"/>
  <c r="K262" i="37"/>
  <c r="L262" i="37"/>
  <c r="M262" i="37"/>
  <c r="N262" i="37"/>
  <c r="O262" i="37"/>
  <c r="P262" i="37"/>
  <c r="Q262" i="37"/>
  <c r="R262" i="37"/>
  <c r="S262" i="37"/>
  <c r="F263" i="37"/>
  <c r="G263" i="37"/>
  <c r="H263" i="37"/>
  <c r="I263" i="37"/>
  <c r="J263" i="37"/>
  <c r="K263" i="37"/>
  <c r="L263" i="37"/>
  <c r="M263" i="37"/>
  <c r="N263" i="37"/>
  <c r="O263" i="37"/>
  <c r="P263" i="37"/>
  <c r="Q263" i="37"/>
  <c r="R263" i="37"/>
  <c r="S263" i="37"/>
  <c r="F264" i="37"/>
  <c r="G264" i="37"/>
  <c r="H264" i="37"/>
  <c r="I264" i="37"/>
  <c r="J264" i="37"/>
  <c r="K264" i="37"/>
  <c r="L264" i="37"/>
  <c r="M264" i="37"/>
  <c r="N264" i="37"/>
  <c r="O264" i="37"/>
  <c r="P264" i="37"/>
  <c r="Q264" i="37"/>
  <c r="R264" i="37"/>
  <c r="S264" i="37"/>
  <c r="F265" i="37"/>
  <c r="G265" i="37"/>
  <c r="H265" i="37"/>
  <c r="I265" i="37"/>
  <c r="J265" i="37"/>
  <c r="K265" i="37"/>
  <c r="L265" i="37"/>
  <c r="M265" i="37"/>
  <c r="N265" i="37"/>
  <c r="O265" i="37"/>
  <c r="P265" i="37"/>
  <c r="Q265" i="37"/>
  <c r="R265" i="37"/>
  <c r="S265" i="37"/>
  <c r="F266" i="37"/>
  <c r="G266" i="37"/>
  <c r="H266" i="37"/>
  <c r="I266" i="37"/>
  <c r="J266" i="37"/>
  <c r="K266" i="37"/>
  <c r="L266" i="37"/>
  <c r="M266" i="37"/>
  <c r="N266" i="37"/>
  <c r="O266" i="37"/>
  <c r="P266" i="37"/>
  <c r="Q266" i="37"/>
  <c r="R266" i="37"/>
  <c r="S266" i="37"/>
  <c r="F924" i="157"/>
  <c r="E266" i="37" s="1"/>
  <c r="E924" i="157"/>
  <c r="D266" i="37" s="1"/>
  <c r="D924" i="157"/>
  <c r="C924" i="157"/>
  <c r="E923" i="157"/>
  <c r="D265" i="37" s="1"/>
  <c r="C923" i="157"/>
  <c r="E921" i="157"/>
  <c r="D263" i="37" s="1"/>
  <c r="C921" i="157"/>
  <c r="T919" i="157"/>
  <c r="S261" i="37" s="1"/>
  <c r="S919" i="157"/>
  <c r="R261" i="37" s="1"/>
  <c r="O919" i="157"/>
  <c r="N261" i="37" s="1"/>
  <c r="N919" i="157"/>
  <c r="M261" i="37" s="1"/>
  <c r="M919" i="157"/>
  <c r="L261" i="37" s="1"/>
  <c r="L919" i="157"/>
  <c r="K261" i="37" s="1"/>
  <c r="K919" i="157"/>
  <c r="J261" i="37" s="1"/>
  <c r="J919" i="157"/>
  <c r="I261" i="37" s="1"/>
  <c r="I919" i="157"/>
  <c r="H261" i="37" s="1"/>
  <c r="H919" i="157"/>
  <c r="G261" i="37" s="1"/>
  <c r="G919" i="157"/>
  <c r="F261" i="37" s="1"/>
  <c r="E913" i="157"/>
  <c r="D255" i="37" s="1"/>
  <c r="C913" i="157"/>
  <c r="E912" i="157"/>
  <c r="D254" i="37" s="1"/>
  <c r="C912" i="157"/>
  <c r="C911" i="157"/>
  <c r="E910" i="157"/>
  <c r="D252" i="37" s="1"/>
  <c r="C910" i="157"/>
  <c r="F909" i="157"/>
  <c r="E251" i="37" s="1"/>
  <c r="E909" i="157"/>
  <c r="D251" i="37" s="1"/>
  <c r="C909" i="157"/>
  <c r="E908" i="157"/>
  <c r="D250" i="37" s="1"/>
  <c r="C908" i="157"/>
  <c r="E907" i="157"/>
  <c r="D249" i="37" s="1"/>
  <c r="C907" i="157"/>
  <c r="E906" i="157"/>
  <c r="D248" i="37" s="1"/>
  <c r="C906" i="157"/>
  <c r="E905" i="157"/>
  <c r="D247" i="37" s="1"/>
  <c r="C905" i="157"/>
  <c r="F903" i="157"/>
  <c r="E245" i="37" s="1"/>
  <c r="E903" i="157"/>
  <c r="D245" i="37" s="1"/>
  <c r="C903" i="157"/>
  <c r="E902" i="157"/>
  <c r="D244" i="37" s="1"/>
  <c r="C902" i="157"/>
  <c r="E901" i="157"/>
  <c r="D243" i="37" s="1"/>
  <c r="C901" i="157"/>
  <c r="E900" i="157"/>
  <c r="D242" i="37" s="1"/>
  <c r="C900" i="157"/>
  <c r="E898" i="157"/>
  <c r="D240" i="37" s="1"/>
  <c r="C898" i="157"/>
  <c r="E897" i="157"/>
  <c r="D239" i="37" s="1"/>
  <c r="C897" i="157"/>
  <c r="F896" i="157"/>
  <c r="E238" i="37" s="1"/>
  <c r="E896" i="157"/>
  <c r="D238" i="37" s="1"/>
  <c r="C896" i="157"/>
  <c r="T891" i="157"/>
  <c r="T892" i="157" s="1"/>
  <c r="S891" i="157"/>
  <c r="S892" i="157" s="1"/>
  <c r="O891" i="157"/>
  <c r="O892" i="157" s="1"/>
  <c r="D889" i="157"/>
  <c r="E888" i="157"/>
  <c r="E922" i="157" s="1"/>
  <c r="D264" i="37" s="1"/>
  <c r="C888" i="157"/>
  <c r="D887" i="157"/>
  <c r="E886" i="157"/>
  <c r="E920" i="157" s="1"/>
  <c r="D262" i="37" s="1"/>
  <c r="C886" i="157"/>
  <c r="Q885" i="157"/>
  <c r="Q919" i="157" s="1"/>
  <c r="P261" i="37" s="1"/>
  <c r="O261" i="37"/>
  <c r="H882" i="157"/>
  <c r="D871" i="157"/>
  <c r="D870" i="157"/>
  <c r="D869" i="157"/>
  <c r="E863" i="157"/>
  <c r="E904" i="157" s="1"/>
  <c r="D246" i="37" s="1"/>
  <c r="D862" i="157"/>
  <c r="D861" i="157"/>
  <c r="D860" i="157"/>
  <c r="D859" i="157"/>
  <c r="E858" i="157"/>
  <c r="E899" i="157" s="1"/>
  <c r="D241" i="37" s="1"/>
  <c r="C858" i="157"/>
  <c r="D857" i="157"/>
  <c r="D853" i="157"/>
  <c r="E911" i="157"/>
  <c r="D253" i="37" s="1"/>
  <c r="D852" i="157"/>
  <c r="D851" i="157"/>
  <c r="D850" i="157"/>
  <c r="D849" i="157"/>
  <c r="D848" i="157"/>
  <c r="E847" i="157"/>
  <c r="C847" i="157"/>
  <c r="B201" i="37"/>
  <c r="C201" i="37"/>
  <c r="D201" i="37"/>
  <c r="E201" i="37"/>
  <c r="F201" i="37"/>
  <c r="G201" i="37"/>
  <c r="H201" i="37"/>
  <c r="I201" i="37"/>
  <c r="J201" i="37"/>
  <c r="K201" i="37"/>
  <c r="L201" i="37"/>
  <c r="M201" i="37"/>
  <c r="N201" i="37"/>
  <c r="O201" i="37"/>
  <c r="P201" i="37"/>
  <c r="Q201" i="37"/>
  <c r="R201" i="37"/>
  <c r="S201" i="37"/>
  <c r="F202" i="37"/>
  <c r="G202" i="37"/>
  <c r="H202" i="37"/>
  <c r="I202" i="37"/>
  <c r="J202" i="37"/>
  <c r="K202" i="37"/>
  <c r="L202" i="37"/>
  <c r="M202" i="37"/>
  <c r="N202" i="37"/>
  <c r="O202" i="37"/>
  <c r="P202" i="37"/>
  <c r="Q202" i="37"/>
  <c r="R202" i="37"/>
  <c r="S202" i="37"/>
  <c r="B203" i="37"/>
  <c r="C203" i="37"/>
  <c r="D203" i="37"/>
  <c r="E203" i="37"/>
  <c r="F203" i="37"/>
  <c r="G203" i="37"/>
  <c r="H203" i="37"/>
  <c r="I203" i="37"/>
  <c r="J203" i="37"/>
  <c r="K203" i="37"/>
  <c r="L203" i="37"/>
  <c r="M203" i="37"/>
  <c r="N203" i="37"/>
  <c r="O203" i="37"/>
  <c r="P203" i="37"/>
  <c r="Q203" i="37"/>
  <c r="R203" i="37"/>
  <c r="S203" i="37"/>
  <c r="F204" i="37"/>
  <c r="G204" i="37"/>
  <c r="H204" i="37"/>
  <c r="I204" i="37"/>
  <c r="J204" i="37"/>
  <c r="K204" i="37"/>
  <c r="L204" i="37"/>
  <c r="M204" i="37"/>
  <c r="N204" i="37"/>
  <c r="O204" i="37"/>
  <c r="P204" i="37"/>
  <c r="Q204" i="37"/>
  <c r="R204" i="37"/>
  <c r="S204" i="37"/>
  <c r="F205" i="37"/>
  <c r="G205" i="37"/>
  <c r="H205" i="37"/>
  <c r="I205" i="37"/>
  <c r="J205" i="37"/>
  <c r="K205" i="37"/>
  <c r="L205" i="37"/>
  <c r="M205" i="37"/>
  <c r="N205" i="37"/>
  <c r="O205" i="37"/>
  <c r="P205" i="37"/>
  <c r="Q205" i="37"/>
  <c r="R205" i="37"/>
  <c r="S205" i="37"/>
  <c r="F206" i="37"/>
  <c r="G206" i="37"/>
  <c r="H206" i="37"/>
  <c r="I206" i="37"/>
  <c r="J206" i="37"/>
  <c r="K206" i="37"/>
  <c r="L206" i="37"/>
  <c r="M206" i="37"/>
  <c r="N206" i="37"/>
  <c r="O206" i="37"/>
  <c r="P206" i="37"/>
  <c r="Q206" i="37"/>
  <c r="R206" i="37"/>
  <c r="S206" i="37"/>
  <c r="F207" i="37"/>
  <c r="G207" i="37"/>
  <c r="H207" i="37"/>
  <c r="I207" i="37"/>
  <c r="J207" i="37"/>
  <c r="K207" i="37"/>
  <c r="L207" i="37"/>
  <c r="M207" i="37"/>
  <c r="N207" i="37"/>
  <c r="O207" i="37"/>
  <c r="P207" i="37"/>
  <c r="Q207" i="37"/>
  <c r="R207" i="37"/>
  <c r="S207" i="37"/>
  <c r="F208" i="37"/>
  <c r="G208" i="37"/>
  <c r="H208" i="37"/>
  <c r="I208" i="37"/>
  <c r="J208" i="37"/>
  <c r="K208" i="37"/>
  <c r="L208" i="37"/>
  <c r="M208" i="37"/>
  <c r="N208" i="37"/>
  <c r="O208" i="37"/>
  <c r="P208" i="37"/>
  <c r="Q208" i="37"/>
  <c r="R208" i="37"/>
  <c r="S208" i="37"/>
  <c r="F209" i="37"/>
  <c r="G209" i="37"/>
  <c r="H209" i="37"/>
  <c r="I209" i="37"/>
  <c r="J209" i="37"/>
  <c r="K209" i="37"/>
  <c r="L209" i="37"/>
  <c r="M209" i="37"/>
  <c r="N209" i="37"/>
  <c r="O209" i="37"/>
  <c r="P209" i="37"/>
  <c r="Q209" i="37"/>
  <c r="R209" i="37"/>
  <c r="S209" i="37"/>
  <c r="F210" i="37"/>
  <c r="G210" i="37"/>
  <c r="H210" i="37"/>
  <c r="I210" i="37"/>
  <c r="J210" i="37"/>
  <c r="K210" i="37"/>
  <c r="L210" i="37"/>
  <c r="M210" i="37"/>
  <c r="N210" i="37"/>
  <c r="O210" i="37"/>
  <c r="P210" i="37"/>
  <c r="Q210" i="37"/>
  <c r="R210" i="37"/>
  <c r="S210" i="37"/>
  <c r="F211" i="37"/>
  <c r="G211" i="37"/>
  <c r="H211" i="37"/>
  <c r="I211" i="37"/>
  <c r="J211" i="37"/>
  <c r="K211" i="37"/>
  <c r="L211" i="37"/>
  <c r="M211" i="37"/>
  <c r="N211" i="37"/>
  <c r="O211" i="37"/>
  <c r="P211" i="37"/>
  <c r="Q211" i="37"/>
  <c r="R211" i="37"/>
  <c r="S211" i="37"/>
  <c r="F212" i="37"/>
  <c r="G212" i="37"/>
  <c r="H212" i="37"/>
  <c r="I212" i="37"/>
  <c r="J212" i="37"/>
  <c r="K212" i="37"/>
  <c r="L212" i="37"/>
  <c r="M212" i="37"/>
  <c r="N212" i="37"/>
  <c r="O212" i="37"/>
  <c r="P212" i="37"/>
  <c r="Q212" i="37"/>
  <c r="R212" i="37"/>
  <c r="S212" i="37"/>
  <c r="F213" i="37"/>
  <c r="G213" i="37"/>
  <c r="H213" i="37"/>
  <c r="I213" i="37"/>
  <c r="J213" i="37"/>
  <c r="K213" i="37"/>
  <c r="L213" i="37"/>
  <c r="M213" i="37"/>
  <c r="N213" i="37"/>
  <c r="O213" i="37"/>
  <c r="P213" i="37"/>
  <c r="Q213" i="37"/>
  <c r="R213" i="37"/>
  <c r="S213" i="37"/>
  <c r="F214" i="37"/>
  <c r="G214" i="37"/>
  <c r="H214" i="37"/>
  <c r="I214" i="37"/>
  <c r="J214" i="37"/>
  <c r="K214" i="37"/>
  <c r="L214" i="37"/>
  <c r="M214" i="37"/>
  <c r="N214" i="37"/>
  <c r="O214" i="37"/>
  <c r="P214" i="37"/>
  <c r="Q214" i="37"/>
  <c r="R214" i="37"/>
  <c r="S214" i="37"/>
  <c r="F215" i="37"/>
  <c r="G215" i="37"/>
  <c r="H215" i="37"/>
  <c r="I215" i="37"/>
  <c r="J215" i="37"/>
  <c r="K215" i="37"/>
  <c r="L215" i="37"/>
  <c r="M215" i="37"/>
  <c r="N215" i="37"/>
  <c r="O215" i="37"/>
  <c r="P215" i="37"/>
  <c r="Q215" i="37"/>
  <c r="R215" i="37"/>
  <c r="S215" i="37"/>
  <c r="F216" i="37"/>
  <c r="G216" i="37"/>
  <c r="H216" i="37"/>
  <c r="I216" i="37"/>
  <c r="J216" i="37"/>
  <c r="K216" i="37"/>
  <c r="L216" i="37"/>
  <c r="M216" i="37"/>
  <c r="N216" i="37"/>
  <c r="O216" i="37"/>
  <c r="P216" i="37"/>
  <c r="Q216" i="37"/>
  <c r="R216" i="37"/>
  <c r="S216" i="37"/>
  <c r="F217" i="37"/>
  <c r="G217" i="37"/>
  <c r="H217" i="37"/>
  <c r="I217" i="37"/>
  <c r="J217" i="37"/>
  <c r="K217" i="37"/>
  <c r="L217" i="37"/>
  <c r="M217" i="37"/>
  <c r="N217" i="37"/>
  <c r="O217" i="37"/>
  <c r="P217" i="37"/>
  <c r="Q217" i="37"/>
  <c r="R217" i="37"/>
  <c r="S217" i="37"/>
  <c r="F218" i="37"/>
  <c r="G218" i="37"/>
  <c r="H218" i="37"/>
  <c r="I218" i="37"/>
  <c r="J218" i="37"/>
  <c r="K218" i="37"/>
  <c r="L218" i="37"/>
  <c r="M218" i="37"/>
  <c r="N218" i="37"/>
  <c r="O218" i="37"/>
  <c r="P218" i="37"/>
  <c r="Q218" i="37"/>
  <c r="R218" i="37"/>
  <c r="S218" i="37"/>
  <c r="F219" i="37"/>
  <c r="G219" i="37"/>
  <c r="H219" i="37"/>
  <c r="I219" i="37"/>
  <c r="J219" i="37"/>
  <c r="K219" i="37"/>
  <c r="L219" i="37"/>
  <c r="M219" i="37"/>
  <c r="N219" i="37"/>
  <c r="O219" i="37"/>
  <c r="P219" i="37"/>
  <c r="Q219" i="37"/>
  <c r="R219" i="37"/>
  <c r="S219" i="37"/>
  <c r="F220" i="37"/>
  <c r="G220" i="37"/>
  <c r="H220" i="37"/>
  <c r="I220" i="37"/>
  <c r="J220" i="37"/>
  <c r="K220" i="37"/>
  <c r="L220" i="37"/>
  <c r="M220" i="37"/>
  <c r="N220" i="37"/>
  <c r="O220" i="37"/>
  <c r="P220" i="37"/>
  <c r="Q220" i="37"/>
  <c r="R220" i="37"/>
  <c r="S220" i="37"/>
  <c r="F221" i="37"/>
  <c r="G221" i="37"/>
  <c r="H221" i="37"/>
  <c r="I221" i="37"/>
  <c r="J221" i="37"/>
  <c r="K221" i="37"/>
  <c r="L221" i="37"/>
  <c r="M221" i="37"/>
  <c r="N221" i="37"/>
  <c r="O221" i="37"/>
  <c r="P221" i="37"/>
  <c r="Q221" i="37"/>
  <c r="R221" i="37"/>
  <c r="S221" i="37"/>
  <c r="F222" i="37"/>
  <c r="G222" i="37"/>
  <c r="H222" i="37"/>
  <c r="I222" i="37"/>
  <c r="J222" i="37"/>
  <c r="K222" i="37"/>
  <c r="L222" i="37"/>
  <c r="M222" i="37"/>
  <c r="N222" i="37"/>
  <c r="O222" i="37"/>
  <c r="P222" i="37"/>
  <c r="Q222" i="37"/>
  <c r="R222" i="37"/>
  <c r="S222" i="37"/>
  <c r="F223" i="37"/>
  <c r="G223" i="37"/>
  <c r="H223" i="37"/>
  <c r="I223" i="37"/>
  <c r="J223" i="37"/>
  <c r="K223" i="37"/>
  <c r="L223" i="37"/>
  <c r="M223" i="37"/>
  <c r="N223" i="37"/>
  <c r="R223" i="37"/>
  <c r="S223" i="37"/>
  <c r="N224" i="37"/>
  <c r="O224" i="37"/>
  <c r="P224" i="37"/>
  <c r="Q224" i="37"/>
  <c r="R224" i="37"/>
  <c r="S224" i="37"/>
  <c r="N225" i="37"/>
  <c r="O225" i="37"/>
  <c r="P225" i="37"/>
  <c r="Q225" i="37"/>
  <c r="R225" i="37"/>
  <c r="S225" i="37"/>
  <c r="F227" i="37"/>
  <c r="G227" i="37"/>
  <c r="H227" i="37"/>
  <c r="I227" i="37"/>
  <c r="J227" i="37"/>
  <c r="K227" i="37"/>
  <c r="L227" i="37"/>
  <c r="M227" i="37"/>
  <c r="F228" i="37"/>
  <c r="G228" i="37"/>
  <c r="H228" i="37"/>
  <c r="I228" i="37"/>
  <c r="J228" i="37"/>
  <c r="K228" i="37"/>
  <c r="L228" i="37"/>
  <c r="M228" i="37"/>
  <c r="N228" i="37"/>
  <c r="O228" i="37"/>
  <c r="P228" i="37"/>
  <c r="Q228" i="37"/>
  <c r="R228" i="37"/>
  <c r="S228" i="37"/>
  <c r="F229" i="37"/>
  <c r="G229" i="37"/>
  <c r="H229" i="37"/>
  <c r="I229" i="37"/>
  <c r="J229" i="37"/>
  <c r="K229" i="37"/>
  <c r="L229" i="37"/>
  <c r="M229" i="37"/>
  <c r="N229" i="37"/>
  <c r="O229" i="37"/>
  <c r="P229" i="37"/>
  <c r="Q229" i="37"/>
  <c r="R229" i="37"/>
  <c r="S229" i="37"/>
  <c r="F230" i="37"/>
  <c r="G230" i="37"/>
  <c r="H230" i="37"/>
  <c r="I230" i="37"/>
  <c r="J230" i="37"/>
  <c r="K230" i="37"/>
  <c r="L230" i="37"/>
  <c r="M230" i="37"/>
  <c r="N230" i="37"/>
  <c r="O230" i="37"/>
  <c r="P230" i="37"/>
  <c r="Q230" i="37"/>
  <c r="R230" i="37"/>
  <c r="S230" i="37"/>
  <c r="F231" i="37"/>
  <c r="G231" i="37"/>
  <c r="H231" i="37"/>
  <c r="I231" i="37"/>
  <c r="J231" i="37"/>
  <c r="K231" i="37"/>
  <c r="L231" i="37"/>
  <c r="M231" i="37"/>
  <c r="N231" i="37"/>
  <c r="O231" i="37"/>
  <c r="P231" i="37"/>
  <c r="Q231" i="37"/>
  <c r="R231" i="37"/>
  <c r="S231" i="37"/>
  <c r="E232" i="37"/>
  <c r="F232" i="37"/>
  <c r="G232" i="37"/>
  <c r="H232" i="37"/>
  <c r="I232" i="37"/>
  <c r="J232" i="37"/>
  <c r="K232" i="37"/>
  <c r="L232" i="37"/>
  <c r="M232" i="37"/>
  <c r="N232" i="37"/>
  <c r="O232" i="37"/>
  <c r="P232" i="37"/>
  <c r="Q232" i="37"/>
  <c r="R232" i="37"/>
  <c r="S232" i="37"/>
  <c r="T828" i="157"/>
  <c r="S227" i="37" s="1"/>
  <c r="S828" i="157"/>
  <c r="R227" i="37" s="1"/>
  <c r="O828" i="157"/>
  <c r="N227" i="37" s="1"/>
  <c r="E833" i="157"/>
  <c r="D232" i="37" s="1"/>
  <c r="D833" i="157"/>
  <c r="C833" i="157"/>
  <c r="E832" i="157"/>
  <c r="D231" i="37" s="1"/>
  <c r="C832" i="157"/>
  <c r="E830" i="157"/>
  <c r="D229" i="37" s="1"/>
  <c r="C830" i="157"/>
  <c r="E823" i="157"/>
  <c r="D222" i="37" s="1"/>
  <c r="C823" i="157"/>
  <c r="E822" i="157"/>
  <c r="D221" i="37" s="1"/>
  <c r="C822" i="157"/>
  <c r="E821" i="157"/>
  <c r="D220" i="37" s="1"/>
  <c r="C821" i="157"/>
  <c r="E820" i="157"/>
  <c r="D219" i="37" s="1"/>
  <c r="C820" i="157"/>
  <c r="C819" i="157"/>
  <c r="E818" i="157"/>
  <c r="D217" i="37" s="1"/>
  <c r="C818" i="157"/>
  <c r="E817" i="157"/>
  <c r="D216" i="37" s="1"/>
  <c r="C817" i="157"/>
  <c r="E816" i="157"/>
  <c r="D215" i="37" s="1"/>
  <c r="C816" i="157"/>
  <c r="E815" i="157"/>
  <c r="D214" i="37" s="1"/>
  <c r="C815" i="157"/>
  <c r="E814" i="157"/>
  <c r="D213" i="37" s="1"/>
  <c r="C814" i="157"/>
  <c r="E813" i="157"/>
  <c r="D212" i="37" s="1"/>
  <c r="C813" i="157"/>
  <c r="E811" i="157"/>
  <c r="D210" i="37" s="1"/>
  <c r="C811" i="157"/>
  <c r="E810" i="157"/>
  <c r="D209" i="37" s="1"/>
  <c r="C810" i="157"/>
  <c r="E809" i="157"/>
  <c r="D208" i="37" s="1"/>
  <c r="C809" i="157"/>
  <c r="E808" i="157"/>
  <c r="D207" i="37" s="1"/>
  <c r="C808" i="157"/>
  <c r="E806" i="157"/>
  <c r="D205" i="37" s="1"/>
  <c r="C806" i="157"/>
  <c r="E805" i="157"/>
  <c r="D204" i="37" s="1"/>
  <c r="C805" i="157"/>
  <c r="D787" i="157"/>
  <c r="D786" i="157"/>
  <c r="D785" i="157"/>
  <c r="D784" i="157"/>
  <c r="E783" i="157"/>
  <c r="C783" i="157"/>
  <c r="D782" i="157"/>
  <c r="D781" i="157"/>
  <c r="E780" i="157"/>
  <c r="E778" i="157" s="1"/>
  <c r="E788" i="157" s="1"/>
  <c r="C780" i="157"/>
  <c r="D779" i="157"/>
  <c r="D775" i="157"/>
  <c r="D774" i="157"/>
  <c r="D773" i="157"/>
  <c r="D772" i="157"/>
  <c r="D771" i="157"/>
  <c r="D770" i="157"/>
  <c r="E769" i="157"/>
  <c r="C769" i="157"/>
  <c r="T759" i="157"/>
  <c r="S759" i="157"/>
  <c r="O759" i="157"/>
  <c r="Q753" i="157"/>
  <c r="Q828" i="157" s="1"/>
  <c r="P227" i="37" s="1"/>
  <c r="O227" i="37"/>
  <c r="D757" i="157"/>
  <c r="E756" i="157"/>
  <c r="E831" i="157" s="1"/>
  <c r="D230" i="37" s="1"/>
  <c r="C756" i="157"/>
  <c r="D755" i="157"/>
  <c r="E754" i="157"/>
  <c r="E829" i="157" s="1"/>
  <c r="D228" i="37" s="1"/>
  <c r="C754" i="157"/>
  <c r="D738" i="157"/>
  <c r="D737" i="157"/>
  <c r="D736" i="157"/>
  <c r="D735" i="157"/>
  <c r="F735" i="157" s="1"/>
  <c r="D734" i="157"/>
  <c r="D733" i="157"/>
  <c r="D732" i="157"/>
  <c r="D731" i="157"/>
  <c r="E730" i="157"/>
  <c r="C730" i="157"/>
  <c r="D729" i="157"/>
  <c r="F729" i="157" s="1"/>
  <c r="D728" i="157"/>
  <c r="D727" i="157"/>
  <c r="D726" i="157"/>
  <c r="E725" i="157"/>
  <c r="C725" i="157"/>
  <c r="D724" i="157"/>
  <c r="D720" i="157"/>
  <c r="D719" i="157"/>
  <c r="D718" i="157"/>
  <c r="D717" i="157"/>
  <c r="D716" i="157"/>
  <c r="D715" i="157"/>
  <c r="E714" i="157"/>
  <c r="C714" i="157"/>
  <c r="T574" i="157"/>
  <c r="S574" i="157"/>
  <c r="O574" i="157"/>
  <c r="D535" i="157"/>
  <c r="D543" i="157"/>
  <c r="E545" i="157"/>
  <c r="C537" i="157"/>
  <c r="E570" i="157"/>
  <c r="C570" i="157"/>
  <c r="C569" i="157"/>
  <c r="T546" i="157"/>
  <c r="S546" i="157"/>
  <c r="O546" i="157"/>
  <c r="Q545" i="157"/>
  <c r="Q546" i="157" s="1"/>
  <c r="C545" i="157"/>
  <c r="E542" i="157"/>
  <c r="T538" i="157"/>
  <c r="S538" i="157"/>
  <c r="O538" i="157"/>
  <c r="Q537" i="157"/>
  <c r="Q538" i="157" s="1"/>
  <c r="E534" i="157"/>
  <c r="E537" i="157" s="1"/>
  <c r="F1451" i="157" l="1"/>
  <c r="E591" i="37" s="1"/>
  <c r="C573" i="37"/>
  <c r="C332" i="37"/>
  <c r="E807" i="157"/>
  <c r="D206" i="37" s="1"/>
  <c r="D545" i="157"/>
  <c r="F545" i="157" s="1"/>
  <c r="F728" i="157"/>
  <c r="F731" i="157"/>
  <c r="D817" i="157"/>
  <c r="C831" i="157"/>
  <c r="F786" i="157"/>
  <c r="B204" i="37"/>
  <c r="B207" i="37"/>
  <c r="B209" i="37"/>
  <c r="B212" i="37"/>
  <c r="B214" i="37"/>
  <c r="B216" i="37"/>
  <c r="B218" i="37"/>
  <c r="F851" i="157"/>
  <c r="F910" i="157" s="1"/>
  <c r="E252" i="37" s="1"/>
  <c r="F860" i="157"/>
  <c r="F901" i="157" s="1"/>
  <c r="E243" i="37" s="1"/>
  <c r="C920" i="157"/>
  <c r="B239" i="37"/>
  <c r="B242" i="37"/>
  <c r="B244" i="37"/>
  <c r="B252" i="37"/>
  <c r="B265" i="37"/>
  <c r="C1050" i="157"/>
  <c r="B480" i="37"/>
  <c r="F1318" i="157"/>
  <c r="C1424" i="157"/>
  <c r="B504" i="37"/>
  <c r="B470" i="37"/>
  <c r="C420" i="37"/>
  <c r="F716" i="157"/>
  <c r="D811" i="157"/>
  <c r="F732" i="157"/>
  <c r="C829" i="157"/>
  <c r="F771" i="157"/>
  <c r="B219" i="37"/>
  <c r="B221" i="37"/>
  <c r="B229" i="37"/>
  <c r="B232" i="37"/>
  <c r="D896" i="157"/>
  <c r="D911" i="157"/>
  <c r="C899" i="157"/>
  <c r="F861" i="157"/>
  <c r="F902" i="157" s="1"/>
  <c r="E244" i="37" s="1"/>
  <c r="F870" i="157"/>
  <c r="F913" i="157" s="1"/>
  <c r="E255" i="37" s="1"/>
  <c r="F889" i="157"/>
  <c r="F923" i="157" s="1"/>
  <c r="E265" i="37" s="1"/>
  <c r="B238" i="37"/>
  <c r="B247" i="37"/>
  <c r="B249" i="37"/>
  <c r="B251" i="37"/>
  <c r="B255" i="37"/>
  <c r="C1250" i="157"/>
  <c r="B548" i="37"/>
  <c r="C575" i="37"/>
  <c r="C1144" i="157"/>
  <c r="C721" i="157"/>
  <c r="F717" i="157"/>
  <c r="F720" i="157"/>
  <c r="F726" i="157"/>
  <c r="F733" i="157"/>
  <c r="F737" i="157"/>
  <c r="F757" i="157"/>
  <c r="C776" i="157"/>
  <c r="F775" i="157"/>
  <c r="F781" i="157"/>
  <c r="F784" i="157"/>
  <c r="B205" i="37"/>
  <c r="B208" i="37"/>
  <c r="B210" i="37"/>
  <c r="B213" i="37"/>
  <c r="B215" i="37"/>
  <c r="B217" i="37"/>
  <c r="C232" i="37"/>
  <c r="F849" i="157"/>
  <c r="F897" i="157" s="1"/>
  <c r="E239" i="37" s="1"/>
  <c r="D903" i="157"/>
  <c r="D886" i="157"/>
  <c r="F886" i="157" s="1"/>
  <c r="F920" i="157" s="1"/>
  <c r="E262" i="37" s="1"/>
  <c r="B240" i="37"/>
  <c r="B243" i="37"/>
  <c r="B245" i="37"/>
  <c r="B253" i="37"/>
  <c r="B263" i="37"/>
  <c r="B266" i="37"/>
  <c r="B307" i="37"/>
  <c r="F1125" i="157"/>
  <c r="C1337" i="157"/>
  <c r="D1466" i="157"/>
  <c r="F1466" i="157" s="1"/>
  <c r="E606" i="37" s="1"/>
  <c r="C473" i="37"/>
  <c r="F1208" i="157"/>
  <c r="E473" i="37" s="1"/>
  <c r="C471" i="37"/>
  <c r="B435" i="37"/>
  <c r="F718" i="157"/>
  <c r="F727" i="157"/>
  <c r="F734" i="157"/>
  <c r="F738" i="157"/>
  <c r="F755" i="157"/>
  <c r="F773" i="157"/>
  <c r="F782" i="157"/>
  <c r="B220" i="37"/>
  <c r="B222" i="37"/>
  <c r="B231" i="37"/>
  <c r="F850" i="157"/>
  <c r="F898" i="157" s="1"/>
  <c r="E240" i="37" s="1"/>
  <c r="F853" i="157"/>
  <c r="F912" i="157" s="1"/>
  <c r="E254" i="37" s="1"/>
  <c r="F859" i="157"/>
  <c r="F900" i="157" s="1"/>
  <c r="E242" i="37" s="1"/>
  <c r="C922" i="157"/>
  <c r="B248" i="37"/>
  <c r="B250" i="37"/>
  <c r="B254" i="37"/>
  <c r="C266" i="37"/>
  <c r="C959" i="157"/>
  <c r="B411" i="37"/>
  <c r="B445" i="37"/>
  <c r="D1336" i="157"/>
  <c r="D1337" i="157" s="1"/>
  <c r="C552" i="37"/>
  <c r="B582" i="37"/>
  <c r="C607" i="37"/>
  <c r="C436" i="37"/>
  <c r="F1098" i="157"/>
  <c r="E436" i="37" s="1"/>
  <c r="C505" i="37"/>
  <c r="F1294" i="157"/>
  <c r="E505" i="37" s="1"/>
  <c r="B606" i="37"/>
  <c r="B572" i="37"/>
  <c r="B331" i="37"/>
  <c r="O223" i="37"/>
  <c r="F1467" i="157"/>
  <c r="E607" i="37" s="1"/>
  <c r="F1446" i="157"/>
  <c r="E586" i="37" s="1"/>
  <c r="C586" i="37"/>
  <c r="F1432" i="157"/>
  <c r="D1423" i="157"/>
  <c r="D1442" i="157"/>
  <c r="F1407" i="157"/>
  <c r="F1347" i="157"/>
  <c r="D1381" i="157"/>
  <c r="F1361" i="157"/>
  <c r="E552" i="37" s="1"/>
  <c r="F1320" i="157"/>
  <c r="D1357" i="157"/>
  <c r="F1278" i="157"/>
  <c r="E489" i="37" s="1"/>
  <c r="C489" i="37"/>
  <c r="F1259" i="157"/>
  <c r="D1293" i="157"/>
  <c r="D1249" i="157"/>
  <c r="D1269" i="157"/>
  <c r="F1233" i="157"/>
  <c r="E1250" i="157"/>
  <c r="E1289" i="157" s="1"/>
  <c r="D500" i="37" s="1"/>
  <c r="F1189" i="157"/>
  <c r="E454" i="37" s="1"/>
  <c r="C454" i="37"/>
  <c r="F1155" i="157"/>
  <c r="D1205" i="157"/>
  <c r="F1127" i="157"/>
  <c r="D1143" i="157"/>
  <c r="D431" i="37"/>
  <c r="C415" i="37"/>
  <c r="F1077" i="157"/>
  <c r="E415" i="37" s="1"/>
  <c r="F1033" i="157"/>
  <c r="D1073" i="157"/>
  <c r="F1063" i="157"/>
  <c r="D1097" i="157"/>
  <c r="C438" i="37"/>
  <c r="F1100" i="157"/>
  <c r="E438" i="37" s="1"/>
  <c r="D411" i="37"/>
  <c r="D1049" i="157"/>
  <c r="F982" i="157"/>
  <c r="E311" i="37" s="1"/>
  <c r="C311" i="37"/>
  <c r="F968" i="157"/>
  <c r="D1002" i="157"/>
  <c r="C854" i="157"/>
  <c r="D958" i="157"/>
  <c r="D978" i="157"/>
  <c r="D921" i="157"/>
  <c r="D923" i="157"/>
  <c r="F942" i="157"/>
  <c r="D902" i="157"/>
  <c r="D897" i="157"/>
  <c r="D901" i="157"/>
  <c r="D910" i="157"/>
  <c r="D913" i="157"/>
  <c r="D900" i="157"/>
  <c r="E856" i="157"/>
  <c r="E872" i="157" s="1"/>
  <c r="D912" i="157"/>
  <c r="D898" i="157"/>
  <c r="C885" i="157"/>
  <c r="R885" i="157"/>
  <c r="R919" i="157" s="1"/>
  <c r="Q261" i="37" s="1"/>
  <c r="F887" i="157"/>
  <c r="F921" i="157" s="1"/>
  <c r="E263" i="37" s="1"/>
  <c r="E919" i="157"/>
  <c r="D261" i="37" s="1"/>
  <c r="D888" i="157"/>
  <c r="E854" i="157"/>
  <c r="F852" i="157"/>
  <c r="F911" i="157" s="1"/>
  <c r="E253" i="37" s="1"/>
  <c r="D847" i="157"/>
  <c r="D858" i="157"/>
  <c r="D816" i="157"/>
  <c r="F817" i="157"/>
  <c r="E216" i="37" s="1"/>
  <c r="C807" i="157"/>
  <c r="C812" i="157"/>
  <c r="D818" i="157"/>
  <c r="D830" i="157"/>
  <c r="F811" i="157"/>
  <c r="E210" i="37" s="1"/>
  <c r="E819" i="157"/>
  <c r="D218" i="37" s="1"/>
  <c r="E812" i="157"/>
  <c r="D211" i="37" s="1"/>
  <c r="D822" i="157"/>
  <c r="C216" i="37"/>
  <c r="D819" i="157"/>
  <c r="D809" i="157"/>
  <c r="D806" i="157"/>
  <c r="D815" i="157"/>
  <c r="D810" i="157"/>
  <c r="D814" i="157"/>
  <c r="D805" i="157"/>
  <c r="D813" i="157"/>
  <c r="D821" i="157"/>
  <c r="D808" i="157"/>
  <c r="D820" i="157"/>
  <c r="D832" i="157"/>
  <c r="F774" i="157"/>
  <c r="C778" i="157"/>
  <c r="D783" i="157"/>
  <c r="D769" i="157"/>
  <c r="E776" i="157"/>
  <c r="D780" i="157"/>
  <c r="R753" i="157"/>
  <c r="R828" i="157" s="1"/>
  <c r="Q227" i="37" s="1"/>
  <c r="E723" i="157"/>
  <c r="C753" i="157"/>
  <c r="E828" i="157"/>
  <c r="D227" i="37" s="1"/>
  <c r="D756" i="157"/>
  <c r="D754" i="157"/>
  <c r="E721" i="157"/>
  <c r="C723" i="157"/>
  <c r="D714" i="157"/>
  <c r="F719" i="157"/>
  <c r="D730" i="157"/>
  <c r="D725" i="157"/>
  <c r="R537" i="157"/>
  <c r="R538" i="157" s="1"/>
  <c r="R545" i="157"/>
  <c r="R546" i="157" s="1"/>
  <c r="F535" i="157"/>
  <c r="D534" i="157"/>
  <c r="D542" i="157"/>
  <c r="F543" i="157"/>
  <c r="F1336" i="157" l="1"/>
  <c r="F714" i="157"/>
  <c r="D776" i="157"/>
  <c r="F776" i="157" s="1"/>
  <c r="B206" i="37"/>
  <c r="C919" i="157"/>
  <c r="C243" i="37"/>
  <c r="C265" i="37"/>
  <c r="B264" i="37"/>
  <c r="C1377" i="157"/>
  <c r="C245" i="37"/>
  <c r="F730" i="157"/>
  <c r="C828" i="157"/>
  <c r="C739" i="157"/>
  <c r="C229" i="37"/>
  <c r="C240" i="37"/>
  <c r="C242" i="37"/>
  <c r="C239" i="37"/>
  <c r="C263" i="37"/>
  <c r="F1049" i="157"/>
  <c r="D1250" i="157"/>
  <c r="C1289" i="157"/>
  <c r="C253" i="37"/>
  <c r="C1093" i="157"/>
  <c r="B262" i="37"/>
  <c r="C217" i="37"/>
  <c r="C254" i="37"/>
  <c r="C255" i="37"/>
  <c r="C244" i="37"/>
  <c r="D1377" i="157"/>
  <c r="C606" i="37"/>
  <c r="D920" i="157"/>
  <c r="F542" i="157"/>
  <c r="D829" i="157"/>
  <c r="F829" i="157" s="1"/>
  <c r="E228" i="37" s="1"/>
  <c r="B211" i="37"/>
  <c r="D899" i="157"/>
  <c r="C252" i="37"/>
  <c r="F958" i="157"/>
  <c r="C411" i="37"/>
  <c r="D1424" i="157"/>
  <c r="B241" i="37"/>
  <c r="C238" i="37"/>
  <c r="B228" i="37"/>
  <c r="C210" i="37"/>
  <c r="B230" i="37"/>
  <c r="F1442" i="157"/>
  <c r="E582" i="37" s="1"/>
  <c r="C582" i="37"/>
  <c r="F1423" i="157"/>
  <c r="C572" i="37"/>
  <c r="F1381" i="157"/>
  <c r="E572" i="37" s="1"/>
  <c r="F1357" i="157"/>
  <c r="E548" i="37" s="1"/>
  <c r="C548" i="37"/>
  <c r="F1269" i="157"/>
  <c r="E480" i="37" s="1"/>
  <c r="C480" i="37"/>
  <c r="F1293" i="157"/>
  <c r="E504" i="37" s="1"/>
  <c r="C504" i="37"/>
  <c r="F1249" i="157"/>
  <c r="C470" i="37"/>
  <c r="F1205" i="157"/>
  <c r="E470" i="37" s="1"/>
  <c r="F1143" i="157"/>
  <c r="D1144" i="157"/>
  <c r="D1050" i="157"/>
  <c r="F1073" i="157"/>
  <c r="E411" i="37" s="1"/>
  <c r="C435" i="37"/>
  <c r="F1097" i="157"/>
  <c r="E435" i="37" s="1"/>
  <c r="F1002" i="157"/>
  <c r="E331" i="37" s="1"/>
  <c r="C331" i="37"/>
  <c r="F978" i="157"/>
  <c r="E307" i="37" s="1"/>
  <c r="C307" i="37"/>
  <c r="D959" i="157"/>
  <c r="E895" i="157"/>
  <c r="F888" i="157"/>
  <c r="F922" i="157" s="1"/>
  <c r="E264" i="37" s="1"/>
  <c r="D922" i="157"/>
  <c r="E873" i="157"/>
  <c r="D885" i="157"/>
  <c r="F830" i="157"/>
  <c r="E229" i="37" s="1"/>
  <c r="F818" i="157"/>
  <c r="E217" i="37" s="1"/>
  <c r="F847" i="157"/>
  <c r="D854" i="157"/>
  <c r="F858" i="157"/>
  <c r="F899" i="157" s="1"/>
  <c r="E241" i="37" s="1"/>
  <c r="F808" i="157"/>
  <c r="E207" i="37" s="1"/>
  <c r="C207" i="37"/>
  <c r="F805" i="157"/>
  <c r="E204" i="37" s="1"/>
  <c r="C204" i="37"/>
  <c r="F814" i="157"/>
  <c r="E213" i="37" s="1"/>
  <c r="C213" i="37"/>
  <c r="F806" i="157"/>
  <c r="E205" i="37" s="1"/>
  <c r="C205" i="37"/>
  <c r="F822" i="157"/>
  <c r="E221" i="37" s="1"/>
  <c r="C221" i="37"/>
  <c r="F832" i="157"/>
  <c r="E231" i="37" s="1"/>
  <c r="C231" i="37"/>
  <c r="F821" i="157"/>
  <c r="E220" i="37" s="1"/>
  <c r="C220" i="37"/>
  <c r="F810" i="157"/>
  <c r="E209" i="37" s="1"/>
  <c r="C209" i="37"/>
  <c r="F809" i="157"/>
  <c r="E208" i="37" s="1"/>
  <c r="C208" i="37"/>
  <c r="F816" i="157"/>
  <c r="E215" i="37" s="1"/>
  <c r="C215" i="37"/>
  <c r="F820" i="157"/>
  <c r="E219" i="37" s="1"/>
  <c r="C219" i="37"/>
  <c r="F813" i="157"/>
  <c r="E212" i="37" s="1"/>
  <c r="C212" i="37"/>
  <c r="F815" i="157"/>
  <c r="E214" i="37" s="1"/>
  <c r="C214" i="37"/>
  <c r="F819" i="157"/>
  <c r="E218" i="37" s="1"/>
  <c r="C218" i="37"/>
  <c r="D807" i="157"/>
  <c r="F769" i="157"/>
  <c r="F783" i="157"/>
  <c r="D812" i="157"/>
  <c r="E739" i="157"/>
  <c r="E740" i="157" s="1"/>
  <c r="E803" i="157"/>
  <c r="D202" i="37" s="1"/>
  <c r="C788" i="157"/>
  <c r="C803" i="157"/>
  <c r="F756" i="157"/>
  <c r="D831" i="157"/>
  <c r="E789" i="157"/>
  <c r="D753" i="157"/>
  <c r="F780" i="157"/>
  <c r="D778" i="157"/>
  <c r="D723" i="157"/>
  <c r="F754" i="157"/>
  <c r="D721" i="157"/>
  <c r="F725" i="157"/>
  <c r="F534" i="157"/>
  <c r="D537" i="157"/>
  <c r="C228" i="37" l="1"/>
  <c r="D739" i="157"/>
  <c r="D740" i="157" s="1"/>
  <c r="C789" i="157"/>
  <c r="C264" i="37"/>
  <c r="B431" i="37"/>
  <c r="B500" i="37"/>
  <c r="C740" i="157"/>
  <c r="B568" i="37"/>
  <c r="B261" i="37"/>
  <c r="F721" i="157"/>
  <c r="B202" i="37"/>
  <c r="F854" i="157"/>
  <c r="D1093" i="157"/>
  <c r="C431" i="37" s="1"/>
  <c r="C241" i="37"/>
  <c r="C262" i="37"/>
  <c r="C568" i="37"/>
  <c r="D1289" i="157"/>
  <c r="B227" i="37"/>
  <c r="D237" i="37"/>
  <c r="F885" i="157"/>
  <c r="F919" i="157" s="1"/>
  <c r="E261" i="37" s="1"/>
  <c r="D919" i="157"/>
  <c r="F812" i="157"/>
  <c r="E211" i="37" s="1"/>
  <c r="C211" i="37"/>
  <c r="F807" i="157"/>
  <c r="E206" i="37" s="1"/>
  <c r="C206" i="37"/>
  <c r="F831" i="157"/>
  <c r="E230" i="37" s="1"/>
  <c r="C230" i="37"/>
  <c r="F753" i="157"/>
  <c r="D828" i="157"/>
  <c r="F739" i="157"/>
  <c r="E824" i="157"/>
  <c r="D223" i="37" s="1"/>
  <c r="D803" i="157"/>
  <c r="D788" i="157"/>
  <c r="F778" i="157"/>
  <c r="F723" i="157"/>
  <c r="F537" i="157"/>
  <c r="F1093" i="157" l="1"/>
  <c r="E431" i="37" s="1"/>
  <c r="C500" i="37"/>
  <c r="C824" i="157"/>
  <c r="D789" i="157"/>
  <c r="C261" i="37"/>
  <c r="F803" i="157"/>
  <c r="E202" i="37" s="1"/>
  <c r="C202" i="37"/>
  <c r="F828" i="157"/>
  <c r="E227" i="37" s="1"/>
  <c r="C227" i="37"/>
  <c r="F788" i="157"/>
  <c r="B223" i="37" l="1"/>
  <c r="D824" i="157"/>
  <c r="F824" i="157" s="1"/>
  <c r="E223" i="37" s="1"/>
  <c r="C223" i="37" l="1"/>
  <c r="B95" i="37"/>
  <c r="C95" i="37"/>
  <c r="D95" i="37"/>
  <c r="E95" i="37"/>
  <c r="F95" i="37"/>
  <c r="G95" i="37"/>
  <c r="H95" i="37"/>
  <c r="I95" i="37"/>
  <c r="J95" i="37"/>
  <c r="K95" i="37"/>
  <c r="L95" i="37"/>
  <c r="M95" i="37"/>
  <c r="N95" i="37"/>
  <c r="O95" i="37"/>
  <c r="P95" i="37"/>
  <c r="Q95" i="37"/>
  <c r="R95" i="37"/>
  <c r="S95" i="37"/>
  <c r="F96" i="37"/>
  <c r="G96" i="37"/>
  <c r="H96" i="37"/>
  <c r="I96" i="37"/>
  <c r="J96" i="37"/>
  <c r="K96" i="37"/>
  <c r="L96" i="37"/>
  <c r="M96" i="37"/>
  <c r="N96" i="37"/>
  <c r="O96" i="37"/>
  <c r="P96" i="37"/>
  <c r="Q96" i="37"/>
  <c r="R96" i="37"/>
  <c r="S96" i="37"/>
  <c r="B97" i="37"/>
  <c r="C97" i="37"/>
  <c r="D97" i="37"/>
  <c r="E97" i="37"/>
  <c r="F97" i="37"/>
  <c r="G97" i="37"/>
  <c r="H97" i="37"/>
  <c r="I97" i="37"/>
  <c r="J97" i="37"/>
  <c r="K97" i="37"/>
  <c r="L97" i="37"/>
  <c r="M97" i="37"/>
  <c r="N97" i="37"/>
  <c r="O97" i="37"/>
  <c r="P97" i="37"/>
  <c r="Q97" i="37"/>
  <c r="R97" i="37"/>
  <c r="S97" i="37"/>
  <c r="F98" i="37"/>
  <c r="G98" i="37"/>
  <c r="H98" i="37"/>
  <c r="I98" i="37"/>
  <c r="J98" i="37"/>
  <c r="K98" i="37"/>
  <c r="L98" i="37"/>
  <c r="M98" i="37"/>
  <c r="N98" i="37"/>
  <c r="O98" i="37"/>
  <c r="P98" i="37"/>
  <c r="Q98" i="37"/>
  <c r="R98" i="37"/>
  <c r="S98" i="37"/>
  <c r="F99" i="37"/>
  <c r="G99" i="37"/>
  <c r="H99" i="37"/>
  <c r="I99" i="37"/>
  <c r="J99" i="37"/>
  <c r="K99" i="37"/>
  <c r="L99" i="37"/>
  <c r="M99" i="37"/>
  <c r="N99" i="37"/>
  <c r="O99" i="37"/>
  <c r="P99" i="37"/>
  <c r="Q99" i="37"/>
  <c r="R99" i="37"/>
  <c r="S99" i="37"/>
  <c r="F100" i="37"/>
  <c r="G100" i="37"/>
  <c r="H100" i="37"/>
  <c r="I100" i="37"/>
  <c r="J100" i="37"/>
  <c r="K100" i="37"/>
  <c r="L100" i="37"/>
  <c r="M100" i="37"/>
  <c r="N100" i="37"/>
  <c r="O100" i="37"/>
  <c r="P100" i="37"/>
  <c r="Q100" i="37"/>
  <c r="R100" i="37"/>
  <c r="S100" i="37"/>
  <c r="F101" i="37"/>
  <c r="G101" i="37"/>
  <c r="H101" i="37"/>
  <c r="I101" i="37"/>
  <c r="J101" i="37"/>
  <c r="K101" i="37"/>
  <c r="L101" i="37"/>
  <c r="M101" i="37"/>
  <c r="N101" i="37"/>
  <c r="O101" i="37"/>
  <c r="P101" i="37"/>
  <c r="Q101" i="37"/>
  <c r="R101" i="37"/>
  <c r="S101" i="37"/>
  <c r="F102" i="37"/>
  <c r="G102" i="37"/>
  <c r="H102" i="37"/>
  <c r="I102" i="37"/>
  <c r="J102" i="37"/>
  <c r="K102" i="37"/>
  <c r="L102" i="37"/>
  <c r="M102" i="37"/>
  <c r="N102" i="37"/>
  <c r="O102" i="37"/>
  <c r="P102" i="37"/>
  <c r="Q102" i="37"/>
  <c r="R102" i="37"/>
  <c r="S102" i="37"/>
  <c r="F103" i="37"/>
  <c r="G103" i="37"/>
  <c r="H103" i="37"/>
  <c r="I103" i="37"/>
  <c r="J103" i="37"/>
  <c r="K103" i="37"/>
  <c r="L103" i="37"/>
  <c r="M103" i="37"/>
  <c r="N103" i="37"/>
  <c r="O103" i="37"/>
  <c r="P103" i="37"/>
  <c r="Q103" i="37"/>
  <c r="R103" i="37"/>
  <c r="S103" i="37"/>
  <c r="E104" i="37"/>
  <c r="F104" i="37"/>
  <c r="G104" i="37"/>
  <c r="H104" i="37"/>
  <c r="I104" i="37"/>
  <c r="J104" i="37"/>
  <c r="K104" i="37"/>
  <c r="L104" i="37"/>
  <c r="M104" i="37"/>
  <c r="N104" i="37"/>
  <c r="O104" i="37"/>
  <c r="P104" i="37"/>
  <c r="Q104" i="37"/>
  <c r="R104" i="37"/>
  <c r="S104" i="37"/>
  <c r="F105" i="37"/>
  <c r="G105" i="37"/>
  <c r="H105" i="37"/>
  <c r="I105" i="37"/>
  <c r="J105" i="37"/>
  <c r="K105" i="37"/>
  <c r="L105" i="37"/>
  <c r="M105" i="37"/>
  <c r="N105" i="37"/>
  <c r="O105" i="37"/>
  <c r="P105" i="37"/>
  <c r="Q105" i="37"/>
  <c r="R105" i="37"/>
  <c r="S105" i="37"/>
  <c r="F106" i="37"/>
  <c r="G106" i="37"/>
  <c r="H106" i="37"/>
  <c r="I106" i="37"/>
  <c r="J106" i="37"/>
  <c r="K106" i="37"/>
  <c r="L106" i="37"/>
  <c r="M106" i="37"/>
  <c r="N106" i="37"/>
  <c r="O106" i="37"/>
  <c r="P106" i="37"/>
  <c r="Q106" i="37"/>
  <c r="R106" i="37"/>
  <c r="S106" i="37"/>
  <c r="F107" i="37"/>
  <c r="G107" i="37"/>
  <c r="H107" i="37"/>
  <c r="I107" i="37"/>
  <c r="J107" i="37"/>
  <c r="K107" i="37"/>
  <c r="L107" i="37"/>
  <c r="M107" i="37"/>
  <c r="N107" i="37"/>
  <c r="O107" i="37"/>
  <c r="P107" i="37"/>
  <c r="Q107" i="37"/>
  <c r="R107" i="37"/>
  <c r="S107" i="37"/>
  <c r="F108" i="37"/>
  <c r="G108" i="37"/>
  <c r="H108" i="37"/>
  <c r="I108" i="37"/>
  <c r="J108" i="37"/>
  <c r="K108" i="37"/>
  <c r="L108" i="37"/>
  <c r="M108" i="37"/>
  <c r="N108" i="37"/>
  <c r="O108" i="37"/>
  <c r="P108" i="37"/>
  <c r="Q108" i="37"/>
  <c r="R108" i="37"/>
  <c r="S108" i="37"/>
  <c r="F109" i="37"/>
  <c r="G109" i="37"/>
  <c r="H109" i="37"/>
  <c r="I109" i="37"/>
  <c r="J109" i="37"/>
  <c r="K109" i="37"/>
  <c r="L109" i="37"/>
  <c r="M109" i="37"/>
  <c r="N109" i="37"/>
  <c r="O109" i="37"/>
  <c r="P109" i="37"/>
  <c r="Q109" i="37"/>
  <c r="R109" i="37"/>
  <c r="S109" i="37"/>
  <c r="E110" i="37"/>
  <c r="F110" i="37"/>
  <c r="G110" i="37"/>
  <c r="H110" i="37"/>
  <c r="I110" i="37"/>
  <c r="J110" i="37"/>
  <c r="K110" i="37"/>
  <c r="L110" i="37"/>
  <c r="M110" i="37"/>
  <c r="N110" i="37"/>
  <c r="O110" i="37"/>
  <c r="P110" i="37"/>
  <c r="Q110" i="37"/>
  <c r="R110" i="37"/>
  <c r="S110" i="37"/>
  <c r="F111" i="37"/>
  <c r="G111" i="37"/>
  <c r="H111" i="37"/>
  <c r="I111" i="37"/>
  <c r="J111" i="37"/>
  <c r="K111" i="37"/>
  <c r="L111" i="37"/>
  <c r="M111" i="37"/>
  <c r="N111" i="37"/>
  <c r="O111" i="37"/>
  <c r="P111" i="37"/>
  <c r="Q111" i="37"/>
  <c r="R111" i="37"/>
  <c r="S111" i="37"/>
  <c r="F112" i="37"/>
  <c r="G112" i="37"/>
  <c r="H112" i="37"/>
  <c r="I112" i="37"/>
  <c r="J112" i="37"/>
  <c r="K112" i="37"/>
  <c r="L112" i="37"/>
  <c r="M112" i="37"/>
  <c r="N112" i="37"/>
  <c r="O112" i="37"/>
  <c r="P112" i="37"/>
  <c r="Q112" i="37"/>
  <c r="R112" i="37"/>
  <c r="S112" i="37"/>
  <c r="F113" i="37"/>
  <c r="G113" i="37"/>
  <c r="H113" i="37"/>
  <c r="I113" i="37"/>
  <c r="J113" i="37"/>
  <c r="K113" i="37"/>
  <c r="L113" i="37"/>
  <c r="M113" i="37"/>
  <c r="N113" i="37"/>
  <c r="O113" i="37"/>
  <c r="P113" i="37"/>
  <c r="Q113" i="37"/>
  <c r="R113" i="37"/>
  <c r="S113" i="37"/>
  <c r="F114" i="37"/>
  <c r="G114" i="37"/>
  <c r="H114" i="37"/>
  <c r="I114" i="37"/>
  <c r="J114" i="37"/>
  <c r="K114" i="37"/>
  <c r="L114" i="37"/>
  <c r="M114" i="37"/>
  <c r="N114" i="37"/>
  <c r="O114" i="37"/>
  <c r="P114" i="37"/>
  <c r="Q114" i="37"/>
  <c r="R114" i="37"/>
  <c r="S114" i="37"/>
  <c r="F115" i="37"/>
  <c r="G115" i="37"/>
  <c r="H115" i="37"/>
  <c r="I115" i="37"/>
  <c r="J115" i="37"/>
  <c r="K115" i="37"/>
  <c r="L115" i="37"/>
  <c r="M115" i="37"/>
  <c r="N115" i="37"/>
  <c r="O115" i="37"/>
  <c r="P115" i="37"/>
  <c r="Q115" i="37"/>
  <c r="R115" i="37"/>
  <c r="S115" i="37"/>
  <c r="F116" i="37"/>
  <c r="G116" i="37"/>
  <c r="H116" i="37"/>
  <c r="I116" i="37"/>
  <c r="J116" i="37"/>
  <c r="K116" i="37"/>
  <c r="L116" i="37"/>
  <c r="M116" i="37"/>
  <c r="N116" i="37"/>
  <c r="O116" i="37"/>
  <c r="P116" i="37"/>
  <c r="Q116" i="37"/>
  <c r="R116" i="37"/>
  <c r="S116" i="37"/>
  <c r="F117" i="37"/>
  <c r="G117" i="37"/>
  <c r="H117" i="37"/>
  <c r="I117" i="37"/>
  <c r="J117" i="37"/>
  <c r="K117" i="37"/>
  <c r="L117" i="37"/>
  <c r="M117" i="37"/>
  <c r="B118" i="37"/>
  <c r="C118" i="37"/>
  <c r="D118" i="37"/>
  <c r="E118" i="37"/>
  <c r="F118" i="37"/>
  <c r="G118" i="37"/>
  <c r="H118" i="37"/>
  <c r="I118" i="37"/>
  <c r="J118" i="37"/>
  <c r="K118" i="37"/>
  <c r="L118" i="37"/>
  <c r="M118" i="37"/>
  <c r="N118" i="37"/>
  <c r="O118" i="37"/>
  <c r="P118" i="37"/>
  <c r="Q118" i="37"/>
  <c r="R118" i="37"/>
  <c r="S118" i="37"/>
  <c r="N119" i="37"/>
  <c r="O119" i="37"/>
  <c r="P119" i="37"/>
  <c r="Q119" i="37"/>
  <c r="R119" i="37"/>
  <c r="S119" i="37"/>
  <c r="N120" i="37"/>
  <c r="O120" i="37"/>
  <c r="P120" i="37"/>
  <c r="Q120" i="37"/>
  <c r="R120" i="37"/>
  <c r="S120" i="37"/>
  <c r="E122" i="37"/>
  <c r="F122" i="37"/>
  <c r="G122" i="37"/>
  <c r="H122" i="37"/>
  <c r="I122" i="37"/>
  <c r="J122" i="37"/>
  <c r="K122" i="37"/>
  <c r="L122" i="37"/>
  <c r="M122" i="37"/>
  <c r="F123" i="37"/>
  <c r="G123" i="37"/>
  <c r="H123" i="37"/>
  <c r="I123" i="37"/>
  <c r="J123" i="37"/>
  <c r="K123" i="37"/>
  <c r="L123" i="37"/>
  <c r="M123" i="37"/>
  <c r="N123" i="37"/>
  <c r="O123" i="37"/>
  <c r="P123" i="37"/>
  <c r="Q123" i="37"/>
  <c r="R123" i="37"/>
  <c r="S123" i="37"/>
  <c r="F124" i="37"/>
  <c r="G124" i="37"/>
  <c r="H124" i="37"/>
  <c r="I124" i="37"/>
  <c r="J124" i="37"/>
  <c r="K124" i="37"/>
  <c r="L124" i="37"/>
  <c r="M124" i="37"/>
  <c r="N124" i="37"/>
  <c r="O124" i="37"/>
  <c r="P124" i="37"/>
  <c r="Q124" i="37"/>
  <c r="R124" i="37"/>
  <c r="S124" i="37"/>
  <c r="F125" i="37"/>
  <c r="G125" i="37"/>
  <c r="H125" i="37"/>
  <c r="I125" i="37"/>
  <c r="J125" i="37"/>
  <c r="K125" i="37"/>
  <c r="L125" i="37"/>
  <c r="M125" i="37"/>
  <c r="N125" i="37"/>
  <c r="O125" i="37"/>
  <c r="P125" i="37"/>
  <c r="Q125" i="37"/>
  <c r="R125" i="37"/>
  <c r="S125" i="37"/>
  <c r="F126" i="37"/>
  <c r="G126" i="37"/>
  <c r="H126" i="37"/>
  <c r="I126" i="37"/>
  <c r="J126" i="37"/>
  <c r="K126" i="37"/>
  <c r="L126" i="37"/>
  <c r="M126" i="37"/>
  <c r="N126" i="37"/>
  <c r="O126" i="37"/>
  <c r="P126" i="37"/>
  <c r="Q126" i="37"/>
  <c r="R126" i="37"/>
  <c r="S126" i="37"/>
  <c r="F128" i="37"/>
  <c r="G128" i="37"/>
  <c r="H128" i="37"/>
  <c r="I128" i="37"/>
  <c r="J128" i="37"/>
  <c r="K128" i="37"/>
  <c r="L128" i="37"/>
  <c r="M128" i="37"/>
  <c r="N128" i="37"/>
  <c r="O128" i="37"/>
  <c r="P128" i="37"/>
  <c r="Q128" i="37"/>
  <c r="R128" i="37"/>
  <c r="S128" i="37"/>
  <c r="O694" i="157"/>
  <c r="N122" i="37" s="1"/>
  <c r="T694" i="157"/>
  <c r="S122" i="37" s="1"/>
  <c r="S694" i="157"/>
  <c r="R122" i="37" s="1"/>
  <c r="E699" i="157"/>
  <c r="D128" i="37" s="1"/>
  <c r="D699" i="157"/>
  <c r="E698" i="157"/>
  <c r="D126" i="37" s="1"/>
  <c r="E696" i="157"/>
  <c r="C699" i="157"/>
  <c r="C698" i="157"/>
  <c r="C696" i="157"/>
  <c r="T693" i="157"/>
  <c r="S121" i="37" s="1"/>
  <c r="S693" i="157"/>
  <c r="R121" i="37" s="1"/>
  <c r="O693" i="157"/>
  <c r="N121" i="37" s="1"/>
  <c r="T689" i="157"/>
  <c r="S117" i="37" s="1"/>
  <c r="S689" i="157"/>
  <c r="R117" i="37" s="1"/>
  <c r="O689" i="157"/>
  <c r="N117" i="37" s="1"/>
  <c r="E688" i="157"/>
  <c r="C688" i="157"/>
  <c r="E687" i="157"/>
  <c r="E686" i="157"/>
  <c r="D114" i="37" s="1"/>
  <c r="C687" i="157"/>
  <c r="C686" i="157"/>
  <c r="E685" i="157"/>
  <c r="D113" i="37" s="1"/>
  <c r="C685" i="157"/>
  <c r="C684" i="157"/>
  <c r="E683" i="157"/>
  <c r="C683" i="157"/>
  <c r="E682" i="157"/>
  <c r="D110" i="37" s="1"/>
  <c r="C682" i="157"/>
  <c r="E681" i="157"/>
  <c r="D109" i="37" s="1"/>
  <c r="C681" i="157"/>
  <c r="C680" i="157"/>
  <c r="E679" i="157"/>
  <c r="D107" i="37" s="1"/>
  <c r="C679" i="157"/>
  <c r="E678" i="157"/>
  <c r="D106" i="37" s="1"/>
  <c r="C678" i="157"/>
  <c r="E676" i="157"/>
  <c r="D104" i="37" s="1"/>
  <c r="C676" i="157"/>
  <c r="E675" i="157"/>
  <c r="D103" i="37" s="1"/>
  <c r="C675" i="157"/>
  <c r="E674" i="157"/>
  <c r="D102" i="37" s="1"/>
  <c r="C674" i="157"/>
  <c r="E673" i="157"/>
  <c r="D101" i="37" s="1"/>
  <c r="C673" i="157"/>
  <c r="E671" i="157"/>
  <c r="D99" i="37" s="1"/>
  <c r="C671" i="157"/>
  <c r="E670" i="157"/>
  <c r="D98" i="37" s="1"/>
  <c r="C670" i="157"/>
  <c r="E662" i="157"/>
  <c r="E659" i="157"/>
  <c r="D660" i="157"/>
  <c r="D659" i="157"/>
  <c r="T655" i="157"/>
  <c r="S655" i="157"/>
  <c r="O655" i="157"/>
  <c r="Q649" i="157"/>
  <c r="Q694" i="157" s="1"/>
  <c r="P122" i="37" s="1"/>
  <c r="O122" i="37"/>
  <c r="D653" i="157"/>
  <c r="D651" i="157"/>
  <c r="E652" i="157"/>
  <c r="E697" i="157" s="1"/>
  <c r="D125" i="37" s="1"/>
  <c r="E650" i="157"/>
  <c r="E695" i="157" s="1"/>
  <c r="D123" i="37" s="1"/>
  <c r="C652" i="157"/>
  <c r="C650" i="157"/>
  <c r="O121" i="37"/>
  <c r="D633" i="157"/>
  <c r="C620" i="157"/>
  <c r="E615" i="157"/>
  <c r="E672" i="157" s="1"/>
  <c r="D100" i="37" s="1"/>
  <c r="C615" i="157"/>
  <c r="D628" i="157"/>
  <c r="D627" i="157"/>
  <c r="D626" i="157"/>
  <c r="D625" i="157"/>
  <c r="D624" i="157"/>
  <c r="D623" i="157"/>
  <c r="D622" i="157"/>
  <c r="D621" i="157"/>
  <c r="D619" i="157"/>
  <c r="D618" i="157"/>
  <c r="D617" i="157"/>
  <c r="D616" i="157"/>
  <c r="D614" i="157"/>
  <c r="E604" i="157"/>
  <c r="C604" i="157"/>
  <c r="I600" i="157"/>
  <c r="M600" i="157" s="1"/>
  <c r="H600" i="157"/>
  <c r="D600" i="157"/>
  <c r="F659" i="157" l="1"/>
  <c r="F618" i="157"/>
  <c r="F627" i="157"/>
  <c r="C677" i="157"/>
  <c r="B114" i="37"/>
  <c r="B116" i="37"/>
  <c r="D676" i="157"/>
  <c r="F624" i="157"/>
  <c r="F628" i="157"/>
  <c r="C695" i="157"/>
  <c r="F651" i="157"/>
  <c r="B98" i="37"/>
  <c r="B101" i="37"/>
  <c r="B103" i="37"/>
  <c r="B106" i="37"/>
  <c r="B108" i="37"/>
  <c r="B110" i="37"/>
  <c r="B112" i="37"/>
  <c r="B115" i="37"/>
  <c r="B124" i="37"/>
  <c r="F600" i="157"/>
  <c r="C611" i="157"/>
  <c r="F616" i="157"/>
  <c r="F621" i="157"/>
  <c r="D682" i="157"/>
  <c r="C672" i="157"/>
  <c r="C697" i="157"/>
  <c r="F653" i="157"/>
  <c r="B113" i="37"/>
  <c r="B126" i="37"/>
  <c r="C128" i="37"/>
  <c r="F617" i="157"/>
  <c r="F622" i="157"/>
  <c r="F633" i="157"/>
  <c r="B99" i="37"/>
  <c r="B102" i="37"/>
  <c r="B104" i="37"/>
  <c r="B107" i="37"/>
  <c r="B109" i="37"/>
  <c r="B111" i="37"/>
  <c r="B128" i="37"/>
  <c r="O117" i="37"/>
  <c r="D652" i="157"/>
  <c r="D650" i="157"/>
  <c r="E684" i="157"/>
  <c r="D112" i="37" s="1"/>
  <c r="D115" i="37"/>
  <c r="D111" i="37"/>
  <c r="D687" i="157"/>
  <c r="D679" i="157"/>
  <c r="D686" i="157"/>
  <c r="D124" i="37"/>
  <c r="D116" i="37"/>
  <c r="D681" i="157"/>
  <c r="D696" i="157"/>
  <c r="D698" i="157"/>
  <c r="D673" i="157"/>
  <c r="D680" i="157"/>
  <c r="D675" i="157"/>
  <c r="D674" i="157"/>
  <c r="D678" i="157"/>
  <c r="C649" i="157"/>
  <c r="E694" i="157"/>
  <c r="D122" i="37" s="1"/>
  <c r="R649" i="157"/>
  <c r="R694" i="157" s="1"/>
  <c r="Q122" i="37" s="1"/>
  <c r="C613" i="157"/>
  <c r="D615" i="157"/>
  <c r="D620" i="157"/>
  <c r="E611" i="157"/>
  <c r="J600" i="157"/>
  <c r="L600" i="157" s="1"/>
  <c r="C115" i="37" l="1"/>
  <c r="D672" i="157"/>
  <c r="F672" i="157" s="1"/>
  <c r="E100" i="37" s="1"/>
  <c r="C126" i="37"/>
  <c r="D697" i="157"/>
  <c r="B125" i="37"/>
  <c r="C110" i="37"/>
  <c r="C104" i="37"/>
  <c r="B105" i="37"/>
  <c r="C124" i="37"/>
  <c r="C629" i="157"/>
  <c r="C694" i="157"/>
  <c r="C114" i="37"/>
  <c r="D695" i="157"/>
  <c r="B100" i="37"/>
  <c r="B123" i="37"/>
  <c r="F652" i="157"/>
  <c r="F650" i="157"/>
  <c r="D649" i="157"/>
  <c r="F649" i="157" s="1"/>
  <c r="F686" i="157"/>
  <c r="E114" i="37" s="1"/>
  <c r="F696" i="157"/>
  <c r="E124" i="37" s="1"/>
  <c r="F674" i="157"/>
  <c r="E102" i="37" s="1"/>
  <c r="C102" i="37"/>
  <c r="F681" i="157"/>
  <c r="E109" i="37" s="1"/>
  <c r="C109" i="37"/>
  <c r="F679" i="157"/>
  <c r="E107" i="37" s="1"/>
  <c r="C107" i="37"/>
  <c r="F675" i="157"/>
  <c r="E103" i="37" s="1"/>
  <c r="C103" i="37"/>
  <c r="C108" i="37"/>
  <c r="F687" i="157"/>
  <c r="E115" i="37" s="1"/>
  <c r="F678" i="157"/>
  <c r="E106" i="37" s="1"/>
  <c r="C106" i="37"/>
  <c r="F673" i="157"/>
  <c r="E101" i="37" s="1"/>
  <c r="C101" i="37"/>
  <c r="D677" i="157"/>
  <c r="C668" i="157"/>
  <c r="F615" i="157"/>
  <c r="D613" i="157"/>
  <c r="C630" i="157" l="1"/>
  <c r="C125" i="37"/>
  <c r="C100" i="37"/>
  <c r="B96" i="37"/>
  <c r="D694" i="157"/>
  <c r="C123" i="37"/>
  <c r="B122" i="37"/>
  <c r="C105" i="37"/>
  <c r="D629" i="157"/>
  <c r="C122" i="37" l="1"/>
  <c r="B55" i="37" l="1"/>
  <c r="C55" i="37"/>
  <c r="D55" i="37"/>
  <c r="E55" i="37"/>
  <c r="F55" i="37"/>
  <c r="G55" i="37"/>
  <c r="H55" i="37"/>
  <c r="I55" i="37"/>
  <c r="J55" i="37"/>
  <c r="K55" i="37"/>
  <c r="L55" i="37"/>
  <c r="M55" i="37"/>
  <c r="N55" i="37"/>
  <c r="O55" i="37"/>
  <c r="P55" i="37"/>
  <c r="Q55" i="37"/>
  <c r="R55" i="37"/>
  <c r="S55" i="37"/>
  <c r="F56" i="37"/>
  <c r="G56" i="37"/>
  <c r="H56" i="37"/>
  <c r="I56" i="37"/>
  <c r="J56" i="37"/>
  <c r="K56" i="37"/>
  <c r="L56" i="37"/>
  <c r="M56" i="37"/>
  <c r="N56" i="37"/>
  <c r="O56" i="37"/>
  <c r="P56" i="37"/>
  <c r="Q56" i="37"/>
  <c r="R56" i="37"/>
  <c r="S56" i="37"/>
  <c r="F57" i="37"/>
  <c r="G57" i="37"/>
  <c r="H57" i="37"/>
  <c r="I57" i="37"/>
  <c r="J57" i="37"/>
  <c r="K57" i="37"/>
  <c r="L57" i="37"/>
  <c r="M57" i="37"/>
  <c r="N57" i="37"/>
  <c r="O57" i="37"/>
  <c r="P57" i="37"/>
  <c r="Q57" i="37"/>
  <c r="R57" i="37"/>
  <c r="S57" i="37"/>
  <c r="F58" i="37"/>
  <c r="G58" i="37"/>
  <c r="H58" i="37"/>
  <c r="I58" i="37"/>
  <c r="J58" i="37"/>
  <c r="K58" i="37"/>
  <c r="L58" i="37"/>
  <c r="M58" i="37"/>
  <c r="N58" i="37"/>
  <c r="O58" i="37"/>
  <c r="P58" i="37"/>
  <c r="Q58" i="37"/>
  <c r="R58" i="37"/>
  <c r="S58" i="37"/>
  <c r="F59" i="37"/>
  <c r="G59" i="37"/>
  <c r="H59" i="37"/>
  <c r="I59" i="37"/>
  <c r="J59" i="37"/>
  <c r="K59" i="37"/>
  <c r="L59" i="37"/>
  <c r="M59" i="37"/>
  <c r="N59" i="37"/>
  <c r="O59" i="37"/>
  <c r="P59" i="37"/>
  <c r="Q59" i="37"/>
  <c r="R59" i="37"/>
  <c r="S59" i="37"/>
  <c r="F60" i="37"/>
  <c r="G60" i="37"/>
  <c r="H60" i="37"/>
  <c r="I60" i="37"/>
  <c r="J60" i="37"/>
  <c r="K60" i="37"/>
  <c r="L60" i="37"/>
  <c r="M60" i="37"/>
  <c r="N60" i="37"/>
  <c r="O60" i="37"/>
  <c r="P60" i="37"/>
  <c r="Q60" i="37"/>
  <c r="R60" i="37"/>
  <c r="S60" i="37"/>
  <c r="F61" i="37"/>
  <c r="G61" i="37"/>
  <c r="H61" i="37"/>
  <c r="I61" i="37"/>
  <c r="J61" i="37"/>
  <c r="K61" i="37"/>
  <c r="L61" i="37"/>
  <c r="M61" i="37"/>
  <c r="N61" i="37"/>
  <c r="O61" i="37"/>
  <c r="P61" i="37"/>
  <c r="Q61" i="37"/>
  <c r="R61" i="37"/>
  <c r="S61" i="37"/>
  <c r="F62" i="37"/>
  <c r="G62" i="37"/>
  <c r="H62" i="37"/>
  <c r="I62" i="37"/>
  <c r="J62" i="37"/>
  <c r="K62" i="37"/>
  <c r="L62" i="37"/>
  <c r="M62" i="37"/>
  <c r="N62" i="37"/>
  <c r="O62" i="37"/>
  <c r="P62" i="37"/>
  <c r="Q62" i="37"/>
  <c r="R62" i="37"/>
  <c r="S62" i="37"/>
  <c r="F63" i="37"/>
  <c r="G63" i="37"/>
  <c r="H63" i="37"/>
  <c r="I63" i="37"/>
  <c r="J63" i="37"/>
  <c r="K63" i="37"/>
  <c r="L63" i="37"/>
  <c r="M63" i="37"/>
  <c r="N63" i="37"/>
  <c r="O63" i="37"/>
  <c r="P63" i="37"/>
  <c r="Q63" i="37"/>
  <c r="R63" i="37"/>
  <c r="S63" i="37"/>
  <c r="F64" i="37"/>
  <c r="G64" i="37"/>
  <c r="H64" i="37"/>
  <c r="I64" i="37"/>
  <c r="J64" i="37"/>
  <c r="K64" i="37"/>
  <c r="L64" i="37"/>
  <c r="M64" i="37"/>
  <c r="N64" i="37"/>
  <c r="O64" i="37"/>
  <c r="P64" i="37"/>
  <c r="Q64" i="37"/>
  <c r="R64" i="37"/>
  <c r="S64" i="37"/>
  <c r="F65" i="37"/>
  <c r="G65" i="37"/>
  <c r="H65" i="37"/>
  <c r="I65" i="37"/>
  <c r="J65" i="37"/>
  <c r="K65" i="37"/>
  <c r="L65" i="37"/>
  <c r="M65" i="37"/>
  <c r="N65" i="37"/>
  <c r="O65" i="37"/>
  <c r="P65" i="37"/>
  <c r="Q65" i="37"/>
  <c r="R65" i="37"/>
  <c r="S65" i="37"/>
  <c r="F66" i="37"/>
  <c r="G66" i="37"/>
  <c r="H66" i="37"/>
  <c r="I66" i="37"/>
  <c r="J66" i="37"/>
  <c r="K66" i="37"/>
  <c r="L66" i="37"/>
  <c r="M66" i="37"/>
  <c r="N66" i="37"/>
  <c r="O66" i="37"/>
  <c r="P66" i="37"/>
  <c r="Q66" i="37"/>
  <c r="R66" i="37"/>
  <c r="S66" i="37"/>
  <c r="F67" i="37"/>
  <c r="G67" i="37"/>
  <c r="H67" i="37"/>
  <c r="I67" i="37"/>
  <c r="J67" i="37"/>
  <c r="K67" i="37"/>
  <c r="L67" i="37"/>
  <c r="M67" i="37"/>
  <c r="N67" i="37"/>
  <c r="O67" i="37"/>
  <c r="P67" i="37"/>
  <c r="Q67" i="37"/>
  <c r="R67" i="37"/>
  <c r="S67" i="37"/>
  <c r="F68" i="37"/>
  <c r="G68" i="37"/>
  <c r="H68" i="37"/>
  <c r="I68" i="37"/>
  <c r="J68" i="37"/>
  <c r="K68" i="37"/>
  <c r="L68" i="37"/>
  <c r="M68" i="37"/>
  <c r="N68" i="37"/>
  <c r="O68" i="37"/>
  <c r="P68" i="37"/>
  <c r="Q68" i="37"/>
  <c r="R68" i="37"/>
  <c r="S68" i="37"/>
  <c r="F69" i="37"/>
  <c r="G69" i="37"/>
  <c r="H69" i="37"/>
  <c r="I69" i="37"/>
  <c r="J69" i="37"/>
  <c r="K69" i="37"/>
  <c r="L69" i="37"/>
  <c r="M69" i="37"/>
  <c r="N69" i="37"/>
  <c r="O69" i="37"/>
  <c r="P69" i="37"/>
  <c r="Q69" i="37"/>
  <c r="R69" i="37"/>
  <c r="S69" i="37"/>
  <c r="F70" i="37"/>
  <c r="G70" i="37"/>
  <c r="H70" i="37"/>
  <c r="I70" i="37"/>
  <c r="J70" i="37"/>
  <c r="K70" i="37"/>
  <c r="L70" i="37"/>
  <c r="M70" i="37"/>
  <c r="N70" i="37"/>
  <c r="O70" i="37"/>
  <c r="P70" i="37"/>
  <c r="Q70" i="37"/>
  <c r="R70" i="37"/>
  <c r="S70" i="37"/>
  <c r="F71" i="37"/>
  <c r="G71" i="37"/>
  <c r="H71" i="37"/>
  <c r="I71" i="37"/>
  <c r="J71" i="37"/>
  <c r="K71" i="37"/>
  <c r="L71" i="37"/>
  <c r="M71" i="37"/>
  <c r="N71" i="37"/>
  <c r="O71" i="37"/>
  <c r="P71" i="37"/>
  <c r="Q71" i="37"/>
  <c r="R71" i="37"/>
  <c r="S71" i="37"/>
  <c r="B72" i="37"/>
  <c r="C72" i="37"/>
  <c r="D72" i="37"/>
  <c r="E72" i="37"/>
  <c r="F72" i="37"/>
  <c r="G72" i="37"/>
  <c r="H72" i="37"/>
  <c r="I72" i="37"/>
  <c r="J72" i="37"/>
  <c r="K72" i="37"/>
  <c r="L72" i="37"/>
  <c r="M72" i="37"/>
  <c r="N72" i="37"/>
  <c r="O72" i="37"/>
  <c r="P72" i="37"/>
  <c r="Q72" i="37"/>
  <c r="R72" i="37"/>
  <c r="S72" i="37"/>
  <c r="F73" i="37"/>
  <c r="G73" i="37"/>
  <c r="H73" i="37"/>
  <c r="I73" i="37"/>
  <c r="J73" i="37"/>
  <c r="K73" i="37"/>
  <c r="L73" i="37"/>
  <c r="M73" i="37"/>
  <c r="N73" i="37"/>
  <c r="O73" i="37"/>
  <c r="P73" i="37"/>
  <c r="Q73" i="37"/>
  <c r="R73" i="37"/>
  <c r="S73" i="37"/>
  <c r="F74" i="37"/>
  <c r="G74" i="37"/>
  <c r="H74" i="37"/>
  <c r="I74" i="37"/>
  <c r="J74" i="37"/>
  <c r="K74" i="37"/>
  <c r="L74" i="37"/>
  <c r="M74" i="37"/>
  <c r="N74" i="37"/>
  <c r="O74" i="37"/>
  <c r="P74" i="37"/>
  <c r="Q74" i="37"/>
  <c r="R74" i="37"/>
  <c r="S74" i="37"/>
  <c r="F75" i="37"/>
  <c r="G75" i="37"/>
  <c r="H75" i="37"/>
  <c r="I75" i="37"/>
  <c r="J75" i="37"/>
  <c r="K75" i="37"/>
  <c r="L75" i="37"/>
  <c r="M75" i="37"/>
  <c r="N75" i="37"/>
  <c r="O75" i="37"/>
  <c r="P75" i="37"/>
  <c r="Q75" i="37"/>
  <c r="R75" i="37"/>
  <c r="S75" i="37"/>
  <c r="F76" i="37"/>
  <c r="G76" i="37"/>
  <c r="H76" i="37"/>
  <c r="I76" i="37"/>
  <c r="J76" i="37"/>
  <c r="K76" i="37"/>
  <c r="L76" i="37"/>
  <c r="M76" i="37"/>
  <c r="N76" i="37"/>
  <c r="O76" i="37"/>
  <c r="P76" i="37"/>
  <c r="Q76" i="37"/>
  <c r="R76" i="37"/>
  <c r="S76" i="37"/>
  <c r="F77" i="37"/>
  <c r="G77" i="37"/>
  <c r="H77" i="37"/>
  <c r="I77" i="37"/>
  <c r="J77" i="37"/>
  <c r="K77" i="37"/>
  <c r="L77" i="37"/>
  <c r="M77" i="37"/>
  <c r="N77" i="37"/>
  <c r="O77" i="37"/>
  <c r="P77" i="37"/>
  <c r="Q77" i="37"/>
  <c r="R77" i="37"/>
  <c r="S77" i="37"/>
  <c r="F78" i="37"/>
  <c r="G78" i="37"/>
  <c r="H78" i="37"/>
  <c r="I78" i="37"/>
  <c r="J78" i="37"/>
  <c r="K78" i="37"/>
  <c r="L78" i="37"/>
  <c r="M78" i="37"/>
  <c r="N78" i="37"/>
  <c r="O78" i="37"/>
  <c r="P78" i="37"/>
  <c r="Q78" i="37"/>
  <c r="R78" i="37"/>
  <c r="S78" i="37"/>
  <c r="F79" i="37"/>
  <c r="G79" i="37"/>
  <c r="H79" i="37"/>
  <c r="I79" i="37"/>
  <c r="J79" i="37"/>
  <c r="K79" i="37"/>
  <c r="L79" i="37"/>
  <c r="M79" i="37"/>
  <c r="N79" i="37"/>
  <c r="O79" i="37"/>
  <c r="P79" i="37"/>
  <c r="Q79" i="37"/>
  <c r="R79" i="37"/>
  <c r="S79" i="37"/>
  <c r="F80" i="37"/>
  <c r="G80" i="37"/>
  <c r="H80" i="37"/>
  <c r="I80" i="37"/>
  <c r="J80" i="37"/>
  <c r="K80" i="37"/>
  <c r="L80" i="37"/>
  <c r="M80" i="37"/>
  <c r="N80" i="37"/>
  <c r="R80" i="37"/>
  <c r="S80" i="37"/>
  <c r="B81" i="37"/>
  <c r="C81" i="37"/>
  <c r="D81" i="37"/>
  <c r="E81" i="37"/>
  <c r="F81" i="37"/>
  <c r="G81" i="37"/>
  <c r="H81" i="37"/>
  <c r="I81" i="37"/>
  <c r="J81" i="37"/>
  <c r="K81" i="37"/>
  <c r="L81" i="37"/>
  <c r="M81" i="37"/>
  <c r="N81" i="37"/>
  <c r="O81" i="37"/>
  <c r="P81" i="37"/>
  <c r="Q81" i="37"/>
  <c r="R81" i="37"/>
  <c r="S81" i="37"/>
  <c r="N82" i="37"/>
  <c r="O82" i="37"/>
  <c r="P82" i="37"/>
  <c r="Q82" i="37"/>
  <c r="R82" i="37"/>
  <c r="S82" i="37"/>
  <c r="N83" i="37"/>
  <c r="O83" i="37"/>
  <c r="P83" i="37"/>
  <c r="Q83" i="37"/>
  <c r="R83" i="37"/>
  <c r="S83" i="37"/>
  <c r="F85" i="37"/>
  <c r="G85" i="37"/>
  <c r="H85" i="37"/>
  <c r="I85" i="37"/>
  <c r="J85" i="37"/>
  <c r="K85" i="37"/>
  <c r="L85" i="37"/>
  <c r="M85" i="37"/>
  <c r="N85" i="37"/>
  <c r="O85" i="37"/>
  <c r="P85" i="37"/>
  <c r="Q85" i="37"/>
  <c r="R85" i="37"/>
  <c r="S85" i="37"/>
  <c r="F86" i="37"/>
  <c r="G86" i="37"/>
  <c r="H86" i="37"/>
  <c r="I86" i="37"/>
  <c r="J86" i="37"/>
  <c r="K86" i="37"/>
  <c r="L86" i="37"/>
  <c r="M86" i="37"/>
  <c r="F87" i="37"/>
  <c r="G87" i="37"/>
  <c r="H87" i="37"/>
  <c r="I87" i="37"/>
  <c r="J87" i="37"/>
  <c r="K87" i="37"/>
  <c r="L87" i="37"/>
  <c r="M87" i="37"/>
  <c r="N87" i="37"/>
  <c r="O87" i="37"/>
  <c r="P87" i="37"/>
  <c r="Q87" i="37"/>
  <c r="R87" i="37"/>
  <c r="S87" i="37"/>
  <c r="F88" i="37"/>
  <c r="G88" i="37"/>
  <c r="H88" i="37"/>
  <c r="I88" i="37"/>
  <c r="J88" i="37"/>
  <c r="K88" i="37"/>
  <c r="L88" i="37"/>
  <c r="M88" i="37"/>
  <c r="N88" i="37"/>
  <c r="O88" i="37"/>
  <c r="P88" i="37"/>
  <c r="Q88" i="37"/>
  <c r="R88" i="37"/>
  <c r="S88" i="37"/>
  <c r="F89" i="37"/>
  <c r="G89" i="37"/>
  <c r="H89" i="37"/>
  <c r="I89" i="37"/>
  <c r="J89" i="37"/>
  <c r="K89" i="37"/>
  <c r="L89" i="37"/>
  <c r="M89" i="37"/>
  <c r="N89" i="37"/>
  <c r="O89" i="37"/>
  <c r="P89" i="37"/>
  <c r="Q89" i="37"/>
  <c r="R89" i="37"/>
  <c r="S89" i="37"/>
  <c r="F90" i="37"/>
  <c r="G90" i="37"/>
  <c r="H90" i="37"/>
  <c r="I90" i="37"/>
  <c r="J90" i="37"/>
  <c r="K90" i="37"/>
  <c r="L90" i="37"/>
  <c r="M90" i="37"/>
  <c r="N90" i="37"/>
  <c r="O90" i="37"/>
  <c r="P90" i="37"/>
  <c r="Q90" i="37"/>
  <c r="R90" i="37"/>
  <c r="S90" i="37"/>
  <c r="F91" i="37"/>
  <c r="G91" i="37"/>
  <c r="H91" i="37"/>
  <c r="I91" i="37"/>
  <c r="J91" i="37"/>
  <c r="K91" i="37"/>
  <c r="L91" i="37"/>
  <c r="M91" i="37"/>
  <c r="N91" i="37"/>
  <c r="O91" i="37"/>
  <c r="P91" i="37"/>
  <c r="Q91" i="37"/>
  <c r="R91" i="37"/>
  <c r="S91" i="37"/>
  <c r="E586" i="157"/>
  <c r="D91" i="37" s="1"/>
  <c r="C586" i="157"/>
  <c r="E585" i="157"/>
  <c r="D90" i="37" s="1"/>
  <c r="C585" i="157"/>
  <c r="E583" i="157"/>
  <c r="D88" i="37" s="1"/>
  <c r="C583" i="157"/>
  <c r="T581" i="157"/>
  <c r="S86" i="37" s="1"/>
  <c r="S581" i="157"/>
  <c r="R86" i="37" s="1"/>
  <c r="O581" i="157"/>
  <c r="N86" i="37" s="1"/>
  <c r="E580" i="157"/>
  <c r="D85" i="37" s="1"/>
  <c r="C580" i="157"/>
  <c r="T579" i="157"/>
  <c r="S84" i="37" s="1"/>
  <c r="S579" i="157"/>
  <c r="R84" i="37" s="1"/>
  <c r="O579" i="157"/>
  <c r="N84" i="37" s="1"/>
  <c r="C421" i="157"/>
  <c r="C439" i="157"/>
  <c r="D79" i="37"/>
  <c r="E572" i="157"/>
  <c r="D78" i="37" s="1"/>
  <c r="C572" i="157"/>
  <c r="D195" i="157"/>
  <c r="E571" i="157"/>
  <c r="D77" i="37" s="1"/>
  <c r="C571" i="157"/>
  <c r="D76" i="37"/>
  <c r="B76" i="37"/>
  <c r="B75" i="37"/>
  <c r="E567" i="157"/>
  <c r="D73" i="37" s="1"/>
  <c r="D728" i="37" s="1"/>
  <c r="C567" i="157"/>
  <c r="E568" i="157"/>
  <c r="D74" i="37" s="1"/>
  <c r="C568" i="157"/>
  <c r="E565" i="157"/>
  <c r="D71" i="37" s="1"/>
  <c r="C565" i="157"/>
  <c r="E564" i="157"/>
  <c r="D70" i="37" s="1"/>
  <c r="C564" i="157"/>
  <c r="E563" i="157"/>
  <c r="D69" i="37" s="1"/>
  <c r="C563" i="157"/>
  <c r="E562" i="157"/>
  <c r="D68" i="37" s="1"/>
  <c r="C562" i="157"/>
  <c r="E561" i="157"/>
  <c r="D67" i="37" s="1"/>
  <c r="C561" i="157"/>
  <c r="E560" i="157"/>
  <c r="D66" i="37" s="1"/>
  <c r="C560" i="157"/>
  <c r="E558" i="157"/>
  <c r="D64" i="37" s="1"/>
  <c r="C558" i="157"/>
  <c r="E557" i="157"/>
  <c r="D63" i="37" s="1"/>
  <c r="C557" i="157"/>
  <c r="E556" i="157"/>
  <c r="D62" i="37" s="1"/>
  <c r="C556" i="157"/>
  <c r="E555" i="157"/>
  <c r="D61" i="37" s="1"/>
  <c r="C555" i="157"/>
  <c r="E553" i="157"/>
  <c r="D59" i="37" s="1"/>
  <c r="C553" i="157"/>
  <c r="E552" i="157"/>
  <c r="D58" i="37" s="1"/>
  <c r="C552" i="157"/>
  <c r="E551" i="157"/>
  <c r="D57" i="37" s="1"/>
  <c r="C551" i="157"/>
  <c r="E340" i="157"/>
  <c r="C340" i="157"/>
  <c r="T548" i="157"/>
  <c r="S54" i="37" s="1"/>
  <c r="S548" i="157"/>
  <c r="R54" i="37" s="1"/>
  <c r="O548" i="157"/>
  <c r="N54" i="37" s="1"/>
  <c r="D520" i="157"/>
  <c r="D519" i="157"/>
  <c r="D518" i="157"/>
  <c r="D517" i="157"/>
  <c r="E516" i="157"/>
  <c r="C516" i="157"/>
  <c r="D515" i="157"/>
  <c r="D514" i="157"/>
  <c r="E513" i="157"/>
  <c r="E511" i="157" s="1"/>
  <c r="E521" i="157" s="1"/>
  <c r="C513" i="157"/>
  <c r="D512" i="157"/>
  <c r="D510" i="157"/>
  <c r="D508" i="157"/>
  <c r="D507" i="157"/>
  <c r="D506" i="157"/>
  <c r="D505" i="157"/>
  <c r="D504" i="157"/>
  <c r="D503" i="157"/>
  <c r="E502" i="157"/>
  <c r="E509" i="157" s="1"/>
  <c r="C502" i="157"/>
  <c r="D526" i="157"/>
  <c r="C527" i="157"/>
  <c r="E527" i="157"/>
  <c r="E528" i="157" s="1"/>
  <c r="D481" i="157"/>
  <c r="D480" i="157"/>
  <c r="D479" i="157"/>
  <c r="D478" i="157"/>
  <c r="D477" i="157"/>
  <c r="D476" i="157"/>
  <c r="D475" i="157"/>
  <c r="E474" i="157"/>
  <c r="C474" i="157"/>
  <c r="D473" i="157"/>
  <c r="D472" i="157"/>
  <c r="E471" i="157"/>
  <c r="C471" i="157"/>
  <c r="D470" i="157"/>
  <c r="D466" i="157"/>
  <c r="D465" i="157"/>
  <c r="D464" i="157"/>
  <c r="D463" i="157"/>
  <c r="D462" i="157"/>
  <c r="D461" i="157"/>
  <c r="E460" i="157"/>
  <c r="E467" i="157" s="1"/>
  <c r="C460" i="157"/>
  <c r="T449" i="157"/>
  <c r="S449" i="157"/>
  <c r="O449" i="157"/>
  <c r="Q443" i="157"/>
  <c r="Q581" i="157" s="1"/>
  <c r="P86" i="37" s="1"/>
  <c r="F448" i="157"/>
  <c r="F447" i="157"/>
  <c r="E446" i="157"/>
  <c r="E584" i="157" s="1"/>
  <c r="D89" i="37" s="1"/>
  <c r="C446" i="157"/>
  <c r="F445" i="157"/>
  <c r="E444" i="157"/>
  <c r="E582" i="157" s="1"/>
  <c r="D87" i="37" s="1"/>
  <c r="C444" i="157"/>
  <c r="D437" i="157"/>
  <c r="E436" i="157"/>
  <c r="C430" i="157"/>
  <c r="D428" i="157"/>
  <c r="E427" i="157"/>
  <c r="E421" i="157"/>
  <c r="E418" i="157"/>
  <c r="D419" i="157"/>
  <c r="D406" i="157"/>
  <c r="D405" i="157"/>
  <c r="D404" i="157"/>
  <c r="E403" i="157"/>
  <c r="C403" i="157"/>
  <c r="D402" i="157"/>
  <c r="D401" i="157"/>
  <c r="E400" i="157"/>
  <c r="E398" i="157" s="1"/>
  <c r="C400" i="157"/>
  <c r="D399" i="157"/>
  <c r="D395" i="157"/>
  <c r="D394" i="157"/>
  <c r="D393" i="157"/>
  <c r="D392" i="157"/>
  <c r="D391" i="157"/>
  <c r="D390" i="157"/>
  <c r="E389" i="157"/>
  <c r="E396" i="157" s="1"/>
  <c r="C389" i="157"/>
  <c r="D352" i="157"/>
  <c r="D382" i="157"/>
  <c r="D372" i="157"/>
  <c r="D380" i="157"/>
  <c r="D363" i="157"/>
  <c r="D376" i="157"/>
  <c r="D383" i="157"/>
  <c r="D351" i="157"/>
  <c r="D362" i="157"/>
  <c r="D361" i="157"/>
  <c r="D379" i="157"/>
  <c r="E345" i="157"/>
  <c r="D328" i="157"/>
  <c r="D327" i="157"/>
  <c r="E326" i="157"/>
  <c r="E330" i="157" s="1"/>
  <c r="C326" i="157"/>
  <c r="D302" i="157"/>
  <c r="F302" i="157" s="1"/>
  <c r="D301" i="157"/>
  <c r="F298" i="157"/>
  <c r="F297" i="157"/>
  <c r="F296" i="157"/>
  <c r="D295" i="157"/>
  <c r="E294" i="157"/>
  <c r="C294" i="157"/>
  <c r="D293" i="157"/>
  <c r="D292" i="157"/>
  <c r="E291" i="157"/>
  <c r="E289" i="157" s="1"/>
  <c r="C291" i="157"/>
  <c r="D290" i="157"/>
  <c r="D288" i="157"/>
  <c r="D286" i="157"/>
  <c r="D285" i="157"/>
  <c r="D284" i="157"/>
  <c r="D283" i="157"/>
  <c r="D282" i="157"/>
  <c r="D281" i="157"/>
  <c r="E280" i="157"/>
  <c r="E287" i="157" s="1"/>
  <c r="C280" i="157"/>
  <c r="D258" i="157"/>
  <c r="D257" i="157"/>
  <c r="D256" i="157"/>
  <c r="D255" i="157"/>
  <c r="D254" i="157"/>
  <c r="D253" i="157"/>
  <c r="E247" i="157"/>
  <c r="D248" i="157"/>
  <c r="C247" i="157"/>
  <c r="E224" i="157"/>
  <c r="E229" i="157" s="1"/>
  <c r="C224" i="157"/>
  <c r="D202" i="157"/>
  <c r="D201" i="157"/>
  <c r="D200" i="157"/>
  <c r="E187" i="157"/>
  <c r="D192" i="157"/>
  <c r="D194" i="157"/>
  <c r="D193" i="157"/>
  <c r="D191" i="157"/>
  <c r="E190" i="157"/>
  <c r="C190" i="157"/>
  <c r="D189" i="157"/>
  <c r="D188" i="157"/>
  <c r="C187" i="157"/>
  <c r="D186" i="157"/>
  <c r="D182" i="157"/>
  <c r="D181" i="157"/>
  <c r="D180" i="157"/>
  <c r="D179" i="157"/>
  <c r="D178" i="157"/>
  <c r="D177" i="157"/>
  <c r="E176" i="157"/>
  <c r="E183" i="157" s="1"/>
  <c r="C176" i="157"/>
  <c r="D140" i="157"/>
  <c r="D139" i="157"/>
  <c r="D138" i="157"/>
  <c r="E137" i="157"/>
  <c r="C137" i="157"/>
  <c r="D136" i="157"/>
  <c r="D135" i="157"/>
  <c r="E134" i="157"/>
  <c r="C134" i="157"/>
  <c r="D133" i="157"/>
  <c r="D129" i="157"/>
  <c r="D128" i="157"/>
  <c r="D127" i="157"/>
  <c r="D126" i="157"/>
  <c r="D125" i="157"/>
  <c r="D124" i="157"/>
  <c r="E123" i="157"/>
  <c r="E130" i="157" s="1"/>
  <c r="C123" i="157"/>
  <c r="D100" i="157"/>
  <c r="D99" i="157"/>
  <c r="D98" i="157"/>
  <c r="D97" i="157"/>
  <c r="D96" i="157"/>
  <c r="D95" i="157"/>
  <c r="D94" i="157"/>
  <c r="D93" i="157"/>
  <c r="E92" i="157"/>
  <c r="C92" i="157"/>
  <c r="D91" i="157"/>
  <c r="D90" i="157"/>
  <c r="D89" i="157"/>
  <c r="D88" i="157"/>
  <c r="E87" i="157"/>
  <c r="C87" i="157"/>
  <c r="D86" i="157"/>
  <c r="D82" i="157"/>
  <c r="D81" i="157"/>
  <c r="D80" i="157"/>
  <c r="D79" i="157"/>
  <c r="D78" i="157"/>
  <c r="D77" i="157"/>
  <c r="E76" i="157"/>
  <c r="E83" i="157" s="1"/>
  <c r="C76" i="157"/>
  <c r="E42" i="157"/>
  <c r="C42" i="157"/>
  <c r="E37" i="157"/>
  <c r="C37" i="157"/>
  <c r="D50" i="157"/>
  <c r="D49" i="157"/>
  <c r="D48" i="157"/>
  <c r="D47" i="157"/>
  <c r="D46" i="157"/>
  <c r="D45" i="157"/>
  <c r="D44" i="157"/>
  <c r="D43" i="157"/>
  <c r="D41" i="157"/>
  <c r="D40" i="157"/>
  <c r="D39" i="157"/>
  <c r="D38" i="157"/>
  <c r="D36" i="157"/>
  <c r="D34" i="157"/>
  <c r="D32" i="157"/>
  <c r="D31" i="157"/>
  <c r="D30" i="157"/>
  <c r="D29" i="157"/>
  <c r="D28" i="157"/>
  <c r="D27" i="157"/>
  <c r="E26" i="157"/>
  <c r="E33" i="157" s="1"/>
  <c r="C26" i="157"/>
  <c r="E522" i="157" l="1"/>
  <c r="E482" i="157"/>
  <c r="E483" i="157" s="1"/>
  <c r="E469" i="157"/>
  <c r="F27" i="157"/>
  <c r="F31" i="157"/>
  <c r="F38" i="157"/>
  <c r="F43" i="157"/>
  <c r="F47" i="157"/>
  <c r="F80" i="157"/>
  <c r="F93" i="157"/>
  <c r="F97" i="157"/>
  <c r="F127" i="157"/>
  <c r="F140" i="157"/>
  <c r="C183" i="157"/>
  <c r="F194" i="157"/>
  <c r="F201" i="157"/>
  <c r="F254" i="157"/>
  <c r="F258" i="157"/>
  <c r="F285" i="157"/>
  <c r="C289" i="157"/>
  <c r="F362" i="157"/>
  <c r="F363" i="157"/>
  <c r="F352" i="157"/>
  <c r="F391" i="157"/>
  <c r="F401" i="157"/>
  <c r="F404" i="157"/>
  <c r="F464" i="157"/>
  <c r="F473" i="157"/>
  <c r="F476" i="157"/>
  <c r="F480" i="157"/>
  <c r="C528" i="157"/>
  <c r="C511" i="157"/>
  <c r="F519" i="157"/>
  <c r="F195" i="157"/>
  <c r="C33" i="157"/>
  <c r="F28" i="157"/>
  <c r="F32" i="157"/>
  <c r="F39" i="157"/>
  <c r="F44" i="157"/>
  <c r="F81" i="157"/>
  <c r="F91" i="157"/>
  <c r="F94" i="157"/>
  <c r="F128" i="157"/>
  <c r="F180" i="157"/>
  <c r="F192" i="157"/>
  <c r="F202" i="157"/>
  <c r="C229" i="157"/>
  <c r="F248" i="157"/>
  <c r="F255" i="157"/>
  <c r="F282" i="157"/>
  <c r="F327" i="157"/>
  <c r="F351" i="157"/>
  <c r="F380" i="157"/>
  <c r="C396" i="157"/>
  <c r="F402" i="157"/>
  <c r="F428" i="157"/>
  <c r="F465" i="157"/>
  <c r="F477" i="157"/>
  <c r="J526" i="157"/>
  <c r="F504" i="157"/>
  <c r="B57" i="37"/>
  <c r="B59" i="37"/>
  <c r="B62" i="37"/>
  <c r="B64" i="37"/>
  <c r="B67" i="37"/>
  <c r="B69" i="37"/>
  <c r="B71" i="37"/>
  <c r="B73" i="37"/>
  <c r="B728" i="37" s="1"/>
  <c r="B78" i="37"/>
  <c r="B90" i="37"/>
  <c r="F29" i="157"/>
  <c r="F40" i="157"/>
  <c r="F49" i="157"/>
  <c r="F78" i="157"/>
  <c r="F82" i="157"/>
  <c r="F88" i="157"/>
  <c r="F95" i="157"/>
  <c r="F99" i="157"/>
  <c r="F125" i="157"/>
  <c r="F135" i="157"/>
  <c r="D137" i="157"/>
  <c r="F181" i="157"/>
  <c r="F188" i="157"/>
  <c r="F191" i="157"/>
  <c r="F256" i="157"/>
  <c r="C287" i="157"/>
  <c r="F283" i="157"/>
  <c r="F292" i="157"/>
  <c r="F295" i="157"/>
  <c r="F301" i="157"/>
  <c r="F328" i="157"/>
  <c r="F379" i="157"/>
  <c r="F383" i="157"/>
  <c r="F372" i="157"/>
  <c r="C398" i="157"/>
  <c r="C407" i="157" s="1"/>
  <c r="F406" i="157"/>
  <c r="D436" i="157"/>
  <c r="C584" i="157"/>
  <c r="F462" i="157"/>
  <c r="F466" i="157"/>
  <c r="F478" i="157"/>
  <c r="D516" i="157"/>
  <c r="B77" i="37"/>
  <c r="B85" i="37"/>
  <c r="F30" i="157"/>
  <c r="F41" i="157"/>
  <c r="F46" i="157"/>
  <c r="C83" i="157"/>
  <c r="F79" i="157"/>
  <c r="F89" i="157"/>
  <c r="F96" i="157"/>
  <c r="C130" i="157"/>
  <c r="F136" i="157"/>
  <c r="F178" i="157"/>
  <c r="F189" i="157"/>
  <c r="F253" i="157"/>
  <c r="F257" i="157"/>
  <c r="F284" i="157"/>
  <c r="F293" i="157"/>
  <c r="C330" i="157"/>
  <c r="F361" i="157"/>
  <c r="F376" i="157"/>
  <c r="F382" i="157"/>
  <c r="F394" i="157"/>
  <c r="C582" i="157"/>
  <c r="C467" i="157"/>
  <c r="F463" i="157"/>
  <c r="F472" i="157"/>
  <c r="F475" i="157"/>
  <c r="F506" i="157"/>
  <c r="F515" i="157"/>
  <c r="C349" i="157"/>
  <c r="B58" i="37"/>
  <c r="B61" i="37"/>
  <c r="B63" i="37"/>
  <c r="B66" i="37"/>
  <c r="B68" i="37"/>
  <c r="B70" i="37"/>
  <c r="B74" i="37"/>
  <c r="B79" i="37"/>
  <c r="B88" i="37"/>
  <c r="B91" i="37"/>
  <c r="C469" i="157"/>
  <c r="O80" i="37"/>
  <c r="E439" i="157"/>
  <c r="E569" i="157"/>
  <c r="D75" i="37" s="1"/>
  <c r="F507" i="157"/>
  <c r="F508" i="157"/>
  <c r="O84" i="37"/>
  <c r="O86" i="37"/>
  <c r="D583" i="157"/>
  <c r="D586" i="157"/>
  <c r="D585" i="157"/>
  <c r="C132" i="157"/>
  <c r="D564" i="157"/>
  <c r="D563" i="157"/>
  <c r="D562" i="157"/>
  <c r="D561" i="157"/>
  <c r="D560" i="157"/>
  <c r="E559" i="157"/>
  <c r="D65" i="37" s="1"/>
  <c r="C559" i="157"/>
  <c r="D558" i="157"/>
  <c r="D557" i="157"/>
  <c r="D556" i="157"/>
  <c r="D555" i="157"/>
  <c r="C554" i="157"/>
  <c r="E554" i="157"/>
  <c r="D60" i="37" s="1"/>
  <c r="D553" i="157"/>
  <c r="D552" i="157"/>
  <c r="E349" i="157"/>
  <c r="D527" i="157"/>
  <c r="F526" i="157"/>
  <c r="D513" i="157"/>
  <c r="F516" i="157"/>
  <c r="F517" i="157"/>
  <c r="F514" i="157"/>
  <c r="C509" i="157"/>
  <c r="D502" i="157"/>
  <c r="D509" i="157" s="1"/>
  <c r="R443" i="157"/>
  <c r="D446" i="157"/>
  <c r="D460" i="157"/>
  <c r="D467" i="157" s="1"/>
  <c r="D471" i="157"/>
  <c r="D474" i="157"/>
  <c r="Q449" i="157"/>
  <c r="C443" i="157"/>
  <c r="E581" i="157"/>
  <c r="D86" i="37" s="1"/>
  <c r="D444" i="157"/>
  <c r="F436" i="157"/>
  <c r="F437" i="157"/>
  <c r="D427" i="157"/>
  <c r="D418" i="157"/>
  <c r="D389" i="157"/>
  <c r="D396" i="157" s="1"/>
  <c r="F393" i="157"/>
  <c r="E407" i="157"/>
  <c r="E408" i="157" s="1"/>
  <c r="D400" i="157"/>
  <c r="D403" i="157"/>
  <c r="C303" i="157"/>
  <c r="E303" i="157"/>
  <c r="E304" i="157" s="1"/>
  <c r="D326" i="157"/>
  <c r="D247" i="157"/>
  <c r="D280" i="157"/>
  <c r="D287" i="157" s="1"/>
  <c r="F281" i="157"/>
  <c r="D291" i="157"/>
  <c r="D294" i="157"/>
  <c r="C185" i="157"/>
  <c r="E185" i="157"/>
  <c r="E196" i="157" s="1"/>
  <c r="E197" i="157" s="1"/>
  <c r="D187" i="157"/>
  <c r="D176" i="157"/>
  <c r="D183" i="157" s="1"/>
  <c r="D190" i="157"/>
  <c r="F137" i="157"/>
  <c r="F138" i="157"/>
  <c r="E35" i="157"/>
  <c r="E51" i="157" s="1"/>
  <c r="E52" i="157" s="1"/>
  <c r="E85" i="157"/>
  <c r="E101" i="157" s="1"/>
  <c r="E102" i="157" s="1"/>
  <c r="D123" i="157"/>
  <c r="E132" i="157"/>
  <c r="D134" i="157"/>
  <c r="C35" i="157"/>
  <c r="C85" i="157"/>
  <c r="D76" i="157"/>
  <c r="D83" i="157" s="1"/>
  <c r="D87" i="157"/>
  <c r="D92" i="157"/>
  <c r="D42" i="157"/>
  <c r="F45" i="157"/>
  <c r="D26" i="157"/>
  <c r="D33" i="157" s="1"/>
  <c r="D37" i="157"/>
  <c r="F123" i="157" l="1"/>
  <c r="D130" i="157"/>
  <c r="C51" i="157"/>
  <c r="C196" i="157"/>
  <c r="F26" i="157"/>
  <c r="D132" i="157"/>
  <c r="F132" i="157" s="1"/>
  <c r="F76" i="157"/>
  <c r="C408" i="157"/>
  <c r="F513" i="157"/>
  <c r="B65" i="37"/>
  <c r="C90" i="37"/>
  <c r="F83" i="157"/>
  <c r="B89" i="37"/>
  <c r="C521" i="157"/>
  <c r="F92" i="157"/>
  <c r="F42" i="157"/>
  <c r="C101" i="157"/>
  <c r="D582" i="157"/>
  <c r="F582" i="157" s="1"/>
  <c r="E87" i="37" s="1"/>
  <c r="F474" i="157"/>
  <c r="C91" i="37"/>
  <c r="C304" i="157"/>
  <c r="F502" i="157"/>
  <c r="C482" i="157"/>
  <c r="B87" i="37"/>
  <c r="D439" i="157"/>
  <c r="F33" i="157"/>
  <c r="F190" i="157"/>
  <c r="F176" i="157"/>
  <c r="F294" i="157"/>
  <c r="F403" i="157"/>
  <c r="F389" i="157"/>
  <c r="C581" i="157"/>
  <c r="F460" i="157"/>
  <c r="B60" i="37"/>
  <c r="C141" i="157"/>
  <c r="F558" i="157"/>
  <c r="E64" i="37" s="1"/>
  <c r="C64" i="37"/>
  <c r="F561" i="157"/>
  <c r="E67" i="37" s="1"/>
  <c r="C67" i="37"/>
  <c r="F552" i="157"/>
  <c r="E58" i="37" s="1"/>
  <c r="C58" i="37"/>
  <c r="F555" i="157"/>
  <c r="E61" i="37" s="1"/>
  <c r="C61" i="37"/>
  <c r="F562" i="157"/>
  <c r="E68" i="37" s="1"/>
  <c r="C68" i="37"/>
  <c r="F583" i="157"/>
  <c r="E88" i="37" s="1"/>
  <c r="C88" i="37"/>
  <c r="F553" i="157"/>
  <c r="E59" i="37" s="1"/>
  <c r="C59" i="37"/>
  <c r="F556" i="157"/>
  <c r="E62" i="37" s="1"/>
  <c r="C62" i="37"/>
  <c r="F563" i="157"/>
  <c r="E69" i="37" s="1"/>
  <c r="C69" i="37"/>
  <c r="F557" i="157"/>
  <c r="E63" i="37" s="1"/>
  <c r="C63" i="37"/>
  <c r="F560" i="157"/>
  <c r="E66" i="37" s="1"/>
  <c r="C66" i="37"/>
  <c r="F564" i="157"/>
  <c r="E70" i="37" s="1"/>
  <c r="C70" i="37"/>
  <c r="F446" i="157"/>
  <c r="D584" i="157"/>
  <c r="R449" i="157"/>
  <c r="R581" i="157"/>
  <c r="Q86" i="37" s="1"/>
  <c r="D528" i="157"/>
  <c r="F418" i="157"/>
  <c r="D421" i="157"/>
  <c r="F427" i="157"/>
  <c r="D430" i="157"/>
  <c r="D559" i="157"/>
  <c r="D511" i="157"/>
  <c r="D554" i="157"/>
  <c r="E550" i="157"/>
  <c r="C550" i="157"/>
  <c r="F527" i="157"/>
  <c r="C522" i="157"/>
  <c r="D469" i="157"/>
  <c r="F471" i="157"/>
  <c r="D443" i="157"/>
  <c r="F444" i="157"/>
  <c r="D398" i="157"/>
  <c r="F400" i="157"/>
  <c r="F326" i="157"/>
  <c r="D330" i="157"/>
  <c r="D289" i="157"/>
  <c r="F280" i="157"/>
  <c r="F291" i="157"/>
  <c r="D185" i="157"/>
  <c r="F187" i="157"/>
  <c r="E141" i="157"/>
  <c r="E142" i="157" s="1"/>
  <c r="F134" i="157"/>
  <c r="D85" i="157"/>
  <c r="F87" i="157"/>
  <c r="F37" i="157"/>
  <c r="D35" i="157"/>
  <c r="C87" i="37" l="1"/>
  <c r="F509" i="157"/>
  <c r="C142" i="157"/>
  <c r="C483" i="157"/>
  <c r="C102" i="157"/>
  <c r="F287" i="157"/>
  <c r="F467" i="157"/>
  <c r="D521" i="157"/>
  <c r="D522" i="157" s="1"/>
  <c r="F439" i="157"/>
  <c r="D141" i="157"/>
  <c r="D142" i="157" s="1"/>
  <c r="C197" i="157"/>
  <c r="B86" i="37"/>
  <c r="F183" i="157"/>
  <c r="F396" i="157"/>
  <c r="F130" i="157"/>
  <c r="C52" i="157"/>
  <c r="C575" i="157"/>
  <c r="B56" i="37"/>
  <c r="E575" i="157"/>
  <c r="D56" i="37"/>
  <c r="F559" i="157"/>
  <c r="E65" i="37" s="1"/>
  <c r="C65" i="37"/>
  <c r="F584" i="157"/>
  <c r="E89" i="37" s="1"/>
  <c r="C89" i="37"/>
  <c r="F554" i="157"/>
  <c r="E60" i="37" s="1"/>
  <c r="C60" i="37"/>
  <c r="F528" i="157"/>
  <c r="F443" i="157"/>
  <c r="D581" i="157"/>
  <c r="F586" i="157"/>
  <c r="E91" i="37" s="1"/>
  <c r="F585" i="157"/>
  <c r="E90" i="37" s="1"/>
  <c r="F511" i="157"/>
  <c r="D482" i="157"/>
  <c r="F469" i="157"/>
  <c r="D407" i="157"/>
  <c r="F398" i="157"/>
  <c r="D303" i="157"/>
  <c r="F289" i="157"/>
  <c r="D196" i="157"/>
  <c r="F185" i="157"/>
  <c r="D101" i="157"/>
  <c r="D102" i="157" s="1"/>
  <c r="F85" i="157"/>
  <c r="D51" i="157"/>
  <c r="F35" i="157"/>
  <c r="F141" i="157" l="1"/>
  <c r="D197" i="157"/>
  <c r="F521" i="157"/>
  <c r="F581" i="157"/>
  <c r="E86" i="37" s="1"/>
  <c r="C86" i="37"/>
  <c r="F522" i="157"/>
  <c r="F482" i="157"/>
  <c r="D483" i="157"/>
  <c r="F407" i="157"/>
  <c r="D408" i="157"/>
  <c r="F303" i="157"/>
  <c r="D304" i="157"/>
  <c r="F196" i="157"/>
  <c r="F101" i="157"/>
  <c r="F102" i="157" s="1"/>
  <c r="D52" i="157"/>
  <c r="F51" i="157"/>
  <c r="F304" i="157" l="1"/>
  <c r="O54" i="37"/>
  <c r="T2233" i="156"/>
  <c r="S2233" i="156"/>
  <c r="O2233" i="156"/>
  <c r="Q2232" i="156"/>
  <c r="O679" i="37"/>
  <c r="Q2231" i="156"/>
  <c r="Q2265" i="156" s="1"/>
  <c r="P678" i="37" s="1"/>
  <c r="O678" i="37"/>
  <c r="Q2230" i="156"/>
  <c r="O677" i="37"/>
  <c r="Q2229" i="156"/>
  <c r="Q2263" i="156" s="1"/>
  <c r="P676" i="37" s="1"/>
  <c r="O676" i="37"/>
  <c r="Q2228" i="156"/>
  <c r="O675" i="37"/>
  <c r="B649" i="37"/>
  <c r="C649" i="37"/>
  <c r="D649" i="37"/>
  <c r="E649" i="37"/>
  <c r="F649" i="37"/>
  <c r="G649" i="37"/>
  <c r="H649" i="37"/>
  <c r="I649" i="37"/>
  <c r="J649" i="37"/>
  <c r="K649" i="37"/>
  <c r="L649" i="37"/>
  <c r="M649" i="37"/>
  <c r="N649" i="37"/>
  <c r="O649" i="37"/>
  <c r="P649" i="37"/>
  <c r="Q649" i="37"/>
  <c r="R649" i="37"/>
  <c r="S649" i="37"/>
  <c r="F650" i="37"/>
  <c r="G650" i="37"/>
  <c r="H650" i="37"/>
  <c r="I650" i="37"/>
  <c r="J650" i="37"/>
  <c r="K650" i="37"/>
  <c r="L650" i="37"/>
  <c r="M650" i="37"/>
  <c r="N650" i="37"/>
  <c r="O650" i="37"/>
  <c r="P650" i="37"/>
  <c r="Q650" i="37"/>
  <c r="R650" i="37"/>
  <c r="S650" i="37"/>
  <c r="B651" i="37"/>
  <c r="C651" i="37"/>
  <c r="D651" i="37"/>
  <c r="E651" i="37"/>
  <c r="F651" i="37"/>
  <c r="G651" i="37"/>
  <c r="H651" i="37"/>
  <c r="I651" i="37"/>
  <c r="J651" i="37"/>
  <c r="K651" i="37"/>
  <c r="L651" i="37"/>
  <c r="M651" i="37"/>
  <c r="N651" i="37"/>
  <c r="O651" i="37"/>
  <c r="P651" i="37"/>
  <c r="Q651" i="37"/>
  <c r="R651" i="37"/>
  <c r="S651" i="37"/>
  <c r="F652" i="37"/>
  <c r="G652" i="37"/>
  <c r="H652" i="37"/>
  <c r="I652" i="37"/>
  <c r="J652" i="37"/>
  <c r="K652" i="37"/>
  <c r="L652" i="37"/>
  <c r="M652" i="37"/>
  <c r="N652" i="37"/>
  <c r="O652" i="37"/>
  <c r="P652" i="37"/>
  <c r="Q652" i="37"/>
  <c r="R652" i="37"/>
  <c r="S652" i="37"/>
  <c r="F653" i="37"/>
  <c r="G653" i="37"/>
  <c r="H653" i="37"/>
  <c r="I653" i="37"/>
  <c r="J653" i="37"/>
  <c r="K653" i="37"/>
  <c r="L653" i="37"/>
  <c r="M653" i="37"/>
  <c r="N653" i="37"/>
  <c r="O653" i="37"/>
  <c r="P653" i="37"/>
  <c r="Q653" i="37"/>
  <c r="R653" i="37"/>
  <c r="S653" i="37"/>
  <c r="F654" i="37"/>
  <c r="G654" i="37"/>
  <c r="H654" i="37"/>
  <c r="I654" i="37"/>
  <c r="J654" i="37"/>
  <c r="K654" i="37"/>
  <c r="L654" i="37"/>
  <c r="M654" i="37"/>
  <c r="N654" i="37"/>
  <c r="O654" i="37"/>
  <c r="P654" i="37"/>
  <c r="Q654" i="37"/>
  <c r="R654" i="37"/>
  <c r="S654" i="37"/>
  <c r="F655" i="37"/>
  <c r="G655" i="37"/>
  <c r="H655" i="37"/>
  <c r="I655" i="37"/>
  <c r="J655" i="37"/>
  <c r="K655" i="37"/>
  <c r="L655" i="37"/>
  <c r="M655" i="37"/>
  <c r="N655" i="37"/>
  <c r="O655" i="37"/>
  <c r="P655" i="37"/>
  <c r="Q655" i="37"/>
  <c r="R655" i="37"/>
  <c r="S655" i="37"/>
  <c r="F656" i="37"/>
  <c r="G656" i="37"/>
  <c r="H656" i="37"/>
  <c r="I656" i="37"/>
  <c r="J656" i="37"/>
  <c r="K656" i="37"/>
  <c r="L656" i="37"/>
  <c r="M656" i="37"/>
  <c r="N656" i="37"/>
  <c r="O656" i="37"/>
  <c r="P656" i="37"/>
  <c r="Q656" i="37"/>
  <c r="R656" i="37"/>
  <c r="S656" i="37"/>
  <c r="F657" i="37"/>
  <c r="G657" i="37"/>
  <c r="H657" i="37"/>
  <c r="I657" i="37"/>
  <c r="J657" i="37"/>
  <c r="K657" i="37"/>
  <c r="L657" i="37"/>
  <c r="M657" i="37"/>
  <c r="N657" i="37"/>
  <c r="O657" i="37"/>
  <c r="P657" i="37"/>
  <c r="Q657" i="37"/>
  <c r="R657" i="37"/>
  <c r="S657" i="37"/>
  <c r="F658" i="37"/>
  <c r="G658" i="37"/>
  <c r="H658" i="37"/>
  <c r="I658" i="37"/>
  <c r="J658" i="37"/>
  <c r="K658" i="37"/>
  <c r="L658" i="37"/>
  <c r="M658" i="37"/>
  <c r="N658" i="37"/>
  <c r="O658" i="37"/>
  <c r="P658" i="37"/>
  <c r="Q658" i="37"/>
  <c r="R658" i="37"/>
  <c r="S658" i="37"/>
  <c r="F659" i="37"/>
  <c r="G659" i="37"/>
  <c r="H659" i="37"/>
  <c r="I659" i="37"/>
  <c r="J659" i="37"/>
  <c r="K659" i="37"/>
  <c r="L659" i="37"/>
  <c r="M659" i="37"/>
  <c r="N659" i="37"/>
  <c r="O659" i="37"/>
  <c r="P659" i="37"/>
  <c r="Q659" i="37"/>
  <c r="R659" i="37"/>
  <c r="S659" i="37"/>
  <c r="F660" i="37"/>
  <c r="G660" i="37"/>
  <c r="H660" i="37"/>
  <c r="I660" i="37"/>
  <c r="J660" i="37"/>
  <c r="K660" i="37"/>
  <c r="L660" i="37"/>
  <c r="M660" i="37"/>
  <c r="N660" i="37"/>
  <c r="O660" i="37"/>
  <c r="P660" i="37"/>
  <c r="Q660" i="37"/>
  <c r="R660" i="37"/>
  <c r="S660" i="37"/>
  <c r="F661" i="37"/>
  <c r="G661" i="37"/>
  <c r="H661" i="37"/>
  <c r="I661" i="37"/>
  <c r="J661" i="37"/>
  <c r="K661" i="37"/>
  <c r="L661" i="37"/>
  <c r="M661" i="37"/>
  <c r="N661" i="37"/>
  <c r="O661" i="37"/>
  <c r="P661" i="37"/>
  <c r="Q661" i="37"/>
  <c r="R661" i="37"/>
  <c r="S661" i="37"/>
  <c r="F662" i="37"/>
  <c r="G662" i="37"/>
  <c r="H662" i="37"/>
  <c r="I662" i="37"/>
  <c r="J662" i="37"/>
  <c r="K662" i="37"/>
  <c r="L662" i="37"/>
  <c r="M662" i="37"/>
  <c r="N662" i="37"/>
  <c r="O662" i="37"/>
  <c r="P662" i="37"/>
  <c r="Q662" i="37"/>
  <c r="R662" i="37"/>
  <c r="S662" i="37"/>
  <c r="F663" i="37"/>
  <c r="G663" i="37"/>
  <c r="H663" i="37"/>
  <c r="I663" i="37"/>
  <c r="J663" i="37"/>
  <c r="K663" i="37"/>
  <c r="L663" i="37"/>
  <c r="M663" i="37"/>
  <c r="N663" i="37"/>
  <c r="O663" i="37"/>
  <c r="P663" i="37"/>
  <c r="Q663" i="37"/>
  <c r="R663" i="37"/>
  <c r="S663" i="37"/>
  <c r="F664" i="37"/>
  <c r="G664" i="37"/>
  <c r="H664" i="37"/>
  <c r="I664" i="37"/>
  <c r="J664" i="37"/>
  <c r="K664" i="37"/>
  <c r="L664" i="37"/>
  <c r="M664" i="37"/>
  <c r="N664" i="37"/>
  <c r="O664" i="37"/>
  <c r="P664" i="37"/>
  <c r="Q664" i="37"/>
  <c r="R664" i="37"/>
  <c r="S664" i="37"/>
  <c r="F665" i="37"/>
  <c r="G665" i="37"/>
  <c r="H665" i="37"/>
  <c r="I665" i="37"/>
  <c r="J665" i="37"/>
  <c r="K665" i="37"/>
  <c r="L665" i="37"/>
  <c r="M665" i="37"/>
  <c r="N665" i="37"/>
  <c r="O665" i="37"/>
  <c r="P665" i="37"/>
  <c r="Q665" i="37"/>
  <c r="R665" i="37"/>
  <c r="S665" i="37"/>
  <c r="F666" i="37"/>
  <c r="G666" i="37"/>
  <c r="H666" i="37"/>
  <c r="I666" i="37"/>
  <c r="J666" i="37"/>
  <c r="K666" i="37"/>
  <c r="L666" i="37"/>
  <c r="M666" i="37"/>
  <c r="N666" i="37"/>
  <c r="O666" i="37"/>
  <c r="P666" i="37"/>
  <c r="Q666" i="37"/>
  <c r="R666" i="37"/>
  <c r="S666" i="37"/>
  <c r="F667" i="37"/>
  <c r="G667" i="37"/>
  <c r="H667" i="37"/>
  <c r="I667" i="37"/>
  <c r="J667" i="37"/>
  <c r="K667" i="37"/>
  <c r="L667" i="37"/>
  <c r="M667" i="37"/>
  <c r="N667" i="37"/>
  <c r="O667" i="37"/>
  <c r="P667" i="37"/>
  <c r="Q667" i="37"/>
  <c r="R667" i="37"/>
  <c r="S667" i="37"/>
  <c r="F668" i="37"/>
  <c r="G668" i="37"/>
  <c r="H668" i="37"/>
  <c r="I668" i="37"/>
  <c r="J668" i="37"/>
  <c r="K668" i="37"/>
  <c r="L668" i="37"/>
  <c r="M668" i="37"/>
  <c r="N668" i="37"/>
  <c r="O668" i="37"/>
  <c r="P668" i="37"/>
  <c r="Q668" i="37"/>
  <c r="R668" i="37"/>
  <c r="S668" i="37"/>
  <c r="B669" i="37"/>
  <c r="C669" i="37"/>
  <c r="D669" i="37"/>
  <c r="E669" i="37"/>
  <c r="F669" i="37"/>
  <c r="G669" i="37"/>
  <c r="H669" i="37"/>
  <c r="I669" i="37"/>
  <c r="J669" i="37"/>
  <c r="K669" i="37"/>
  <c r="L669" i="37"/>
  <c r="M669" i="37"/>
  <c r="N669" i="37"/>
  <c r="O669" i="37"/>
  <c r="P669" i="37"/>
  <c r="Q669" i="37"/>
  <c r="R669" i="37"/>
  <c r="S669" i="37"/>
  <c r="F670" i="37"/>
  <c r="G670" i="37"/>
  <c r="H670" i="37"/>
  <c r="I670" i="37"/>
  <c r="J670" i="37"/>
  <c r="K670" i="37"/>
  <c r="L670" i="37"/>
  <c r="M670" i="37"/>
  <c r="F674" i="37"/>
  <c r="G674" i="37"/>
  <c r="H674" i="37"/>
  <c r="I674" i="37"/>
  <c r="J674" i="37"/>
  <c r="K674" i="37"/>
  <c r="L674" i="37"/>
  <c r="M674" i="37"/>
  <c r="F675" i="37"/>
  <c r="G675" i="37"/>
  <c r="H675" i="37"/>
  <c r="I675" i="37"/>
  <c r="J675" i="37"/>
  <c r="K675" i="37"/>
  <c r="L675" i="37"/>
  <c r="M675" i="37"/>
  <c r="F676" i="37"/>
  <c r="G676" i="37"/>
  <c r="H676" i="37"/>
  <c r="I676" i="37"/>
  <c r="J676" i="37"/>
  <c r="K676" i="37"/>
  <c r="L676" i="37"/>
  <c r="M676" i="37"/>
  <c r="F677" i="37"/>
  <c r="G677" i="37"/>
  <c r="H677" i="37"/>
  <c r="I677" i="37"/>
  <c r="J677" i="37"/>
  <c r="K677" i="37"/>
  <c r="L677" i="37"/>
  <c r="M677" i="37"/>
  <c r="F678" i="37"/>
  <c r="G678" i="37"/>
  <c r="H678" i="37"/>
  <c r="I678" i="37"/>
  <c r="J678" i="37"/>
  <c r="K678" i="37"/>
  <c r="L678" i="37"/>
  <c r="M678" i="37"/>
  <c r="E679" i="37"/>
  <c r="F679" i="37"/>
  <c r="G679" i="37"/>
  <c r="H679" i="37"/>
  <c r="I679" i="37"/>
  <c r="J679" i="37"/>
  <c r="K679" i="37"/>
  <c r="L679" i="37"/>
  <c r="M679" i="37"/>
  <c r="T2266" i="156"/>
  <c r="S679" i="37" s="1"/>
  <c r="S2266" i="156"/>
  <c r="R679" i="37" s="1"/>
  <c r="Q2266" i="156"/>
  <c r="P679" i="37" s="1"/>
  <c r="O2266" i="156"/>
  <c r="N679" i="37" s="1"/>
  <c r="T2265" i="156"/>
  <c r="S678" i="37" s="1"/>
  <c r="S2265" i="156"/>
  <c r="R678" i="37" s="1"/>
  <c r="O2265" i="156"/>
  <c r="N678" i="37" s="1"/>
  <c r="T2264" i="156"/>
  <c r="S677" i="37" s="1"/>
  <c r="S2264" i="156"/>
  <c r="R677" i="37" s="1"/>
  <c r="Q2264" i="156"/>
  <c r="P677" i="37" s="1"/>
  <c r="O2264" i="156"/>
  <c r="N677" i="37" s="1"/>
  <c r="T2263" i="156"/>
  <c r="S676" i="37" s="1"/>
  <c r="S2263" i="156"/>
  <c r="R676" i="37" s="1"/>
  <c r="O2263" i="156"/>
  <c r="N676" i="37" s="1"/>
  <c r="T2262" i="156"/>
  <c r="S675" i="37" s="1"/>
  <c r="S2262" i="156"/>
  <c r="R675" i="37" s="1"/>
  <c r="Q2262" i="156"/>
  <c r="P675" i="37" s="1"/>
  <c r="O2262" i="156"/>
  <c r="N675" i="37" s="1"/>
  <c r="E2266" i="156"/>
  <c r="D679" i="37" s="1"/>
  <c r="D2266" i="156"/>
  <c r="C679" i="37" s="1"/>
  <c r="C2266" i="156"/>
  <c r="E2265" i="156"/>
  <c r="D678" i="37" s="1"/>
  <c r="C2265" i="156"/>
  <c r="E2263" i="156"/>
  <c r="C2263" i="156"/>
  <c r="T2261" i="156"/>
  <c r="S674" i="37" s="1"/>
  <c r="S2261" i="156"/>
  <c r="R674" i="37" s="1"/>
  <c r="O2261" i="156"/>
  <c r="N674" i="37" s="1"/>
  <c r="T2257" i="156"/>
  <c r="S670" i="37" s="1"/>
  <c r="S2257" i="156"/>
  <c r="R670" i="37" s="1"/>
  <c r="O2257" i="156"/>
  <c r="N670" i="37" s="1"/>
  <c r="E2255" i="156"/>
  <c r="D668" i="37" s="1"/>
  <c r="C2255" i="156"/>
  <c r="E2254" i="156"/>
  <c r="D667" i="37" s="1"/>
  <c r="C2254" i="156"/>
  <c r="E2253" i="156"/>
  <c r="D666" i="37" s="1"/>
  <c r="C2253" i="156"/>
  <c r="E2252" i="156"/>
  <c r="D665" i="37" s="1"/>
  <c r="C2252" i="156"/>
  <c r="E2251" i="156"/>
  <c r="D664" i="37" s="1"/>
  <c r="C2251" i="156"/>
  <c r="E2250" i="156"/>
  <c r="D663" i="37" s="1"/>
  <c r="C2250" i="156"/>
  <c r="E2249" i="156"/>
  <c r="D662" i="37" s="1"/>
  <c r="C2249" i="156"/>
  <c r="E2248" i="156"/>
  <c r="D661" i="37" s="1"/>
  <c r="C2248" i="156"/>
  <c r="E2247" i="156"/>
  <c r="D660" i="37" s="1"/>
  <c r="C2247" i="156"/>
  <c r="E2245" i="156"/>
  <c r="D658" i="37" s="1"/>
  <c r="C2245" i="156"/>
  <c r="E2244" i="156"/>
  <c r="D657" i="37" s="1"/>
  <c r="C2244" i="156"/>
  <c r="E2243" i="156"/>
  <c r="D656" i="37" s="1"/>
  <c r="C2243" i="156"/>
  <c r="E2242" i="156"/>
  <c r="D655" i="37" s="1"/>
  <c r="C2242" i="156"/>
  <c r="E2240" i="156"/>
  <c r="D653" i="37" s="1"/>
  <c r="C2240" i="156"/>
  <c r="E2239" i="156"/>
  <c r="D652" i="37" s="1"/>
  <c r="C2239" i="156"/>
  <c r="T2235" i="156"/>
  <c r="S648" i="37" s="1"/>
  <c r="S2235" i="156"/>
  <c r="R648" i="37" s="1"/>
  <c r="O2235" i="156"/>
  <c r="N648" i="37" s="1"/>
  <c r="B657" i="37" l="1"/>
  <c r="B664" i="37"/>
  <c r="B668" i="37"/>
  <c r="B679" i="37"/>
  <c r="B652" i="37"/>
  <c r="B662" i="37"/>
  <c r="B655" i="37"/>
  <c r="B660" i="37"/>
  <c r="B666" i="37"/>
  <c r="B676" i="37"/>
  <c r="B653" i="37"/>
  <c r="B656" i="37"/>
  <c r="B658" i="37"/>
  <c r="B661" i="37"/>
  <c r="B663" i="37"/>
  <c r="B665" i="37"/>
  <c r="B667" i="37"/>
  <c r="B678" i="37"/>
  <c r="R2231" i="156"/>
  <c r="R2265" i="156" s="1"/>
  <c r="Q678" i="37" s="1"/>
  <c r="R2230" i="156"/>
  <c r="R2264" i="156" s="1"/>
  <c r="Q677" i="37" s="1"/>
  <c r="D676" i="37"/>
  <c r="R2228" i="156"/>
  <c r="R2262" i="156" s="1"/>
  <c r="Q675" i="37" s="1"/>
  <c r="R2232" i="156"/>
  <c r="R2266" i="156" s="1"/>
  <c r="Q679" i="37" s="1"/>
  <c r="R2229" i="156"/>
  <c r="R2263" i="156" s="1"/>
  <c r="Q676" i="37" s="1"/>
  <c r="E2228" i="156"/>
  <c r="E2230" i="156"/>
  <c r="C2230" i="156"/>
  <c r="C2228" i="156"/>
  <c r="D2231" i="156"/>
  <c r="D2229" i="156"/>
  <c r="Q2219" i="156"/>
  <c r="E2208" i="156"/>
  <c r="C2208" i="156"/>
  <c r="D2213" i="156"/>
  <c r="D2212" i="156"/>
  <c r="D2211" i="156"/>
  <c r="D2210" i="156"/>
  <c r="D2209" i="156"/>
  <c r="D2207" i="156"/>
  <c r="D2206" i="156"/>
  <c r="D2205" i="156"/>
  <c r="D2204" i="156"/>
  <c r="E2203" i="156"/>
  <c r="C2203" i="156"/>
  <c r="D2198" i="156"/>
  <c r="D2197" i="156"/>
  <c r="D2196" i="156"/>
  <c r="D2195" i="156"/>
  <c r="D2194" i="156"/>
  <c r="E2192" i="156"/>
  <c r="E2199" i="156" s="1"/>
  <c r="C2192" i="156"/>
  <c r="T2183" i="156"/>
  <c r="S2183" i="156"/>
  <c r="O2183" i="156"/>
  <c r="Q2177" i="156"/>
  <c r="E2180" i="156"/>
  <c r="E2178" i="156"/>
  <c r="D2181" i="156"/>
  <c r="D2179" i="156"/>
  <c r="C2180" i="156"/>
  <c r="C2178" i="156"/>
  <c r="E2159" i="156"/>
  <c r="C2159" i="156"/>
  <c r="D2178" i="156" l="1"/>
  <c r="F2178" i="156" s="1"/>
  <c r="D2180" i="156"/>
  <c r="C2199" i="156"/>
  <c r="C2262" i="156"/>
  <c r="O674" i="37"/>
  <c r="C2264" i="156"/>
  <c r="D2228" i="156"/>
  <c r="D2263" i="156"/>
  <c r="E2264" i="156"/>
  <c r="D2230" i="156"/>
  <c r="D2265" i="156"/>
  <c r="E2262" i="156"/>
  <c r="D675" i="37" s="1"/>
  <c r="F2196" i="156"/>
  <c r="F2207" i="156"/>
  <c r="F2212" i="156"/>
  <c r="O670" i="37"/>
  <c r="F2197" i="156"/>
  <c r="F2204" i="156"/>
  <c r="F2213" i="156"/>
  <c r="F2194" i="156"/>
  <c r="D2239" i="156"/>
  <c r="F2198" i="156"/>
  <c r="F2210" i="156"/>
  <c r="C2246" i="156"/>
  <c r="F2195" i="156"/>
  <c r="F2206" i="156"/>
  <c r="F2211" i="156"/>
  <c r="E2246" i="156"/>
  <c r="D659" i="37" s="1"/>
  <c r="C2201" i="156"/>
  <c r="C2227" i="156"/>
  <c r="F2229" i="156"/>
  <c r="F2231" i="156"/>
  <c r="R2219" i="156"/>
  <c r="E2201" i="156"/>
  <c r="E2218" i="156" s="1"/>
  <c r="D2192" i="156"/>
  <c r="F2192" i="156" s="1"/>
  <c r="D2208" i="156"/>
  <c r="D2203" i="156"/>
  <c r="F2205" i="156"/>
  <c r="F2209" i="156"/>
  <c r="C2177" i="156"/>
  <c r="R2177" i="156"/>
  <c r="D2262" i="156" l="1"/>
  <c r="B659" i="37"/>
  <c r="B675" i="37"/>
  <c r="D2264" i="156"/>
  <c r="C677" i="37" s="1"/>
  <c r="B677" i="37"/>
  <c r="F2228" i="156"/>
  <c r="D2227" i="156"/>
  <c r="F2230" i="156"/>
  <c r="E2261" i="156"/>
  <c r="D674" i="37" s="1"/>
  <c r="C2261" i="156"/>
  <c r="F2239" i="156"/>
  <c r="E652" i="37" s="1"/>
  <c r="C652" i="37"/>
  <c r="D677" i="37"/>
  <c r="C676" i="37"/>
  <c r="F2263" i="156"/>
  <c r="E676" i="37" s="1"/>
  <c r="C678" i="37"/>
  <c r="F2265" i="156"/>
  <c r="E678" i="37" s="1"/>
  <c r="F2262" i="156"/>
  <c r="E675" i="37" s="1"/>
  <c r="C675" i="37"/>
  <c r="F2208" i="156"/>
  <c r="C2218" i="156"/>
  <c r="D2199" i="156"/>
  <c r="D2201" i="156"/>
  <c r="F2203" i="156"/>
  <c r="E2219" i="156"/>
  <c r="F2264" i="156" l="1"/>
  <c r="E677" i="37" s="1"/>
  <c r="F2199" i="156"/>
  <c r="C2219" i="156"/>
  <c r="B674" i="37"/>
  <c r="F2201" i="156"/>
  <c r="E2154" i="156"/>
  <c r="C2154" i="156"/>
  <c r="D2168" i="156"/>
  <c r="D2167" i="156"/>
  <c r="D2166" i="156"/>
  <c r="D2165" i="156"/>
  <c r="D2164" i="156"/>
  <c r="D2163" i="156"/>
  <c r="D2162" i="156"/>
  <c r="D2161" i="156"/>
  <c r="D2160" i="156"/>
  <c r="D2158" i="156"/>
  <c r="D2157" i="156"/>
  <c r="D2156" i="156"/>
  <c r="D2155" i="156"/>
  <c r="D2153" i="156"/>
  <c r="D2151" i="156"/>
  <c r="D2149" i="156"/>
  <c r="D2148" i="156"/>
  <c r="D2147" i="156"/>
  <c r="D2146" i="156"/>
  <c r="E2143" i="156"/>
  <c r="E2150" i="156" s="1"/>
  <c r="C2143" i="156"/>
  <c r="B376" i="37"/>
  <c r="C376" i="37"/>
  <c r="D376" i="37"/>
  <c r="E376" i="37"/>
  <c r="F376" i="37"/>
  <c r="G376" i="37"/>
  <c r="H376" i="37"/>
  <c r="I376" i="37"/>
  <c r="J376" i="37"/>
  <c r="K376" i="37"/>
  <c r="L376" i="37"/>
  <c r="M376" i="37"/>
  <c r="N376" i="37"/>
  <c r="O376" i="37"/>
  <c r="P376" i="37"/>
  <c r="Q376" i="37"/>
  <c r="R376" i="37"/>
  <c r="S376" i="37"/>
  <c r="F377" i="37"/>
  <c r="G377" i="37"/>
  <c r="H377" i="37"/>
  <c r="I377" i="37"/>
  <c r="J377" i="37"/>
  <c r="K377" i="37"/>
  <c r="L377" i="37"/>
  <c r="M377" i="37"/>
  <c r="N377" i="37"/>
  <c r="O377" i="37"/>
  <c r="P377" i="37"/>
  <c r="Q377" i="37"/>
  <c r="R377" i="37"/>
  <c r="S377" i="37"/>
  <c r="F378" i="37"/>
  <c r="G378" i="37"/>
  <c r="H378" i="37"/>
  <c r="I378" i="37"/>
  <c r="J378" i="37"/>
  <c r="K378" i="37"/>
  <c r="L378" i="37"/>
  <c r="M378" i="37"/>
  <c r="N378" i="37"/>
  <c r="O378" i="37"/>
  <c r="P378" i="37"/>
  <c r="Q378" i="37"/>
  <c r="R378" i="37"/>
  <c r="S378" i="37"/>
  <c r="F379" i="37"/>
  <c r="G379" i="37"/>
  <c r="H379" i="37"/>
  <c r="I379" i="37"/>
  <c r="J379" i="37"/>
  <c r="K379" i="37"/>
  <c r="L379" i="37"/>
  <c r="M379" i="37"/>
  <c r="N379" i="37"/>
  <c r="O379" i="37"/>
  <c r="P379" i="37"/>
  <c r="Q379" i="37"/>
  <c r="R379" i="37"/>
  <c r="S379" i="37"/>
  <c r="F380" i="37"/>
  <c r="G380" i="37"/>
  <c r="H380" i="37"/>
  <c r="I380" i="37"/>
  <c r="J380" i="37"/>
  <c r="K380" i="37"/>
  <c r="L380" i="37"/>
  <c r="M380" i="37"/>
  <c r="N380" i="37"/>
  <c r="O380" i="37"/>
  <c r="P380" i="37"/>
  <c r="Q380" i="37"/>
  <c r="R380" i="37"/>
  <c r="S380" i="37"/>
  <c r="F381" i="37"/>
  <c r="G381" i="37"/>
  <c r="H381" i="37"/>
  <c r="I381" i="37"/>
  <c r="J381" i="37"/>
  <c r="K381" i="37"/>
  <c r="L381" i="37"/>
  <c r="M381" i="37"/>
  <c r="N381" i="37"/>
  <c r="O381" i="37"/>
  <c r="P381" i="37"/>
  <c r="Q381" i="37"/>
  <c r="R381" i="37"/>
  <c r="S381" i="37"/>
  <c r="F382" i="37"/>
  <c r="G382" i="37"/>
  <c r="H382" i="37"/>
  <c r="I382" i="37"/>
  <c r="J382" i="37"/>
  <c r="K382" i="37"/>
  <c r="L382" i="37"/>
  <c r="M382" i="37"/>
  <c r="N382" i="37"/>
  <c r="O382" i="37"/>
  <c r="P382" i="37"/>
  <c r="Q382" i="37"/>
  <c r="R382" i="37"/>
  <c r="S382" i="37"/>
  <c r="F383" i="37"/>
  <c r="G383" i="37"/>
  <c r="H383" i="37"/>
  <c r="I383" i="37"/>
  <c r="J383" i="37"/>
  <c r="K383" i="37"/>
  <c r="L383" i="37"/>
  <c r="M383" i="37"/>
  <c r="N383" i="37"/>
  <c r="O383" i="37"/>
  <c r="P383" i="37"/>
  <c r="Q383" i="37"/>
  <c r="R383" i="37"/>
  <c r="S383" i="37"/>
  <c r="F384" i="37"/>
  <c r="G384" i="37"/>
  <c r="H384" i="37"/>
  <c r="I384" i="37"/>
  <c r="J384" i="37"/>
  <c r="K384" i="37"/>
  <c r="L384" i="37"/>
  <c r="M384" i="37"/>
  <c r="N384" i="37"/>
  <c r="O384" i="37"/>
  <c r="P384" i="37"/>
  <c r="Q384" i="37"/>
  <c r="R384" i="37"/>
  <c r="S384" i="37"/>
  <c r="F385" i="37"/>
  <c r="G385" i="37"/>
  <c r="H385" i="37"/>
  <c r="I385" i="37"/>
  <c r="J385" i="37"/>
  <c r="K385" i="37"/>
  <c r="L385" i="37"/>
  <c r="M385" i="37"/>
  <c r="N385" i="37"/>
  <c r="O385" i="37"/>
  <c r="P385" i="37"/>
  <c r="Q385" i="37"/>
  <c r="R385" i="37"/>
  <c r="S385" i="37"/>
  <c r="F386" i="37"/>
  <c r="G386" i="37"/>
  <c r="H386" i="37"/>
  <c r="I386" i="37"/>
  <c r="J386" i="37"/>
  <c r="K386" i="37"/>
  <c r="L386" i="37"/>
  <c r="M386" i="37"/>
  <c r="N386" i="37"/>
  <c r="O386" i="37"/>
  <c r="P386" i="37"/>
  <c r="Q386" i="37"/>
  <c r="R386" i="37"/>
  <c r="S386" i="37"/>
  <c r="F387" i="37"/>
  <c r="G387" i="37"/>
  <c r="H387" i="37"/>
  <c r="I387" i="37"/>
  <c r="J387" i="37"/>
  <c r="K387" i="37"/>
  <c r="L387" i="37"/>
  <c r="M387" i="37"/>
  <c r="N387" i="37"/>
  <c r="O387" i="37"/>
  <c r="P387" i="37"/>
  <c r="Q387" i="37"/>
  <c r="R387" i="37"/>
  <c r="S387" i="37"/>
  <c r="F388" i="37"/>
  <c r="G388" i="37"/>
  <c r="H388" i="37"/>
  <c r="I388" i="37"/>
  <c r="J388" i="37"/>
  <c r="K388" i="37"/>
  <c r="L388" i="37"/>
  <c r="M388" i="37"/>
  <c r="N388" i="37"/>
  <c r="O388" i="37"/>
  <c r="P388" i="37"/>
  <c r="Q388" i="37"/>
  <c r="R388" i="37"/>
  <c r="S388" i="37"/>
  <c r="F389" i="37"/>
  <c r="G389" i="37"/>
  <c r="H389" i="37"/>
  <c r="I389" i="37"/>
  <c r="J389" i="37"/>
  <c r="K389" i="37"/>
  <c r="L389" i="37"/>
  <c r="M389" i="37"/>
  <c r="N389" i="37"/>
  <c r="O389" i="37"/>
  <c r="P389" i="37"/>
  <c r="Q389" i="37"/>
  <c r="R389" i="37"/>
  <c r="S389" i="37"/>
  <c r="F390" i="37"/>
  <c r="G390" i="37"/>
  <c r="H390" i="37"/>
  <c r="I390" i="37"/>
  <c r="J390" i="37"/>
  <c r="K390" i="37"/>
  <c r="L390" i="37"/>
  <c r="M390" i="37"/>
  <c r="N390" i="37"/>
  <c r="O390" i="37"/>
  <c r="P390" i="37"/>
  <c r="Q390" i="37"/>
  <c r="R390" i="37"/>
  <c r="S390" i="37"/>
  <c r="F391" i="37"/>
  <c r="G391" i="37"/>
  <c r="H391" i="37"/>
  <c r="I391" i="37"/>
  <c r="J391" i="37"/>
  <c r="K391" i="37"/>
  <c r="L391" i="37"/>
  <c r="M391" i="37"/>
  <c r="N391" i="37"/>
  <c r="O391" i="37"/>
  <c r="P391" i="37"/>
  <c r="Q391" i="37"/>
  <c r="R391" i="37"/>
  <c r="S391" i="37"/>
  <c r="F392" i="37"/>
  <c r="G392" i="37"/>
  <c r="H392" i="37"/>
  <c r="I392" i="37"/>
  <c r="J392" i="37"/>
  <c r="K392" i="37"/>
  <c r="L392" i="37"/>
  <c r="M392" i="37"/>
  <c r="N392" i="37"/>
  <c r="O392" i="37"/>
  <c r="P392" i="37"/>
  <c r="Q392" i="37"/>
  <c r="R392" i="37"/>
  <c r="S392" i="37"/>
  <c r="F393" i="37"/>
  <c r="G393" i="37"/>
  <c r="H393" i="37"/>
  <c r="I393" i="37"/>
  <c r="J393" i="37"/>
  <c r="K393" i="37"/>
  <c r="L393" i="37"/>
  <c r="M393" i="37"/>
  <c r="N393" i="37"/>
  <c r="O393" i="37"/>
  <c r="P393" i="37"/>
  <c r="Q393" i="37"/>
  <c r="R393" i="37"/>
  <c r="S393" i="37"/>
  <c r="F394" i="37"/>
  <c r="G394" i="37"/>
  <c r="H394" i="37"/>
  <c r="I394" i="37"/>
  <c r="J394" i="37"/>
  <c r="K394" i="37"/>
  <c r="L394" i="37"/>
  <c r="M394" i="37"/>
  <c r="N394" i="37"/>
  <c r="O394" i="37"/>
  <c r="P394" i="37"/>
  <c r="Q394" i="37"/>
  <c r="R394" i="37"/>
  <c r="S394" i="37"/>
  <c r="F395" i="37"/>
  <c r="G395" i="37"/>
  <c r="H395" i="37"/>
  <c r="I395" i="37"/>
  <c r="J395" i="37"/>
  <c r="K395" i="37"/>
  <c r="L395" i="37"/>
  <c r="M395" i="37"/>
  <c r="N395" i="37"/>
  <c r="O395" i="37"/>
  <c r="P395" i="37"/>
  <c r="Q395" i="37"/>
  <c r="R395" i="37"/>
  <c r="S395" i="37"/>
  <c r="F396" i="37"/>
  <c r="G396" i="37"/>
  <c r="H396" i="37"/>
  <c r="I396" i="37"/>
  <c r="J396" i="37"/>
  <c r="K396" i="37"/>
  <c r="L396" i="37"/>
  <c r="M396" i="37"/>
  <c r="N396" i="37"/>
  <c r="O396" i="37"/>
  <c r="P396" i="37"/>
  <c r="Q396" i="37"/>
  <c r="R396" i="37"/>
  <c r="S396" i="37"/>
  <c r="F397" i="37"/>
  <c r="G397" i="37"/>
  <c r="H397" i="37"/>
  <c r="I397" i="37"/>
  <c r="J397" i="37"/>
  <c r="K397" i="37"/>
  <c r="L397" i="37"/>
  <c r="M397" i="37"/>
  <c r="N398" i="37"/>
  <c r="O398" i="37"/>
  <c r="P398" i="37"/>
  <c r="Q398" i="37"/>
  <c r="R398" i="37"/>
  <c r="S398" i="37"/>
  <c r="N399" i="37"/>
  <c r="O399" i="37"/>
  <c r="P399" i="37"/>
  <c r="Q399" i="37"/>
  <c r="R399" i="37"/>
  <c r="S399" i="37"/>
  <c r="F402" i="37"/>
  <c r="G402" i="37"/>
  <c r="H402" i="37"/>
  <c r="I402" i="37"/>
  <c r="J402" i="37"/>
  <c r="K402" i="37"/>
  <c r="L402" i="37"/>
  <c r="M402" i="37"/>
  <c r="N402" i="37"/>
  <c r="O402" i="37"/>
  <c r="P402" i="37"/>
  <c r="Q402" i="37"/>
  <c r="R402" i="37"/>
  <c r="S402" i="37"/>
  <c r="F403" i="37"/>
  <c r="G403" i="37"/>
  <c r="H403" i="37"/>
  <c r="I403" i="37"/>
  <c r="J403" i="37"/>
  <c r="K403" i="37"/>
  <c r="L403" i="37"/>
  <c r="M403" i="37"/>
  <c r="N403" i="37"/>
  <c r="O403" i="37"/>
  <c r="P403" i="37"/>
  <c r="Q403" i="37"/>
  <c r="R403" i="37"/>
  <c r="S403" i="37"/>
  <c r="F404" i="37"/>
  <c r="G404" i="37"/>
  <c r="H404" i="37"/>
  <c r="I404" i="37"/>
  <c r="J404" i="37"/>
  <c r="K404" i="37"/>
  <c r="L404" i="37"/>
  <c r="M404" i="37"/>
  <c r="N404" i="37"/>
  <c r="O404" i="37"/>
  <c r="P404" i="37"/>
  <c r="Q404" i="37"/>
  <c r="R404" i="37"/>
  <c r="S404" i="37"/>
  <c r="F405" i="37"/>
  <c r="G405" i="37"/>
  <c r="H405" i="37"/>
  <c r="I405" i="37"/>
  <c r="J405" i="37"/>
  <c r="K405" i="37"/>
  <c r="L405" i="37"/>
  <c r="M405" i="37"/>
  <c r="N405" i="37"/>
  <c r="O405" i="37"/>
  <c r="P405" i="37"/>
  <c r="Q405" i="37"/>
  <c r="R405" i="37"/>
  <c r="S405" i="37"/>
  <c r="F406" i="37"/>
  <c r="G406" i="37"/>
  <c r="H406" i="37"/>
  <c r="I406" i="37"/>
  <c r="J406" i="37"/>
  <c r="K406" i="37"/>
  <c r="L406" i="37"/>
  <c r="M406" i="37"/>
  <c r="N406" i="37"/>
  <c r="O406" i="37"/>
  <c r="P406" i="37"/>
  <c r="Q406" i="37"/>
  <c r="R406" i="37"/>
  <c r="S406" i="37"/>
  <c r="E2119" i="156"/>
  <c r="D391" i="37" s="1"/>
  <c r="C2119" i="156"/>
  <c r="E2118" i="156"/>
  <c r="D390" i="37" s="1"/>
  <c r="C2118" i="156"/>
  <c r="E2117" i="156"/>
  <c r="D389" i="37" s="1"/>
  <c r="C2117" i="156"/>
  <c r="E2116" i="156"/>
  <c r="D388" i="37" s="1"/>
  <c r="C2116" i="156"/>
  <c r="E2115" i="156"/>
  <c r="D387" i="37" s="1"/>
  <c r="C2115" i="156"/>
  <c r="E2113" i="156"/>
  <c r="D385" i="37" s="1"/>
  <c r="C2113" i="156"/>
  <c r="E2112" i="156"/>
  <c r="D384" i="37" s="1"/>
  <c r="C2112" i="156"/>
  <c r="E2111" i="156"/>
  <c r="D383" i="37" s="1"/>
  <c r="C2111" i="156"/>
  <c r="E2110" i="156"/>
  <c r="D382" i="37" s="1"/>
  <c r="C2110" i="156"/>
  <c r="B389" i="37" l="1"/>
  <c r="D2250" i="156"/>
  <c r="C663" i="37" s="1"/>
  <c r="F2167" i="156"/>
  <c r="C2150" i="156"/>
  <c r="B382" i="37"/>
  <c r="B384" i="37"/>
  <c r="B391" i="37"/>
  <c r="B383" i="37"/>
  <c r="B385" i="37"/>
  <c r="B388" i="37"/>
  <c r="B390" i="37"/>
  <c r="D2254" i="156"/>
  <c r="C667" i="37" s="1"/>
  <c r="B387" i="37"/>
  <c r="D2244" i="156"/>
  <c r="F2163" i="156"/>
  <c r="F2146" i="156"/>
  <c r="D2240" i="156"/>
  <c r="F2162" i="156"/>
  <c r="D2249" i="156"/>
  <c r="E2152" i="156"/>
  <c r="E2241" i="156"/>
  <c r="D654" i="37" s="1"/>
  <c r="F2147" i="156"/>
  <c r="D2252" i="156"/>
  <c r="F2158" i="156"/>
  <c r="D2245" i="156"/>
  <c r="F2148" i="156"/>
  <c r="D2253" i="156"/>
  <c r="F2155" i="156"/>
  <c r="D2242" i="156"/>
  <c r="F2160" i="156"/>
  <c r="D2247" i="156"/>
  <c r="F2164" i="156"/>
  <c r="D2251" i="156"/>
  <c r="F2156" i="156"/>
  <c r="D2243" i="156"/>
  <c r="F2161" i="156"/>
  <c r="D2248" i="156"/>
  <c r="C2152" i="156"/>
  <c r="C2241" i="156"/>
  <c r="D2159" i="156"/>
  <c r="D2143" i="156"/>
  <c r="D2154" i="156"/>
  <c r="D2241" i="156" s="1"/>
  <c r="F2250" i="156" l="1"/>
  <c r="E663" i="37" s="1"/>
  <c r="F2244" i="156"/>
  <c r="E657" i="37" s="1"/>
  <c r="C657" i="37"/>
  <c r="B654" i="37"/>
  <c r="C654" i="37"/>
  <c r="F2254" i="156"/>
  <c r="E667" i="37" s="1"/>
  <c r="F2248" i="156"/>
  <c r="E661" i="37" s="1"/>
  <c r="C661" i="37"/>
  <c r="F2251" i="156"/>
  <c r="E664" i="37" s="1"/>
  <c r="C664" i="37"/>
  <c r="F2242" i="156"/>
  <c r="E655" i="37" s="1"/>
  <c r="C655" i="37"/>
  <c r="F2245" i="156"/>
  <c r="E658" i="37" s="1"/>
  <c r="C658" i="37"/>
  <c r="F2240" i="156"/>
  <c r="E653" i="37" s="1"/>
  <c r="C653" i="37"/>
  <c r="F2243" i="156"/>
  <c r="E656" i="37" s="1"/>
  <c r="C656" i="37"/>
  <c r="F2247" i="156"/>
  <c r="E660" i="37" s="1"/>
  <c r="C660" i="37"/>
  <c r="F2253" i="156"/>
  <c r="E666" i="37" s="1"/>
  <c r="C666" i="37"/>
  <c r="F2252" i="156"/>
  <c r="E665" i="37" s="1"/>
  <c r="C665" i="37"/>
  <c r="F2249" i="156"/>
  <c r="E662" i="37" s="1"/>
  <c r="C662" i="37"/>
  <c r="F2159" i="156"/>
  <c r="D2246" i="156"/>
  <c r="C2169" i="156"/>
  <c r="C2237" i="156"/>
  <c r="F2241" i="156"/>
  <c r="E654" i="37" s="1"/>
  <c r="E2169" i="156"/>
  <c r="E2170" i="156" s="1"/>
  <c r="E2257" i="156" s="1"/>
  <c r="D670" i="37" s="1"/>
  <c r="E2237" i="156"/>
  <c r="F2154" i="156"/>
  <c r="D2152" i="156"/>
  <c r="D2237" i="156" s="1"/>
  <c r="F2143" i="156"/>
  <c r="D2150" i="156"/>
  <c r="F2150" i="156" s="1"/>
  <c r="B650" i="37" l="1"/>
  <c r="C2170" i="156"/>
  <c r="C650" i="37"/>
  <c r="F2237" i="156"/>
  <c r="E650" i="37" s="1"/>
  <c r="D650" i="37"/>
  <c r="F2246" i="156"/>
  <c r="E659" i="37" s="1"/>
  <c r="C659" i="37"/>
  <c r="D2169" i="156"/>
  <c r="F2152" i="156"/>
  <c r="C2257" i="156" l="1"/>
  <c r="D2170" i="156"/>
  <c r="B340" i="37"/>
  <c r="C340" i="37"/>
  <c r="D340" i="37"/>
  <c r="E340" i="37"/>
  <c r="F340" i="37"/>
  <c r="G340" i="37"/>
  <c r="H340" i="37"/>
  <c r="I340" i="37"/>
  <c r="J340" i="37"/>
  <c r="K340" i="37"/>
  <c r="L340" i="37"/>
  <c r="M340" i="37"/>
  <c r="N340" i="37"/>
  <c r="O340" i="37"/>
  <c r="P340" i="37"/>
  <c r="Q340" i="37"/>
  <c r="R340" i="37"/>
  <c r="S340" i="37"/>
  <c r="B341" i="37"/>
  <c r="C341" i="37"/>
  <c r="D341" i="37"/>
  <c r="E341" i="37"/>
  <c r="F341" i="37"/>
  <c r="G341" i="37"/>
  <c r="H341" i="37"/>
  <c r="I341" i="37"/>
  <c r="J341" i="37"/>
  <c r="K341" i="37"/>
  <c r="L341" i="37"/>
  <c r="M341" i="37"/>
  <c r="N341" i="37"/>
  <c r="O341" i="37"/>
  <c r="P341" i="37"/>
  <c r="Q341" i="37"/>
  <c r="R341" i="37"/>
  <c r="S341" i="37"/>
  <c r="F342" i="37"/>
  <c r="G342" i="37"/>
  <c r="H342" i="37"/>
  <c r="I342" i="37"/>
  <c r="J342" i="37"/>
  <c r="K342" i="37"/>
  <c r="L342" i="37"/>
  <c r="M342" i="37"/>
  <c r="N342" i="37"/>
  <c r="O342" i="37"/>
  <c r="P342" i="37"/>
  <c r="Q342" i="37"/>
  <c r="R342" i="37"/>
  <c r="S342" i="37"/>
  <c r="F343" i="37"/>
  <c r="G343" i="37"/>
  <c r="H343" i="37"/>
  <c r="I343" i="37"/>
  <c r="J343" i="37"/>
  <c r="K343" i="37"/>
  <c r="L343" i="37"/>
  <c r="M343" i="37"/>
  <c r="N343" i="37"/>
  <c r="O343" i="37"/>
  <c r="P343" i="37"/>
  <c r="Q343" i="37"/>
  <c r="R343" i="37"/>
  <c r="S343" i="37"/>
  <c r="F344" i="37"/>
  <c r="G344" i="37"/>
  <c r="H344" i="37"/>
  <c r="I344" i="37"/>
  <c r="J344" i="37"/>
  <c r="K344" i="37"/>
  <c r="L344" i="37"/>
  <c r="M344" i="37"/>
  <c r="N344" i="37"/>
  <c r="O344" i="37"/>
  <c r="P344" i="37"/>
  <c r="Q344" i="37"/>
  <c r="R344" i="37"/>
  <c r="S344" i="37"/>
  <c r="F345" i="37"/>
  <c r="G345" i="37"/>
  <c r="H345" i="37"/>
  <c r="I345" i="37"/>
  <c r="J345" i="37"/>
  <c r="K345" i="37"/>
  <c r="L345" i="37"/>
  <c r="M345" i="37"/>
  <c r="N345" i="37"/>
  <c r="O345" i="37"/>
  <c r="P345" i="37"/>
  <c r="Q345" i="37"/>
  <c r="R345" i="37"/>
  <c r="S345" i="37"/>
  <c r="F346" i="37"/>
  <c r="G346" i="37"/>
  <c r="H346" i="37"/>
  <c r="I346" i="37"/>
  <c r="J346" i="37"/>
  <c r="K346" i="37"/>
  <c r="L346" i="37"/>
  <c r="M346" i="37"/>
  <c r="N346" i="37"/>
  <c r="O346" i="37"/>
  <c r="P346" i="37"/>
  <c r="Q346" i="37"/>
  <c r="R346" i="37"/>
  <c r="S346" i="37"/>
  <c r="F347" i="37"/>
  <c r="G347" i="37"/>
  <c r="H347" i="37"/>
  <c r="I347" i="37"/>
  <c r="J347" i="37"/>
  <c r="K347" i="37"/>
  <c r="L347" i="37"/>
  <c r="M347" i="37"/>
  <c r="N347" i="37"/>
  <c r="O347" i="37"/>
  <c r="P347" i="37"/>
  <c r="Q347" i="37"/>
  <c r="R347" i="37"/>
  <c r="S347" i="37"/>
  <c r="F348" i="37"/>
  <c r="G348" i="37"/>
  <c r="H348" i="37"/>
  <c r="I348" i="37"/>
  <c r="J348" i="37"/>
  <c r="K348" i="37"/>
  <c r="L348" i="37"/>
  <c r="M348" i="37"/>
  <c r="N348" i="37"/>
  <c r="O348" i="37"/>
  <c r="P348" i="37"/>
  <c r="Q348" i="37"/>
  <c r="R348" i="37"/>
  <c r="S348" i="37"/>
  <c r="F349" i="37"/>
  <c r="G349" i="37"/>
  <c r="H349" i="37"/>
  <c r="I349" i="37"/>
  <c r="J349" i="37"/>
  <c r="K349" i="37"/>
  <c r="L349" i="37"/>
  <c r="M349" i="37"/>
  <c r="N349" i="37"/>
  <c r="O349" i="37"/>
  <c r="P349" i="37"/>
  <c r="Q349" i="37"/>
  <c r="R349" i="37"/>
  <c r="S349" i="37"/>
  <c r="F350" i="37"/>
  <c r="G350" i="37"/>
  <c r="H350" i="37"/>
  <c r="I350" i="37"/>
  <c r="J350" i="37"/>
  <c r="K350" i="37"/>
  <c r="L350" i="37"/>
  <c r="M350" i="37"/>
  <c r="N350" i="37"/>
  <c r="O350" i="37"/>
  <c r="P350" i="37"/>
  <c r="Q350" i="37"/>
  <c r="R350" i="37"/>
  <c r="S350" i="37"/>
  <c r="F351" i="37"/>
  <c r="G351" i="37"/>
  <c r="H351" i="37"/>
  <c r="I351" i="37"/>
  <c r="J351" i="37"/>
  <c r="K351" i="37"/>
  <c r="L351" i="37"/>
  <c r="M351" i="37"/>
  <c r="N351" i="37"/>
  <c r="O351" i="37"/>
  <c r="P351" i="37"/>
  <c r="Q351" i="37"/>
  <c r="R351" i="37"/>
  <c r="S351" i="37"/>
  <c r="F352" i="37"/>
  <c r="G352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F353" i="37"/>
  <c r="G353" i="37"/>
  <c r="H353" i="37"/>
  <c r="I353" i="37"/>
  <c r="J353" i="37"/>
  <c r="K353" i="37"/>
  <c r="L353" i="37"/>
  <c r="M353" i="37"/>
  <c r="N353" i="37"/>
  <c r="O353" i="37"/>
  <c r="P353" i="37"/>
  <c r="Q353" i="37"/>
  <c r="R353" i="37"/>
  <c r="S353" i="37"/>
  <c r="F354" i="37"/>
  <c r="G354" i="37"/>
  <c r="H354" i="37"/>
  <c r="I354" i="37"/>
  <c r="J354" i="37"/>
  <c r="K354" i="37"/>
  <c r="L354" i="37"/>
  <c r="M354" i="37"/>
  <c r="N354" i="37"/>
  <c r="O354" i="37"/>
  <c r="P354" i="37"/>
  <c r="Q354" i="37"/>
  <c r="R354" i="37"/>
  <c r="S354" i="37"/>
  <c r="F355" i="37"/>
  <c r="G355" i="37"/>
  <c r="H355" i="37"/>
  <c r="I355" i="37"/>
  <c r="J355" i="37"/>
  <c r="K355" i="37"/>
  <c r="L355" i="37"/>
  <c r="M355" i="37"/>
  <c r="N355" i="37"/>
  <c r="O355" i="37"/>
  <c r="P355" i="37"/>
  <c r="Q355" i="37"/>
  <c r="R355" i="37"/>
  <c r="S355" i="37"/>
  <c r="F356" i="37"/>
  <c r="G356" i="37"/>
  <c r="H356" i="37"/>
  <c r="I356" i="37"/>
  <c r="J356" i="37"/>
  <c r="K356" i="37"/>
  <c r="L356" i="37"/>
  <c r="M356" i="37"/>
  <c r="N356" i="37"/>
  <c r="O356" i="37"/>
  <c r="P356" i="37"/>
  <c r="Q356" i="37"/>
  <c r="R356" i="37"/>
  <c r="S356" i="37"/>
  <c r="F357" i="37"/>
  <c r="G357" i="37"/>
  <c r="H357" i="37"/>
  <c r="I357" i="37"/>
  <c r="J357" i="37"/>
  <c r="K357" i="37"/>
  <c r="L357" i="37"/>
  <c r="M357" i="37"/>
  <c r="N357" i="37"/>
  <c r="O357" i="37"/>
  <c r="P357" i="37"/>
  <c r="Q357" i="37"/>
  <c r="R357" i="37"/>
  <c r="S357" i="37"/>
  <c r="F358" i="37"/>
  <c r="G358" i="37"/>
  <c r="H358" i="37"/>
  <c r="I358" i="37"/>
  <c r="J358" i="37"/>
  <c r="K358" i="37"/>
  <c r="L358" i="37"/>
  <c r="M358" i="37"/>
  <c r="N358" i="37"/>
  <c r="O358" i="37"/>
  <c r="P358" i="37"/>
  <c r="Q358" i="37"/>
  <c r="R358" i="37"/>
  <c r="S358" i="37"/>
  <c r="F359" i="37"/>
  <c r="G359" i="37"/>
  <c r="H359" i="37"/>
  <c r="I359" i="37"/>
  <c r="J359" i="37"/>
  <c r="K359" i="37"/>
  <c r="L359" i="37"/>
  <c r="M359" i="37"/>
  <c r="N359" i="37"/>
  <c r="O359" i="37"/>
  <c r="P359" i="37"/>
  <c r="Q359" i="37"/>
  <c r="R359" i="37"/>
  <c r="S359" i="37"/>
  <c r="F360" i="37"/>
  <c r="G360" i="37"/>
  <c r="H360" i="37"/>
  <c r="I360" i="37"/>
  <c r="J360" i="37"/>
  <c r="K360" i="37"/>
  <c r="L360" i="37"/>
  <c r="M360" i="37"/>
  <c r="N360" i="37"/>
  <c r="O360" i="37"/>
  <c r="P360" i="37"/>
  <c r="Q360" i="37"/>
  <c r="R360" i="37"/>
  <c r="S360" i="37"/>
  <c r="F361" i="37"/>
  <c r="G361" i="37"/>
  <c r="H361" i="37"/>
  <c r="I361" i="37"/>
  <c r="J361" i="37"/>
  <c r="K361" i="37"/>
  <c r="L361" i="37"/>
  <c r="M361" i="37"/>
  <c r="N361" i="37"/>
  <c r="O361" i="37"/>
  <c r="P361" i="37"/>
  <c r="Q361" i="37"/>
  <c r="R361" i="37"/>
  <c r="S361" i="37"/>
  <c r="F362" i="37"/>
  <c r="G362" i="37"/>
  <c r="H362" i="37"/>
  <c r="I362" i="37"/>
  <c r="J362" i="37"/>
  <c r="K362" i="37"/>
  <c r="L362" i="37"/>
  <c r="M362" i="37"/>
  <c r="F363" i="37"/>
  <c r="G363" i="37"/>
  <c r="H363" i="37"/>
  <c r="I363" i="37"/>
  <c r="J363" i="37"/>
  <c r="K363" i="37"/>
  <c r="L363" i="37"/>
  <c r="M363" i="37"/>
  <c r="N363" i="37"/>
  <c r="O363" i="37"/>
  <c r="P363" i="37"/>
  <c r="Q363" i="37"/>
  <c r="R363" i="37"/>
  <c r="S363" i="37"/>
  <c r="N364" i="37"/>
  <c r="O364" i="37"/>
  <c r="P364" i="37"/>
  <c r="Q364" i="37"/>
  <c r="R364" i="37"/>
  <c r="S364" i="37"/>
  <c r="N365" i="37"/>
  <c r="O365" i="37"/>
  <c r="P365" i="37"/>
  <c r="Q365" i="37"/>
  <c r="R365" i="37"/>
  <c r="S365" i="37"/>
  <c r="F368" i="37"/>
  <c r="G368" i="37"/>
  <c r="H368" i="37"/>
  <c r="I368" i="37"/>
  <c r="J368" i="37"/>
  <c r="K368" i="37"/>
  <c r="L368" i="37"/>
  <c r="M368" i="37"/>
  <c r="N368" i="37"/>
  <c r="O368" i="37"/>
  <c r="P368" i="37"/>
  <c r="Q368" i="37"/>
  <c r="R368" i="37"/>
  <c r="S368" i="37"/>
  <c r="F369" i="37"/>
  <c r="G369" i="37"/>
  <c r="H369" i="37"/>
  <c r="I369" i="37"/>
  <c r="J369" i="37"/>
  <c r="K369" i="37"/>
  <c r="L369" i="37"/>
  <c r="M369" i="37"/>
  <c r="N369" i="37"/>
  <c r="O369" i="37"/>
  <c r="P369" i="37"/>
  <c r="Q369" i="37"/>
  <c r="R369" i="37"/>
  <c r="S369" i="37"/>
  <c r="F370" i="37"/>
  <c r="G370" i="37"/>
  <c r="H370" i="37"/>
  <c r="I370" i="37"/>
  <c r="J370" i="37"/>
  <c r="K370" i="37"/>
  <c r="L370" i="37"/>
  <c r="M370" i="37"/>
  <c r="N370" i="37"/>
  <c r="O370" i="37"/>
  <c r="P370" i="37"/>
  <c r="Q370" i="37"/>
  <c r="R370" i="37"/>
  <c r="S370" i="37"/>
  <c r="T2035" i="156"/>
  <c r="S362" i="37" s="1"/>
  <c r="S2035" i="156"/>
  <c r="R362" i="37" s="1"/>
  <c r="O2035" i="156"/>
  <c r="N362" i="37" s="1"/>
  <c r="E2029" i="156"/>
  <c r="D356" i="37" s="1"/>
  <c r="C2029" i="156"/>
  <c r="E2028" i="156"/>
  <c r="D355" i="37" s="1"/>
  <c r="C2028" i="156"/>
  <c r="E2027" i="156"/>
  <c r="D354" i="37" s="1"/>
  <c r="C2027" i="156"/>
  <c r="E2026" i="156"/>
  <c r="D353" i="37" s="1"/>
  <c r="C2026" i="156"/>
  <c r="E2025" i="156"/>
  <c r="D352" i="37" s="1"/>
  <c r="C2025" i="156"/>
  <c r="E2023" i="156"/>
  <c r="D350" i="37" s="1"/>
  <c r="C2023" i="156"/>
  <c r="E2022" i="156"/>
  <c r="D349" i="37" s="1"/>
  <c r="C2022" i="156"/>
  <c r="E2021" i="156"/>
  <c r="D348" i="37" s="1"/>
  <c r="C2021" i="156"/>
  <c r="E2020" i="156"/>
  <c r="D347" i="37" s="1"/>
  <c r="C2020" i="156"/>
  <c r="B270" i="37"/>
  <c r="C270" i="37"/>
  <c r="D270" i="37"/>
  <c r="E270" i="37"/>
  <c r="F270" i="37"/>
  <c r="G270" i="37"/>
  <c r="H270" i="37"/>
  <c r="I270" i="37"/>
  <c r="J270" i="37"/>
  <c r="K270" i="37"/>
  <c r="L270" i="37"/>
  <c r="M270" i="37"/>
  <c r="N270" i="37"/>
  <c r="O270" i="37"/>
  <c r="P270" i="37"/>
  <c r="Q270" i="37"/>
  <c r="R270" i="37"/>
  <c r="S270" i="37"/>
  <c r="B271" i="37"/>
  <c r="C271" i="37"/>
  <c r="D271" i="37"/>
  <c r="E271" i="37"/>
  <c r="F271" i="37"/>
  <c r="G271" i="37"/>
  <c r="H271" i="37"/>
  <c r="I271" i="37"/>
  <c r="J271" i="37"/>
  <c r="K271" i="37"/>
  <c r="L271" i="37"/>
  <c r="M271" i="37"/>
  <c r="N271" i="37"/>
  <c r="O271" i="37"/>
  <c r="P271" i="37"/>
  <c r="Q271" i="37"/>
  <c r="R271" i="37"/>
  <c r="S271" i="37"/>
  <c r="F272" i="37"/>
  <c r="G272" i="37"/>
  <c r="H272" i="37"/>
  <c r="I272" i="37"/>
  <c r="J272" i="37"/>
  <c r="K272" i="37"/>
  <c r="L272" i="37"/>
  <c r="M272" i="37"/>
  <c r="N272" i="37"/>
  <c r="O272" i="37"/>
  <c r="P272" i="37"/>
  <c r="Q272" i="37"/>
  <c r="R272" i="37"/>
  <c r="S272" i="37"/>
  <c r="B273" i="37"/>
  <c r="C273" i="37"/>
  <c r="D273" i="37"/>
  <c r="E273" i="37"/>
  <c r="F273" i="37"/>
  <c r="G273" i="37"/>
  <c r="H273" i="37"/>
  <c r="I273" i="37"/>
  <c r="J273" i="37"/>
  <c r="K273" i="37"/>
  <c r="L273" i="37"/>
  <c r="M273" i="37"/>
  <c r="N273" i="37"/>
  <c r="O273" i="37"/>
  <c r="P273" i="37"/>
  <c r="Q273" i="37"/>
  <c r="R273" i="37"/>
  <c r="S273" i="37"/>
  <c r="F274" i="37"/>
  <c r="G274" i="37"/>
  <c r="H274" i="37"/>
  <c r="I274" i="37"/>
  <c r="J274" i="37"/>
  <c r="K274" i="37"/>
  <c r="L274" i="37"/>
  <c r="M274" i="37"/>
  <c r="N274" i="37"/>
  <c r="O274" i="37"/>
  <c r="P274" i="37"/>
  <c r="Q274" i="37"/>
  <c r="R274" i="37"/>
  <c r="S274" i="37"/>
  <c r="F275" i="37"/>
  <c r="G275" i="37"/>
  <c r="H275" i="37"/>
  <c r="I275" i="37"/>
  <c r="J275" i="37"/>
  <c r="K275" i="37"/>
  <c r="L275" i="37"/>
  <c r="M275" i="37"/>
  <c r="N275" i="37"/>
  <c r="O275" i="37"/>
  <c r="P275" i="37"/>
  <c r="Q275" i="37"/>
  <c r="R275" i="37"/>
  <c r="S275" i="37"/>
  <c r="F276" i="37"/>
  <c r="G276" i="37"/>
  <c r="H276" i="37"/>
  <c r="I276" i="37"/>
  <c r="J276" i="37"/>
  <c r="K276" i="37"/>
  <c r="L276" i="37"/>
  <c r="M276" i="37"/>
  <c r="N276" i="37"/>
  <c r="O276" i="37"/>
  <c r="P276" i="37"/>
  <c r="Q276" i="37"/>
  <c r="R276" i="37"/>
  <c r="S276" i="37"/>
  <c r="F277" i="37"/>
  <c r="G277" i="37"/>
  <c r="H277" i="37"/>
  <c r="I277" i="37"/>
  <c r="J277" i="37"/>
  <c r="K277" i="37"/>
  <c r="L277" i="37"/>
  <c r="M277" i="37"/>
  <c r="N277" i="37"/>
  <c r="O277" i="37"/>
  <c r="P277" i="37"/>
  <c r="Q277" i="37"/>
  <c r="R277" i="37"/>
  <c r="S277" i="37"/>
  <c r="F278" i="37"/>
  <c r="G278" i="37"/>
  <c r="H278" i="37"/>
  <c r="I278" i="37"/>
  <c r="J278" i="37"/>
  <c r="K278" i="37"/>
  <c r="L278" i="37"/>
  <c r="M278" i="37"/>
  <c r="N278" i="37"/>
  <c r="O278" i="37"/>
  <c r="P278" i="37"/>
  <c r="Q278" i="37"/>
  <c r="R278" i="37"/>
  <c r="S278" i="37"/>
  <c r="F279" i="37"/>
  <c r="G279" i="37"/>
  <c r="H279" i="37"/>
  <c r="I279" i="37"/>
  <c r="J279" i="37"/>
  <c r="K279" i="37"/>
  <c r="L279" i="37"/>
  <c r="M279" i="37"/>
  <c r="N279" i="37"/>
  <c r="O279" i="37"/>
  <c r="P279" i="37"/>
  <c r="Q279" i="37"/>
  <c r="R279" i="37"/>
  <c r="S279" i="37"/>
  <c r="F280" i="37"/>
  <c r="G280" i="37"/>
  <c r="H280" i="37"/>
  <c r="I280" i="37"/>
  <c r="J280" i="37"/>
  <c r="K280" i="37"/>
  <c r="L280" i="37"/>
  <c r="M280" i="37"/>
  <c r="N280" i="37"/>
  <c r="O280" i="37"/>
  <c r="P280" i="37"/>
  <c r="Q280" i="37"/>
  <c r="R280" i="37"/>
  <c r="S280" i="37"/>
  <c r="F281" i="37"/>
  <c r="G281" i="37"/>
  <c r="H281" i="37"/>
  <c r="I281" i="37"/>
  <c r="J281" i="37"/>
  <c r="K281" i="37"/>
  <c r="L281" i="37"/>
  <c r="M281" i="37"/>
  <c r="N281" i="37"/>
  <c r="O281" i="37"/>
  <c r="P281" i="37"/>
  <c r="Q281" i="37"/>
  <c r="R281" i="37"/>
  <c r="S281" i="37"/>
  <c r="F282" i="37"/>
  <c r="G282" i="37"/>
  <c r="H282" i="37"/>
  <c r="I282" i="37"/>
  <c r="J282" i="37"/>
  <c r="K282" i="37"/>
  <c r="L282" i="37"/>
  <c r="M282" i="37"/>
  <c r="N282" i="37"/>
  <c r="O282" i="37"/>
  <c r="P282" i="37"/>
  <c r="Q282" i="37"/>
  <c r="R282" i="37"/>
  <c r="S282" i="37"/>
  <c r="F283" i="37"/>
  <c r="G283" i="37"/>
  <c r="H283" i="37"/>
  <c r="I283" i="37"/>
  <c r="J283" i="37"/>
  <c r="K283" i="37"/>
  <c r="L283" i="37"/>
  <c r="M283" i="37"/>
  <c r="N283" i="37"/>
  <c r="O283" i="37"/>
  <c r="P283" i="37"/>
  <c r="Q283" i="37"/>
  <c r="R283" i="37"/>
  <c r="S283" i="37"/>
  <c r="F284" i="37"/>
  <c r="G284" i="37"/>
  <c r="H284" i="37"/>
  <c r="I284" i="37"/>
  <c r="J284" i="37"/>
  <c r="K284" i="37"/>
  <c r="L284" i="37"/>
  <c r="M284" i="37"/>
  <c r="N284" i="37"/>
  <c r="O284" i="37"/>
  <c r="P284" i="37"/>
  <c r="Q284" i="37"/>
  <c r="R284" i="37"/>
  <c r="S284" i="37"/>
  <c r="F285" i="37"/>
  <c r="G285" i="37"/>
  <c r="H285" i="37"/>
  <c r="I285" i="37"/>
  <c r="J285" i="37"/>
  <c r="K285" i="37"/>
  <c r="L285" i="37"/>
  <c r="M285" i="37"/>
  <c r="N285" i="37"/>
  <c r="O285" i="37"/>
  <c r="P285" i="37"/>
  <c r="Q285" i="37"/>
  <c r="R285" i="37"/>
  <c r="S285" i="37"/>
  <c r="F286" i="37"/>
  <c r="G286" i="37"/>
  <c r="H286" i="37"/>
  <c r="I286" i="37"/>
  <c r="J286" i="37"/>
  <c r="K286" i="37"/>
  <c r="L286" i="37"/>
  <c r="M286" i="37"/>
  <c r="N286" i="37"/>
  <c r="O286" i="37"/>
  <c r="P286" i="37"/>
  <c r="Q286" i="37"/>
  <c r="R286" i="37"/>
  <c r="S286" i="37"/>
  <c r="F287" i="37"/>
  <c r="G287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F288" i="37"/>
  <c r="G288" i="37"/>
  <c r="H288" i="37"/>
  <c r="I288" i="37"/>
  <c r="J288" i="37"/>
  <c r="K288" i="37"/>
  <c r="L288" i="37"/>
  <c r="M288" i="37"/>
  <c r="N288" i="37"/>
  <c r="O288" i="37"/>
  <c r="P288" i="37"/>
  <c r="Q288" i="37"/>
  <c r="R288" i="37"/>
  <c r="S288" i="37"/>
  <c r="F289" i="37"/>
  <c r="G289" i="37"/>
  <c r="H289" i="37"/>
  <c r="I289" i="37"/>
  <c r="J289" i="37"/>
  <c r="K289" i="37"/>
  <c r="L289" i="37"/>
  <c r="M289" i="37"/>
  <c r="N289" i="37"/>
  <c r="O289" i="37"/>
  <c r="P289" i="37"/>
  <c r="Q289" i="37"/>
  <c r="R289" i="37"/>
  <c r="S289" i="37"/>
  <c r="F290" i="37"/>
  <c r="G290" i="37"/>
  <c r="H290" i="37"/>
  <c r="I290" i="37"/>
  <c r="J290" i="37"/>
  <c r="K290" i="37"/>
  <c r="L290" i="37"/>
  <c r="M290" i="37"/>
  <c r="N290" i="37"/>
  <c r="O290" i="37"/>
  <c r="P290" i="37"/>
  <c r="Q290" i="37"/>
  <c r="R290" i="37"/>
  <c r="S290" i="37"/>
  <c r="F291" i="37"/>
  <c r="G291" i="37"/>
  <c r="H291" i="37"/>
  <c r="I291" i="37"/>
  <c r="J291" i="37"/>
  <c r="K291" i="37"/>
  <c r="L291" i="37"/>
  <c r="M291" i="37"/>
  <c r="N291" i="37"/>
  <c r="B292" i="37"/>
  <c r="C292" i="37"/>
  <c r="D292" i="37"/>
  <c r="E292" i="37"/>
  <c r="F292" i="37"/>
  <c r="G292" i="37"/>
  <c r="H292" i="37"/>
  <c r="I292" i="37"/>
  <c r="J292" i="37"/>
  <c r="K292" i="37"/>
  <c r="L292" i="37"/>
  <c r="M292" i="37"/>
  <c r="N292" i="37"/>
  <c r="O292" i="37"/>
  <c r="P292" i="37"/>
  <c r="Q292" i="37"/>
  <c r="R292" i="37"/>
  <c r="S292" i="37"/>
  <c r="N293" i="37"/>
  <c r="O293" i="37"/>
  <c r="P293" i="37"/>
  <c r="Q293" i="37"/>
  <c r="R293" i="37"/>
  <c r="S293" i="37"/>
  <c r="N294" i="37"/>
  <c r="O294" i="37"/>
  <c r="P294" i="37"/>
  <c r="Q294" i="37"/>
  <c r="R294" i="37"/>
  <c r="S294" i="37"/>
  <c r="E1935" i="156"/>
  <c r="D290" i="37" s="1"/>
  <c r="C1935" i="156"/>
  <c r="E1934" i="156"/>
  <c r="D289" i="37" s="1"/>
  <c r="C1934" i="156"/>
  <c r="C1933" i="156"/>
  <c r="E1932" i="156"/>
  <c r="D287" i="37" s="1"/>
  <c r="C1932" i="156"/>
  <c r="E1931" i="156"/>
  <c r="D286" i="37" s="1"/>
  <c r="C1931" i="156"/>
  <c r="E1930" i="156"/>
  <c r="D285" i="37" s="1"/>
  <c r="C1930" i="156"/>
  <c r="E1929" i="156"/>
  <c r="D284" i="37" s="1"/>
  <c r="C1929" i="156"/>
  <c r="E1928" i="156"/>
  <c r="D283" i="37" s="1"/>
  <c r="C1928" i="156"/>
  <c r="E1927" i="156"/>
  <c r="D282" i="37" s="1"/>
  <c r="C1927" i="156"/>
  <c r="E1925" i="156"/>
  <c r="D280" i="37" s="1"/>
  <c r="C1925" i="156"/>
  <c r="E1924" i="156"/>
  <c r="D279" i="37" s="1"/>
  <c r="C1924" i="156"/>
  <c r="E1923" i="156"/>
  <c r="D278" i="37" s="1"/>
  <c r="C1923" i="156"/>
  <c r="E1922" i="156"/>
  <c r="D277" i="37" s="1"/>
  <c r="C1922" i="156"/>
  <c r="B167" i="37"/>
  <c r="C167" i="37"/>
  <c r="D167" i="37"/>
  <c r="E167" i="37"/>
  <c r="F167" i="37"/>
  <c r="G167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F168" i="37"/>
  <c r="G168" i="37"/>
  <c r="H168" i="37"/>
  <c r="I168" i="37"/>
  <c r="J168" i="37"/>
  <c r="K168" i="37"/>
  <c r="L168" i="37"/>
  <c r="M168" i="37"/>
  <c r="N168" i="37"/>
  <c r="O168" i="37"/>
  <c r="P168" i="37"/>
  <c r="Q168" i="37"/>
  <c r="R168" i="37"/>
  <c r="S168" i="37"/>
  <c r="B169" i="37"/>
  <c r="C169" i="37"/>
  <c r="D169" i="37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Q169" i="37"/>
  <c r="R169" i="37"/>
  <c r="S169" i="37"/>
  <c r="F170" i="37"/>
  <c r="G170" i="37"/>
  <c r="H170" i="37"/>
  <c r="I170" i="37"/>
  <c r="J170" i="37"/>
  <c r="K170" i="37"/>
  <c r="L170" i="37"/>
  <c r="M170" i="37"/>
  <c r="N170" i="37"/>
  <c r="O170" i="37"/>
  <c r="P170" i="37"/>
  <c r="Q170" i="37"/>
  <c r="R170" i="37"/>
  <c r="S170" i="37"/>
  <c r="F171" i="37"/>
  <c r="G171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F172" i="37"/>
  <c r="G172" i="37"/>
  <c r="H172" i="37"/>
  <c r="I172" i="37"/>
  <c r="J172" i="37"/>
  <c r="K172" i="37"/>
  <c r="L172" i="37"/>
  <c r="M172" i="37"/>
  <c r="N172" i="37"/>
  <c r="O172" i="37"/>
  <c r="P172" i="37"/>
  <c r="Q172" i="37"/>
  <c r="R172" i="37"/>
  <c r="S172" i="37"/>
  <c r="F173" i="37"/>
  <c r="G173" i="37"/>
  <c r="H173" i="37"/>
  <c r="I173" i="37"/>
  <c r="J173" i="37"/>
  <c r="K173" i="37"/>
  <c r="L173" i="37"/>
  <c r="M173" i="37"/>
  <c r="N173" i="37"/>
  <c r="O173" i="37"/>
  <c r="P173" i="37"/>
  <c r="Q173" i="37"/>
  <c r="R173" i="37"/>
  <c r="S173" i="37"/>
  <c r="F174" i="37"/>
  <c r="G174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F175" i="37"/>
  <c r="G175" i="37"/>
  <c r="H175" i="37"/>
  <c r="I175" i="37"/>
  <c r="J175" i="37"/>
  <c r="K175" i="37"/>
  <c r="L175" i="37"/>
  <c r="M175" i="37"/>
  <c r="N175" i="37"/>
  <c r="O175" i="37"/>
  <c r="P175" i="37"/>
  <c r="Q175" i="37"/>
  <c r="R175" i="37"/>
  <c r="S175" i="37"/>
  <c r="F176" i="37"/>
  <c r="G176" i="37"/>
  <c r="H176" i="37"/>
  <c r="I176" i="37"/>
  <c r="J176" i="37"/>
  <c r="K176" i="37"/>
  <c r="L176" i="37"/>
  <c r="M176" i="37"/>
  <c r="N176" i="37"/>
  <c r="O176" i="37"/>
  <c r="P176" i="37"/>
  <c r="Q176" i="37"/>
  <c r="R176" i="37"/>
  <c r="S176" i="37"/>
  <c r="F177" i="37"/>
  <c r="G177" i="37"/>
  <c r="H177" i="37"/>
  <c r="I177" i="37"/>
  <c r="J177" i="37"/>
  <c r="K177" i="37"/>
  <c r="L177" i="37"/>
  <c r="M177" i="37"/>
  <c r="N177" i="37"/>
  <c r="O177" i="37"/>
  <c r="P177" i="37"/>
  <c r="Q177" i="37"/>
  <c r="R177" i="37"/>
  <c r="S177" i="37"/>
  <c r="F178" i="37"/>
  <c r="G178" i="37"/>
  <c r="H178" i="37"/>
  <c r="I178" i="37"/>
  <c r="J178" i="37"/>
  <c r="K178" i="37"/>
  <c r="L178" i="37"/>
  <c r="M178" i="37"/>
  <c r="N178" i="37"/>
  <c r="O178" i="37"/>
  <c r="P178" i="37"/>
  <c r="Q178" i="37"/>
  <c r="R178" i="37"/>
  <c r="S178" i="37"/>
  <c r="F179" i="37"/>
  <c r="G179" i="37"/>
  <c r="H179" i="37"/>
  <c r="I179" i="37"/>
  <c r="J179" i="37"/>
  <c r="K179" i="37"/>
  <c r="L179" i="37"/>
  <c r="M179" i="37"/>
  <c r="N179" i="37"/>
  <c r="O179" i="37"/>
  <c r="P179" i="37"/>
  <c r="Q179" i="37"/>
  <c r="R179" i="37"/>
  <c r="S179" i="37"/>
  <c r="F180" i="37"/>
  <c r="G180" i="37"/>
  <c r="H180" i="37"/>
  <c r="I180" i="37"/>
  <c r="J180" i="37"/>
  <c r="K180" i="37"/>
  <c r="L180" i="37"/>
  <c r="M180" i="37"/>
  <c r="N180" i="37"/>
  <c r="O180" i="37"/>
  <c r="P180" i="37"/>
  <c r="Q180" i="37"/>
  <c r="R180" i="37"/>
  <c r="S180" i="37"/>
  <c r="F181" i="37"/>
  <c r="G181" i="37"/>
  <c r="H181" i="37"/>
  <c r="I181" i="37"/>
  <c r="J181" i="37"/>
  <c r="K181" i="37"/>
  <c r="L181" i="37"/>
  <c r="M181" i="37"/>
  <c r="N181" i="37"/>
  <c r="O181" i="37"/>
  <c r="P181" i="37"/>
  <c r="Q181" i="37"/>
  <c r="R181" i="37"/>
  <c r="S181" i="37"/>
  <c r="F182" i="37"/>
  <c r="G182" i="37"/>
  <c r="H182" i="37"/>
  <c r="I182" i="37"/>
  <c r="J182" i="37"/>
  <c r="K182" i="37"/>
  <c r="L182" i="37"/>
  <c r="M182" i="37"/>
  <c r="N182" i="37"/>
  <c r="O182" i="37"/>
  <c r="P182" i="37"/>
  <c r="Q182" i="37"/>
  <c r="R182" i="37"/>
  <c r="S182" i="37"/>
  <c r="F183" i="37"/>
  <c r="G183" i="37"/>
  <c r="H183" i="37"/>
  <c r="I183" i="37"/>
  <c r="J183" i="37"/>
  <c r="K183" i="37"/>
  <c r="L183" i="37"/>
  <c r="M183" i="37"/>
  <c r="N183" i="37"/>
  <c r="O183" i="37"/>
  <c r="P183" i="37"/>
  <c r="Q183" i="37"/>
  <c r="R183" i="37"/>
  <c r="S183" i="37"/>
  <c r="F184" i="37"/>
  <c r="G184" i="37"/>
  <c r="H184" i="37"/>
  <c r="I184" i="37"/>
  <c r="J184" i="37"/>
  <c r="K184" i="37"/>
  <c r="L184" i="37"/>
  <c r="M184" i="37"/>
  <c r="N184" i="37"/>
  <c r="O184" i="37"/>
  <c r="P184" i="37"/>
  <c r="Q184" i="37"/>
  <c r="R184" i="37"/>
  <c r="S184" i="37"/>
  <c r="F185" i="37"/>
  <c r="G185" i="37"/>
  <c r="H185" i="37"/>
  <c r="I185" i="37"/>
  <c r="J185" i="37"/>
  <c r="K185" i="37"/>
  <c r="L185" i="37"/>
  <c r="M185" i="37"/>
  <c r="N185" i="37"/>
  <c r="O185" i="37"/>
  <c r="P185" i="37"/>
  <c r="Q185" i="37"/>
  <c r="R185" i="37"/>
  <c r="S185" i="37"/>
  <c r="F186" i="37"/>
  <c r="G186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F187" i="37"/>
  <c r="G187" i="37"/>
  <c r="H187" i="37"/>
  <c r="I187" i="37"/>
  <c r="J187" i="37"/>
  <c r="K187" i="37"/>
  <c r="L187" i="37"/>
  <c r="M187" i="37"/>
  <c r="N187" i="37"/>
  <c r="O187" i="37"/>
  <c r="P187" i="37"/>
  <c r="Q187" i="37"/>
  <c r="R187" i="37"/>
  <c r="S187" i="37"/>
  <c r="F188" i="37"/>
  <c r="G188" i="37"/>
  <c r="H188" i="37"/>
  <c r="I188" i="37"/>
  <c r="J188" i="37"/>
  <c r="K188" i="37"/>
  <c r="L188" i="37"/>
  <c r="M188" i="37"/>
  <c r="N190" i="37"/>
  <c r="O190" i="37"/>
  <c r="P190" i="37"/>
  <c r="Q190" i="37"/>
  <c r="R190" i="37"/>
  <c r="S190" i="37"/>
  <c r="F1843" i="156"/>
  <c r="E187" i="37" s="1"/>
  <c r="E1843" i="156"/>
  <c r="D187" i="37" s="1"/>
  <c r="C1843" i="156"/>
  <c r="E1842" i="156"/>
  <c r="D186" i="37" s="1"/>
  <c r="C1842" i="156"/>
  <c r="E1841" i="156"/>
  <c r="D185" i="37" s="1"/>
  <c r="C1841" i="156"/>
  <c r="C1840" i="156"/>
  <c r="E1839" i="156"/>
  <c r="D183" i="37" s="1"/>
  <c r="C1839" i="156"/>
  <c r="E1838" i="156"/>
  <c r="D182" i="37" s="1"/>
  <c r="C1838" i="156"/>
  <c r="E1837" i="156"/>
  <c r="D181" i="37" s="1"/>
  <c r="C1837" i="156"/>
  <c r="E1836" i="156"/>
  <c r="D180" i="37" s="1"/>
  <c r="C1836" i="156"/>
  <c r="E1835" i="156"/>
  <c r="D179" i="37" s="1"/>
  <c r="C1835" i="156"/>
  <c r="E1834" i="156"/>
  <c r="D178" i="37" s="1"/>
  <c r="C1834" i="156"/>
  <c r="E1832" i="156"/>
  <c r="D176" i="37" s="1"/>
  <c r="C1832" i="156"/>
  <c r="E1831" i="156"/>
  <c r="D175" i="37" s="1"/>
  <c r="C1831" i="156"/>
  <c r="E1830" i="156"/>
  <c r="D174" i="37" s="1"/>
  <c r="C1830" i="156"/>
  <c r="E1829" i="156"/>
  <c r="D173" i="37" s="1"/>
  <c r="C1829" i="156"/>
  <c r="B186" i="37" l="1"/>
  <c r="B290" i="37"/>
  <c r="B173" i="37"/>
  <c r="B175" i="37"/>
  <c r="B178" i="37"/>
  <c r="B180" i="37"/>
  <c r="B182" i="37"/>
  <c r="B184" i="37"/>
  <c r="B277" i="37"/>
  <c r="B279" i="37"/>
  <c r="B282" i="37"/>
  <c r="B284" i="37"/>
  <c r="B286" i="37"/>
  <c r="B288" i="37"/>
  <c r="B348" i="37"/>
  <c r="B350" i="37"/>
  <c r="B353" i="37"/>
  <c r="B355" i="37"/>
  <c r="B185" i="37"/>
  <c r="B187" i="37"/>
  <c r="B289" i="37"/>
  <c r="B174" i="37"/>
  <c r="B176" i="37"/>
  <c r="B179" i="37"/>
  <c r="B181" i="37"/>
  <c r="B183" i="37"/>
  <c r="B278" i="37"/>
  <c r="B280" i="37"/>
  <c r="B283" i="37"/>
  <c r="B285" i="37"/>
  <c r="B287" i="37"/>
  <c r="B347" i="37"/>
  <c r="B349" i="37"/>
  <c r="B352" i="37"/>
  <c r="B354" i="37"/>
  <c r="B356" i="37"/>
  <c r="B670" i="37"/>
  <c r="O648" i="37" l="1"/>
  <c r="F2134" i="156"/>
  <c r="E406" i="37" s="1"/>
  <c r="E2134" i="156"/>
  <c r="D406" i="37" s="1"/>
  <c r="D2134" i="156"/>
  <c r="C406" i="37" s="1"/>
  <c r="C2134" i="156"/>
  <c r="E2133" i="156"/>
  <c r="D405" i="37" s="1"/>
  <c r="C2133" i="156"/>
  <c r="E2131" i="156"/>
  <c r="D403" i="37" s="1"/>
  <c r="C2131" i="156"/>
  <c r="T2129" i="156"/>
  <c r="S401" i="37" s="1"/>
  <c r="S2129" i="156"/>
  <c r="R401" i="37" s="1"/>
  <c r="O2129" i="156"/>
  <c r="N401" i="37" s="1"/>
  <c r="N2129" i="156"/>
  <c r="M401" i="37" s="1"/>
  <c r="M2129" i="156"/>
  <c r="L401" i="37" s="1"/>
  <c r="L2129" i="156"/>
  <c r="K401" i="37" s="1"/>
  <c r="K2129" i="156"/>
  <c r="J401" i="37" s="1"/>
  <c r="J2129" i="156"/>
  <c r="I401" i="37" s="1"/>
  <c r="I2129" i="156"/>
  <c r="H401" i="37" s="1"/>
  <c r="H2129" i="156"/>
  <c r="G401" i="37" s="1"/>
  <c r="G2129" i="156"/>
  <c r="F401" i="37" s="1"/>
  <c r="T2128" i="156"/>
  <c r="S400" i="37" s="1"/>
  <c r="S2128" i="156"/>
  <c r="R400" i="37" s="1"/>
  <c r="O2128" i="156"/>
  <c r="N400" i="37" s="1"/>
  <c r="H2128" i="156"/>
  <c r="G400" i="37" s="1"/>
  <c r="T2125" i="156"/>
  <c r="S397" i="37" s="1"/>
  <c r="S2125" i="156"/>
  <c r="R397" i="37" s="1"/>
  <c r="O2125" i="156"/>
  <c r="N397" i="37" s="1"/>
  <c r="E2075" i="156"/>
  <c r="E2114" i="156" s="1"/>
  <c r="D386" i="37" s="1"/>
  <c r="C2075" i="156"/>
  <c r="F2124" i="156"/>
  <c r="E396" i="37" s="1"/>
  <c r="E2124" i="156"/>
  <c r="D396" i="37" s="1"/>
  <c r="D2124" i="156"/>
  <c r="C396" i="37" s="1"/>
  <c r="C2124" i="156"/>
  <c r="E2123" i="156"/>
  <c r="D395" i="37" s="1"/>
  <c r="C2123" i="156"/>
  <c r="E2122" i="156"/>
  <c r="D394" i="37" s="1"/>
  <c r="C2122" i="156"/>
  <c r="C2121" i="156"/>
  <c r="E2120" i="156"/>
  <c r="D392" i="37" s="1"/>
  <c r="C2120" i="156"/>
  <c r="E2108" i="156"/>
  <c r="D380" i="37" s="1"/>
  <c r="C2108" i="156"/>
  <c r="E2107" i="156"/>
  <c r="D379" i="37" s="1"/>
  <c r="C2107" i="156"/>
  <c r="F2106" i="156"/>
  <c r="E378" i="37" s="1"/>
  <c r="E2106" i="156"/>
  <c r="D378" i="37" s="1"/>
  <c r="D2106" i="156"/>
  <c r="C378" i="37" s="1"/>
  <c r="C2106" i="156"/>
  <c r="T2103" i="156"/>
  <c r="S375" i="37" s="1"/>
  <c r="S2103" i="156"/>
  <c r="R375" i="37" s="1"/>
  <c r="O2103" i="156"/>
  <c r="N375" i="37" s="1"/>
  <c r="T2101" i="156"/>
  <c r="S2101" i="156"/>
  <c r="O2101" i="156"/>
  <c r="O401" i="37"/>
  <c r="E2098" i="156"/>
  <c r="E2132" i="156" s="1"/>
  <c r="D404" i="37" s="1"/>
  <c r="E2096" i="156"/>
  <c r="E2130" i="156" s="1"/>
  <c r="D402" i="37" s="1"/>
  <c r="D2099" i="156"/>
  <c r="D2097" i="156"/>
  <c r="C2098" i="156"/>
  <c r="C2096" i="156"/>
  <c r="O400" i="37"/>
  <c r="Q2084" i="156"/>
  <c r="Q2125" i="156" s="1"/>
  <c r="P397" i="37" s="1"/>
  <c r="O397" i="37"/>
  <c r="D2081" i="156"/>
  <c r="D2080" i="156"/>
  <c r="D2079" i="156"/>
  <c r="D2078" i="156"/>
  <c r="D2077" i="156"/>
  <c r="D2076" i="156"/>
  <c r="D2074" i="156"/>
  <c r="D2073" i="156"/>
  <c r="D2072" i="156"/>
  <c r="D2071" i="156"/>
  <c r="E2070" i="156"/>
  <c r="E2109" i="156" s="1"/>
  <c r="D381" i="37" s="1"/>
  <c r="C2070" i="156"/>
  <c r="E2121" i="156"/>
  <c r="D393" i="37" s="1"/>
  <c r="D2065" i="156"/>
  <c r="D2064" i="156"/>
  <c r="D2063" i="156"/>
  <c r="D2062" i="156"/>
  <c r="D2061" i="156"/>
  <c r="E2059" i="156"/>
  <c r="C2059" i="156"/>
  <c r="F2045" i="156"/>
  <c r="E372" i="37" s="1"/>
  <c r="E2045" i="156"/>
  <c r="D372" i="37" s="1"/>
  <c r="E2044" i="156"/>
  <c r="D371" i="37" s="1"/>
  <c r="E2042" i="156"/>
  <c r="D369" i="37" s="1"/>
  <c r="D2045" i="156"/>
  <c r="T2040" i="156"/>
  <c r="S367" i="37" s="1"/>
  <c r="S2040" i="156"/>
  <c r="R367" i="37" s="1"/>
  <c r="O2040" i="156"/>
  <c r="N367" i="37" s="1"/>
  <c r="N2040" i="156"/>
  <c r="M367" i="37" s="1"/>
  <c r="M2040" i="156"/>
  <c r="L367" i="37" s="1"/>
  <c r="L2040" i="156"/>
  <c r="K367" i="37" s="1"/>
  <c r="K2040" i="156"/>
  <c r="J367" i="37" s="1"/>
  <c r="J2040" i="156"/>
  <c r="I367" i="37" s="1"/>
  <c r="I2040" i="156"/>
  <c r="H367" i="37" s="1"/>
  <c r="H2040" i="156"/>
  <c r="G367" i="37" s="1"/>
  <c r="G2040" i="156"/>
  <c r="F367" i="37" s="1"/>
  <c r="C2045" i="156"/>
  <c r="C2044" i="156"/>
  <c r="C2042" i="156"/>
  <c r="T2039" i="156"/>
  <c r="S366" i="37" s="1"/>
  <c r="S2039" i="156"/>
  <c r="R366" i="37" s="1"/>
  <c r="O2039" i="156"/>
  <c r="N366" i="37" s="1"/>
  <c r="H2039" i="156"/>
  <c r="G366" i="37" s="1"/>
  <c r="E2036" i="156"/>
  <c r="D363" i="37" s="1"/>
  <c r="C2036" i="156"/>
  <c r="E2034" i="156"/>
  <c r="D361" i="37" s="1"/>
  <c r="C2034" i="156"/>
  <c r="E2033" i="156"/>
  <c r="D360" i="37" s="1"/>
  <c r="C2033" i="156"/>
  <c r="E2032" i="156"/>
  <c r="D359" i="37" s="1"/>
  <c r="C2032" i="156"/>
  <c r="C2031" i="156"/>
  <c r="E2030" i="156"/>
  <c r="D357" i="37" s="1"/>
  <c r="C2030" i="156"/>
  <c r="E2018" i="156"/>
  <c r="D345" i="37" s="1"/>
  <c r="C2018" i="156"/>
  <c r="E2017" i="156"/>
  <c r="D344" i="37" s="1"/>
  <c r="C2017" i="156"/>
  <c r="F2016" i="156"/>
  <c r="E343" i="37" s="1"/>
  <c r="E2016" i="156"/>
  <c r="D343" i="37" s="1"/>
  <c r="C2016" i="156"/>
  <c r="T2012" i="156"/>
  <c r="S339" i="37" s="1"/>
  <c r="S2012" i="156"/>
  <c r="R339" i="37" s="1"/>
  <c r="O2012" i="156"/>
  <c r="N339" i="37" s="1"/>
  <c r="T2010" i="156"/>
  <c r="S2010" i="156"/>
  <c r="O2010" i="156"/>
  <c r="Q2004" i="156"/>
  <c r="Q2040" i="156" s="1"/>
  <c r="P367" i="37" s="1"/>
  <c r="O367" i="37"/>
  <c r="E2007" i="156"/>
  <c r="E2043" i="156" s="1"/>
  <c r="D370" i="37" s="1"/>
  <c r="E2005" i="156"/>
  <c r="E2041" i="156" s="1"/>
  <c r="D368" i="37" s="1"/>
  <c r="D2008" i="156"/>
  <c r="D2006" i="156"/>
  <c r="C2007" i="156"/>
  <c r="C2005" i="156"/>
  <c r="O366" i="37"/>
  <c r="F1991" i="156"/>
  <c r="F1990" i="156"/>
  <c r="O362" i="37"/>
  <c r="D1984" i="156"/>
  <c r="D1983" i="156"/>
  <c r="D1982" i="156"/>
  <c r="D1981" i="156"/>
  <c r="D1980" i="156"/>
  <c r="E1979" i="156"/>
  <c r="E2024" i="156" s="1"/>
  <c r="D351" i="37" s="1"/>
  <c r="C1979" i="156"/>
  <c r="E1974" i="156"/>
  <c r="E2019" i="156" s="1"/>
  <c r="D346" i="37" s="1"/>
  <c r="C1974" i="156"/>
  <c r="D1978" i="156"/>
  <c r="D1977" i="156"/>
  <c r="D1976" i="156"/>
  <c r="D1975" i="156"/>
  <c r="E2031" i="156"/>
  <c r="D358" i="37" s="1"/>
  <c r="D1969" i="156"/>
  <c r="D1968" i="156"/>
  <c r="D1967" i="156"/>
  <c r="D1966" i="156"/>
  <c r="D1965" i="156"/>
  <c r="E1963" i="156"/>
  <c r="C1963" i="156"/>
  <c r="O339" i="37"/>
  <c r="E1817" i="156"/>
  <c r="C1817" i="156"/>
  <c r="E1908" i="156"/>
  <c r="E1945" i="156" s="1"/>
  <c r="D300" i="37" s="1"/>
  <c r="C1908" i="156"/>
  <c r="C1946" i="156"/>
  <c r="E1946" i="156"/>
  <c r="D301" i="37" s="1"/>
  <c r="G1946" i="156"/>
  <c r="F301" i="37" s="1"/>
  <c r="H1946" i="156"/>
  <c r="G301" i="37" s="1"/>
  <c r="I1946" i="156"/>
  <c r="H301" i="37" s="1"/>
  <c r="J1946" i="156"/>
  <c r="I301" i="37" s="1"/>
  <c r="K1946" i="156"/>
  <c r="J301" i="37" s="1"/>
  <c r="L1946" i="156"/>
  <c r="K301" i="37" s="1"/>
  <c r="M1946" i="156"/>
  <c r="L301" i="37" s="1"/>
  <c r="N1946" i="156"/>
  <c r="M301" i="37" s="1"/>
  <c r="O1946" i="156"/>
  <c r="N301" i="37" s="1"/>
  <c r="O301" i="37"/>
  <c r="Q1946" i="156"/>
  <c r="P301" i="37" s="1"/>
  <c r="R1946" i="156"/>
  <c r="Q301" i="37" s="1"/>
  <c r="S1946" i="156"/>
  <c r="R301" i="37" s="1"/>
  <c r="T1946" i="156"/>
  <c r="S301" i="37" s="1"/>
  <c r="C1944" i="156"/>
  <c r="E1944" i="156"/>
  <c r="D299" i="37" s="1"/>
  <c r="G1944" i="156"/>
  <c r="F299" i="37" s="1"/>
  <c r="H1944" i="156"/>
  <c r="G299" i="37" s="1"/>
  <c r="I1944" i="156"/>
  <c r="H299" i="37" s="1"/>
  <c r="J1944" i="156"/>
  <c r="I299" i="37" s="1"/>
  <c r="K1944" i="156"/>
  <c r="J299" i="37" s="1"/>
  <c r="L1944" i="156"/>
  <c r="K299" i="37" s="1"/>
  <c r="M1944" i="156"/>
  <c r="L299" i="37" s="1"/>
  <c r="N1944" i="156"/>
  <c r="M299" i="37" s="1"/>
  <c r="O1944" i="156"/>
  <c r="N299" i="37" s="1"/>
  <c r="O299" i="37"/>
  <c r="Q1944" i="156"/>
  <c r="P299" i="37" s="1"/>
  <c r="R1944" i="156"/>
  <c r="Q299" i="37" s="1"/>
  <c r="S1944" i="156"/>
  <c r="R299" i="37" s="1"/>
  <c r="T1944" i="156"/>
  <c r="S299" i="37" s="1"/>
  <c r="T1947" i="156"/>
  <c r="S302" i="37" s="1"/>
  <c r="S1947" i="156"/>
  <c r="R302" i="37" s="1"/>
  <c r="R1947" i="156"/>
  <c r="Q302" i="37" s="1"/>
  <c r="Q1947" i="156"/>
  <c r="P302" i="37" s="1"/>
  <c r="O302" i="37"/>
  <c r="O1947" i="156"/>
  <c r="N302" i="37" s="1"/>
  <c r="N1947" i="156"/>
  <c r="M302" i="37" s="1"/>
  <c r="M1947" i="156"/>
  <c r="L302" i="37" s="1"/>
  <c r="L1947" i="156"/>
  <c r="K302" i="37" s="1"/>
  <c r="K1947" i="156"/>
  <c r="J302" i="37" s="1"/>
  <c r="J1947" i="156"/>
  <c r="I302" i="37" s="1"/>
  <c r="I1947" i="156"/>
  <c r="H302" i="37" s="1"/>
  <c r="H1947" i="156"/>
  <c r="G302" i="37" s="1"/>
  <c r="G1947" i="156"/>
  <c r="F302" i="37" s="1"/>
  <c r="F1947" i="156"/>
  <c r="E302" i="37" s="1"/>
  <c r="E1947" i="156"/>
  <c r="D302" i="37" s="1"/>
  <c r="D1947" i="156"/>
  <c r="C1947" i="156"/>
  <c r="T1945" i="156"/>
  <c r="S300" i="37" s="1"/>
  <c r="S1945" i="156"/>
  <c r="R300" i="37" s="1"/>
  <c r="R1945" i="156"/>
  <c r="Q300" i="37" s="1"/>
  <c r="Q1945" i="156"/>
  <c r="P300" i="37" s="1"/>
  <c r="O300" i="37"/>
  <c r="O1945" i="156"/>
  <c r="N300" i="37" s="1"/>
  <c r="N1945" i="156"/>
  <c r="M300" i="37" s="1"/>
  <c r="M1945" i="156"/>
  <c r="L300" i="37" s="1"/>
  <c r="L1945" i="156"/>
  <c r="K300" i="37" s="1"/>
  <c r="K1945" i="156"/>
  <c r="J300" i="37" s="1"/>
  <c r="J1945" i="156"/>
  <c r="I300" i="37" s="1"/>
  <c r="I1945" i="156"/>
  <c r="H300" i="37" s="1"/>
  <c r="H1945" i="156"/>
  <c r="G300" i="37" s="1"/>
  <c r="G1945" i="156"/>
  <c r="F300" i="37" s="1"/>
  <c r="T1943" i="156"/>
  <c r="S298" i="37" s="1"/>
  <c r="S1943" i="156"/>
  <c r="R298" i="37" s="1"/>
  <c r="O1943" i="156"/>
  <c r="N298" i="37" s="1"/>
  <c r="N1943" i="156"/>
  <c r="M298" i="37" s="1"/>
  <c r="M1943" i="156"/>
  <c r="L298" i="37" s="1"/>
  <c r="L1943" i="156"/>
  <c r="K298" i="37" s="1"/>
  <c r="K1943" i="156"/>
  <c r="J298" i="37" s="1"/>
  <c r="J1943" i="156"/>
  <c r="I298" i="37" s="1"/>
  <c r="I1943" i="156"/>
  <c r="H298" i="37" s="1"/>
  <c r="H1943" i="156"/>
  <c r="G298" i="37" s="1"/>
  <c r="G1943" i="156"/>
  <c r="F298" i="37" s="1"/>
  <c r="T1942" i="156"/>
  <c r="S297" i="37" s="1"/>
  <c r="S1942" i="156"/>
  <c r="R297" i="37" s="1"/>
  <c r="O1942" i="156"/>
  <c r="N297" i="37" s="1"/>
  <c r="N1942" i="156"/>
  <c r="M297" i="37" s="1"/>
  <c r="M1942" i="156"/>
  <c r="L297" i="37" s="1"/>
  <c r="L1942" i="156"/>
  <c r="K297" i="37" s="1"/>
  <c r="K1942" i="156"/>
  <c r="J297" i="37" s="1"/>
  <c r="J1942" i="156"/>
  <c r="I297" i="37" s="1"/>
  <c r="I1942" i="156"/>
  <c r="H297" i="37" s="1"/>
  <c r="H1942" i="156"/>
  <c r="G297" i="37" s="1"/>
  <c r="G1942" i="156"/>
  <c r="F297" i="37" s="1"/>
  <c r="T1941" i="156"/>
  <c r="S296" i="37" s="1"/>
  <c r="S1941" i="156"/>
  <c r="R296" i="37" s="1"/>
  <c r="O1941" i="156"/>
  <c r="N296" i="37" s="1"/>
  <c r="N1941" i="156"/>
  <c r="M296" i="37" s="1"/>
  <c r="M1941" i="156"/>
  <c r="L296" i="37" s="1"/>
  <c r="L1941" i="156"/>
  <c r="K296" i="37" s="1"/>
  <c r="K1941" i="156"/>
  <c r="J296" i="37" s="1"/>
  <c r="J1941" i="156"/>
  <c r="I296" i="37" s="1"/>
  <c r="I1941" i="156"/>
  <c r="H296" i="37" s="1"/>
  <c r="H1941" i="156"/>
  <c r="G296" i="37" s="1"/>
  <c r="G1941" i="156"/>
  <c r="F296" i="37" s="1"/>
  <c r="E1941" i="156"/>
  <c r="D296" i="37" s="1"/>
  <c r="C1941" i="156"/>
  <c r="T1940" i="156"/>
  <c r="S295" i="37" s="1"/>
  <c r="S1940" i="156"/>
  <c r="R295" i="37" s="1"/>
  <c r="O1940" i="156"/>
  <c r="N295" i="37" s="1"/>
  <c r="G1940" i="156"/>
  <c r="F295" i="37" s="1"/>
  <c r="S291" i="37"/>
  <c r="R291" i="37"/>
  <c r="E1920" i="156"/>
  <c r="D275" i="37" s="1"/>
  <c r="C1920" i="156"/>
  <c r="E1919" i="156"/>
  <c r="D274" i="37" s="1"/>
  <c r="C1919" i="156"/>
  <c r="T1914" i="156"/>
  <c r="S269" i="37" s="1"/>
  <c r="S1914" i="156"/>
  <c r="R269" i="37" s="1"/>
  <c r="O1914" i="156"/>
  <c r="N269" i="37" s="1"/>
  <c r="T1911" i="156"/>
  <c r="S1911" i="156"/>
  <c r="O1911" i="156"/>
  <c r="Q1905" i="156"/>
  <c r="Q1942" i="156" s="1"/>
  <c r="P297" i="37" s="1"/>
  <c r="Q1904" i="156"/>
  <c r="Q1941" i="156" s="1"/>
  <c r="P296" i="37" s="1"/>
  <c r="O297" i="37"/>
  <c r="O296" i="37"/>
  <c r="E1906" i="156"/>
  <c r="E1943" i="156" s="1"/>
  <c r="D298" i="37" s="1"/>
  <c r="D1909" i="156"/>
  <c r="D1907" i="156"/>
  <c r="C1906" i="156"/>
  <c r="O298" i="37"/>
  <c r="O295" i="37"/>
  <c r="E1883" i="156"/>
  <c r="E1926" i="156" s="1"/>
  <c r="D281" i="37" s="1"/>
  <c r="C1883" i="156"/>
  <c r="E1878" i="156"/>
  <c r="E1921" i="156" s="1"/>
  <c r="D276" i="37" s="1"/>
  <c r="C1878" i="156"/>
  <c r="D1891" i="156"/>
  <c r="D1890" i="156"/>
  <c r="D1889" i="156"/>
  <c r="D1888" i="156"/>
  <c r="D1887" i="156"/>
  <c r="D1886" i="156"/>
  <c r="D1885" i="156"/>
  <c r="D1884" i="156"/>
  <c r="D1882" i="156"/>
  <c r="D1881" i="156"/>
  <c r="D1880" i="156"/>
  <c r="D1879" i="156"/>
  <c r="E1933" i="156"/>
  <c r="D288" i="37" s="1"/>
  <c r="D1873" i="156"/>
  <c r="D1872" i="156"/>
  <c r="D1871" i="156"/>
  <c r="D1870" i="156"/>
  <c r="D1869" i="156"/>
  <c r="E1867" i="156"/>
  <c r="C1867" i="156"/>
  <c r="D1933" i="156" l="1"/>
  <c r="F1909" i="156"/>
  <c r="F1946" i="156" s="1"/>
  <c r="E301" i="37" s="1"/>
  <c r="B274" i="37"/>
  <c r="C302" i="37"/>
  <c r="B299" i="37"/>
  <c r="B301" i="37"/>
  <c r="D2017" i="156"/>
  <c r="F1969" i="156"/>
  <c r="F2032" i="156" s="1"/>
  <c r="E359" i="37" s="1"/>
  <c r="C2024" i="156"/>
  <c r="C2043" i="156"/>
  <c r="B344" i="37"/>
  <c r="B357" i="37"/>
  <c r="B371" i="37"/>
  <c r="F2061" i="156"/>
  <c r="F2107" i="156" s="1"/>
  <c r="E379" i="37" s="1"/>
  <c r="F2065" i="156"/>
  <c r="F2122" i="156" s="1"/>
  <c r="E394" i="37" s="1"/>
  <c r="D2115" i="156"/>
  <c r="F2097" i="156"/>
  <c r="F2131" i="156" s="1"/>
  <c r="E403" i="37" s="1"/>
  <c r="B395" i="37"/>
  <c r="B405" i="37"/>
  <c r="F1869" i="156"/>
  <c r="F1919" i="156" s="1"/>
  <c r="E274" i="37" s="1"/>
  <c r="C1926" i="156"/>
  <c r="C1945" i="156"/>
  <c r="F1966" i="156"/>
  <c r="F2018" i="156" s="1"/>
  <c r="E345" i="37" s="1"/>
  <c r="D2005" i="156"/>
  <c r="F2005" i="156" s="1"/>
  <c r="F2041" i="156" s="1"/>
  <c r="E368" i="37" s="1"/>
  <c r="B343" i="37"/>
  <c r="B360" i="37"/>
  <c r="B363" i="37"/>
  <c r="B372" i="37"/>
  <c r="C372" i="37"/>
  <c r="F2062" i="156"/>
  <c r="F2108" i="156" s="1"/>
  <c r="E380" i="37" s="1"/>
  <c r="D2116" i="156"/>
  <c r="F2081" i="156"/>
  <c r="F2123" i="156" s="1"/>
  <c r="E395" i="37" s="1"/>
  <c r="F2099" i="156"/>
  <c r="F2133" i="156" s="1"/>
  <c r="E405" i="37" s="1"/>
  <c r="B380" i="37"/>
  <c r="B393" i="37"/>
  <c r="F1870" i="156"/>
  <c r="F1920" i="156" s="1"/>
  <c r="E275" i="37" s="1"/>
  <c r="D1930" i="156"/>
  <c r="D1906" i="156"/>
  <c r="B275" i="37"/>
  <c r="B296" i="37"/>
  <c r="C1970" i="156"/>
  <c r="F1967" i="156"/>
  <c r="F2030" i="156" s="1"/>
  <c r="E357" i="37" s="1"/>
  <c r="C2019" i="156"/>
  <c r="D2025" i="156"/>
  <c r="F2008" i="156"/>
  <c r="F2044" i="156" s="1"/>
  <c r="E371" i="37" s="1"/>
  <c r="B345" i="37"/>
  <c r="B358" i="37"/>
  <c r="F2063" i="156"/>
  <c r="F2120" i="156" s="1"/>
  <c r="E392" i="37" s="1"/>
  <c r="C2109" i="156"/>
  <c r="C2130" i="156"/>
  <c r="B394" i="37"/>
  <c r="B396" i="37"/>
  <c r="C2114" i="156"/>
  <c r="B403" i="37"/>
  <c r="B406" i="37"/>
  <c r="D1927" i="156"/>
  <c r="D1931" i="156"/>
  <c r="C1921" i="156"/>
  <c r="F1907" i="156"/>
  <c r="F1944" i="156" s="1"/>
  <c r="E299" i="37" s="1"/>
  <c r="B302" i="37"/>
  <c r="D2031" i="156"/>
  <c r="D2021" i="156"/>
  <c r="C2041" i="156"/>
  <c r="B359" i="37"/>
  <c r="B361" i="37"/>
  <c r="B369" i="37"/>
  <c r="D2121" i="156"/>
  <c r="D2113" i="156"/>
  <c r="C2132" i="156"/>
  <c r="B378" i="37"/>
  <c r="B379" i="37"/>
  <c r="B392" i="37"/>
  <c r="O291" i="37"/>
  <c r="C2066" i="156"/>
  <c r="F2073" i="156"/>
  <c r="F2112" i="156" s="1"/>
  <c r="E384" i="37" s="1"/>
  <c r="D2112" i="156"/>
  <c r="F2078" i="156"/>
  <c r="F2117" i="156" s="1"/>
  <c r="E389" i="37" s="1"/>
  <c r="D2117" i="156"/>
  <c r="F2079" i="156"/>
  <c r="F2118" i="156" s="1"/>
  <c r="E390" i="37" s="1"/>
  <c r="D2118" i="156"/>
  <c r="F2071" i="156"/>
  <c r="F2110" i="156" s="1"/>
  <c r="E382" i="37" s="1"/>
  <c r="D2110" i="156"/>
  <c r="F2080" i="156"/>
  <c r="F2119" i="156" s="1"/>
  <c r="E391" i="37" s="1"/>
  <c r="D2119" i="156"/>
  <c r="F2072" i="156"/>
  <c r="F2111" i="156" s="1"/>
  <c r="E383" i="37" s="1"/>
  <c r="D2111" i="156"/>
  <c r="F1977" i="156"/>
  <c r="F2022" i="156" s="1"/>
  <c r="E349" i="37" s="1"/>
  <c r="D2022" i="156"/>
  <c r="F1982" i="156"/>
  <c r="F2027" i="156" s="1"/>
  <c r="E354" i="37" s="1"/>
  <c r="D2027" i="156"/>
  <c r="F1978" i="156"/>
  <c r="F2023" i="156" s="1"/>
  <c r="E350" i="37" s="1"/>
  <c r="D2023" i="156"/>
  <c r="F1983" i="156"/>
  <c r="F2028" i="156" s="1"/>
  <c r="E355" i="37" s="1"/>
  <c r="D2028" i="156"/>
  <c r="F1975" i="156"/>
  <c r="F2020" i="156" s="1"/>
  <c r="E347" i="37" s="1"/>
  <c r="D2020" i="156"/>
  <c r="F1984" i="156"/>
  <c r="F2029" i="156" s="1"/>
  <c r="E356" i="37" s="1"/>
  <c r="D2029" i="156"/>
  <c r="F1981" i="156"/>
  <c r="F2026" i="156" s="1"/>
  <c r="E353" i="37" s="1"/>
  <c r="D2026" i="156"/>
  <c r="C1874" i="156"/>
  <c r="F1882" i="156"/>
  <c r="F1925" i="156" s="1"/>
  <c r="E280" i="37" s="1"/>
  <c r="D1925" i="156"/>
  <c r="F1891" i="156"/>
  <c r="F1935" i="156" s="1"/>
  <c r="E290" i="37" s="1"/>
  <c r="D1935" i="156"/>
  <c r="F1871" i="156"/>
  <c r="F1932" i="156" s="1"/>
  <c r="E287" i="37" s="1"/>
  <c r="D1932" i="156"/>
  <c r="F1880" i="156"/>
  <c r="F1923" i="156" s="1"/>
  <c r="E278" i="37" s="1"/>
  <c r="D1923" i="156"/>
  <c r="F1885" i="156"/>
  <c r="F1928" i="156" s="1"/>
  <c r="E283" i="37" s="1"/>
  <c r="D1928" i="156"/>
  <c r="F1879" i="156"/>
  <c r="F1922" i="156" s="1"/>
  <c r="E277" i="37" s="1"/>
  <c r="D1922" i="156"/>
  <c r="F1873" i="156"/>
  <c r="F1934" i="156" s="1"/>
  <c r="E289" i="37" s="1"/>
  <c r="D1934" i="156"/>
  <c r="F1881" i="156"/>
  <c r="F1924" i="156" s="1"/>
  <c r="E279" i="37" s="1"/>
  <c r="D1924" i="156"/>
  <c r="F1886" i="156"/>
  <c r="F1929" i="156" s="1"/>
  <c r="E284" i="37" s="1"/>
  <c r="D1929" i="156"/>
  <c r="D2131" i="156"/>
  <c r="D2133" i="156"/>
  <c r="E2068" i="156"/>
  <c r="E2083" i="156" s="1"/>
  <c r="D2096" i="156"/>
  <c r="D2130" i="156" s="1"/>
  <c r="C402" i="37" s="1"/>
  <c r="F2074" i="156"/>
  <c r="F2113" i="156" s="1"/>
  <c r="E385" i="37" s="1"/>
  <c r="D2075" i="156"/>
  <c r="D2098" i="156"/>
  <c r="D2120" i="156"/>
  <c r="C392" i="37" s="1"/>
  <c r="D2108" i="156"/>
  <c r="C380" i="37" s="1"/>
  <c r="F2077" i="156"/>
  <c r="F2116" i="156" s="1"/>
  <c r="E388" i="37" s="1"/>
  <c r="E2129" i="156"/>
  <c r="D401" i="37" s="1"/>
  <c r="O375" i="37"/>
  <c r="D2123" i="156"/>
  <c r="D2107" i="156"/>
  <c r="D2122" i="156"/>
  <c r="C394" i="37" s="1"/>
  <c r="C2095" i="156"/>
  <c r="C2068" i="156"/>
  <c r="R2084" i="156"/>
  <c r="R2125" i="156" s="1"/>
  <c r="Q397" i="37" s="1"/>
  <c r="E2066" i="156"/>
  <c r="D2044" i="156"/>
  <c r="D2042" i="156"/>
  <c r="D2070" i="156"/>
  <c r="F2064" i="156"/>
  <c r="F2121" i="156" s="1"/>
  <c r="E393" i="37" s="1"/>
  <c r="F2076" i="156"/>
  <c r="F2115" i="156" s="1"/>
  <c r="E387" i="37" s="1"/>
  <c r="F2036" i="156"/>
  <c r="E363" i="37" s="1"/>
  <c r="D2059" i="156"/>
  <c r="D2018" i="156"/>
  <c r="D2030" i="156"/>
  <c r="D2032" i="156"/>
  <c r="D2036" i="156"/>
  <c r="C1972" i="156"/>
  <c r="C2004" i="156"/>
  <c r="F2006" i="156"/>
  <c r="F2042" i="156" s="1"/>
  <c r="E369" i="37" s="1"/>
  <c r="R2004" i="156"/>
  <c r="R2040" i="156" s="1"/>
  <c r="Q367" i="37" s="1"/>
  <c r="E1970" i="156"/>
  <c r="E1972" i="156"/>
  <c r="E2015" i="156" s="1"/>
  <c r="D342" i="37" s="1"/>
  <c r="E2040" i="156"/>
  <c r="D367" i="37" s="1"/>
  <c r="D2007" i="156"/>
  <c r="D1979" i="156"/>
  <c r="F1980" i="156"/>
  <c r="F2025" i="156" s="1"/>
  <c r="E352" i="37" s="1"/>
  <c r="F1968" i="156"/>
  <c r="F2031" i="156" s="1"/>
  <c r="E358" i="37" s="1"/>
  <c r="D1963" i="156"/>
  <c r="D1974" i="156"/>
  <c r="F1965" i="156"/>
  <c r="F2017" i="156" s="1"/>
  <c r="E344" i="37" s="1"/>
  <c r="F1976" i="156"/>
  <c r="F2021" i="156" s="1"/>
  <c r="E348" i="37" s="1"/>
  <c r="E1942" i="156"/>
  <c r="D297" i="37" s="1"/>
  <c r="C1943" i="156"/>
  <c r="D1908" i="156"/>
  <c r="D1944" i="156"/>
  <c r="D1946" i="156"/>
  <c r="D1919" i="156"/>
  <c r="D1920" i="156"/>
  <c r="C1876" i="156"/>
  <c r="E1876" i="156"/>
  <c r="E1917" i="156" s="1"/>
  <c r="D272" i="37" s="1"/>
  <c r="C1905" i="156"/>
  <c r="F1906" i="156"/>
  <c r="F1943" i="156" s="1"/>
  <c r="E298" i="37" s="1"/>
  <c r="E1874" i="156"/>
  <c r="R1905" i="156"/>
  <c r="R1942" i="156" s="1"/>
  <c r="Q297" i="37" s="1"/>
  <c r="R1904" i="156"/>
  <c r="R1941" i="156" s="1"/>
  <c r="Q296" i="37" s="1"/>
  <c r="D1883" i="156"/>
  <c r="F1872" i="156"/>
  <c r="F1933" i="156" s="1"/>
  <c r="E288" i="37" s="1"/>
  <c r="F1884" i="156"/>
  <c r="F1927" i="156" s="1"/>
  <c r="E282" i="37" s="1"/>
  <c r="D1878" i="156"/>
  <c r="D1867" i="156"/>
  <c r="D2019" i="156" l="1"/>
  <c r="C299" i="37"/>
  <c r="C2015" i="156"/>
  <c r="C284" i="37"/>
  <c r="C283" i="37"/>
  <c r="D1926" i="156"/>
  <c r="C275" i="37"/>
  <c r="D1945" i="156"/>
  <c r="C379" i="37"/>
  <c r="C356" i="37"/>
  <c r="C355" i="37"/>
  <c r="C354" i="37"/>
  <c r="C383" i="37"/>
  <c r="C382" i="37"/>
  <c r="C389" i="37"/>
  <c r="C1942" i="156"/>
  <c r="C2105" i="156"/>
  <c r="C395" i="37"/>
  <c r="D2114" i="156"/>
  <c r="C386" i="37" s="1"/>
  <c r="C405" i="37"/>
  <c r="C279" i="37"/>
  <c r="C277" i="37"/>
  <c r="C278" i="37"/>
  <c r="C290" i="37"/>
  <c r="C385" i="37"/>
  <c r="C348" i="37"/>
  <c r="B276" i="37"/>
  <c r="C282" i="37"/>
  <c r="B402" i="37"/>
  <c r="C352" i="37"/>
  <c r="D1943" i="156"/>
  <c r="D2041" i="156"/>
  <c r="B300" i="37"/>
  <c r="C387" i="37"/>
  <c r="B370" i="37"/>
  <c r="D1921" i="156"/>
  <c r="B298" i="37"/>
  <c r="D2024" i="156"/>
  <c r="C359" i="37"/>
  <c r="C369" i="37"/>
  <c r="C301" i="37"/>
  <c r="C2040" i="156"/>
  <c r="C357" i="37"/>
  <c r="C371" i="37"/>
  <c r="C2129" i="156"/>
  <c r="C403" i="37"/>
  <c r="C353" i="37"/>
  <c r="C347" i="37"/>
  <c r="C350" i="37"/>
  <c r="C349" i="37"/>
  <c r="C391" i="37"/>
  <c r="C390" i="37"/>
  <c r="C384" i="37"/>
  <c r="C274" i="37"/>
  <c r="C1917" i="156"/>
  <c r="C345" i="37"/>
  <c r="C289" i="37"/>
  <c r="C287" i="37"/>
  <c r="C280" i="37"/>
  <c r="B404" i="37"/>
  <c r="C393" i="37"/>
  <c r="B368" i="37"/>
  <c r="C358" i="37"/>
  <c r="C286" i="37"/>
  <c r="B386" i="37"/>
  <c r="B381" i="37"/>
  <c r="B346" i="37"/>
  <c r="C285" i="37"/>
  <c r="C388" i="37"/>
  <c r="B281" i="37"/>
  <c r="B351" i="37"/>
  <c r="C344" i="37"/>
  <c r="C288" i="37"/>
  <c r="C363" i="37"/>
  <c r="E2105" i="156"/>
  <c r="D377" i="37" s="1"/>
  <c r="F2070" i="156"/>
  <c r="F2109" i="156" s="1"/>
  <c r="E381" i="37" s="1"/>
  <c r="D2109" i="156"/>
  <c r="F2096" i="156"/>
  <c r="F2130" i="156" s="1"/>
  <c r="E402" i="37" s="1"/>
  <c r="F2098" i="156"/>
  <c r="F2132" i="156" s="1"/>
  <c r="E404" i="37" s="1"/>
  <c r="D2132" i="156"/>
  <c r="C404" i="37" s="1"/>
  <c r="E2084" i="156"/>
  <c r="E2125" i="156" s="1"/>
  <c r="D397" i="37" s="1"/>
  <c r="D2095" i="156"/>
  <c r="F2075" i="156"/>
  <c r="F2114" i="156" s="1"/>
  <c r="E386" i="37" s="1"/>
  <c r="D2066" i="156"/>
  <c r="D2068" i="156"/>
  <c r="C2083" i="156"/>
  <c r="E1987" i="156"/>
  <c r="C1987" i="156"/>
  <c r="D2004" i="156"/>
  <c r="D2043" i="156"/>
  <c r="D1970" i="156"/>
  <c r="F1979" i="156"/>
  <c r="F2024" i="156" s="1"/>
  <c r="E351" i="37" s="1"/>
  <c r="F2007" i="156"/>
  <c r="F2043" i="156" s="1"/>
  <c r="E370" i="37" s="1"/>
  <c r="F1974" i="156"/>
  <c r="F2019" i="156" s="1"/>
  <c r="E346" i="37" s="1"/>
  <c r="D1972" i="156"/>
  <c r="F1883" i="156"/>
  <c r="F1926" i="156" s="1"/>
  <c r="E281" i="37" s="1"/>
  <c r="E1892" i="156"/>
  <c r="E1893" i="156" s="1"/>
  <c r="E1936" i="156" s="1"/>
  <c r="D291" i="37" s="1"/>
  <c r="C1892" i="156"/>
  <c r="F1908" i="156"/>
  <c r="F1945" i="156" s="1"/>
  <c r="E300" i="37" s="1"/>
  <c r="D1905" i="156"/>
  <c r="F1878" i="156"/>
  <c r="F1921" i="156" s="1"/>
  <c r="E276" i="37" s="1"/>
  <c r="D1876" i="156"/>
  <c r="F1867" i="156"/>
  <c r="D1874" i="156"/>
  <c r="B401" i="37" l="1"/>
  <c r="C298" i="37"/>
  <c r="B377" i="37"/>
  <c r="C300" i="37"/>
  <c r="C281" i="37"/>
  <c r="D2015" i="156"/>
  <c r="C342" i="37" s="1"/>
  <c r="D1917" i="156"/>
  <c r="C272" i="37" s="1"/>
  <c r="C370" i="37"/>
  <c r="D2129" i="156"/>
  <c r="B272" i="37"/>
  <c r="B367" i="37"/>
  <c r="C351" i="37"/>
  <c r="C276" i="37"/>
  <c r="C368" i="37"/>
  <c r="B297" i="37"/>
  <c r="D2040" i="156"/>
  <c r="F2068" i="156"/>
  <c r="C381" i="37"/>
  <c r="B342" i="37"/>
  <c r="C346" i="37"/>
  <c r="D2105" i="156"/>
  <c r="F2015" i="156"/>
  <c r="E342" i="37" s="1"/>
  <c r="D2083" i="156"/>
  <c r="F2066" i="156"/>
  <c r="C2084" i="156"/>
  <c r="E1988" i="156"/>
  <c r="E2035" i="156" s="1"/>
  <c r="D362" i="37" s="1"/>
  <c r="C1988" i="156"/>
  <c r="F2004" i="156"/>
  <c r="F2040" i="156" s="1"/>
  <c r="E367" i="37" s="1"/>
  <c r="F1970" i="156"/>
  <c r="F1972" i="156"/>
  <c r="F1874" i="156"/>
  <c r="F1905" i="156"/>
  <c r="F1942" i="156" s="1"/>
  <c r="E297" i="37" s="1"/>
  <c r="D1942" i="156"/>
  <c r="C1893" i="156"/>
  <c r="F1876" i="156"/>
  <c r="D1892" i="156"/>
  <c r="F1917" i="156" l="1"/>
  <c r="E272" i="37" s="1"/>
  <c r="C1936" i="156"/>
  <c r="C377" i="37"/>
  <c r="C2125" i="156"/>
  <c r="C401" i="37"/>
  <c r="C367" i="37"/>
  <c r="C297" i="37"/>
  <c r="C2035" i="156"/>
  <c r="D2084" i="156"/>
  <c r="D1893" i="156"/>
  <c r="B362" i="37" l="1"/>
  <c r="D1936" i="156"/>
  <c r="D2125" i="156"/>
  <c r="B397" i="37"/>
  <c r="B291" i="37"/>
  <c r="T1844" i="156"/>
  <c r="S188" i="37" s="1"/>
  <c r="S1844" i="156"/>
  <c r="R188" i="37" s="1"/>
  <c r="O1844" i="156"/>
  <c r="N188" i="37" s="1"/>
  <c r="T1853" i="156"/>
  <c r="S197" i="37" s="1"/>
  <c r="S1853" i="156"/>
  <c r="R197" i="37" s="1"/>
  <c r="R1853" i="156"/>
  <c r="Q197" i="37" s="1"/>
  <c r="Q1853" i="156"/>
  <c r="P197" i="37" s="1"/>
  <c r="O197" i="37"/>
  <c r="O1853" i="156"/>
  <c r="N197" i="37" s="1"/>
  <c r="N1853" i="156"/>
  <c r="M197" i="37" s="1"/>
  <c r="M1853" i="156"/>
  <c r="L197" i="37" s="1"/>
  <c r="L1853" i="156"/>
  <c r="K197" i="37" s="1"/>
  <c r="K1853" i="156"/>
  <c r="J197" i="37" s="1"/>
  <c r="J1853" i="156"/>
  <c r="I197" i="37" s="1"/>
  <c r="I1853" i="156"/>
  <c r="H197" i="37" s="1"/>
  <c r="H1853" i="156"/>
  <c r="G197" i="37" s="1"/>
  <c r="G1853" i="156"/>
  <c r="F197" i="37" s="1"/>
  <c r="T1852" i="156"/>
  <c r="S196" i="37" s="1"/>
  <c r="S1852" i="156"/>
  <c r="R196" i="37" s="1"/>
  <c r="R1852" i="156"/>
  <c r="Q196" i="37" s="1"/>
  <c r="Q1852" i="156"/>
  <c r="P196" i="37" s="1"/>
  <c r="O196" i="37"/>
  <c r="O1852" i="156"/>
  <c r="N196" i="37" s="1"/>
  <c r="N1852" i="156"/>
  <c r="M196" i="37" s="1"/>
  <c r="M1852" i="156"/>
  <c r="L196" i="37" s="1"/>
  <c r="L1852" i="156"/>
  <c r="K196" i="37" s="1"/>
  <c r="K1852" i="156"/>
  <c r="J196" i="37" s="1"/>
  <c r="J1852" i="156"/>
  <c r="I196" i="37" s="1"/>
  <c r="I1852" i="156"/>
  <c r="H196" i="37" s="1"/>
  <c r="H1852" i="156"/>
  <c r="G196" i="37" s="1"/>
  <c r="G1852" i="156"/>
  <c r="F196" i="37" s="1"/>
  <c r="T1851" i="156"/>
  <c r="S195" i="37" s="1"/>
  <c r="S1851" i="156"/>
  <c r="R195" i="37" s="1"/>
  <c r="R1851" i="156"/>
  <c r="Q195" i="37" s="1"/>
  <c r="Q1851" i="156"/>
  <c r="P195" i="37" s="1"/>
  <c r="O195" i="37"/>
  <c r="O1851" i="156"/>
  <c r="N195" i="37" s="1"/>
  <c r="N1851" i="156"/>
  <c r="M195" i="37" s="1"/>
  <c r="M1851" i="156"/>
  <c r="L195" i="37" s="1"/>
  <c r="L1851" i="156"/>
  <c r="K195" i="37" s="1"/>
  <c r="K1851" i="156"/>
  <c r="J195" i="37" s="1"/>
  <c r="J1851" i="156"/>
  <c r="I195" i="37" s="1"/>
  <c r="I1851" i="156"/>
  <c r="H195" i="37" s="1"/>
  <c r="H1851" i="156"/>
  <c r="G195" i="37" s="1"/>
  <c r="G1851" i="156"/>
  <c r="F195" i="37" s="1"/>
  <c r="T1850" i="156"/>
  <c r="S194" i="37" s="1"/>
  <c r="S1850" i="156"/>
  <c r="R194" i="37" s="1"/>
  <c r="R1850" i="156"/>
  <c r="Q194" i="37" s="1"/>
  <c r="Q1850" i="156"/>
  <c r="P194" i="37" s="1"/>
  <c r="O194" i="37"/>
  <c r="O1850" i="156"/>
  <c r="N194" i="37" s="1"/>
  <c r="N1850" i="156"/>
  <c r="M194" i="37" s="1"/>
  <c r="M1850" i="156"/>
  <c r="L194" i="37" s="1"/>
  <c r="L1850" i="156"/>
  <c r="K194" i="37" s="1"/>
  <c r="K1850" i="156"/>
  <c r="J194" i="37" s="1"/>
  <c r="J1850" i="156"/>
  <c r="I194" i="37" s="1"/>
  <c r="I1850" i="156"/>
  <c r="H194" i="37" s="1"/>
  <c r="H1850" i="156"/>
  <c r="G194" i="37" s="1"/>
  <c r="G1850" i="156"/>
  <c r="F194" i="37" s="1"/>
  <c r="T1849" i="156"/>
  <c r="S193" i="37" s="1"/>
  <c r="S1849" i="156"/>
  <c r="R193" i="37" s="1"/>
  <c r="R1849" i="156"/>
  <c r="Q193" i="37" s="1"/>
  <c r="Q1849" i="156"/>
  <c r="P193" i="37" s="1"/>
  <c r="O193" i="37"/>
  <c r="O1849" i="156"/>
  <c r="N193" i="37" s="1"/>
  <c r="N1849" i="156"/>
  <c r="M193" i="37" s="1"/>
  <c r="M1849" i="156"/>
  <c r="L193" i="37" s="1"/>
  <c r="L1849" i="156"/>
  <c r="K193" i="37" s="1"/>
  <c r="K1849" i="156"/>
  <c r="J193" i="37" s="1"/>
  <c r="J1849" i="156"/>
  <c r="I193" i="37" s="1"/>
  <c r="I1849" i="156"/>
  <c r="H193" i="37" s="1"/>
  <c r="H1849" i="156"/>
  <c r="G193" i="37" s="1"/>
  <c r="G1849" i="156"/>
  <c r="F193" i="37" s="1"/>
  <c r="T1848" i="156"/>
  <c r="S192" i="37" s="1"/>
  <c r="S1848" i="156"/>
  <c r="R192" i="37" s="1"/>
  <c r="O1848" i="156"/>
  <c r="N192" i="37" s="1"/>
  <c r="N1848" i="156"/>
  <c r="M192" i="37" s="1"/>
  <c r="M1848" i="156"/>
  <c r="L192" i="37" s="1"/>
  <c r="L1848" i="156"/>
  <c r="K192" i="37" s="1"/>
  <c r="K1848" i="156"/>
  <c r="J192" i="37" s="1"/>
  <c r="J1848" i="156"/>
  <c r="I192" i="37" s="1"/>
  <c r="I1848" i="156"/>
  <c r="H192" i="37" s="1"/>
  <c r="H1848" i="156"/>
  <c r="G192" i="37" s="1"/>
  <c r="G1848" i="156"/>
  <c r="F192" i="37" s="1"/>
  <c r="F1853" i="156"/>
  <c r="E197" i="37" s="1"/>
  <c r="E1853" i="156"/>
  <c r="D197" i="37" s="1"/>
  <c r="D1853" i="156"/>
  <c r="E1852" i="156"/>
  <c r="D196" i="37" s="1"/>
  <c r="E1850" i="156"/>
  <c r="D194" i="37" s="1"/>
  <c r="C1853" i="156"/>
  <c r="C1852" i="156"/>
  <c r="C1850" i="156"/>
  <c r="T1847" i="156"/>
  <c r="S191" i="37" s="1"/>
  <c r="S1847" i="156"/>
  <c r="R191" i="37" s="1"/>
  <c r="O1847" i="156"/>
  <c r="N191" i="37" s="1"/>
  <c r="H1847" i="156"/>
  <c r="G191" i="37" s="1"/>
  <c r="E1827" i="156"/>
  <c r="D171" i="37" s="1"/>
  <c r="C1827" i="156"/>
  <c r="E1826" i="156"/>
  <c r="D170" i="37" s="1"/>
  <c r="C1826" i="156"/>
  <c r="T1822" i="156"/>
  <c r="S166" i="37" s="1"/>
  <c r="S1822" i="156"/>
  <c r="R166" i="37" s="1"/>
  <c r="O1822" i="156"/>
  <c r="N166" i="37" s="1"/>
  <c r="N46" i="37"/>
  <c r="O46" i="37"/>
  <c r="P46" i="37"/>
  <c r="Q46" i="37"/>
  <c r="R46" i="37"/>
  <c r="S46" i="37"/>
  <c r="N47" i="37"/>
  <c r="O47" i="37"/>
  <c r="P47" i="37"/>
  <c r="Q47" i="37"/>
  <c r="R47" i="37"/>
  <c r="S47" i="37"/>
  <c r="N48" i="37"/>
  <c r="O48" i="37"/>
  <c r="P48" i="37"/>
  <c r="Q48" i="37"/>
  <c r="R48" i="37"/>
  <c r="S48" i="37"/>
  <c r="N49" i="37"/>
  <c r="O49" i="37"/>
  <c r="P49" i="37"/>
  <c r="Q49" i="37"/>
  <c r="R49" i="37"/>
  <c r="S49" i="37"/>
  <c r="N50" i="37"/>
  <c r="O50" i="37"/>
  <c r="P50" i="37"/>
  <c r="Q50" i="37"/>
  <c r="R50" i="37"/>
  <c r="S50" i="37"/>
  <c r="T1757" i="156"/>
  <c r="S45" i="37" s="1"/>
  <c r="S1757" i="156"/>
  <c r="R45" i="37" s="1"/>
  <c r="O1757" i="156"/>
  <c r="N45" i="37" s="1"/>
  <c r="E1762" i="156"/>
  <c r="D50" i="37" s="1"/>
  <c r="D763" i="37" s="1"/>
  <c r="E1761" i="156"/>
  <c r="D49" i="37" s="1"/>
  <c r="E1759" i="156"/>
  <c r="D47" i="37" s="1"/>
  <c r="C1762" i="156"/>
  <c r="C1761" i="156"/>
  <c r="C1759" i="156"/>
  <c r="T1217" i="156"/>
  <c r="S1217" i="156"/>
  <c r="O1217" i="156"/>
  <c r="Q1211" i="156"/>
  <c r="Q1757" i="156" s="1"/>
  <c r="P45" i="37" s="1"/>
  <c r="E1214" i="156"/>
  <c r="E1760" i="156" s="1"/>
  <c r="D48" i="37" s="1"/>
  <c r="E1212" i="156"/>
  <c r="C1214" i="156"/>
  <c r="C1212" i="156"/>
  <c r="B49" i="37" l="1"/>
  <c r="B50" i="37"/>
  <c r="B763" i="37" s="1"/>
  <c r="B170" i="37"/>
  <c r="B194" i="37"/>
  <c r="C291" i="37"/>
  <c r="B196" i="37"/>
  <c r="B762" i="37" s="1"/>
  <c r="C197" i="37"/>
  <c r="C1760" i="156"/>
  <c r="B47" i="37"/>
  <c r="B171" i="37"/>
  <c r="B197" i="37"/>
  <c r="C397" i="37"/>
  <c r="E1757" i="156"/>
  <c r="D45" i="37" s="1"/>
  <c r="R758" i="37"/>
  <c r="S758" i="37"/>
  <c r="D760" i="37"/>
  <c r="D762" i="37"/>
  <c r="N758" i="37"/>
  <c r="O269" i="37"/>
  <c r="C1211" i="156"/>
  <c r="O45" i="37"/>
  <c r="E1758" i="156"/>
  <c r="Q1217" i="156"/>
  <c r="C1758" i="156"/>
  <c r="R1211" i="156"/>
  <c r="E1815" i="156"/>
  <c r="E1849" i="156" s="1"/>
  <c r="D193" i="37" s="1"/>
  <c r="D1818" i="156"/>
  <c r="D1816" i="156"/>
  <c r="C1851" i="156"/>
  <c r="C1815" i="156"/>
  <c r="O192" i="37"/>
  <c r="O191" i="37"/>
  <c r="O188" i="37"/>
  <c r="E1794" i="156"/>
  <c r="C1794" i="156"/>
  <c r="D1801" i="156"/>
  <c r="D1800" i="156"/>
  <c r="D1799" i="156"/>
  <c r="D1798" i="156"/>
  <c r="D1797" i="156"/>
  <c r="D1796" i="156"/>
  <c r="D1795" i="156"/>
  <c r="D1793" i="156"/>
  <c r="D1792" i="156"/>
  <c r="D1791" i="156"/>
  <c r="D1790" i="156"/>
  <c r="E1789" i="156"/>
  <c r="C1789" i="156"/>
  <c r="D1784" i="156"/>
  <c r="D1783" i="156"/>
  <c r="D1782" i="156"/>
  <c r="D1781" i="156"/>
  <c r="D1780" i="156"/>
  <c r="E1778" i="156"/>
  <c r="C1778" i="156"/>
  <c r="O166" i="37"/>
  <c r="F683" i="37"/>
  <c r="G683" i="37"/>
  <c r="H683" i="37"/>
  <c r="I683" i="37"/>
  <c r="J683" i="37"/>
  <c r="K683" i="37"/>
  <c r="L683" i="37"/>
  <c r="M683" i="37"/>
  <c r="B685" i="37"/>
  <c r="C685" i="37"/>
  <c r="D685" i="37"/>
  <c r="E685" i="37"/>
  <c r="F685" i="37"/>
  <c r="G685" i="37"/>
  <c r="H685" i="37"/>
  <c r="I685" i="37"/>
  <c r="J685" i="37"/>
  <c r="K685" i="37"/>
  <c r="L685" i="37"/>
  <c r="M685" i="37"/>
  <c r="N685" i="37"/>
  <c r="O685" i="37"/>
  <c r="P685" i="37"/>
  <c r="Q685" i="37"/>
  <c r="R685" i="37"/>
  <c r="S685" i="37"/>
  <c r="F686" i="37"/>
  <c r="G686" i="37"/>
  <c r="H686" i="37"/>
  <c r="I686" i="37"/>
  <c r="J686" i="37"/>
  <c r="K686" i="37"/>
  <c r="L686" i="37"/>
  <c r="M686" i="37"/>
  <c r="N686" i="37"/>
  <c r="O686" i="37"/>
  <c r="P686" i="37"/>
  <c r="Q686" i="37"/>
  <c r="R686" i="37"/>
  <c r="S686" i="37"/>
  <c r="F687" i="37"/>
  <c r="G687" i="37"/>
  <c r="H687" i="37"/>
  <c r="I687" i="37"/>
  <c r="J687" i="37"/>
  <c r="K687" i="37"/>
  <c r="L687" i="37"/>
  <c r="M687" i="37"/>
  <c r="N687" i="37"/>
  <c r="O687" i="37"/>
  <c r="P687" i="37"/>
  <c r="Q687" i="37"/>
  <c r="R687" i="37"/>
  <c r="S687" i="37"/>
  <c r="B688" i="37"/>
  <c r="D688" i="37"/>
  <c r="E688" i="37"/>
  <c r="F688" i="37"/>
  <c r="G688" i="37"/>
  <c r="H688" i="37"/>
  <c r="I688" i="37"/>
  <c r="J688" i="37"/>
  <c r="K688" i="37"/>
  <c r="L688" i="37"/>
  <c r="M688" i="37"/>
  <c r="N688" i="37"/>
  <c r="O688" i="37"/>
  <c r="P688" i="37"/>
  <c r="Q688" i="37"/>
  <c r="R688" i="37"/>
  <c r="S688" i="37"/>
  <c r="B689" i="37"/>
  <c r="C689" i="37"/>
  <c r="D689" i="37"/>
  <c r="E689" i="37"/>
  <c r="F689" i="37"/>
  <c r="G689" i="37"/>
  <c r="H689" i="37"/>
  <c r="I689" i="37"/>
  <c r="J689" i="37"/>
  <c r="K689" i="37"/>
  <c r="L689" i="37"/>
  <c r="M689" i="37"/>
  <c r="N689" i="37"/>
  <c r="O689" i="37"/>
  <c r="P689" i="37"/>
  <c r="Q689" i="37"/>
  <c r="R689" i="37"/>
  <c r="S689" i="37"/>
  <c r="F690" i="37"/>
  <c r="G690" i="37"/>
  <c r="H690" i="37"/>
  <c r="I690" i="37"/>
  <c r="J690" i="37"/>
  <c r="K690" i="37"/>
  <c r="L690" i="37"/>
  <c r="M690" i="37"/>
  <c r="N690" i="37"/>
  <c r="O690" i="37"/>
  <c r="P690" i="37"/>
  <c r="Q690" i="37"/>
  <c r="R690" i="37"/>
  <c r="S690" i="37"/>
  <c r="B691" i="37"/>
  <c r="C691" i="37"/>
  <c r="D691" i="37"/>
  <c r="E691" i="37"/>
  <c r="F691" i="37"/>
  <c r="G691" i="37"/>
  <c r="H691" i="37"/>
  <c r="I691" i="37"/>
  <c r="J691" i="37"/>
  <c r="K691" i="37"/>
  <c r="L691" i="37"/>
  <c r="M691" i="37"/>
  <c r="N691" i="37"/>
  <c r="O691" i="37"/>
  <c r="P691" i="37"/>
  <c r="Q691" i="37"/>
  <c r="R691" i="37"/>
  <c r="S691" i="37"/>
  <c r="B692" i="37"/>
  <c r="C692" i="37"/>
  <c r="D692" i="37"/>
  <c r="E692" i="37"/>
  <c r="F692" i="37"/>
  <c r="G692" i="37"/>
  <c r="H692" i="37"/>
  <c r="I692" i="37"/>
  <c r="J692" i="37"/>
  <c r="K692" i="37"/>
  <c r="L692" i="37"/>
  <c r="M692" i="37"/>
  <c r="N692" i="37"/>
  <c r="O692" i="37"/>
  <c r="P692" i="37"/>
  <c r="Q692" i="37"/>
  <c r="R692" i="37"/>
  <c r="S692" i="37"/>
  <c r="F693" i="37"/>
  <c r="G693" i="37"/>
  <c r="H693" i="37"/>
  <c r="I693" i="37"/>
  <c r="J693" i="37"/>
  <c r="K693" i="37"/>
  <c r="L693" i="37"/>
  <c r="M693" i="37"/>
  <c r="N693" i="37"/>
  <c r="O693" i="37"/>
  <c r="P693" i="37"/>
  <c r="Q693" i="37"/>
  <c r="R693" i="37"/>
  <c r="S693" i="37"/>
  <c r="F694" i="37"/>
  <c r="G694" i="37"/>
  <c r="H694" i="37"/>
  <c r="I694" i="37"/>
  <c r="J694" i="37"/>
  <c r="K694" i="37"/>
  <c r="L694" i="37"/>
  <c r="M694" i="37"/>
  <c r="N694" i="37"/>
  <c r="O694" i="37"/>
  <c r="P694" i="37"/>
  <c r="Q694" i="37"/>
  <c r="R694" i="37"/>
  <c r="S694" i="37"/>
  <c r="F695" i="37"/>
  <c r="G695" i="37"/>
  <c r="H695" i="37"/>
  <c r="I695" i="37"/>
  <c r="J695" i="37"/>
  <c r="K695" i="37"/>
  <c r="L695" i="37"/>
  <c r="M695" i="37"/>
  <c r="N695" i="37"/>
  <c r="O695" i="37"/>
  <c r="P695" i="37"/>
  <c r="Q695" i="37"/>
  <c r="R695" i="37"/>
  <c r="S695" i="37"/>
  <c r="F696" i="37"/>
  <c r="G696" i="37"/>
  <c r="H696" i="37"/>
  <c r="I696" i="37"/>
  <c r="J696" i="37"/>
  <c r="K696" i="37"/>
  <c r="L696" i="37"/>
  <c r="M696" i="37"/>
  <c r="N696" i="37"/>
  <c r="O696" i="37"/>
  <c r="P696" i="37"/>
  <c r="Q696" i="37"/>
  <c r="R696" i="37"/>
  <c r="S696" i="37"/>
  <c r="F697" i="37"/>
  <c r="G697" i="37"/>
  <c r="H697" i="37"/>
  <c r="I697" i="37"/>
  <c r="J697" i="37"/>
  <c r="K697" i="37"/>
  <c r="L697" i="37"/>
  <c r="M697" i="37"/>
  <c r="N697" i="37"/>
  <c r="O697" i="37"/>
  <c r="P697" i="37"/>
  <c r="Q697" i="37"/>
  <c r="R697" i="37"/>
  <c r="S697" i="37"/>
  <c r="F698" i="37"/>
  <c r="G698" i="37"/>
  <c r="H698" i="37"/>
  <c r="I698" i="37"/>
  <c r="J698" i="37"/>
  <c r="K698" i="37"/>
  <c r="L698" i="37"/>
  <c r="M698" i="37"/>
  <c r="N698" i="37"/>
  <c r="O698" i="37"/>
  <c r="P698" i="37"/>
  <c r="Q698" i="37"/>
  <c r="R698" i="37"/>
  <c r="S698" i="37"/>
  <c r="F699" i="37"/>
  <c r="G699" i="37"/>
  <c r="H699" i="37"/>
  <c r="I699" i="37"/>
  <c r="J699" i="37"/>
  <c r="K699" i="37"/>
  <c r="L699" i="37"/>
  <c r="M699" i="37"/>
  <c r="N699" i="37"/>
  <c r="O699" i="37"/>
  <c r="P699" i="37"/>
  <c r="Q699" i="37"/>
  <c r="R699" i="37"/>
  <c r="S699" i="37"/>
  <c r="F700" i="37"/>
  <c r="G700" i="37"/>
  <c r="H700" i="37"/>
  <c r="I700" i="37"/>
  <c r="J700" i="37"/>
  <c r="K700" i="37"/>
  <c r="L700" i="37"/>
  <c r="M700" i="37"/>
  <c r="N700" i="37"/>
  <c r="O700" i="37"/>
  <c r="P700" i="37"/>
  <c r="Q700" i="37"/>
  <c r="R700" i="37"/>
  <c r="S700" i="37"/>
  <c r="F701" i="37"/>
  <c r="G701" i="37"/>
  <c r="H701" i="37"/>
  <c r="I701" i="37"/>
  <c r="J701" i="37"/>
  <c r="K701" i="37"/>
  <c r="L701" i="37"/>
  <c r="M701" i="37"/>
  <c r="N701" i="37"/>
  <c r="O701" i="37"/>
  <c r="P701" i="37"/>
  <c r="Q701" i="37"/>
  <c r="R701" i="37"/>
  <c r="S701" i="37"/>
  <c r="F703" i="37"/>
  <c r="G703" i="37"/>
  <c r="H703" i="37"/>
  <c r="I703" i="37"/>
  <c r="J703" i="37"/>
  <c r="K703" i="37"/>
  <c r="L703" i="37"/>
  <c r="M703" i="37"/>
  <c r="N703" i="37"/>
  <c r="O703" i="37"/>
  <c r="P703" i="37"/>
  <c r="Q703" i="37"/>
  <c r="R703" i="37"/>
  <c r="S703" i="37"/>
  <c r="F704" i="37"/>
  <c r="G704" i="37"/>
  <c r="H704" i="37"/>
  <c r="I704" i="37"/>
  <c r="J704" i="37"/>
  <c r="K704" i="37"/>
  <c r="L704" i="37"/>
  <c r="M704" i="37"/>
  <c r="N704" i="37"/>
  <c r="O704" i="37"/>
  <c r="P704" i="37"/>
  <c r="Q704" i="37"/>
  <c r="R704" i="37"/>
  <c r="S704" i="37"/>
  <c r="F705" i="37"/>
  <c r="G705" i="37"/>
  <c r="H705" i="37"/>
  <c r="I705" i="37"/>
  <c r="J705" i="37"/>
  <c r="K705" i="37"/>
  <c r="L705" i="37"/>
  <c r="M705" i="37"/>
  <c r="F706" i="37"/>
  <c r="G706" i="37"/>
  <c r="H706" i="37"/>
  <c r="I706" i="37"/>
  <c r="J706" i="37"/>
  <c r="K706" i="37"/>
  <c r="L706" i="37"/>
  <c r="M706" i="37"/>
  <c r="N706" i="37"/>
  <c r="O706" i="37"/>
  <c r="P706" i="37"/>
  <c r="Q706" i="37"/>
  <c r="R706" i="37"/>
  <c r="S706" i="37"/>
  <c r="F707" i="37"/>
  <c r="G707" i="37"/>
  <c r="H707" i="37"/>
  <c r="I707" i="37"/>
  <c r="J707" i="37"/>
  <c r="K707" i="37"/>
  <c r="L707" i="37"/>
  <c r="M707" i="37"/>
  <c r="N707" i="37"/>
  <c r="O707" i="37"/>
  <c r="P707" i="37"/>
  <c r="Q707" i="37"/>
  <c r="R707" i="37"/>
  <c r="S707" i="37"/>
  <c r="B708" i="37"/>
  <c r="C708" i="37"/>
  <c r="D708" i="37"/>
  <c r="E708" i="37"/>
  <c r="F708" i="37"/>
  <c r="G708" i="37"/>
  <c r="H708" i="37"/>
  <c r="I708" i="37"/>
  <c r="J708" i="37"/>
  <c r="K708" i="37"/>
  <c r="L708" i="37"/>
  <c r="M708" i="37"/>
  <c r="N708" i="37"/>
  <c r="O708" i="37"/>
  <c r="P708" i="37"/>
  <c r="Q708" i="37"/>
  <c r="R708" i="37"/>
  <c r="S708" i="37"/>
  <c r="N709" i="37"/>
  <c r="O709" i="37"/>
  <c r="P709" i="37"/>
  <c r="Q709" i="37"/>
  <c r="R709" i="37"/>
  <c r="S709" i="37"/>
  <c r="N710" i="37"/>
  <c r="O710" i="37"/>
  <c r="P710" i="37"/>
  <c r="Q710" i="37"/>
  <c r="R710" i="37"/>
  <c r="S710" i="37"/>
  <c r="G713" i="37"/>
  <c r="H713" i="37"/>
  <c r="I713" i="37"/>
  <c r="J713" i="37"/>
  <c r="K713" i="37"/>
  <c r="L713" i="37"/>
  <c r="M713" i="37"/>
  <c r="N713" i="37"/>
  <c r="O713" i="37"/>
  <c r="P713" i="37"/>
  <c r="Q713" i="37"/>
  <c r="R713" i="37"/>
  <c r="S713" i="37"/>
  <c r="F714" i="37"/>
  <c r="G714" i="37"/>
  <c r="H714" i="37"/>
  <c r="I714" i="37"/>
  <c r="J714" i="37"/>
  <c r="K714" i="37"/>
  <c r="L714" i="37"/>
  <c r="M714" i="37"/>
  <c r="N714" i="37"/>
  <c r="O714" i="37"/>
  <c r="P714" i="37"/>
  <c r="Q714" i="37"/>
  <c r="R714" i="37"/>
  <c r="S714" i="37"/>
  <c r="F715" i="37"/>
  <c r="G715" i="37"/>
  <c r="H715" i="37"/>
  <c r="I715" i="37"/>
  <c r="J715" i="37"/>
  <c r="K715" i="37"/>
  <c r="L715" i="37"/>
  <c r="M715" i="37"/>
  <c r="N715" i="37"/>
  <c r="O715" i="37"/>
  <c r="P715" i="37"/>
  <c r="Q715" i="37"/>
  <c r="R715" i="37"/>
  <c r="S715" i="37"/>
  <c r="B716" i="37"/>
  <c r="C716" i="37"/>
  <c r="D716" i="37"/>
  <c r="E716" i="37"/>
  <c r="F716" i="37"/>
  <c r="G716" i="37"/>
  <c r="H716" i="37"/>
  <c r="I716" i="37"/>
  <c r="J716" i="37"/>
  <c r="K716" i="37"/>
  <c r="L716" i="37"/>
  <c r="M716" i="37"/>
  <c r="N716" i="37"/>
  <c r="O716" i="37"/>
  <c r="F11" i="37"/>
  <c r="G11" i="37"/>
  <c r="H11" i="37"/>
  <c r="I11" i="37"/>
  <c r="J11" i="37"/>
  <c r="K11" i="37"/>
  <c r="L11" i="37"/>
  <c r="M11" i="37"/>
  <c r="L12" i="37"/>
  <c r="B13" i="37"/>
  <c r="C13" i="37"/>
  <c r="D13" i="37"/>
  <c r="E13" i="37"/>
  <c r="F13" i="37"/>
  <c r="G13" i="37"/>
  <c r="H13" i="37"/>
  <c r="I13" i="37"/>
  <c r="J13" i="37"/>
  <c r="K13" i="37"/>
  <c r="L13" i="37"/>
  <c r="M13" i="37"/>
  <c r="F14" i="37"/>
  <c r="G14" i="37"/>
  <c r="H14" i="37"/>
  <c r="I14" i="37"/>
  <c r="J14" i="37"/>
  <c r="K14" i="37"/>
  <c r="L14" i="37"/>
  <c r="M14" i="37"/>
  <c r="F15" i="37"/>
  <c r="G15" i="37"/>
  <c r="H15" i="37"/>
  <c r="I15" i="37"/>
  <c r="J15" i="37"/>
  <c r="K15" i="37"/>
  <c r="L15" i="37"/>
  <c r="M15" i="37"/>
  <c r="F16" i="37"/>
  <c r="G16" i="37"/>
  <c r="H16" i="37"/>
  <c r="I16" i="37"/>
  <c r="J16" i="37"/>
  <c r="K16" i="37"/>
  <c r="L16" i="37"/>
  <c r="M16" i="37"/>
  <c r="F17" i="37"/>
  <c r="G17" i="37"/>
  <c r="H17" i="37"/>
  <c r="I17" i="37"/>
  <c r="J17" i="37"/>
  <c r="K17" i="37"/>
  <c r="L17" i="37"/>
  <c r="M17" i="37"/>
  <c r="F18" i="37"/>
  <c r="G18" i="37"/>
  <c r="H18" i="37"/>
  <c r="I18" i="37"/>
  <c r="J18" i="37"/>
  <c r="K18" i="37"/>
  <c r="L18" i="37"/>
  <c r="M18" i="37"/>
  <c r="F19" i="37"/>
  <c r="G19" i="37"/>
  <c r="H19" i="37"/>
  <c r="I19" i="37"/>
  <c r="J19" i="37"/>
  <c r="K19" i="37"/>
  <c r="L19" i="37"/>
  <c r="M19" i="37"/>
  <c r="F20" i="37"/>
  <c r="G20" i="37"/>
  <c r="H20" i="37"/>
  <c r="I20" i="37"/>
  <c r="J20" i="37"/>
  <c r="K20" i="37"/>
  <c r="L20" i="37"/>
  <c r="M20" i="37"/>
  <c r="F21" i="37"/>
  <c r="G21" i="37"/>
  <c r="H21" i="37"/>
  <c r="I21" i="37"/>
  <c r="J21" i="37"/>
  <c r="K21" i="37"/>
  <c r="L21" i="37"/>
  <c r="M21" i="37"/>
  <c r="F22" i="37"/>
  <c r="G22" i="37"/>
  <c r="H22" i="37"/>
  <c r="I22" i="37"/>
  <c r="J22" i="37"/>
  <c r="K22" i="37"/>
  <c r="L22" i="37"/>
  <c r="M22" i="37"/>
  <c r="F23" i="37"/>
  <c r="G23" i="37"/>
  <c r="H23" i="37"/>
  <c r="I23" i="37"/>
  <c r="J23" i="37"/>
  <c r="K23" i="37"/>
  <c r="L23" i="37"/>
  <c r="M23" i="37"/>
  <c r="F24" i="37"/>
  <c r="G24" i="37"/>
  <c r="H24" i="37"/>
  <c r="I24" i="37"/>
  <c r="J24" i="37"/>
  <c r="K24" i="37"/>
  <c r="L24" i="37"/>
  <c r="M24" i="37"/>
  <c r="F25" i="37"/>
  <c r="G25" i="37"/>
  <c r="H25" i="37"/>
  <c r="I25" i="37"/>
  <c r="J25" i="37"/>
  <c r="K25" i="37"/>
  <c r="L25" i="37"/>
  <c r="M25" i="37"/>
  <c r="F26" i="37"/>
  <c r="G26" i="37"/>
  <c r="H26" i="37"/>
  <c r="I26" i="37"/>
  <c r="J26" i="37"/>
  <c r="K26" i="37"/>
  <c r="L26" i="37"/>
  <c r="M26" i="37"/>
  <c r="F27" i="37"/>
  <c r="G27" i="37"/>
  <c r="H27" i="37"/>
  <c r="I27" i="37"/>
  <c r="J27" i="37"/>
  <c r="K27" i="37"/>
  <c r="L27" i="37"/>
  <c r="M27" i="37"/>
  <c r="F28" i="37"/>
  <c r="G28" i="37"/>
  <c r="H28" i="37"/>
  <c r="I28" i="37"/>
  <c r="J28" i="37"/>
  <c r="K28" i="37"/>
  <c r="L28" i="37"/>
  <c r="M28" i="37"/>
  <c r="F29" i="37"/>
  <c r="G29" i="37"/>
  <c r="H29" i="37"/>
  <c r="I29" i="37"/>
  <c r="J29" i="37"/>
  <c r="K29" i="37"/>
  <c r="L29" i="37"/>
  <c r="M29" i="37"/>
  <c r="F30" i="37"/>
  <c r="G30" i="37"/>
  <c r="H30" i="37"/>
  <c r="I30" i="37"/>
  <c r="J30" i="37"/>
  <c r="K30" i="37"/>
  <c r="L30" i="37"/>
  <c r="M30" i="37"/>
  <c r="B31" i="37"/>
  <c r="C31" i="37"/>
  <c r="D31" i="37"/>
  <c r="E31" i="37"/>
  <c r="F31" i="37"/>
  <c r="G31" i="37"/>
  <c r="H31" i="37"/>
  <c r="I31" i="37"/>
  <c r="J31" i="37"/>
  <c r="K31" i="37"/>
  <c r="L31" i="37"/>
  <c r="M31" i="37"/>
  <c r="F32" i="37"/>
  <c r="G32" i="37"/>
  <c r="H32" i="37"/>
  <c r="I32" i="37"/>
  <c r="J32" i="37"/>
  <c r="K32" i="37"/>
  <c r="L32" i="37"/>
  <c r="M32" i="37"/>
  <c r="F33" i="37"/>
  <c r="G33" i="37"/>
  <c r="H33" i="37"/>
  <c r="I33" i="37"/>
  <c r="J33" i="37"/>
  <c r="K33" i="37"/>
  <c r="L33" i="37"/>
  <c r="M33" i="37"/>
  <c r="F34" i="37"/>
  <c r="G34" i="37"/>
  <c r="H34" i="37"/>
  <c r="I34" i="37"/>
  <c r="J34" i="37"/>
  <c r="K34" i="37"/>
  <c r="L34" i="37"/>
  <c r="M34" i="37"/>
  <c r="F35" i="37"/>
  <c r="G35" i="37"/>
  <c r="H35" i="37"/>
  <c r="I35" i="37"/>
  <c r="J35" i="37"/>
  <c r="K35" i="37"/>
  <c r="L35" i="37"/>
  <c r="M35" i="37"/>
  <c r="F36" i="37"/>
  <c r="G36" i="37"/>
  <c r="H36" i="37"/>
  <c r="I36" i="37"/>
  <c r="J36" i="37"/>
  <c r="K36" i="37"/>
  <c r="L36" i="37"/>
  <c r="M36" i="37"/>
  <c r="F37" i="37"/>
  <c r="G37" i="37"/>
  <c r="H37" i="37"/>
  <c r="I37" i="37"/>
  <c r="J37" i="37"/>
  <c r="K37" i="37"/>
  <c r="L37" i="37"/>
  <c r="M37" i="37"/>
  <c r="F38" i="37"/>
  <c r="G38" i="37"/>
  <c r="H38" i="37"/>
  <c r="I38" i="37"/>
  <c r="J38" i="37"/>
  <c r="K38" i="37"/>
  <c r="L38" i="37"/>
  <c r="M38" i="37"/>
  <c r="B39" i="37"/>
  <c r="C39" i="37"/>
  <c r="D39" i="37"/>
  <c r="E39" i="37"/>
  <c r="F39" i="37"/>
  <c r="G39" i="37"/>
  <c r="H39" i="37"/>
  <c r="I39" i="37"/>
  <c r="J39" i="37"/>
  <c r="K39" i="37"/>
  <c r="L39" i="37"/>
  <c r="M39" i="37"/>
  <c r="N39" i="37"/>
  <c r="O39" i="37"/>
  <c r="P39" i="37"/>
  <c r="Q39" i="37"/>
  <c r="R39" i="37"/>
  <c r="S39" i="37"/>
  <c r="N40" i="37"/>
  <c r="O40" i="37"/>
  <c r="P40" i="37"/>
  <c r="Q40" i="37"/>
  <c r="R40" i="37"/>
  <c r="S40" i="37"/>
  <c r="N41" i="37"/>
  <c r="O41" i="37"/>
  <c r="P41" i="37"/>
  <c r="Q41" i="37"/>
  <c r="R41" i="37"/>
  <c r="S41" i="37"/>
  <c r="F43" i="37"/>
  <c r="G43" i="37"/>
  <c r="H43" i="37"/>
  <c r="I43" i="37"/>
  <c r="J43" i="37"/>
  <c r="K43" i="37"/>
  <c r="L43" i="37"/>
  <c r="M43" i="37"/>
  <c r="B760" i="37" l="1"/>
  <c r="D1830" i="156"/>
  <c r="D1835" i="156"/>
  <c r="D1842" i="156"/>
  <c r="B195" i="37"/>
  <c r="D1839" i="156"/>
  <c r="D1831" i="156"/>
  <c r="D1836" i="156"/>
  <c r="B46" i="37"/>
  <c r="B48" i="37"/>
  <c r="D1832" i="156"/>
  <c r="D1837" i="156"/>
  <c r="D1817" i="156"/>
  <c r="C1757" i="156"/>
  <c r="D1841" i="156"/>
  <c r="D1829" i="156"/>
  <c r="D1838" i="156"/>
  <c r="C1849" i="156"/>
  <c r="O758" i="37"/>
  <c r="C1828" i="156"/>
  <c r="D1843" i="156"/>
  <c r="D1840" i="156"/>
  <c r="E1828" i="156"/>
  <c r="D172" i="37" s="1"/>
  <c r="C1833" i="156"/>
  <c r="D1834" i="156"/>
  <c r="E1833" i="156"/>
  <c r="D177" i="37" s="1"/>
  <c r="E1840" i="156"/>
  <c r="D184" i="37" s="1"/>
  <c r="F1793" i="156"/>
  <c r="F1798" i="156"/>
  <c r="F1818" i="156"/>
  <c r="F1852" i="156" s="1"/>
  <c r="E196" i="37" s="1"/>
  <c r="D1852" i="156"/>
  <c r="D46" i="37"/>
  <c r="D759" i="37" s="1"/>
  <c r="F1780" i="156"/>
  <c r="D1826" i="156"/>
  <c r="F1784" i="156"/>
  <c r="F1790" i="156"/>
  <c r="F1799" i="156"/>
  <c r="E1848" i="156"/>
  <c r="D192" i="37" s="1"/>
  <c r="D758" i="37" s="1"/>
  <c r="E1851" i="156"/>
  <c r="D195" i="37" s="1"/>
  <c r="D761" i="37" s="1"/>
  <c r="F1781" i="156"/>
  <c r="F1827" i="156" s="1"/>
  <c r="E171" i="37" s="1"/>
  <c r="D1827" i="156"/>
  <c r="F1791" i="156"/>
  <c r="F1796" i="156"/>
  <c r="F1800" i="156"/>
  <c r="C1785" i="156"/>
  <c r="F1782" i="156"/>
  <c r="F1792" i="156"/>
  <c r="F1797" i="156"/>
  <c r="D1815" i="156"/>
  <c r="D1850" i="156"/>
  <c r="R1217" i="156"/>
  <c r="R1757" i="156"/>
  <c r="Q45" i="37" s="1"/>
  <c r="E1787" i="156"/>
  <c r="E1824" i="156" s="1"/>
  <c r="D168" i="37" s="1"/>
  <c r="C1787" i="156"/>
  <c r="D1794" i="156"/>
  <c r="E1785" i="156"/>
  <c r="F1816" i="156"/>
  <c r="F1850" i="156" s="1"/>
  <c r="E194" i="37" s="1"/>
  <c r="C1814" i="156"/>
  <c r="F1795" i="156"/>
  <c r="F1783" i="156"/>
  <c r="D1789" i="156"/>
  <c r="B761" i="37" l="1"/>
  <c r="D1833" i="156"/>
  <c r="C1848" i="156"/>
  <c r="C1824" i="156"/>
  <c r="C194" i="37"/>
  <c r="D1849" i="156"/>
  <c r="C171" i="37"/>
  <c r="C178" i="37"/>
  <c r="C187" i="37"/>
  <c r="B177" i="37"/>
  <c r="B172" i="37"/>
  <c r="C182" i="37"/>
  <c r="C185" i="37"/>
  <c r="C176" i="37"/>
  <c r="C175" i="37"/>
  <c r="C179" i="37"/>
  <c r="C196" i="37"/>
  <c r="C170" i="37"/>
  <c r="C184" i="37"/>
  <c r="B193" i="37"/>
  <c r="C173" i="37"/>
  <c r="B45" i="37"/>
  <c r="C181" i="37"/>
  <c r="C180" i="37"/>
  <c r="C183" i="37"/>
  <c r="C186" i="37"/>
  <c r="C174" i="37"/>
  <c r="D1828" i="156"/>
  <c r="F1831" i="156"/>
  <c r="E175" i="37" s="1"/>
  <c r="F1835" i="156"/>
  <c r="E179" i="37" s="1"/>
  <c r="F1838" i="156"/>
  <c r="E182" i="37" s="1"/>
  <c r="F1841" i="156"/>
  <c r="E185" i="37" s="1"/>
  <c r="F1840" i="156"/>
  <c r="E184" i="37" s="1"/>
  <c r="F1832" i="156"/>
  <c r="E176" i="37" s="1"/>
  <c r="F1834" i="156"/>
  <c r="E178" i="37" s="1"/>
  <c r="F1836" i="156"/>
  <c r="E180" i="37" s="1"/>
  <c r="F1839" i="156"/>
  <c r="E183" i="37" s="1"/>
  <c r="F1842" i="156"/>
  <c r="E186" i="37" s="1"/>
  <c r="F1830" i="156"/>
  <c r="E174" i="37" s="1"/>
  <c r="F1829" i="156"/>
  <c r="E173" i="37" s="1"/>
  <c r="F1837" i="156"/>
  <c r="E181" i="37" s="1"/>
  <c r="F1826" i="156"/>
  <c r="E170" i="37" s="1"/>
  <c r="F1815" i="156"/>
  <c r="F1849" i="156" s="1"/>
  <c r="E193" i="37" s="1"/>
  <c r="F1794" i="156"/>
  <c r="C1802" i="156"/>
  <c r="D1814" i="156"/>
  <c r="D1851" i="156"/>
  <c r="E1802" i="156"/>
  <c r="F1817" i="156"/>
  <c r="F1851" i="156" s="1"/>
  <c r="E195" i="37" s="1"/>
  <c r="D1787" i="156"/>
  <c r="F1789" i="156"/>
  <c r="D1848" i="156" l="1"/>
  <c r="C172" i="37"/>
  <c r="B192" i="37"/>
  <c r="C195" i="37"/>
  <c r="B759" i="37"/>
  <c r="C193" i="37"/>
  <c r="B168" i="37"/>
  <c r="C177" i="37"/>
  <c r="F1833" i="156"/>
  <c r="E177" i="37" s="1"/>
  <c r="F1828" i="156"/>
  <c r="E172" i="37" s="1"/>
  <c r="E1803" i="156"/>
  <c r="E1844" i="156" s="1"/>
  <c r="D188" i="37" s="1"/>
  <c r="C1803" i="156"/>
  <c r="F1787" i="156"/>
  <c r="D1802" i="156"/>
  <c r="C1844" i="156" l="1"/>
  <c r="B758" i="37"/>
  <c r="C192" i="37"/>
  <c r="B717" i="37"/>
  <c r="C717" i="37"/>
  <c r="D717" i="37"/>
  <c r="E717" i="37"/>
  <c r="F717" i="37"/>
  <c r="G717" i="37"/>
  <c r="H717" i="37"/>
  <c r="I717" i="37"/>
  <c r="J717" i="37"/>
  <c r="K717" i="37"/>
  <c r="L717" i="37"/>
  <c r="M717" i="37"/>
  <c r="B188" i="37" l="1"/>
  <c r="E1749" i="156"/>
  <c r="D37" i="37" s="1"/>
  <c r="C1749" i="156"/>
  <c r="T1756" i="156"/>
  <c r="S43" i="37" s="1"/>
  <c r="S1756" i="156"/>
  <c r="R43" i="37" s="1"/>
  <c r="O1756" i="156"/>
  <c r="N43" i="37" s="1"/>
  <c r="N757" i="37" s="1"/>
  <c r="E1756" i="156"/>
  <c r="D43" i="37" s="1"/>
  <c r="C1756" i="156"/>
  <c r="T1755" i="156"/>
  <c r="S42" i="37" s="1"/>
  <c r="S1755" i="156"/>
  <c r="R42" i="37" s="1"/>
  <c r="O1755" i="156"/>
  <c r="N42" i="37" s="1"/>
  <c r="T642" i="156"/>
  <c r="S642" i="156"/>
  <c r="O642" i="156"/>
  <c r="Q637" i="156"/>
  <c r="T1402" i="156"/>
  <c r="S1402" i="156"/>
  <c r="O1402" i="156"/>
  <c r="Q1401" i="156"/>
  <c r="T1750" i="156"/>
  <c r="S38" i="37" s="1"/>
  <c r="S1750" i="156"/>
  <c r="R38" i="37" s="1"/>
  <c r="O1750" i="156"/>
  <c r="N38" i="37" s="1"/>
  <c r="E1748" i="156"/>
  <c r="D36" i="37" s="1"/>
  <c r="D745" i="37" s="1"/>
  <c r="C1748" i="156"/>
  <c r="E1747" i="156"/>
  <c r="D35" i="37" s="1"/>
  <c r="C1747" i="156"/>
  <c r="E1746" i="156"/>
  <c r="D34" i="37" s="1"/>
  <c r="B34" i="37"/>
  <c r="C1745" i="156"/>
  <c r="E1744" i="156"/>
  <c r="D32" i="37" s="1"/>
  <c r="C1744" i="156"/>
  <c r="D418" i="156"/>
  <c r="D417" i="156"/>
  <c r="E1742" i="156"/>
  <c r="D30" i="37" s="1"/>
  <c r="D729" i="37" s="1"/>
  <c r="C1742" i="156"/>
  <c r="E1741" i="156"/>
  <c r="D29" i="37" s="1"/>
  <c r="C1741" i="156"/>
  <c r="E1740" i="156"/>
  <c r="D28" i="37" s="1"/>
  <c r="D740" i="37" s="1"/>
  <c r="C1740" i="156"/>
  <c r="E1739" i="156"/>
  <c r="D27" i="37" s="1"/>
  <c r="D739" i="37" s="1"/>
  <c r="C1739" i="156"/>
  <c r="E1738" i="156"/>
  <c r="D26" i="37" s="1"/>
  <c r="C1738" i="156"/>
  <c r="E1737" i="156"/>
  <c r="D25" i="37" s="1"/>
  <c r="D737" i="37" s="1"/>
  <c r="C1737" i="156"/>
  <c r="E1736" i="156"/>
  <c r="D24" i="37" s="1"/>
  <c r="C1736" i="156"/>
  <c r="E1734" i="156"/>
  <c r="D22" i="37" s="1"/>
  <c r="D734" i="37" s="1"/>
  <c r="C1734" i="156"/>
  <c r="E1733" i="156"/>
  <c r="D21" i="37" s="1"/>
  <c r="D733" i="37" s="1"/>
  <c r="C1733" i="156"/>
  <c r="E1732" i="156"/>
  <c r="D20" i="37" s="1"/>
  <c r="C1732" i="156"/>
  <c r="E1731" i="156"/>
  <c r="D19" i="37" s="1"/>
  <c r="C1731" i="156"/>
  <c r="E1729" i="156"/>
  <c r="D17" i="37" s="1"/>
  <c r="D726" i="37" s="1"/>
  <c r="C1729" i="156"/>
  <c r="E1728" i="156"/>
  <c r="D16" i="37" s="1"/>
  <c r="D725" i="37" s="1"/>
  <c r="B16" i="37"/>
  <c r="E1727" i="156"/>
  <c r="D15" i="37" s="1"/>
  <c r="C1727" i="156"/>
  <c r="T1724" i="156"/>
  <c r="S12" i="37" s="1"/>
  <c r="S1724" i="156"/>
  <c r="R12" i="37" s="1"/>
  <c r="O1724" i="156"/>
  <c r="N12" i="37" s="1"/>
  <c r="O1723" i="156"/>
  <c r="N11" i="37" s="1"/>
  <c r="E1723" i="156"/>
  <c r="D11" i="37" s="1"/>
  <c r="C1723" i="156"/>
  <c r="O1722" i="156"/>
  <c r="N10" i="37" s="1"/>
  <c r="E519" i="156"/>
  <c r="D683" i="37" s="1"/>
  <c r="C519" i="156"/>
  <c r="T519" i="156"/>
  <c r="S683" i="37" s="1"/>
  <c r="S519" i="156"/>
  <c r="R683" i="37" s="1"/>
  <c r="O519" i="156"/>
  <c r="N683" i="37" s="1"/>
  <c r="T518" i="156"/>
  <c r="S682" i="37" s="1"/>
  <c r="S518" i="156"/>
  <c r="R682" i="37" s="1"/>
  <c r="Q506" i="156"/>
  <c r="D506" i="156"/>
  <c r="T515" i="156"/>
  <c r="S515" i="156"/>
  <c r="Q515" i="156"/>
  <c r="K513" i="156"/>
  <c r="I512" i="156"/>
  <c r="M512" i="156" s="1"/>
  <c r="H512" i="156"/>
  <c r="E513" i="156"/>
  <c r="C513" i="156"/>
  <c r="D512" i="156"/>
  <c r="D504" i="156"/>
  <c r="D503" i="156"/>
  <c r="D502" i="156"/>
  <c r="D501" i="156"/>
  <c r="D500" i="156"/>
  <c r="D499" i="156"/>
  <c r="D498" i="156"/>
  <c r="T507" i="156"/>
  <c r="S507" i="156"/>
  <c r="Q505" i="156"/>
  <c r="Q493" i="156"/>
  <c r="K505" i="156"/>
  <c r="I504" i="156"/>
  <c r="M504" i="156" s="1"/>
  <c r="N504" i="156" s="1"/>
  <c r="I503" i="156"/>
  <c r="M503" i="156" s="1"/>
  <c r="N503" i="156" s="1"/>
  <c r="I502" i="156"/>
  <c r="M502" i="156" s="1"/>
  <c r="N502" i="156" s="1"/>
  <c r="I501" i="156"/>
  <c r="M501" i="156" s="1"/>
  <c r="N501" i="156" s="1"/>
  <c r="I500" i="156"/>
  <c r="M500" i="156" s="1"/>
  <c r="N500" i="156" s="1"/>
  <c r="I499" i="156"/>
  <c r="M499" i="156" s="1"/>
  <c r="N499" i="156" s="1"/>
  <c r="I498" i="156"/>
  <c r="H504" i="156"/>
  <c r="H503" i="156"/>
  <c r="H502" i="156"/>
  <c r="H501" i="156"/>
  <c r="H500" i="156"/>
  <c r="H499" i="156"/>
  <c r="H498" i="156"/>
  <c r="E505" i="156"/>
  <c r="C505" i="156"/>
  <c r="T1719" i="156"/>
  <c r="S1719" i="156"/>
  <c r="O1719" i="156"/>
  <c r="Q1718" i="156"/>
  <c r="K1718" i="156"/>
  <c r="I1717" i="156"/>
  <c r="M1717" i="156" s="1"/>
  <c r="H1717" i="156"/>
  <c r="E1718" i="156"/>
  <c r="C1718" i="156"/>
  <c r="D1717" i="156"/>
  <c r="T1713" i="156"/>
  <c r="S1713" i="156"/>
  <c r="O1713" i="156"/>
  <c r="Q1712" i="156"/>
  <c r="Q1706" i="156"/>
  <c r="K1711" i="156"/>
  <c r="K1712" i="156" s="1"/>
  <c r="I1709" i="156"/>
  <c r="M1709" i="156" s="1"/>
  <c r="N1709" i="156" s="1"/>
  <c r="H1710" i="156"/>
  <c r="H1709" i="156"/>
  <c r="E1711" i="156"/>
  <c r="E1712" i="156" s="1"/>
  <c r="C1711" i="156"/>
  <c r="D1710" i="156"/>
  <c r="D1709" i="156"/>
  <c r="D1703" i="156"/>
  <c r="D1702" i="156"/>
  <c r="E1701" i="156"/>
  <c r="E1706" i="156" s="1"/>
  <c r="C1701" i="156"/>
  <c r="T1697" i="156"/>
  <c r="S1697" i="156"/>
  <c r="O1697" i="156"/>
  <c r="Q1694" i="156"/>
  <c r="Q1697" i="156" s="1"/>
  <c r="E1694" i="156"/>
  <c r="D1696" i="156"/>
  <c r="C1694" i="156"/>
  <c r="D1691" i="156"/>
  <c r="F1691" i="156" l="1"/>
  <c r="F1696" i="156"/>
  <c r="D1701" i="156"/>
  <c r="D1706" i="156" s="1"/>
  <c r="C1712" i="156"/>
  <c r="J501" i="156"/>
  <c r="L501" i="156" s="1"/>
  <c r="J512" i="156"/>
  <c r="B19" i="37"/>
  <c r="B21" i="37"/>
  <c r="B733" i="37" s="1"/>
  <c r="B24" i="37"/>
  <c r="B26" i="37"/>
  <c r="B738" i="37" s="1"/>
  <c r="B28" i="37"/>
  <c r="B740" i="37" s="1"/>
  <c r="B30" i="37"/>
  <c r="B729" i="37" s="1"/>
  <c r="B32" i="37"/>
  <c r="J498" i="156"/>
  <c r="J502" i="156"/>
  <c r="L502" i="156" s="1"/>
  <c r="F506" i="156"/>
  <c r="B683" i="37"/>
  <c r="B35" i="37"/>
  <c r="B43" i="37"/>
  <c r="D1718" i="156"/>
  <c r="F1718" i="156" s="1"/>
  <c r="C1706" i="156"/>
  <c r="J1709" i="156"/>
  <c r="F499" i="156"/>
  <c r="F503" i="156"/>
  <c r="B11" i="37"/>
  <c r="B15" i="37"/>
  <c r="B17" i="37"/>
  <c r="B726" i="37" s="1"/>
  <c r="B20" i="37"/>
  <c r="B22" i="37"/>
  <c r="B25" i="37"/>
  <c r="B27" i="37"/>
  <c r="B739" i="37" s="1"/>
  <c r="B29" i="37"/>
  <c r="B33" i="37"/>
  <c r="B37" i="37"/>
  <c r="F1703" i="156"/>
  <c r="J500" i="156"/>
  <c r="L500" i="156" s="1"/>
  <c r="J504" i="156"/>
  <c r="L504" i="156" s="1"/>
  <c r="B36" i="37"/>
  <c r="B745" i="37" s="1"/>
  <c r="F504" i="156"/>
  <c r="B725" i="37"/>
  <c r="B734" i="37"/>
  <c r="B737" i="37"/>
  <c r="C548" i="156"/>
  <c r="C514" i="156"/>
  <c r="K548" i="156"/>
  <c r="K514" i="156"/>
  <c r="E548" i="156"/>
  <c r="D712" i="37" s="1"/>
  <c r="D753" i="37" s="1"/>
  <c r="E514" i="156"/>
  <c r="O507" i="156"/>
  <c r="R637" i="156"/>
  <c r="R1401" i="156"/>
  <c r="F1709" i="156"/>
  <c r="F1717" i="156"/>
  <c r="F1702" i="156"/>
  <c r="H505" i="156"/>
  <c r="F500" i="156"/>
  <c r="J499" i="156"/>
  <c r="L499" i="156" s="1"/>
  <c r="L512" i="156"/>
  <c r="J513" i="156"/>
  <c r="M513" i="156"/>
  <c r="M514" i="156" s="1"/>
  <c r="N512" i="156"/>
  <c r="N513" i="156" s="1"/>
  <c r="N514" i="156" s="1"/>
  <c r="F501" i="156"/>
  <c r="D513" i="156"/>
  <c r="I513" i="156"/>
  <c r="R506" i="156"/>
  <c r="J503" i="156"/>
  <c r="L503" i="156" s="1"/>
  <c r="H513" i="156"/>
  <c r="H514" i="156" s="1"/>
  <c r="F512" i="156"/>
  <c r="I505" i="156"/>
  <c r="G505" i="156" s="1"/>
  <c r="D505" i="156"/>
  <c r="R515" i="156"/>
  <c r="O515" i="156"/>
  <c r="M498" i="156"/>
  <c r="F502" i="156"/>
  <c r="L498" i="156"/>
  <c r="Q507" i="156"/>
  <c r="F498" i="156"/>
  <c r="H1718" i="156"/>
  <c r="R1706" i="156"/>
  <c r="I1711" i="156"/>
  <c r="I1712" i="156" s="1"/>
  <c r="H1711" i="156"/>
  <c r="H1712" i="156" s="1"/>
  <c r="R1718" i="156"/>
  <c r="L1709" i="156"/>
  <c r="J1711" i="156"/>
  <c r="J1712" i="156" s="1"/>
  <c r="L1712" i="156" s="1"/>
  <c r="M1718" i="156"/>
  <c r="N1717" i="156"/>
  <c r="N1718" i="156" s="1"/>
  <c r="D1711" i="156"/>
  <c r="Q1713" i="156"/>
  <c r="M1711" i="156"/>
  <c r="R1712" i="156"/>
  <c r="J1717" i="156"/>
  <c r="R1694" i="156"/>
  <c r="R1697" i="156" s="1"/>
  <c r="I1718" i="156"/>
  <c r="Q1719" i="156"/>
  <c r="D1694" i="156"/>
  <c r="J712" i="37" l="1"/>
  <c r="J753" i="37" s="1"/>
  <c r="H548" i="156"/>
  <c r="F1701" i="156"/>
  <c r="F1694" i="156"/>
  <c r="D1712" i="156"/>
  <c r="F1712" i="156" s="1"/>
  <c r="F505" i="156"/>
  <c r="B712" i="37"/>
  <c r="B753" i="37" s="1"/>
  <c r="F513" i="156"/>
  <c r="D514" i="156"/>
  <c r="L513" i="156"/>
  <c r="L514" i="156" s="1"/>
  <c r="J514" i="156"/>
  <c r="G513" i="156"/>
  <c r="G514" i="156" s="1"/>
  <c r="I514" i="156"/>
  <c r="N1711" i="156"/>
  <c r="N1712" i="156" s="1"/>
  <c r="M1712" i="156"/>
  <c r="L1711" i="156"/>
  <c r="G1711" i="156"/>
  <c r="G1712" i="156" s="1"/>
  <c r="F1711" i="156"/>
  <c r="F1706" i="156"/>
  <c r="R1713" i="156"/>
  <c r="R1719" i="156"/>
  <c r="G1718" i="156"/>
  <c r="J505" i="156"/>
  <c r="L505" i="156" s="1"/>
  <c r="R505" i="156"/>
  <c r="R507" i="156" s="1"/>
  <c r="N498" i="156"/>
  <c r="M505" i="156"/>
  <c r="N505" i="156" s="1"/>
  <c r="L1717" i="156"/>
  <c r="J1718" i="156"/>
  <c r="F514" i="156" l="1"/>
  <c r="L1718" i="156"/>
  <c r="T1685" i="156" l="1"/>
  <c r="S1685" i="156"/>
  <c r="O1685" i="156"/>
  <c r="Q1677" i="156"/>
  <c r="D1684" i="156"/>
  <c r="D1683" i="156"/>
  <c r="D1682" i="156"/>
  <c r="D1681" i="156"/>
  <c r="D1680" i="156"/>
  <c r="D1679" i="156"/>
  <c r="D1675" i="156"/>
  <c r="E1674" i="156"/>
  <c r="C1674" i="156"/>
  <c r="T1670" i="156"/>
  <c r="S1670" i="156"/>
  <c r="O1670" i="156"/>
  <c r="Q1663" i="156"/>
  <c r="Q1670" i="156" s="1"/>
  <c r="D1669" i="156"/>
  <c r="D1668" i="156"/>
  <c r="D1667" i="156"/>
  <c r="D1666" i="156"/>
  <c r="D1665" i="156"/>
  <c r="D1659" i="156"/>
  <c r="E1658" i="156"/>
  <c r="C1658" i="156"/>
  <c r="T1654" i="156"/>
  <c r="S1654" i="156"/>
  <c r="O1654" i="156"/>
  <c r="Q1653" i="156"/>
  <c r="Q1654" i="156" s="1"/>
  <c r="E1650" i="156"/>
  <c r="D1651" i="156"/>
  <c r="D1650" i="156"/>
  <c r="C1653" i="156"/>
  <c r="T1644" i="156"/>
  <c r="S1644" i="156"/>
  <c r="O1644" i="156"/>
  <c r="Q1633" i="156"/>
  <c r="Q1644" i="156" s="1"/>
  <c r="D1643" i="156"/>
  <c r="D1642" i="156"/>
  <c r="D1641" i="156"/>
  <c r="D1640" i="156"/>
  <c r="D1639" i="156"/>
  <c r="D1638" i="156"/>
  <c r="D1637" i="156"/>
  <c r="D1636" i="156"/>
  <c r="D1635" i="156"/>
  <c r="D1632" i="156"/>
  <c r="E1631" i="156"/>
  <c r="C1631" i="156"/>
  <c r="D1626" i="156"/>
  <c r="D1625" i="156"/>
  <c r="D1624" i="156"/>
  <c r="D1623" i="156"/>
  <c r="D1622" i="156"/>
  <c r="T1627" i="156"/>
  <c r="S1627" i="156"/>
  <c r="O1627" i="156"/>
  <c r="Q1620" i="156"/>
  <c r="Q1627" i="156" s="1"/>
  <c r="E1617" i="156"/>
  <c r="D1618" i="156"/>
  <c r="D1617" i="156"/>
  <c r="D1616" i="156"/>
  <c r="E1615" i="156"/>
  <c r="C1615" i="156"/>
  <c r="T1611" i="156"/>
  <c r="S1611" i="156"/>
  <c r="O1611" i="156"/>
  <c r="Q1603" i="156"/>
  <c r="Q1611" i="156" s="1"/>
  <c r="D1610" i="156"/>
  <c r="D1609" i="156"/>
  <c r="D1608" i="156"/>
  <c r="D1607" i="156"/>
  <c r="D1606" i="156"/>
  <c r="D1605" i="156"/>
  <c r="E1603" i="156"/>
  <c r="C1603" i="156"/>
  <c r="D1600" i="156"/>
  <c r="T1594" i="156"/>
  <c r="S1594" i="156"/>
  <c r="O1594" i="156"/>
  <c r="Q1593" i="156"/>
  <c r="Q1594" i="156" s="1"/>
  <c r="D1592" i="156"/>
  <c r="T1587" i="156"/>
  <c r="S1587" i="156"/>
  <c r="O1587" i="156"/>
  <c r="Q1586" i="156"/>
  <c r="D1585" i="156"/>
  <c r="D1584" i="156"/>
  <c r="T1579" i="156"/>
  <c r="S1579" i="156"/>
  <c r="O1579" i="156"/>
  <c r="Q1578" i="156"/>
  <c r="Q1579" i="156" s="1"/>
  <c r="E1575" i="156"/>
  <c r="D1576" i="156"/>
  <c r="D1575" i="156"/>
  <c r="C1578" i="156"/>
  <c r="T1569" i="156"/>
  <c r="S1569" i="156"/>
  <c r="O1569" i="156"/>
  <c r="Q1568" i="156"/>
  <c r="Q1569" i="156" s="1"/>
  <c r="D1567" i="156"/>
  <c r="D1566" i="156"/>
  <c r="D1565" i="156"/>
  <c r="D1564" i="156"/>
  <c r="D1563" i="156"/>
  <c r="D1562" i="156"/>
  <c r="D1561" i="156"/>
  <c r="D1560" i="156"/>
  <c r="D1559" i="156"/>
  <c r="T1554" i="156"/>
  <c r="S1554" i="156"/>
  <c r="O1554" i="156"/>
  <c r="Q1553" i="156"/>
  <c r="Q1547" i="156"/>
  <c r="E1552" i="156"/>
  <c r="C1552" i="156"/>
  <c r="K1552" i="156"/>
  <c r="I1551" i="156"/>
  <c r="M1551" i="156" s="1"/>
  <c r="D1551" i="156"/>
  <c r="E1544" i="156"/>
  <c r="C1547" i="156"/>
  <c r="D1545" i="156"/>
  <c r="D1544" i="156"/>
  <c r="T1538" i="156"/>
  <c r="S1538" i="156"/>
  <c r="O1538" i="156"/>
  <c r="Q1537" i="156"/>
  <c r="Q1538" i="156" s="1"/>
  <c r="D1536" i="156"/>
  <c r="D1535" i="156"/>
  <c r="T1531" i="156"/>
  <c r="S1531" i="156"/>
  <c r="O1531" i="156"/>
  <c r="Q1528" i="156"/>
  <c r="Q1531" i="156" s="1"/>
  <c r="D1530" i="156"/>
  <c r="D1527" i="156"/>
  <c r="D1526" i="156"/>
  <c r="D1525" i="156"/>
  <c r="D1524" i="156"/>
  <c r="E1523" i="156"/>
  <c r="C1523" i="156"/>
  <c r="T1520" i="156"/>
  <c r="S1520" i="156"/>
  <c r="O1520" i="156"/>
  <c r="Q1519" i="156"/>
  <c r="Q1520" i="156" s="1"/>
  <c r="T1510" i="156"/>
  <c r="S1510" i="156"/>
  <c r="O1510" i="156"/>
  <c r="Q1509" i="156"/>
  <c r="Q1510" i="156" s="1"/>
  <c r="Q1502" i="156"/>
  <c r="T1503" i="156"/>
  <c r="S1503" i="156"/>
  <c r="O1503" i="156"/>
  <c r="D1497" i="156"/>
  <c r="D1496" i="156"/>
  <c r="D1495" i="156"/>
  <c r="D1494" i="156"/>
  <c r="F1495" i="156" l="1"/>
  <c r="F1524" i="156"/>
  <c r="F1530" i="156"/>
  <c r="F1562" i="156"/>
  <c r="F1566" i="156"/>
  <c r="D1578" i="156"/>
  <c r="F1584" i="156"/>
  <c r="F1605" i="156"/>
  <c r="F1609" i="156"/>
  <c r="F1624" i="156"/>
  <c r="F1637" i="156"/>
  <c r="F1641" i="156"/>
  <c r="F1665" i="156"/>
  <c r="F1669" i="156"/>
  <c r="F1682" i="156"/>
  <c r="F1496" i="156"/>
  <c r="F1525" i="156"/>
  <c r="D1547" i="156"/>
  <c r="F1551" i="156"/>
  <c r="F1559" i="156"/>
  <c r="F1563" i="156"/>
  <c r="F1567" i="156"/>
  <c r="F1576" i="156"/>
  <c r="F1585" i="156"/>
  <c r="F1606" i="156"/>
  <c r="F1610" i="156"/>
  <c r="F1625" i="156"/>
  <c r="F1638" i="156"/>
  <c r="F1642" i="156"/>
  <c r="C1663" i="156"/>
  <c r="F1666" i="156"/>
  <c r="F1683" i="156"/>
  <c r="F1497" i="156"/>
  <c r="C1528" i="156"/>
  <c r="F1535" i="156"/>
  <c r="F1545" i="156"/>
  <c r="F1560" i="156"/>
  <c r="F1564" i="156"/>
  <c r="F1607" i="156"/>
  <c r="F1622" i="156"/>
  <c r="F1626" i="156"/>
  <c r="F1635" i="156"/>
  <c r="F1639" i="156"/>
  <c r="F1643" i="156"/>
  <c r="F1651" i="156"/>
  <c r="F1667" i="156"/>
  <c r="F1680" i="156"/>
  <c r="F1684" i="156"/>
  <c r="F1494" i="156"/>
  <c r="F1536" i="156"/>
  <c r="F1565" i="156"/>
  <c r="F1592" i="156"/>
  <c r="F1608" i="156"/>
  <c r="C1620" i="156"/>
  <c r="F1623" i="156"/>
  <c r="C1633" i="156"/>
  <c r="F1636" i="156"/>
  <c r="F1640" i="156"/>
  <c r="F1668" i="156"/>
  <c r="F1681" i="156"/>
  <c r="F1679" i="156"/>
  <c r="F1618" i="156"/>
  <c r="D1653" i="156"/>
  <c r="E1547" i="156"/>
  <c r="F1544" i="156"/>
  <c r="E1620" i="156"/>
  <c r="F1617" i="156"/>
  <c r="E1633" i="156"/>
  <c r="D1674" i="156"/>
  <c r="F1675" i="156"/>
  <c r="E1553" i="156"/>
  <c r="D1615" i="156"/>
  <c r="F1616" i="156"/>
  <c r="D1631" i="156"/>
  <c r="F1632" i="156"/>
  <c r="E1578" i="156"/>
  <c r="F1575" i="156"/>
  <c r="E1663" i="156"/>
  <c r="E1528" i="156"/>
  <c r="E1653" i="156"/>
  <c r="F1650" i="156"/>
  <c r="D1658" i="156"/>
  <c r="F1659" i="156"/>
  <c r="C1677" i="156"/>
  <c r="E1677" i="156"/>
  <c r="R1677" i="156"/>
  <c r="Q1685" i="156"/>
  <c r="R1663" i="156"/>
  <c r="R1670" i="156" s="1"/>
  <c r="D1603" i="156"/>
  <c r="H1552" i="156"/>
  <c r="H1553" i="156" s="1"/>
  <c r="R1553" i="156"/>
  <c r="R1586" i="156"/>
  <c r="R1587" i="156" s="1"/>
  <c r="R1633" i="156"/>
  <c r="R1644" i="156" s="1"/>
  <c r="R1653" i="156"/>
  <c r="R1654" i="156" s="1"/>
  <c r="R1502" i="156"/>
  <c r="R1503" i="156" s="1"/>
  <c r="N1551" i="156"/>
  <c r="N1552" i="156" s="1"/>
  <c r="N1553" i="156" s="1"/>
  <c r="M1552" i="156"/>
  <c r="M1553" i="156" s="1"/>
  <c r="R1519" i="156"/>
  <c r="R1520" i="156" s="1"/>
  <c r="R1537" i="156"/>
  <c r="R1538" i="156" s="1"/>
  <c r="R1568" i="156"/>
  <c r="R1569" i="156" s="1"/>
  <c r="J1551" i="156"/>
  <c r="K1553" i="156"/>
  <c r="R1547" i="156"/>
  <c r="R1578" i="156"/>
  <c r="R1579" i="156" s="1"/>
  <c r="R1603" i="156"/>
  <c r="R1611" i="156" s="1"/>
  <c r="R1620" i="156"/>
  <c r="R1627" i="156" s="1"/>
  <c r="R1528" i="156"/>
  <c r="R1531" i="156" s="1"/>
  <c r="I1552" i="156"/>
  <c r="C1553" i="156"/>
  <c r="Q1554" i="156"/>
  <c r="Q1587" i="156"/>
  <c r="R1593" i="156"/>
  <c r="R1594" i="156" s="1"/>
  <c r="D1552" i="156"/>
  <c r="H1551" i="156"/>
  <c r="D1523" i="156"/>
  <c r="Q1503" i="156"/>
  <c r="R1509" i="156"/>
  <c r="R1510" i="156" s="1"/>
  <c r="F1578" i="156" l="1"/>
  <c r="F1547" i="156"/>
  <c r="F1523" i="156"/>
  <c r="F1658" i="156"/>
  <c r="F1631" i="156"/>
  <c r="F1603" i="156"/>
  <c r="F1615" i="156"/>
  <c r="D1677" i="156"/>
  <c r="I1553" i="156"/>
  <c r="D1553" i="156"/>
  <c r="D1633" i="156"/>
  <c r="F1674" i="156"/>
  <c r="R1685" i="156"/>
  <c r="F1653" i="156"/>
  <c r="D1663" i="156"/>
  <c r="D1620" i="156"/>
  <c r="F1552" i="156"/>
  <c r="R1554" i="156"/>
  <c r="G1552" i="156"/>
  <c r="G1553" i="156" s="1"/>
  <c r="J1552" i="156"/>
  <c r="L1551" i="156"/>
  <c r="D1528" i="156"/>
  <c r="F1620" i="156" l="1"/>
  <c r="F1677" i="156"/>
  <c r="F1663" i="156"/>
  <c r="F1633" i="156"/>
  <c r="F1528" i="156"/>
  <c r="F1553" i="156"/>
  <c r="L1552" i="156"/>
  <c r="L1553" i="156" s="1"/>
  <c r="J1553" i="156"/>
  <c r="E1470" i="156" l="1"/>
  <c r="C1470" i="156"/>
  <c r="D1468" i="156"/>
  <c r="D1467" i="156" s="1"/>
  <c r="E1461" i="156"/>
  <c r="C1461" i="156"/>
  <c r="D1460" i="156"/>
  <c r="D1459" i="156"/>
  <c r="D1458" i="156" s="1"/>
  <c r="O43" i="37"/>
  <c r="O757" i="37" s="1"/>
  <c r="E1449" i="156"/>
  <c r="C1445" i="156"/>
  <c r="T1440" i="156"/>
  <c r="S1440" i="156"/>
  <c r="O1440" i="156"/>
  <c r="Q1439" i="156"/>
  <c r="K1438" i="156"/>
  <c r="E1438" i="156"/>
  <c r="C1438" i="156"/>
  <c r="Q1437" i="156"/>
  <c r="I1437" i="156"/>
  <c r="I1438" i="156" s="1"/>
  <c r="H1437" i="156"/>
  <c r="D1437" i="156"/>
  <c r="T1432" i="156"/>
  <c r="S1432" i="156"/>
  <c r="O1432" i="156"/>
  <c r="Q1431" i="156"/>
  <c r="G1431" i="156"/>
  <c r="K1430" i="156"/>
  <c r="K1431" i="156" s="1"/>
  <c r="G1430" i="156"/>
  <c r="E1430" i="156"/>
  <c r="C1430" i="156"/>
  <c r="I1429" i="156"/>
  <c r="I1430" i="156" s="1"/>
  <c r="I1431" i="156" s="1"/>
  <c r="H1429" i="156"/>
  <c r="D1429" i="156"/>
  <c r="Q1427" i="156"/>
  <c r="Q1426" i="156"/>
  <c r="Q1425" i="156"/>
  <c r="D1425" i="156"/>
  <c r="Q1424" i="156"/>
  <c r="D1424" i="156"/>
  <c r="E1423" i="156"/>
  <c r="D1423" i="156"/>
  <c r="D1422" i="156"/>
  <c r="Q1421" i="156"/>
  <c r="D1421" i="156"/>
  <c r="E1420" i="156"/>
  <c r="C1420" i="156"/>
  <c r="Q1419" i="156"/>
  <c r="D1419" i="156"/>
  <c r="D1418" i="156"/>
  <c r="E1417" i="156"/>
  <c r="C1417" i="156"/>
  <c r="D1412" i="156"/>
  <c r="D1411" i="156"/>
  <c r="D1410" i="156"/>
  <c r="D1409" i="156"/>
  <c r="D1408" i="156"/>
  <c r="D1407" i="156"/>
  <c r="Q1406" i="156"/>
  <c r="E1406" i="156"/>
  <c r="C1406" i="156"/>
  <c r="T1391" i="156"/>
  <c r="S1391" i="156"/>
  <c r="O1391" i="156"/>
  <c r="Q1390" i="156"/>
  <c r="K1389" i="156"/>
  <c r="K1390" i="156" s="1"/>
  <c r="I1388" i="156"/>
  <c r="M1388" i="156" s="1"/>
  <c r="I1387" i="156"/>
  <c r="M1387" i="156" s="1"/>
  <c r="N1387" i="156" s="1"/>
  <c r="H1388" i="156"/>
  <c r="H1387" i="156"/>
  <c r="D1388" i="156"/>
  <c r="D1387" i="156"/>
  <c r="E1389" i="156"/>
  <c r="E1390" i="156" s="1"/>
  <c r="C1389" i="156"/>
  <c r="D1382" i="156"/>
  <c r="D1381" i="156"/>
  <c r="F1381" i="156" s="1"/>
  <c r="D1380" i="156"/>
  <c r="E1379" i="156"/>
  <c r="C1379" i="156"/>
  <c r="D1378" i="156"/>
  <c r="D1377" i="156"/>
  <c r="E1376" i="156"/>
  <c r="E1374" i="156" s="1"/>
  <c r="E1383" i="156" s="1"/>
  <c r="C1376" i="156"/>
  <c r="D1371" i="156"/>
  <c r="D1370" i="156"/>
  <c r="D1369" i="156"/>
  <c r="D1368" i="156"/>
  <c r="D1367" i="156"/>
  <c r="D1366" i="156"/>
  <c r="E1365" i="156"/>
  <c r="C1365" i="156"/>
  <c r="C1390" i="156" l="1"/>
  <c r="F1425" i="156"/>
  <c r="F1367" i="156"/>
  <c r="F1377" i="156"/>
  <c r="F1380" i="156"/>
  <c r="C1413" i="156"/>
  <c r="F1411" i="156"/>
  <c r="F1424" i="156"/>
  <c r="C1431" i="156"/>
  <c r="F1371" i="156"/>
  <c r="F1378" i="156"/>
  <c r="F1387" i="156" s="1"/>
  <c r="F1437" i="156"/>
  <c r="F1459" i="156"/>
  <c r="F1369" i="156"/>
  <c r="C1374" i="156"/>
  <c r="F1382" i="156"/>
  <c r="J1388" i="156"/>
  <c r="L1388" i="156" s="1"/>
  <c r="Q1440" i="156"/>
  <c r="I1439" i="156"/>
  <c r="C1439" i="156"/>
  <c r="F1468" i="156"/>
  <c r="F1423" i="156"/>
  <c r="D1430" i="156"/>
  <c r="F1429" i="156"/>
  <c r="E1431" i="156"/>
  <c r="H1431" i="156" s="1"/>
  <c r="D1461" i="156"/>
  <c r="F1458" i="156"/>
  <c r="D1470" i="156"/>
  <c r="F1467" i="156"/>
  <c r="F1410" i="156"/>
  <c r="E1439" i="156"/>
  <c r="D1420" i="156"/>
  <c r="F1419" i="156"/>
  <c r="C1449" i="156"/>
  <c r="F1408" i="156"/>
  <c r="C1372" i="156"/>
  <c r="O12" i="37"/>
  <c r="C1415" i="156"/>
  <c r="D1417" i="156"/>
  <c r="R1426" i="156"/>
  <c r="F1421" i="156"/>
  <c r="R1425" i="156"/>
  <c r="R1427" i="156"/>
  <c r="M1429" i="156"/>
  <c r="M1430" i="156" s="1"/>
  <c r="D1389" i="156"/>
  <c r="R1421" i="156"/>
  <c r="R1431" i="156"/>
  <c r="M1437" i="156"/>
  <c r="R1439" i="156"/>
  <c r="R1419" i="156"/>
  <c r="R1437" i="156"/>
  <c r="R1406" i="156"/>
  <c r="R1424" i="156"/>
  <c r="K1439" i="156"/>
  <c r="H1438" i="156"/>
  <c r="J1437" i="156"/>
  <c r="D1438" i="156"/>
  <c r="I1389" i="156"/>
  <c r="I1390" i="156" s="1"/>
  <c r="F1418" i="156"/>
  <c r="E1413" i="156"/>
  <c r="E1415" i="156"/>
  <c r="J1429" i="156"/>
  <c r="Q1432" i="156"/>
  <c r="D1406" i="156"/>
  <c r="H1430" i="156"/>
  <c r="R1390" i="156"/>
  <c r="H1389" i="156"/>
  <c r="H1390" i="156" s="1"/>
  <c r="M1389" i="156"/>
  <c r="M1390" i="156" s="1"/>
  <c r="N1390" i="156" s="1"/>
  <c r="N1388" i="156"/>
  <c r="J1387" i="156"/>
  <c r="E1372" i="156"/>
  <c r="E1384" i="156" s="1"/>
  <c r="F1370" i="156"/>
  <c r="D1365" i="156"/>
  <c r="D1376" i="156"/>
  <c r="D1379" i="156"/>
  <c r="F1379" i="156" l="1"/>
  <c r="F1388" i="156" s="1"/>
  <c r="F1389" i="156" s="1"/>
  <c r="F1390" i="156" s="1"/>
  <c r="D1390" i="156"/>
  <c r="F1461" i="156"/>
  <c r="D1413" i="156"/>
  <c r="F1413" i="156" s="1"/>
  <c r="F1420" i="156"/>
  <c r="C1426" i="156"/>
  <c r="D1431" i="156"/>
  <c r="F1431" i="156" s="1"/>
  <c r="C1383" i="156"/>
  <c r="G1439" i="156"/>
  <c r="R1440" i="156"/>
  <c r="D1439" i="156"/>
  <c r="N1389" i="156"/>
  <c r="G1389" i="156"/>
  <c r="G1390" i="156" s="1"/>
  <c r="F1470" i="156"/>
  <c r="F1430" i="156"/>
  <c r="F1438" i="156"/>
  <c r="F1417" i="156"/>
  <c r="D1372" i="156"/>
  <c r="R1432" i="156"/>
  <c r="N1429" i="156"/>
  <c r="M1431" i="156"/>
  <c r="N1431" i="156" s="1"/>
  <c r="D1415" i="156"/>
  <c r="F1406" i="156"/>
  <c r="N1437" i="156"/>
  <c r="M1439" i="156"/>
  <c r="M1438" i="156"/>
  <c r="N1438" i="156" s="1"/>
  <c r="J1438" i="156"/>
  <c r="L1437" i="156"/>
  <c r="H1439" i="156"/>
  <c r="E1426" i="156"/>
  <c r="L1429" i="156"/>
  <c r="J1430" i="156"/>
  <c r="J1389" i="156"/>
  <c r="J1390" i="156" s="1"/>
  <c r="L1390" i="156" s="1"/>
  <c r="L1387" i="156"/>
  <c r="D1374" i="156"/>
  <c r="F1365" i="156"/>
  <c r="F1376" i="156"/>
  <c r="D1383" i="156" l="1"/>
  <c r="D1426" i="156"/>
  <c r="F1372" i="156"/>
  <c r="F1439" i="156"/>
  <c r="C1427" i="156"/>
  <c r="C1384" i="156"/>
  <c r="N1439" i="156"/>
  <c r="L1389" i="156"/>
  <c r="E1427" i="156"/>
  <c r="F1426" i="156"/>
  <c r="D1384" i="156"/>
  <c r="F1415" i="156"/>
  <c r="J1439" i="156"/>
  <c r="L1438" i="156"/>
  <c r="J1431" i="156"/>
  <c r="L1431" i="156" s="1"/>
  <c r="L1430" i="156"/>
  <c r="F1374" i="156"/>
  <c r="F1383" i="156" s="1"/>
  <c r="D1427" i="156" l="1"/>
  <c r="L1439" i="156"/>
  <c r="D1342" i="156"/>
  <c r="E1335" i="156"/>
  <c r="C1335" i="156"/>
  <c r="D1334" i="156"/>
  <c r="D1333" i="156"/>
  <c r="D1332" i="156"/>
  <c r="D1331" i="156"/>
  <c r="E1330" i="156"/>
  <c r="C1330" i="156"/>
  <c r="D1325" i="156"/>
  <c r="D1324" i="156"/>
  <c r="D1323" i="156"/>
  <c r="D1322" i="156"/>
  <c r="D1321" i="156"/>
  <c r="E1319" i="156"/>
  <c r="C1319" i="156"/>
  <c r="D1307" i="156"/>
  <c r="D1305" i="156"/>
  <c r="D1304" i="156"/>
  <c r="D1303" i="156"/>
  <c r="E1302" i="156"/>
  <c r="C1302" i="156"/>
  <c r="D1301" i="156"/>
  <c r="D1300" i="156"/>
  <c r="E1299" i="156"/>
  <c r="E1297" i="156" s="1"/>
  <c r="E1308" i="156" s="1"/>
  <c r="C1299" i="156"/>
  <c r="D1294" i="156"/>
  <c r="D1293" i="156"/>
  <c r="D1292" i="156"/>
  <c r="D1291" i="156"/>
  <c r="D1290" i="156"/>
  <c r="D1289" i="156"/>
  <c r="E1288" i="156"/>
  <c r="C1288" i="156"/>
  <c r="D1269" i="156"/>
  <c r="D1268" i="156"/>
  <c r="D1267" i="156"/>
  <c r="D1266" i="156"/>
  <c r="D1265" i="156"/>
  <c r="D1264" i="156"/>
  <c r="D1263" i="156"/>
  <c r="D1262" i="156"/>
  <c r="D1261" i="156"/>
  <c r="D1260" i="156"/>
  <c r="D1259" i="156"/>
  <c r="E1250" i="156"/>
  <c r="C1250" i="156"/>
  <c r="E1247" i="156"/>
  <c r="C1247" i="156"/>
  <c r="D1242" i="156"/>
  <c r="D1241" i="156"/>
  <c r="D1240" i="156"/>
  <c r="D1239" i="156"/>
  <c r="D1238" i="156"/>
  <c r="E1236" i="156"/>
  <c r="C1236" i="156"/>
  <c r="D560" i="156"/>
  <c r="Q580" i="156"/>
  <c r="D580" i="156"/>
  <c r="D1215" i="156"/>
  <c r="D1213" i="156"/>
  <c r="D1200" i="156"/>
  <c r="D1198" i="156"/>
  <c r="D1197" i="156"/>
  <c r="D1196" i="156"/>
  <c r="D1195" i="156"/>
  <c r="E1194" i="156"/>
  <c r="C1194" i="156"/>
  <c r="D1193" i="156"/>
  <c r="D1192" i="156"/>
  <c r="E1191" i="156"/>
  <c r="E1189" i="156" s="1"/>
  <c r="E1201" i="156" s="1"/>
  <c r="C1191" i="156"/>
  <c r="D1190" i="156"/>
  <c r="D1186" i="156"/>
  <c r="D1185" i="156"/>
  <c r="D1184" i="156"/>
  <c r="D1183" i="156"/>
  <c r="E1182" i="156"/>
  <c r="C1182" i="156"/>
  <c r="C1177" i="156"/>
  <c r="E1174" i="156"/>
  <c r="E1177" i="156" s="1"/>
  <c r="D1175" i="156"/>
  <c r="F1175" i="156" s="1"/>
  <c r="S1169" i="156"/>
  <c r="D1161" i="156"/>
  <c r="D1160" i="156"/>
  <c r="D1159" i="156"/>
  <c r="D1158" i="156"/>
  <c r="D1157" i="156"/>
  <c r="D1156" i="156"/>
  <c r="E1155" i="156"/>
  <c r="C1155" i="156"/>
  <c r="D1154" i="156"/>
  <c r="D1153" i="156"/>
  <c r="E1152" i="156"/>
  <c r="C1152" i="156"/>
  <c r="D1147" i="156"/>
  <c r="D1146" i="156"/>
  <c r="D1145" i="156"/>
  <c r="D1144" i="156"/>
  <c r="D1143" i="156"/>
  <c r="E1141" i="156"/>
  <c r="C1141" i="156"/>
  <c r="E1114" i="156"/>
  <c r="E1120" i="156" s="1"/>
  <c r="C1114" i="156"/>
  <c r="D1129" i="156"/>
  <c r="D1128" i="156"/>
  <c r="D1127" i="156"/>
  <c r="E1126" i="156"/>
  <c r="C1126" i="156"/>
  <c r="D1125" i="156"/>
  <c r="D1124" i="156"/>
  <c r="E1123" i="156"/>
  <c r="C1123" i="156"/>
  <c r="D1119" i="156"/>
  <c r="D1118" i="156"/>
  <c r="D1117" i="156"/>
  <c r="D1116" i="156"/>
  <c r="D1115" i="156"/>
  <c r="F1115" i="156" s="1"/>
  <c r="F1262" i="156" l="1"/>
  <c r="F1266" i="156"/>
  <c r="F1259" i="156"/>
  <c r="F1263" i="156"/>
  <c r="F1267" i="156"/>
  <c r="F1260" i="156"/>
  <c r="F1264" i="156"/>
  <c r="F1268" i="156"/>
  <c r="F1261" i="156"/>
  <c r="F1265" i="156"/>
  <c r="F1269" i="156"/>
  <c r="F1129" i="156"/>
  <c r="F1144" i="156"/>
  <c r="F1154" i="156"/>
  <c r="F1157" i="156"/>
  <c r="F1161" i="156"/>
  <c r="C1187" i="156"/>
  <c r="F1185" i="156"/>
  <c r="F1198" i="156"/>
  <c r="D1759" i="156"/>
  <c r="F580" i="156"/>
  <c r="F1238" i="156"/>
  <c r="F1242" i="156"/>
  <c r="F1292" i="156"/>
  <c r="C1297" i="156"/>
  <c r="C1120" i="156"/>
  <c r="C1148" i="156"/>
  <c r="F1145" i="156"/>
  <c r="F1158" i="156"/>
  <c r="F1186" i="156"/>
  <c r="F1192" i="156"/>
  <c r="F1195" i="156"/>
  <c r="F1200" i="156"/>
  <c r="D1761" i="156"/>
  <c r="F1761" i="156" s="1"/>
  <c r="E49" i="37" s="1"/>
  <c r="F1307" i="156"/>
  <c r="F1342" i="156"/>
  <c r="F1118" i="156"/>
  <c r="F1124" i="156"/>
  <c r="F1127" i="156"/>
  <c r="F1159" i="156"/>
  <c r="F1183" i="156"/>
  <c r="F1193" i="156"/>
  <c r="F1196" i="156"/>
  <c r="C1243" i="156"/>
  <c r="F1290" i="156"/>
  <c r="F1300" i="156"/>
  <c r="D1302" i="156"/>
  <c r="F1302" i="156" s="1"/>
  <c r="F1119" i="156"/>
  <c r="F1125" i="156"/>
  <c r="F1128" i="156"/>
  <c r="F1143" i="156"/>
  <c r="F1153" i="156"/>
  <c r="F1156" i="156"/>
  <c r="F1184" i="156"/>
  <c r="F1197" i="156"/>
  <c r="F560" i="156"/>
  <c r="C1295" i="156"/>
  <c r="F1294" i="156"/>
  <c r="F1324" i="156"/>
  <c r="F1427" i="156"/>
  <c r="E1150" i="156"/>
  <c r="E1162" i="156" s="1"/>
  <c r="F1759" i="156"/>
  <c r="E47" i="37" s="1"/>
  <c r="C47" i="37"/>
  <c r="F1215" i="156"/>
  <c r="F1213" i="156"/>
  <c r="D1212" i="156"/>
  <c r="F1325" i="156"/>
  <c r="C1189" i="156"/>
  <c r="F1323" i="156"/>
  <c r="F1334" i="156"/>
  <c r="F1332" i="156"/>
  <c r="F1331" i="156"/>
  <c r="O11" i="37"/>
  <c r="F1322" i="156"/>
  <c r="E1326" i="156"/>
  <c r="C1326" i="156"/>
  <c r="C1328" i="156"/>
  <c r="E1328" i="156"/>
  <c r="D1319" i="156"/>
  <c r="F1321" i="156"/>
  <c r="D1330" i="156"/>
  <c r="D1299" i="156"/>
  <c r="F1293" i="156"/>
  <c r="E1295" i="156"/>
  <c r="E1309" i="156" s="1"/>
  <c r="D1288" i="156"/>
  <c r="F1303" i="156"/>
  <c r="F1301" i="156"/>
  <c r="E1243" i="156"/>
  <c r="F1241" i="156"/>
  <c r="E1245" i="156"/>
  <c r="E1256" i="156" s="1"/>
  <c r="C1245" i="156"/>
  <c r="F1240" i="156"/>
  <c r="R580" i="156"/>
  <c r="C1122" i="156"/>
  <c r="E1122" i="156"/>
  <c r="E1130" i="156" s="1"/>
  <c r="E1131" i="156" s="1"/>
  <c r="D1182" i="156"/>
  <c r="E1187" i="156"/>
  <c r="E1202" i="156" s="1"/>
  <c r="D1191" i="156"/>
  <c r="D1194" i="156"/>
  <c r="C1150" i="156"/>
  <c r="E1148" i="156"/>
  <c r="F1146" i="156"/>
  <c r="D1141" i="156"/>
  <c r="D1152" i="156"/>
  <c r="D1155" i="156"/>
  <c r="D1114" i="156"/>
  <c r="D1123" i="156"/>
  <c r="D1126" i="156"/>
  <c r="D1099" i="156"/>
  <c r="D1098" i="156"/>
  <c r="D1097" i="156"/>
  <c r="E1096" i="156"/>
  <c r="C1096" i="156"/>
  <c r="D1095" i="156"/>
  <c r="D1094" i="156"/>
  <c r="E1093" i="156"/>
  <c r="C1093" i="156"/>
  <c r="D1089" i="156"/>
  <c r="D1088" i="156"/>
  <c r="D1087" i="156"/>
  <c r="D1086" i="156"/>
  <c r="D1085" i="156"/>
  <c r="E1084" i="156"/>
  <c r="E1090" i="156" s="1"/>
  <c r="C1084" i="156"/>
  <c r="E1076" i="156"/>
  <c r="E1079" i="156" s="1"/>
  <c r="D1077" i="156"/>
  <c r="D1076" i="156"/>
  <c r="C1079" i="156"/>
  <c r="C1063" i="156"/>
  <c r="C1071" i="156"/>
  <c r="E1068" i="156"/>
  <c r="E1071" i="156" s="1"/>
  <c r="D1069" i="156"/>
  <c r="D1068" i="156"/>
  <c r="E1060" i="156"/>
  <c r="E1063" i="156" s="1"/>
  <c r="D1061" i="156"/>
  <c r="D1060" i="156"/>
  <c r="D1049" i="156"/>
  <c r="D1048" i="156"/>
  <c r="D1047" i="156"/>
  <c r="D1046" i="156" s="1"/>
  <c r="C1046" i="156"/>
  <c r="D1045" i="156"/>
  <c r="D1044" i="156"/>
  <c r="C1043" i="156"/>
  <c r="E1041" i="156"/>
  <c r="E1050" i="156" s="1"/>
  <c r="D1037" i="156"/>
  <c r="D1036" i="156"/>
  <c r="D1035" i="156"/>
  <c r="D1034" i="156"/>
  <c r="D1033" i="156"/>
  <c r="E1032" i="156"/>
  <c r="C1032" i="156"/>
  <c r="T1028" i="156"/>
  <c r="S1028" i="156"/>
  <c r="D1020" i="156"/>
  <c r="D1019" i="156"/>
  <c r="D1018" i="156"/>
  <c r="D1017" i="156"/>
  <c r="D1016" i="156"/>
  <c r="D1015" i="156"/>
  <c r="D1014" i="156"/>
  <c r="E1013" i="156"/>
  <c r="C1013" i="156"/>
  <c r="D1012" i="156"/>
  <c r="D1011" i="156"/>
  <c r="D1010" i="156"/>
  <c r="D1009" i="156"/>
  <c r="E1008" i="156"/>
  <c r="C1008" i="156"/>
  <c r="D1003" i="156"/>
  <c r="F1003" i="156" s="1"/>
  <c r="D1002" i="156"/>
  <c r="D1001" i="156"/>
  <c r="D1000" i="156"/>
  <c r="D999" i="156"/>
  <c r="E997" i="156"/>
  <c r="C997" i="156"/>
  <c r="E974" i="156"/>
  <c r="E984" i="156" s="1"/>
  <c r="D983" i="156"/>
  <c r="D982" i="156"/>
  <c r="D971" i="156"/>
  <c r="F971" i="156" s="1"/>
  <c r="D981" i="156"/>
  <c r="D980" i="156"/>
  <c r="C979" i="156"/>
  <c r="D978" i="156"/>
  <c r="D977" i="156"/>
  <c r="C976" i="156"/>
  <c r="D970" i="156"/>
  <c r="D969" i="156"/>
  <c r="D968" i="156"/>
  <c r="D967" i="156"/>
  <c r="D966" i="156"/>
  <c r="E965" i="156"/>
  <c r="C965" i="156"/>
  <c r="E930" i="156"/>
  <c r="D953" i="156"/>
  <c r="D952" i="156"/>
  <c r="D951" i="156"/>
  <c r="D950" i="156"/>
  <c r="D949" i="156"/>
  <c r="D948" i="156"/>
  <c r="D947" i="156"/>
  <c r="E946" i="156"/>
  <c r="C946" i="156"/>
  <c r="D945" i="156"/>
  <c r="D944" i="156"/>
  <c r="D943" i="156"/>
  <c r="D942" i="156"/>
  <c r="E941" i="156"/>
  <c r="C941" i="156"/>
  <c r="D936" i="156"/>
  <c r="F936" i="156" s="1"/>
  <c r="D935" i="156"/>
  <c r="D934" i="156"/>
  <c r="D933" i="156"/>
  <c r="D932" i="156"/>
  <c r="C930" i="156"/>
  <c r="E910" i="156"/>
  <c r="C910" i="156"/>
  <c r="E905" i="156"/>
  <c r="C905" i="156"/>
  <c r="D918" i="156"/>
  <c r="D917" i="156"/>
  <c r="D916" i="156"/>
  <c r="D915" i="156"/>
  <c r="D914" i="156"/>
  <c r="D913" i="156"/>
  <c r="D912" i="156"/>
  <c r="D911" i="156"/>
  <c r="D909" i="156"/>
  <c r="D908" i="156"/>
  <c r="D907" i="156"/>
  <c r="D906" i="156"/>
  <c r="D900" i="156"/>
  <c r="D899" i="156"/>
  <c r="D898" i="156"/>
  <c r="D897" i="156"/>
  <c r="D896" i="156"/>
  <c r="E893" i="156"/>
  <c r="E901" i="156" s="1"/>
  <c r="C893" i="156"/>
  <c r="D866" i="156"/>
  <c r="E859" i="156"/>
  <c r="E869" i="156" s="1"/>
  <c r="E850" i="156"/>
  <c r="C850" i="156"/>
  <c r="D868" i="156"/>
  <c r="D867" i="156"/>
  <c r="D865" i="156"/>
  <c r="D864" i="156" s="1"/>
  <c r="C864" i="156"/>
  <c r="D863" i="156"/>
  <c r="D862" i="156"/>
  <c r="C861" i="156"/>
  <c r="D855" i="156"/>
  <c r="D854" i="156"/>
  <c r="D853" i="156"/>
  <c r="D852" i="156"/>
  <c r="D851" i="156"/>
  <c r="D834" i="156"/>
  <c r="F834" i="156" s="1"/>
  <c r="D833" i="156"/>
  <c r="D832" i="156"/>
  <c r="C831" i="156"/>
  <c r="D830" i="156"/>
  <c r="F830" i="156" s="1"/>
  <c r="D829" i="156"/>
  <c r="C828" i="156"/>
  <c r="E826" i="156"/>
  <c r="D822" i="156"/>
  <c r="D821" i="156"/>
  <c r="D820" i="156"/>
  <c r="D819" i="156"/>
  <c r="D818" i="156"/>
  <c r="E817" i="156"/>
  <c r="C817" i="156"/>
  <c r="D804" i="156"/>
  <c r="D803" i="156"/>
  <c r="D802" i="156"/>
  <c r="D801" i="156" s="1"/>
  <c r="D800" i="156"/>
  <c r="D799" i="156"/>
  <c r="D798" i="156" s="1"/>
  <c r="E796" i="156"/>
  <c r="E805" i="156" s="1"/>
  <c r="C801" i="156"/>
  <c r="C798" i="156"/>
  <c r="E787" i="156"/>
  <c r="E794" i="156" s="1"/>
  <c r="C787" i="156"/>
  <c r="D792" i="156"/>
  <c r="D791" i="156"/>
  <c r="D790" i="156"/>
  <c r="D789" i="156"/>
  <c r="D788" i="156"/>
  <c r="D774" i="156"/>
  <c r="D773" i="156"/>
  <c r="D772" i="156"/>
  <c r="E770" i="156"/>
  <c r="C770" i="156"/>
  <c r="E751" i="156"/>
  <c r="D754" i="156"/>
  <c r="D753" i="156"/>
  <c r="D752" i="156"/>
  <c r="C751" i="156"/>
  <c r="E728" i="156"/>
  <c r="D729" i="156"/>
  <c r="C728" i="156"/>
  <c r="D696" i="156"/>
  <c r="D695" i="156"/>
  <c r="D694" i="156"/>
  <c r="D693" i="156"/>
  <c r="E692" i="156"/>
  <c r="E697" i="156" s="1"/>
  <c r="C692" i="156"/>
  <c r="D710" i="156"/>
  <c r="D708" i="156"/>
  <c r="D707" i="156"/>
  <c r="D706" i="156"/>
  <c r="D705" i="156"/>
  <c r="E704" i="156"/>
  <c r="C704" i="156"/>
  <c r="E701" i="156"/>
  <c r="C701" i="156"/>
  <c r="D703" i="156"/>
  <c r="D702" i="156"/>
  <c r="T685" i="156"/>
  <c r="S685" i="156"/>
  <c r="O685" i="156"/>
  <c r="Q673" i="156"/>
  <c r="D671" i="156"/>
  <c r="D670" i="156"/>
  <c r="D669" i="156"/>
  <c r="E663" i="156"/>
  <c r="C663" i="156"/>
  <c r="D667" i="156"/>
  <c r="F667" i="156" s="1"/>
  <c r="D666" i="156"/>
  <c r="F666" i="156" s="1"/>
  <c r="D665" i="156"/>
  <c r="F665" i="156" s="1"/>
  <c r="D664" i="156"/>
  <c r="F664" i="156" s="1"/>
  <c r="D662" i="156"/>
  <c r="F662" i="156" s="1"/>
  <c r="D661" i="156"/>
  <c r="F661" i="156" s="1"/>
  <c r="E660" i="156"/>
  <c r="C660" i="156"/>
  <c r="E651" i="156"/>
  <c r="E657" i="156" s="1"/>
  <c r="C651" i="156"/>
  <c r="T621" i="156"/>
  <c r="S621" i="156"/>
  <c r="O621" i="156"/>
  <c r="D606" i="156"/>
  <c r="Q602" i="156"/>
  <c r="D1043" i="156" l="1"/>
  <c r="D828" i="156"/>
  <c r="F828" i="156" s="1"/>
  <c r="F829" i="156"/>
  <c r="D861" i="156"/>
  <c r="D859" i="156" s="1"/>
  <c r="D831" i="156"/>
  <c r="F831" i="156" s="1"/>
  <c r="F832" i="156"/>
  <c r="E835" i="156"/>
  <c r="C49" i="37"/>
  <c r="C762" i="37" s="1"/>
  <c r="F703" i="156"/>
  <c r="F708" i="156"/>
  <c r="F693" i="156"/>
  <c r="D728" i="156"/>
  <c r="F789" i="156"/>
  <c r="C794" i="156"/>
  <c r="C824" i="156"/>
  <c r="F862" i="156"/>
  <c r="F899" i="156"/>
  <c r="F908" i="156"/>
  <c r="F913" i="156"/>
  <c r="F917" i="156"/>
  <c r="F933" i="156"/>
  <c r="F944" i="156"/>
  <c r="F947" i="156"/>
  <c r="F951" i="156"/>
  <c r="C972" i="156"/>
  <c r="F977" i="156"/>
  <c r="F982" i="156"/>
  <c r="F1012" i="156"/>
  <c r="F1015" i="156"/>
  <c r="F1034" i="156"/>
  <c r="F1045" i="156"/>
  <c r="F1049" i="156"/>
  <c r="D1071" i="156"/>
  <c r="F1086" i="156"/>
  <c r="C1092" i="156"/>
  <c r="F1155" i="156"/>
  <c r="C1201" i="156"/>
  <c r="C657" i="156"/>
  <c r="F669" i="156"/>
  <c r="F710" i="156"/>
  <c r="F694" i="156"/>
  <c r="F754" i="156"/>
  <c r="F799" i="156"/>
  <c r="F804" i="156"/>
  <c r="F821" i="156"/>
  <c r="F854" i="156"/>
  <c r="F863" i="156"/>
  <c r="F868" i="156"/>
  <c r="F896" i="156"/>
  <c r="F909" i="156"/>
  <c r="F914" i="156"/>
  <c r="F934" i="156"/>
  <c r="F945" i="156"/>
  <c r="F948" i="156"/>
  <c r="F969" i="156"/>
  <c r="F978" i="156"/>
  <c r="F1009" i="156"/>
  <c r="F1016" i="156"/>
  <c r="C1039" i="156"/>
  <c r="D1063" i="156"/>
  <c r="F1069" i="156"/>
  <c r="C1090" i="156"/>
  <c r="F1087" i="156"/>
  <c r="F1126" i="156"/>
  <c r="F1152" i="156"/>
  <c r="C1162" i="156"/>
  <c r="D1187" i="156"/>
  <c r="F1299" i="156"/>
  <c r="C1308" i="156"/>
  <c r="F606" i="156"/>
  <c r="F670" i="156"/>
  <c r="C697" i="156"/>
  <c r="F695" i="156"/>
  <c r="C756" i="156"/>
  <c r="F773" i="156"/>
  <c r="D796" i="156"/>
  <c r="F800" i="156"/>
  <c r="F822" i="156"/>
  <c r="F855" i="156"/>
  <c r="C857" i="156"/>
  <c r="F897" i="156"/>
  <c r="F906" i="156"/>
  <c r="F911" i="156"/>
  <c r="F915" i="156"/>
  <c r="C937" i="156"/>
  <c r="F949" i="156"/>
  <c r="F953" i="156"/>
  <c r="D979" i="156"/>
  <c r="F1000" i="156"/>
  <c r="F1010" i="156"/>
  <c r="F1017" i="156"/>
  <c r="F1036" i="156"/>
  <c r="F1043" i="156"/>
  <c r="F1047" i="156"/>
  <c r="D1079" i="156"/>
  <c r="F1088" i="156"/>
  <c r="F1094" i="156"/>
  <c r="F1097" i="156"/>
  <c r="D1148" i="156"/>
  <c r="F1194" i="156"/>
  <c r="D1295" i="156"/>
  <c r="D1758" i="156"/>
  <c r="C659" i="156"/>
  <c r="F671" i="156"/>
  <c r="F702" i="156"/>
  <c r="F707" i="156"/>
  <c r="F696" i="156"/>
  <c r="C733" i="156"/>
  <c r="C777" i="156"/>
  <c r="F792" i="156"/>
  <c r="F802" i="156"/>
  <c r="F819" i="156"/>
  <c r="F852" i="156"/>
  <c r="F865" i="156"/>
  <c r="C901" i="156"/>
  <c r="F898" i="156"/>
  <c r="F912" i="156"/>
  <c r="F943" i="156"/>
  <c r="F950" i="156"/>
  <c r="F967" i="156"/>
  <c r="D976" i="156"/>
  <c r="F980" i="156"/>
  <c r="C1004" i="156"/>
  <c r="F1001" i="156"/>
  <c r="F1014" i="156"/>
  <c r="F1018" i="156"/>
  <c r="F1044" i="156"/>
  <c r="F1077" i="156"/>
  <c r="F1089" i="156"/>
  <c r="F1095" i="156"/>
  <c r="D1120" i="156"/>
  <c r="C1130" i="156"/>
  <c r="C1256" i="156"/>
  <c r="C760" i="37"/>
  <c r="E1163" i="156"/>
  <c r="F1212" i="156"/>
  <c r="E1343" i="156"/>
  <c r="E1349" i="156" s="1"/>
  <c r="O38" i="37"/>
  <c r="F983" i="156"/>
  <c r="E1745" i="156"/>
  <c r="D33" i="37" s="1"/>
  <c r="F866" i="156"/>
  <c r="D1734" i="156"/>
  <c r="D1733" i="156"/>
  <c r="C1343" i="156"/>
  <c r="D1326" i="156"/>
  <c r="F1330" i="156"/>
  <c r="D1297" i="156"/>
  <c r="F1295" i="156"/>
  <c r="E1257" i="156"/>
  <c r="F1288" i="156"/>
  <c r="F1187" i="156"/>
  <c r="F1182" i="156"/>
  <c r="D1189" i="156"/>
  <c r="F1191" i="156"/>
  <c r="F1114" i="156"/>
  <c r="E777" i="156"/>
  <c r="F1071" i="156"/>
  <c r="F1141" i="156"/>
  <c r="D1150" i="156"/>
  <c r="D1122" i="156"/>
  <c r="F1123" i="156"/>
  <c r="E1092" i="156"/>
  <c r="D1096" i="156"/>
  <c r="F1098" i="156"/>
  <c r="F1099" i="156"/>
  <c r="D1093" i="156"/>
  <c r="D1084" i="156"/>
  <c r="E1039" i="156"/>
  <c r="E1051" i="156" s="1"/>
  <c r="F1037" i="156"/>
  <c r="E1006" i="156"/>
  <c r="E1021" i="156" s="1"/>
  <c r="D1032" i="156"/>
  <c r="D1041" i="156"/>
  <c r="C1041" i="156"/>
  <c r="E1004" i="156"/>
  <c r="C1006" i="156"/>
  <c r="F1002" i="156"/>
  <c r="D997" i="156"/>
  <c r="F1020" i="156"/>
  <c r="D1008" i="156"/>
  <c r="D1013" i="156"/>
  <c r="C974" i="156"/>
  <c r="E939" i="156"/>
  <c r="E954" i="156" s="1"/>
  <c r="C903" i="156"/>
  <c r="F935" i="156"/>
  <c r="E937" i="156"/>
  <c r="F970" i="156"/>
  <c r="D965" i="156"/>
  <c r="E972" i="156"/>
  <c r="E987" i="156" s="1"/>
  <c r="D930" i="156"/>
  <c r="C939" i="156"/>
  <c r="D941" i="156"/>
  <c r="F932" i="156"/>
  <c r="F942" i="156"/>
  <c r="D946" i="156"/>
  <c r="E903" i="156"/>
  <c r="E919" i="156" s="1"/>
  <c r="E920" i="156" s="1"/>
  <c r="D905" i="156"/>
  <c r="D910" i="156"/>
  <c r="F907" i="156"/>
  <c r="D893" i="156"/>
  <c r="C859" i="156"/>
  <c r="D850" i="156"/>
  <c r="E857" i="156"/>
  <c r="E882" i="156" s="1"/>
  <c r="C826" i="156"/>
  <c r="D826" i="156"/>
  <c r="F826" i="156" s="1"/>
  <c r="D817" i="156"/>
  <c r="E824" i="156"/>
  <c r="E836" i="156" s="1"/>
  <c r="E806" i="156"/>
  <c r="C796" i="156"/>
  <c r="D787" i="156"/>
  <c r="F791" i="156"/>
  <c r="E756" i="156"/>
  <c r="F772" i="156"/>
  <c r="F753" i="156"/>
  <c r="F729" i="156"/>
  <c r="F752" i="156"/>
  <c r="D751" i="156"/>
  <c r="E659" i="156"/>
  <c r="E733" i="156"/>
  <c r="E734" i="156" s="1"/>
  <c r="C699" i="156"/>
  <c r="E699" i="156"/>
  <c r="E711" i="156" s="1"/>
  <c r="E712" i="156" s="1"/>
  <c r="D692" i="156"/>
  <c r="D704" i="156"/>
  <c r="D701" i="156"/>
  <c r="R673" i="156"/>
  <c r="D663" i="156"/>
  <c r="F663" i="156" s="1"/>
  <c r="D660" i="156"/>
  <c r="F660" i="156" s="1"/>
  <c r="R602" i="156"/>
  <c r="E672" i="156" l="1"/>
  <c r="E673" i="156" s="1"/>
  <c r="F798" i="156"/>
  <c r="D974" i="156"/>
  <c r="F861" i="156"/>
  <c r="F976" i="156"/>
  <c r="F1758" i="156"/>
  <c r="E46" i="37" s="1"/>
  <c r="F859" i="156"/>
  <c r="D756" i="156"/>
  <c r="C869" i="156"/>
  <c r="C984" i="156"/>
  <c r="D1039" i="156"/>
  <c r="F1039" i="156" s="1"/>
  <c r="D1090" i="156"/>
  <c r="F1096" i="156"/>
  <c r="F1326" i="156"/>
  <c r="C46" i="37"/>
  <c r="D824" i="156"/>
  <c r="D857" i="156"/>
  <c r="F941" i="156"/>
  <c r="D984" i="156"/>
  <c r="C1050" i="156"/>
  <c r="C1349" i="156"/>
  <c r="C1131" i="156"/>
  <c r="F801" i="156"/>
  <c r="C672" i="156"/>
  <c r="F864" i="156"/>
  <c r="C1163" i="156"/>
  <c r="C1202" i="156"/>
  <c r="C1100" i="156"/>
  <c r="C711" i="156"/>
  <c r="C805" i="156"/>
  <c r="D1004" i="156"/>
  <c r="F1004" i="156" s="1"/>
  <c r="D805" i="156"/>
  <c r="D835" i="156"/>
  <c r="F835" i="156" s="1"/>
  <c r="F946" i="156"/>
  <c r="C954" i="156"/>
  <c r="D972" i="156"/>
  <c r="C919" i="156"/>
  <c r="F1013" i="156"/>
  <c r="F1148" i="156"/>
  <c r="D1308" i="156"/>
  <c r="D794" i="156"/>
  <c r="C835" i="156"/>
  <c r="F910" i="156"/>
  <c r="F930" i="156"/>
  <c r="C1021" i="156"/>
  <c r="D1050" i="156"/>
  <c r="F1050" i="156" s="1"/>
  <c r="C1257" i="156"/>
  <c r="F1120" i="156"/>
  <c r="C734" i="156"/>
  <c r="F979" i="156"/>
  <c r="C1309" i="156"/>
  <c r="F1046" i="156"/>
  <c r="E762" i="37"/>
  <c r="E760" i="37"/>
  <c r="F1734" i="156"/>
  <c r="E22" i="37" s="1"/>
  <c r="C22" i="37"/>
  <c r="F1733" i="156"/>
  <c r="E21" i="37" s="1"/>
  <c r="C21" i="37"/>
  <c r="F1297" i="156"/>
  <c r="F1308" i="156" s="1"/>
  <c r="D1201" i="156"/>
  <c r="F1189" i="156"/>
  <c r="D1092" i="156"/>
  <c r="D1162" i="156"/>
  <c r="F1150" i="156"/>
  <c r="F1084" i="156"/>
  <c r="F1093" i="156"/>
  <c r="D1130" i="156"/>
  <c r="F1122" i="156"/>
  <c r="E1100" i="156"/>
  <c r="E1101" i="156" s="1"/>
  <c r="E1022" i="156"/>
  <c r="D1051" i="156"/>
  <c r="F1032" i="156"/>
  <c r="F1041" i="156"/>
  <c r="E955" i="156"/>
  <c r="D1006" i="156"/>
  <c r="F974" i="156"/>
  <c r="F997" i="156"/>
  <c r="F1008" i="156"/>
  <c r="D937" i="156"/>
  <c r="F972" i="156"/>
  <c r="F965" i="156"/>
  <c r="D939" i="156"/>
  <c r="D903" i="156"/>
  <c r="F905" i="156"/>
  <c r="F893" i="156"/>
  <c r="D901" i="156"/>
  <c r="D869" i="156"/>
  <c r="F850" i="156"/>
  <c r="F857" i="156"/>
  <c r="F824" i="156"/>
  <c r="F817" i="156"/>
  <c r="F796" i="156"/>
  <c r="F701" i="156"/>
  <c r="D699" i="156"/>
  <c r="F692" i="156"/>
  <c r="D697" i="156"/>
  <c r="D806" i="156" l="1"/>
  <c r="F794" i="156"/>
  <c r="D836" i="156"/>
  <c r="F836" i="156" s="1"/>
  <c r="D987" i="156"/>
  <c r="C759" i="37"/>
  <c r="F984" i="156"/>
  <c r="F697" i="156"/>
  <c r="D711" i="156"/>
  <c r="F711" i="156" s="1"/>
  <c r="F1006" i="156"/>
  <c r="D1100" i="156"/>
  <c r="C1022" i="156"/>
  <c r="F805" i="156"/>
  <c r="C806" i="156"/>
  <c r="F1090" i="156"/>
  <c r="C987" i="156"/>
  <c r="F869" i="156"/>
  <c r="F882" i="156" s="1"/>
  <c r="D919" i="156"/>
  <c r="D920" i="156" s="1"/>
  <c r="F937" i="156"/>
  <c r="F1051" i="156"/>
  <c r="D1202" i="156"/>
  <c r="C836" i="156"/>
  <c r="D1309" i="156"/>
  <c r="C1101" i="156"/>
  <c r="C673" i="156"/>
  <c r="C1051" i="156"/>
  <c r="F901" i="156"/>
  <c r="D954" i="156"/>
  <c r="D1131" i="156"/>
  <c r="D1163" i="156"/>
  <c r="C920" i="156"/>
  <c r="C955" i="156"/>
  <c r="C712" i="156"/>
  <c r="C882" i="156"/>
  <c r="C734" i="37"/>
  <c r="C733" i="37"/>
  <c r="F1092" i="156"/>
  <c r="F1201" i="156"/>
  <c r="F1100" i="156"/>
  <c r="F1162" i="156"/>
  <c r="F1130" i="156"/>
  <c r="D1021" i="156"/>
  <c r="F903" i="156"/>
  <c r="F939" i="156"/>
  <c r="F954" i="156"/>
  <c r="F955" i="156" s="1"/>
  <c r="D955" i="156"/>
  <c r="D882" i="156"/>
  <c r="D712" i="156"/>
  <c r="E759" i="37" l="1"/>
  <c r="F919" i="156"/>
  <c r="D1101" i="156"/>
  <c r="E733" i="37"/>
  <c r="E734" i="37"/>
  <c r="F1021" i="156"/>
  <c r="D1022" i="156"/>
  <c r="D600" i="156" l="1"/>
  <c r="D599" i="156"/>
  <c r="D598" i="156"/>
  <c r="D604" i="156"/>
  <c r="Q604" i="156"/>
  <c r="D603" i="156"/>
  <c r="D605" i="156"/>
  <c r="Q605" i="156"/>
  <c r="D614" i="156"/>
  <c r="H614" i="156"/>
  <c r="I614" i="156"/>
  <c r="M614" i="156" s="1"/>
  <c r="N614" i="156" s="1"/>
  <c r="D615" i="156"/>
  <c r="H615" i="156"/>
  <c r="I615" i="156"/>
  <c r="M615" i="156" s="1"/>
  <c r="N615" i="156" s="1"/>
  <c r="D608" i="156"/>
  <c r="D609" i="156"/>
  <c r="D610" i="156"/>
  <c r="D611" i="156"/>
  <c r="D612" i="156"/>
  <c r="D613" i="156"/>
  <c r="C616" i="156"/>
  <c r="C619" i="156"/>
  <c r="K619" i="156"/>
  <c r="K616" i="156"/>
  <c r="E595" i="156"/>
  <c r="E1735" i="156" s="1"/>
  <c r="D23" i="37" s="1"/>
  <c r="C595" i="156"/>
  <c r="E592" i="156"/>
  <c r="E1730" i="156" s="1"/>
  <c r="D18" i="37" s="1"/>
  <c r="D594" i="156"/>
  <c r="D593" i="156"/>
  <c r="C592" i="156"/>
  <c r="D587" i="156"/>
  <c r="D586" i="156"/>
  <c r="D584" i="156"/>
  <c r="E582" i="156"/>
  <c r="C582" i="156"/>
  <c r="S711" i="37"/>
  <c r="R711" i="37"/>
  <c r="N711" i="37"/>
  <c r="C1730" i="156" l="1"/>
  <c r="C1735" i="156"/>
  <c r="F605" i="156"/>
  <c r="F604" i="156"/>
  <c r="F584" i="156"/>
  <c r="F614" i="156"/>
  <c r="F598" i="156"/>
  <c r="F593" i="156"/>
  <c r="F586" i="156"/>
  <c r="F594" i="156"/>
  <c r="F599" i="156"/>
  <c r="F587" i="156"/>
  <c r="O42" i="37"/>
  <c r="F600" i="156"/>
  <c r="D1748" i="156"/>
  <c r="O10" i="37"/>
  <c r="C590" i="156"/>
  <c r="E588" i="156"/>
  <c r="C588" i="156"/>
  <c r="E590" i="156"/>
  <c r="J614" i="156"/>
  <c r="L614" i="156" s="1"/>
  <c r="R604" i="156"/>
  <c r="F615" i="156"/>
  <c r="J615" i="156"/>
  <c r="L615" i="156" s="1"/>
  <c r="R605" i="156"/>
  <c r="D616" i="156"/>
  <c r="E616" i="156"/>
  <c r="D592" i="156"/>
  <c r="D582" i="156"/>
  <c r="C601" i="156" l="1"/>
  <c r="B23" i="37"/>
  <c r="D588" i="156"/>
  <c r="F588" i="156" s="1"/>
  <c r="B18" i="37"/>
  <c r="C1726" i="156"/>
  <c r="F1748" i="156"/>
  <c r="E36" i="37" s="1"/>
  <c r="C36" i="37"/>
  <c r="E601" i="156"/>
  <c r="E602" i="156" s="1"/>
  <c r="E1750" i="156" s="1"/>
  <c r="D38" i="37" s="1"/>
  <c r="E1726" i="156"/>
  <c r="C602" i="156"/>
  <c r="F592" i="156"/>
  <c r="C1750" i="156" l="1"/>
  <c r="B14" i="37"/>
  <c r="C1751" i="156"/>
  <c r="E1751" i="156"/>
  <c r="D14" i="37"/>
  <c r="E543" i="156"/>
  <c r="D707" i="37" s="1"/>
  <c r="D749" i="37" s="1"/>
  <c r="C543" i="156"/>
  <c r="C316" i="156"/>
  <c r="B707" i="37" l="1"/>
  <c r="B749" i="37" s="1"/>
  <c r="B38" i="37"/>
  <c r="E550" i="156"/>
  <c r="D714" i="37" s="1"/>
  <c r="D755" i="37" s="1"/>
  <c r="C550" i="156"/>
  <c r="E551" i="156"/>
  <c r="D715" i="37" s="1"/>
  <c r="D756" i="37" s="1"/>
  <c r="C551" i="156"/>
  <c r="E549" i="156"/>
  <c r="D713" i="37" s="1"/>
  <c r="D754" i="37" s="1"/>
  <c r="C549" i="156"/>
  <c r="G549" i="156" s="1"/>
  <c r="F713" i="37" s="1"/>
  <c r="T466" i="156"/>
  <c r="S466" i="156"/>
  <c r="O466" i="156"/>
  <c r="Q458" i="156"/>
  <c r="H80" i="156"/>
  <c r="G113" i="156"/>
  <c r="K81" i="156"/>
  <c r="E81" i="156"/>
  <c r="C81" i="156"/>
  <c r="B715" i="37" l="1"/>
  <c r="B756" i="37" s="1"/>
  <c r="B713" i="37"/>
  <c r="B754" i="37" s="1"/>
  <c r="B714" i="37"/>
  <c r="B755" i="37" s="1"/>
  <c r="R458" i="156"/>
  <c r="H81" i="156"/>
  <c r="G712" i="37"/>
  <c r="S705" i="37"/>
  <c r="R705" i="37"/>
  <c r="E540" i="156"/>
  <c r="D704" i="37" s="1"/>
  <c r="D747" i="37" s="1"/>
  <c r="C540" i="156"/>
  <c r="E539" i="156"/>
  <c r="D703" i="37" s="1"/>
  <c r="D746" i="37" s="1"/>
  <c r="C539" i="156"/>
  <c r="D701" i="37"/>
  <c r="D744" i="37" s="1"/>
  <c r="B701" i="37"/>
  <c r="E536" i="156"/>
  <c r="D700" i="37" s="1"/>
  <c r="D743" i="37" s="1"/>
  <c r="C536" i="156"/>
  <c r="E323" i="156"/>
  <c r="C323" i="156"/>
  <c r="E313" i="156"/>
  <c r="E534" i="156"/>
  <c r="D698" i="37" s="1"/>
  <c r="D741" i="37" s="1"/>
  <c r="C534" i="156"/>
  <c r="E533" i="156"/>
  <c r="D697" i="37" s="1"/>
  <c r="D736" i="37" s="1"/>
  <c r="C533" i="156"/>
  <c r="E531" i="156"/>
  <c r="D695" i="37" s="1"/>
  <c r="D732" i="37" s="1"/>
  <c r="C531" i="156"/>
  <c r="E530" i="156"/>
  <c r="D694" i="37" s="1"/>
  <c r="D731" i="37" s="1"/>
  <c r="C530" i="156"/>
  <c r="E526" i="156"/>
  <c r="C526" i="156"/>
  <c r="E523" i="156"/>
  <c r="C523" i="156"/>
  <c r="Q481" i="156"/>
  <c r="D481" i="156"/>
  <c r="D687" i="37" l="1"/>
  <c r="D724" i="37" s="1"/>
  <c r="D690" i="37"/>
  <c r="D727" i="37" s="1"/>
  <c r="B704" i="37"/>
  <c r="B690" i="37"/>
  <c r="B695" i="37"/>
  <c r="B732" i="37" s="1"/>
  <c r="B698" i="37"/>
  <c r="B741" i="37" s="1"/>
  <c r="F481" i="156"/>
  <c r="B700" i="37"/>
  <c r="B743" i="37" s="1"/>
  <c r="B703" i="37"/>
  <c r="B687" i="37"/>
  <c r="B724" i="37" s="1"/>
  <c r="B694" i="37"/>
  <c r="B697" i="37"/>
  <c r="B736" i="37" s="1"/>
  <c r="B731" i="37"/>
  <c r="B727" i="37"/>
  <c r="B744" i="37"/>
  <c r="B747" i="37"/>
  <c r="C535" i="156"/>
  <c r="R481" i="156"/>
  <c r="B746" i="37" l="1"/>
  <c r="B699" i="37"/>
  <c r="Q487" i="156"/>
  <c r="K486" i="156"/>
  <c r="G486" i="156"/>
  <c r="G487" i="156" s="1"/>
  <c r="F486" i="156"/>
  <c r="F487" i="156" s="1"/>
  <c r="E486" i="156"/>
  <c r="C486" i="156"/>
  <c r="I485" i="156"/>
  <c r="M485" i="156" s="1"/>
  <c r="H485" i="156"/>
  <c r="H486" i="156" s="1"/>
  <c r="H487" i="156" s="1"/>
  <c r="Q482" i="156"/>
  <c r="T488" i="156"/>
  <c r="S488" i="156"/>
  <c r="O488" i="156"/>
  <c r="K482" i="156"/>
  <c r="G482" i="156"/>
  <c r="I480" i="156"/>
  <c r="M480" i="156" s="1"/>
  <c r="N480" i="156" s="1"/>
  <c r="N482" i="156" s="1"/>
  <c r="H480" i="156"/>
  <c r="H482" i="156" s="1"/>
  <c r="E482" i="156"/>
  <c r="C482" i="156"/>
  <c r="D485" i="156"/>
  <c r="D480" i="156"/>
  <c r="K493" i="156"/>
  <c r="H492" i="156"/>
  <c r="G493" i="156"/>
  <c r="E493" i="156"/>
  <c r="C493" i="156"/>
  <c r="E460" i="156"/>
  <c r="D462" i="156"/>
  <c r="F462" i="156" s="1"/>
  <c r="C460" i="156"/>
  <c r="D441" i="156"/>
  <c r="F418" i="156"/>
  <c r="F417" i="156"/>
  <c r="E416" i="156"/>
  <c r="E421" i="156" s="1"/>
  <c r="D416" i="156"/>
  <c r="C421" i="156"/>
  <c r="B742" i="37" l="1"/>
  <c r="D421" i="156"/>
  <c r="J480" i="156"/>
  <c r="L480" i="156" s="1"/>
  <c r="L482" i="156" s="1"/>
  <c r="D486" i="156"/>
  <c r="C487" i="156"/>
  <c r="K487" i="156"/>
  <c r="E487" i="156"/>
  <c r="F441" i="156"/>
  <c r="D460" i="156"/>
  <c r="I482" i="156"/>
  <c r="F480" i="156"/>
  <c r="F482" i="156" s="1"/>
  <c r="I486" i="156"/>
  <c r="M486" i="156"/>
  <c r="N485" i="156"/>
  <c r="N486" i="156" s="1"/>
  <c r="N487" i="156" s="1"/>
  <c r="M482" i="156"/>
  <c r="R487" i="156"/>
  <c r="R482" i="156"/>
  <c r="J485" i="156"/>
  <c r="D482" i="156"/>
  <c r="Q488" i="156"/>
  <c r="H493" i="156"/>
  <c r="J482" i="156" l="1"/>
  <c r="D487" i="156"/>
  <c r="I487" i="156"/>
  <c r="M487" i="156"/>
  <c r="R488" i="156"/>
  <c r="J486" i="156"/>
  <c r="L485" i="156"/>
  <c r="L486" i="156" s="1"/>
  <c r="L487" i="156" s="1"/>
  <c r="J487" i="156" l="1"/>
  <c r="Q401" i="156"/>
  <c r="E392" i="156"/>
  <c r="E529" i="156" s="1"/>
  <c r="D693" i="37" s="1"/>
  <c r="D730" i="37" s="1"/>
  <c r="E395" i="156"/>
  <c r="E532" i="156" s="1"/>
  <c r="D696" i="37" s="1"/>
  <c r="C395" i="156"/>
  <c r="D397" i="156"/>
  <c r="D396" i="156"/>
  <c r="D394" i="156"/>
  <c r="D393" i="156"/>
  <c r="C392" i="156"/>
  <c r="D387" i="156"/>
  <c r="D386" i="156"/>
  <c r="D385" i="156"/>
  <c r="D384" i="156"/>
  <c r="D383" i="156"/>
  <c r="D382" i="156"/>
  <c r="E381" i="156"/>
  <c r="C381" i="156"/>
  <c r="D376" i="156"/>
  <c r="D335" i="156"/>
  <c r="D338" i="156"/>
  <c r="E337" i="156"/>
  <c r="C337" i="156"/>
  <c r="D324" i="156"/>
  <c r="T308" i="156"/>
  <c r="S308" i="156"/>
  <c r="Q307" i="156"/>
  <c r="Q308" i="156" s="1"/>
  <c r="E299" i="156"/>
  <c r="C299" i="156"/>
  <c r="D304" i="156"/>
  <c r="F304" i="156" s="1"/>
  <c r="D303" i="156"/>
  <c r="D302" i="156"/>
  <c r="F302" i="156" s="1"/>
  <c r="D301" i="156"/>
  <c r="F301" i="156" s="1"/>
  <c r="T295" i="156"/>
  <c r="S295" i="156"/>
  <c r="O295" i="156"/>
  <c r="Q288" i="156"/>
  <c r="E251" i="156"/>
  <c r="C251" i="156"/>
  <c r="D258" i="156"/>
  <c r="D257" i="156"/>
  <c r="D256" i="156"/>
  <c r="D255" i="156"/>
  <c r="D254" i="156"/>
  <c r="E223" i="156"/>
  <c r="C223" i="156"/>
  <c r="E173" i="156"/>
  <c r="C173" i="156"/>
  <c r="D179" i="156"/>
  <c r="D178" i="156"/>
  <c r="D177" i="156"/>
  <c r="D176" i="156"/>
  <c r="D175" i="156"/>
  <c r="T153" i="156"/>
  <c r="S153" i="156"/>
  <c r="O153" i="156"/>
  <c r="D132" i="156"/>
  <c r="D131" i="156"/>
  <c r="E128" i="156"/>
  <c r="E142" i="156" s="1"/>
  <c r="C128" i="156"/>
  <c r="D129" i="156"/>
  <c r="D99" i="156"/>
  <c r="E98" i="156"/>
  <c r="C98" i="156"/>
  <c r="E38" i="156"/>
  <c r="D66" i="156"/>
  <c r="D65" i="156"/>
  <c r="D40" i="156"/>
  <c r="D39" i="156"/>
  <c r="C38" i="156"/>
  <c r="Q36" i="156"/>
  <c r="F176" i="156" l="1"/>
  <c r="C388" i="156"/>
  <c r="F40" i="156"/>
  <c r="D551" i="156"/>
  <c r="F551" i="156" s="1"/>
  <c r="E715" i="37" s="1"/>
  <c r="F129" i="156"/>
  <c r="F132" i="156"/>
  <c r="F177" i="156"/>
  <c r="F255" i="156"/>
  <c r="D323" i="156"/>
  <c r="F385" i="156"/>
  <c r="C529" i="156"/>
  <c r="F178" i="156"/>
  <c r="D530" i="156"/>
  <c r="C532" i="156"/>
  <c r="F175" i="156"/>
  <c r="F257" i="156"/>
  <c r="D337" i="156"/>
  <c r="O711" i="37"/>
  <c r="F179" i="156"/>
  <c r="D538" i="156"/>
  <c r="F383" i="156"/>
  <c r="D524" i="156"/>
  <c r="F530" i="156"/>
  <c r="E694" i="37" s="1"/>
  <c r="O683" i="37"/>
  <c r="F65" i="156"/>
  <c r="F387" i="156"/>
  <c r="E535" i="156"/>
  <c r="D699" i="37" s="1"/>
  <c r="D742" i="37" s="1"/>
  <c r="F394" i="156"/>
  <c r="D531" i="156"/>
  <c r="F254" i="156"/>
  <c r="D526" i="156"/>
  <c r="F526" i="156" s="1"/>
  <c r="F396" i="156"/>
  <c r="D533" i="156"/>
  <c r="E388" i="156"/>
  <c r="R401" i="156"/>
  <c r="E390" i="156"/>
  <c r="D392" i="156"/>
  <c r="D381" i="156"/>
  <c r="C390" i="156"/>
  <c r="D395" i="156"/>
  <c r="F393" i="156"/>
  <c r="F386" i="156"/>
  <c r="D299" i="156"/>
  <c r="R288" i="156"/>
  <c r="F256" i="156"/>
  <c r="F131" i="156"/>
  <c r="D38" i="156"/>
  <c r="F39" i="156"/>
  <c r="D529" i="156" l="1"/>
  <c r="C697" i="37"/>
  <c r="C695" i="37"/>
  <c r="C688" i="37"/>
  <c r="B696" i="37"/>
  <c r="C715" i="37"/>
  <c r="C690" i="37"/>
  <c r="D388" i="156"/>
  <c r="C694" i="37"/>
  <c r="B693" i="37"/>
  <c r="F323" i="156"/>
  <c r="C702" i="37"/>
  <c r="F538" i="156"/>
  <c r="E702" i="37" s="1"/>
  <c r="F533" i="156"/>
  <c r="E697" i="37" s="1"/>
  <c r="F395" i="156"/>
  <c r="D532" i="156"/>
  <c r="E400" i="156"/>
  <c r="E401" i="156" s="1"/>
  <c r="E522" i="156"/>
  <c r="C400" i="156"/>
  <c r="C522" i="156"/>
  <c r="D390" i="156"/>
  <c r="F392" i="156"/>
  <c r="D686" i="37" l="1"/>
  <c r="B686" i="37"/>
  <c r="C696" i="37"/>
  <c r="C401" i="156"/>
  <c r="B730" i="37"/>
  <c r="F388" i="156"/>
  <c r="C756" i="37"/>
  <c r="C693" i="37"/>
  <c r="C542" i="156"/>
  <c r="E542" i="156"/>
  <c r="D706" i="37" s="1"/>
  <c r="F532" i="156"/>
  <c r="E696" i="37" s="1"/>
  <c r="F390" i="156"/>
  <c r="B706" i="37" l="1"/>
  <c r="E756" i="37"/>
  <c r="E619" i="156"/>
  <c r="H619" i="156" l="1"/>
  <c r="E220" i="156" l="1"/>
  <c r="O712" i="37" l="1"/>
  <c r="O189" i="37"/>
  <c r="O673" i="37"/>
  <c r="O671" i="37"/>
  <c r="O672" i="37"/>
  <c r="G374" i="37" l="1"/>
  <c r="O165" i="37"/>
  <c r="O164" i="37" s="1"/>
  <c r="O9" i="37" l="1"/>
  <c r="O8" i="37" s="1"/>
  <c r="O647" i="37"/>
  <c r="O646" i="37" s="1"/>
  <c r="S1080" i="156" l="1"/>
  <c r="S889" i="156"/>
  <c r="S842" i="156"/>
  <c r="S813" i="156"/>
  <c r="S783" i="156"/>
  <c r="S762" i="156"/>
  <c r="D314" i="156" l="1"/>
  <c r="D313" i="156" l="1"/>
  <c r="D536" i="156"/>
  <c r="C700" i="37" l="1"/>
  <c r="F313" i="156"/>
  <c r="F536" i="156"/>
  <c r="E700" i="37" s="1"/>
  <c r="D16" i="57" l="1"/>
  <c r="D15" i="57"/>
  <c r="D14" i="57"/>
  <c r="D13" i="57"/>
  <c r="D12" i="57"/>
  <c r="D15" i="46"/>
  <c r="D14" i="46"/>
  <c r="D13" i="46"/>
  <c r="D12" i="46"/>
  <c r="D1479" i="157"/>
  <c r="D1478" i="157"/>
  <c r="D1477" i="157"/>
  <c r="D1476" i="157"/>
  <c r="D1475" i="157"/>
  <c r="D1394" i="157"/>
  <c r="D1393" i="157"/>
  <c r="D1392" i="157"/>
  <c r="D1391" i="157"/>
  <c r="D1114" i="157"/>
  <c r="D1113" i="157"/>
  <c r="D1112" i="157"/>
  <c r="D1111" i="157"/>
  <c r="D1110" i="157"/>
  <c r="D1109" i="157"/>
  <c r="D1108" i="157"/>
  <c r="D1107" i="157"/>
  <c r="D1106" i="157"/>
  <c r="D1020" i="157"/>
  <c r="D1019" i="157"/>
  <c r="D1018" i="157"/>
  <c r="D1017" i="157"/>
  <c r="D1016" i="157"/>
  <c r="D1015" i="157"/>
  <c r="D1014" i="157"/>
  <c r="D1013" i="157"/>
  <c r="D1012" i="157"/>
  <c r="D1011" i="157"/>
  <c r="D929" i="157"/>
  <c r="D928" i="157"/>
  <c r="D843" i="157"/>
  <c r="D842" i="157"/>
  <c r="D841" i="157"/>
  <c r="D840" i="157"/>
  <c r="D839" i="157"/>
  <c r="D838" i="157"/>
  <c r="D837" i="157"/>
  <c r="D710" i="157"/>
  <c r="D709" i="157"/>
  <c r="D708" i="157"/>
  <c r="D707" i="157"/>
  <c r="D706" i="157"/>
  <c r="D705" i="157"/>
  <c r="D704" i="157"/>
  <c r="D703" i="157"/>
  <c r="D599" i="157"/>
  <c r="D598" i="157"/>
  <c r="D597" i="157"/>
  <c r="D596" i="157"/>
  <c r="D595" i="157"/>
  <c r="D594" i="157"/>
  <c r="D593" i="157"/>
  <c r="D592" i="157"/>
  <c r="D591" i="157"/>
  <c r="D498" i="157"/>
  <c r="D456" i="157"/>
  <c r="D455" i="157"/>
  <c r="D454" i="157"/>
  <c r="D453" i="157"/>
  <c r="D322" i="157"/>
  <c r="D321" i="157"/>
  <c r="D276" i="157"/>
  <c r="D275" i="157"/>
  <c r="D274" i="157"/>
  <c r="D273" i="157"/>
  <c r="D272" i="157"/>
  <c r="D271" i="157"/>
  <c r="D243" i="157"/>
  <c r="D242" i="157"/>
  <c r="D220" i="157"/>
  <c r="D219" i="157"/>
  <c r="D218" i="157"/>
  <c r="D172" i="157"/>
  <c r="D171" i="157"/>
  <c r="D170" i="157"/>
  <c r="D169" i="157"/>
  <c r="D168" i="157"/>
  <c r="D167" i="157"/>
  <c r="D166" i="157"/>
  <c r="D165" i="157"/>
  <c r="D164" i="157"/>
  <c r="D163" i="157"/>
  <c r="D162" i="157"/>
  <c r="D161" i="157"/>
  <c r="D160" i="157"/>
  <c r="D159" i="157"/>
  <c r="D158" i="157"/>
  <c r="D119" i="157"/>
  <c r="D118" i="157"/>
  <c r="D117" i="157"/>
  <c r="D116" i="157"/>
  <c r="D72" i="157"/>
  <c r="D71" i="157"/>
  <c r="D70" i="157"/>
  <c r="D22" i="157"/>
  <c r="D21" i="157"/>
  <c r="D20" i="157"/>
  <c r="D19" i="157"/>
  <c r="D18" i="157"/>
  <c r="D17" i="157"/>
  <c r="D16" i="157"/>
  <c r="D15" i="157"/>
  <c r="D14" i="157"/>
  <c r="D13" i="157"/>
  <c r="D2188" i="156"/>
  <c r="D2187" i="156"/>
  <c r="D2186" i="156"/>
  <c r="D2139" i="156"/>
  <c r="D2138" i="156"/>
  <c r="D2055" i="156"/>
  <c r="D2054" i="156"/>
  <c r="D2053" i="156"/>
  <c r="D2052" i="156"/>
  <c r="D2051" i="156"/>
  <c r="D2050" i="156"/>
  <c r="D2049" i="156"/>
  <c r="D2048" i="156"/>
  <c r="D1959" i="156"/>
  <c r="D1958" i="156"/>
  <c r="D1957" i="156"/>
  <c r="D1956" i="156"/>
  <c r="D1955" i="156"/>
  <c r="D1954" i="156"/>
  <c r="D1953" i="156"/>
  <c r="D1952" i="156"/>
  <c r="D1951" i="156"/>
  <c r="D1863" i="156"/>
  <c r="D1862" i="156"/>
  <c r="D1861" i="156"/>
  <c r="D1860" i="156"/>
  <c r="D1859" i="156"/>
  <c r="D1858" i="156"/>
  <c r="D1857" i="156"/>
  <c r="D1856" i="156"/>
  <c r="D1774" i="156"/>
  <c r="D1773" i="156"/>
  <c r="D1772" i="156"/>
  <c r="D1771" i="156"/>
  <c r="D1770" i="156"/>
  <c r="D1769" i="156"/>
  <c r="D1768" i="156"/>
  <c r="D1767" i="156"/>
  <c r="D1766" i="156"/>
  <c r="D1362" i="156"/>
  <c r="D1361" i="156"/>
  <c r="D1360" i="156"/>
  <c r="D1359" i="156"/>
  <c r="D1232" i="156"/>
  <c r="D1231" i="156"/>
  <c r="D1230" i="156"/>
  <c r="D1229" i="156"/>
  <c r="D1228" i="156"/>
  <c r="D1227" i="156"/>
  <c r="D1226" i="156"/>
  <c r="D1225" i="156"/>
  <c r="D1224" i="156"/>
  <c r="D1223" i="156"/>
  <c r="D1222" i="156"/>
  <c r="D767" i="156"/>
  <c r="D766" i="156"/>
  <c r="D748" i="156"/>
  <c r="D747" i="156"/>
  <c r="D725" i="156"/>
  <c r="D724" i="156"/>
  <c r="D648" i="156"/>
  <c r="D647" i="156"/>
  <c r="D646" i="156"/>
  <c r="D631" i="156"/>
  <c r="D630" i="156"/>
  <c r="D629" i="156"/>
  <c r="D628" i="156"/>
  <c r="D627" i="156"/>
  <c r="D626" i="156"/>
  <c r="D625" i="156"/>
  <c r="D578" i="156"/>
  <c r="D577" i="156"/>
  <c r="D576" i="156"/>
  <c r="D575" i="156"/>
  <c r="D574" i="156"/>
  <c r="D573" i="156"/>
  <c r="D572" i="156"/>
  <c r="D571" i="156"/>
  <c r="D570" i="156"/>
  <c r="D558" i="156"/>
  <c r="D557" i="156"/>
  <c r="D470" i="156"/>
  <c r="D411" i="156"/>
  <c r="D378" i="156"/>
  <c r="D377" i="156"/>
  <c r="D375" i="156"/>
  <c r="D374" i="156"/>
  <c r="D373" i="156"/>
  <c r="D372" i="156"/>
  <c r="D371" i="156"/>
  <c r="D370" i="156"/>
  <c r="D369" i="156"/>
  <c r="D219" i="156"/>
  <c r="D218" i="156"/>
  <c r="D217" i="156"/>
  <c r="D216" i="156"/>
  <c r="D215" i="156"/>
  <c r="D214" i="156"/>
  <c r="D169" i="156"/>
  <c r="D168" i="156"/>
  <c r="D167" i="156"/>
  <c r="D166" i="156"/>
  <c r="D165" i="156"/>
  <c r="D164" i="156"/>
  <c r="D163" i="156"/>
  <c r="D162" i="156"/>
  <c r="D161" i="156"/>
  <c r="D160" i="156"/>
  <c r="D159" i="156"/>
  <c r="D158" i="156"/>
  <c r="D157" i="156"/>
  <c r="D124" i="156"/>
  <c r="D123" i="156"/>
  <c r="D122" i="156"/>
  <c r="D121" i="156"/>
  <c r="D120" i="156"/>
  <c r="D119" i="156"/>
  <c r="D94" i="156"/>
  <c r="D93" i="156"/>
  <c r="D92" i="156"/>
  <c r="D91" i="156"/>
  <c r="D90" i="156"/>
  <c r="D89" i="156"/>
  <c r="D88" i="156"/>
  <c r="D87" i="156"/>
  <c r="D472" i="156"/>
  <c r="D476" i="156"/>
  <c r="D492" i="156"/>
  <c r="D562" i="156"/>
  <c r="D563" i="156"/>
  <c r="D596" i="156"/>
  <c r="D597" i="156"/>
  <c r="D618" i="156"/>
  <c r="D635" i="156"/>
  <c r="D639" i="156"/>
  <c r="D640" i="156"/>
  <c r="D652" i="156"/>
  <c r="D653" i="156"/>
  <c r="D654" i="156"/>
  <c r="D655" i="156"/>
  <c r="D656" i="156"/>
  <c r="D668" i="156"/>
  <c r="D675" i="156"/>
  <c r="D676" i="156"/>
  <c r="D677" i="156"/>
  <c r="D679" i="156"/>
  <c r="D682" i="156"/>
  <c r="D689" i="156"/>
  <c r="D700" i="156"/>
  <c r="F704" i="156"/>
  <c r="F705" i="156"/>
  <c r="F706" i="156"/>
  <c r="D714" i="156"/>
  <c r="D717" i="156"/>
  <c r="D730" i="156"/>
  <c r="D732" i="156"/>
  <c r="D736" i="156"/>
  <c r="D739" i="156"/>
  <c r="D740" i="156"/>
  <c r="D759" i="156"/>
  <c r="D771" i="156"/>
  <c r="D776" i="156"/>
  <c r="D780" i="156"/>
  <c r="D809" i="156"/>
  <c r="D810" i="156"/>
  <c r="D839" i="156"/>
  <c r="D846" i="156"/>
  <c r="D847" i="156"/>
  <c r="D870" i="156"/>
  <c r="D871" i="156"/>
  <c r="D872" i="156"/>
  <c r="D873" i="156"/>
  <c r="D874" i="156"/>
  <c r="D875" i="156"/>
  <c r="D876" i="156"/>
  <c r="D877" i="156"/>
  <c r="D878" i="156"/>
  <c r="D879" i="156"/>
  <c r="D880" i="156"/>
  <c r="D881" i="156"/>
  <c r="D923" i="156"/>
  <c r="D958" i="156"/>
  <c r="D986" i="156"/>
  <c r="D990" i="156"/>
  <c r="J70" i="157" l="1"/>
  <c r="D991" i="156"/>
  <c r="D781" i="156"/>
  <c r="D683" i="156"/>
  <c r="F596" i="156"/>
  <c r="D959" i="156"/>
  <c r="D840" i="156"/>
  <c r="D718" i="156"/>
  <c r="D680" i="156"/>
  <c r="D684" i="156" s="1"/>
  <c r="D1728" i="156"/>
  <c r="F1728" i="156" s="1"/>
  <c r="E16" i="37" s="1"/>
  <c r="J563" i="156"/>
  <c r="D471" i="156"/>
  <c r="D924" i="156"/>
  <c r="D737" i="156"/>
  <c r="D715" i="156"/>
  <c r="F656" i="156"/>
  <c r="D619" i="156"/>
  <c r="D620" i="156" s="1"/>
  <c r="J557" i="156"/>
  <c r="D760" i="156"/>
  <c r="D690" i="156"/>
  <c r="F655" i="156"/>
  <c r="D493" i="156"/>
  <c r="J558" i="156"/>
  <c r="D659" i="156"/>
  <c r="F659" i="156" s="1"/>
  <c r="D1741" i="156"/>
  <c r="F654" i="156"/>
  <c r="D1729" i="156"/>
  <c r="F771" i="156"/>
  <c r="D770" i="156"/>
  <c r="F730" i="156"/>
  <c r="D733" i="156"/>
  <c r="F653" i="156"/>
  <c r="D651" i="156"/>
  <c r="D595" i="156"/>
  <c r="D477" i="156"/>
  <c r="D550" i="156"/>
  <c r="D768" i="156"/>
  <c r="D579" i="156"/>
  <c r="D726" i="156"/>
  <c r="D741" i="156"/>
  <c r="D559" i="156"/>
  <c r="D649" i="156"/>
  <c r="D887" i="156"/>
  <c r="D848" i="156"/>
  <c r="D811" i="156"/>
  <c r="D960" i="156"/>
  <c r="D564" i="156"/>
  <c r="J562" i="156"/>
  <c r="D632" i="156"/>
  <c r="D636" i="156"/>
  <c r="D749" i="156"/>
  <c r="D992" i="156" l="1"/>
  <c r="D637" i="156"/>
  <c r="D888" i="156"/>
  <c r="D742" i="156"/>
  <c r="F493" i="156"/>
  <c r="D657" i="156"/>
  <c r="D777" i="156"/>
  <c r="D719" i="156"/>
  <c r="C714" i="37"/>
  <c r="D672" i="156"/>
  <c r="D673" i="156" s="1"/>
  <c r="D761" i="156"/>
  <c r="F619" i="156"/>
  <c r="D925" i="156"/>
  <c r="D841" i="156"/>
  <c r="D782" i="156"/>
  <c r="D565" i="156"/>
  <c r="D812" i="156"/>
  <c r="D734" i="156"/>
  <c r="C16" i="37"/>
  <c r="F1741" i="156"/>
  <c r="E29" i="37" s="1"/>
  <c r="C29" i="37"/>
  <c r="F1729" i="156"/>
  <c r="E17" i="37" s="1"/>
  <c r="C17" i="37"/>
  <c r="F550" i="156"/>
  <c r="E714" i="37" s="1"/>
  <c r="F595" i="156"/>
  <c r="D590" i="156"/>
  <c r="F672" i="156" l="1"/>
  <c r="F657" i="156"/>
  <c r="F673" i="156"/>
  <c r="D601" i="156"/>
  <c r="F590" i="156"/>
  <c r="D602" i="156" l="1"/>
  <c r="F601" i="156"/>
  <c r="F602" i="156" l="1"/>
  <c r="D413" i="156" l="1"/>
  <c r="D221" i="156"/>
  <c r="K125" i="156" l="1"/>
  <c r="C471" i="156" l="1"/>
  <c r="S1072" i="156" l="1"/>
  <c r="I629" i="156" l="1"/>
  <c r="E344" i="156"/>
  <c r="C344" i="156"/>
  <c r="D344" i="156"/>
  <c r="D362" i="156"/>
  <c r="F362" i="156" l="1"/>
  <c r="F337" i="156"/>
  <c r="F344" i="156" s="1"/>
  <c r="T762" i="156" l="1"/>
  <c r="S328" i="156"/>
  <c r="H452" i="156" l="1"/>
  <c r="J765" i="157" l="1"/>
  <c r="L765" i="157" s="1"/>
  <c r="J763" i="157"/>
  <c r="K766" i="157"/>
  <c r="I765" i="157"/>
  <c r="M765" i="157" s="1"/>
  <c r="N765" i="157" s="1"/>
  <c r="I763" i="157"/>
  <c r="M763" i="157" s="1"/>
  <c r="N763" i="157" s="1"/>
  <c r="H765" i="157"/>
  <c r="H763" i="157"/>
  <c r="F765" i="157"/>
  <c r="F763" i="157"/>
  <c r="E766" i="157"/>
  <c r="C766" i="157"/>
  <c r="K471" i="156"/>
  <c r="E471" i="156"/>
  <c r="K334" i="156"/>
  <c r="K412" i="156"/>
  <c r="K453" i="156"/>
  <c r="E453" i="156"/>
  <c r="C453" i="156"/>
  <c r="E412" i="156"/>
  <c r="C412" i="156"/>
  <c r="E334" i="156"/>
  <c r="C334" i="156"/>
  <c r="L763" i="157" l="1"/>
  <c r="T317" i="157" l="1"/>
  <c r="S317" i="157"/>
  <c r="S663" i="157" l="1"/>
  <c r="D58" i="156" l="1"/>
  <c r="F58" i="156" l="1"/>
  <c r="R626" i="156" l="1"/>
  <c r="E208" i="157" l="1"/>
  <c r="F1307" i="157" l="1"/>
  <c r="F1306" i="157"/>
  <c r="F1305" i="157"/>
  <c r="F1304" i="157"/>
  <c r="F1303" i="157"/>
  <c r="F1302" i="157"/>
  <c r="Q1346" i="157" l="1"/>
  <c r="Q1380" i="157" s="1"/>
  <c r="P571" i="37" s="1"/>
  <c r="R1346" i="157" l="1"/>
  <c r="R1380" i="157" s="1"/>
  <c r="Q571" i="37" s="1"/>
  <c r="E251" i="157"/>
  <c r="E62" i="156" l="1"/>
  <c r="D11" i="46" l="1"/>
  <c r="O268" i="37" l="1"/>
  <c r="O267" i="37" s="1"/>
  <c r="K647" i="157" l="1"/>
  <c r="K692" i="157" s="1"/>
  <c r="J120" i="37" s="1"/>
  <c r="I646" i="157"/>
  <c r="E647" i="157"/>
  <c r="E692" i="157" s="1"/>
  <c r="D646" i="157"/>
  <c r="C647" i="157"/>
  <c r="D307" i="157"/>
  <c r="D2001" i="156"/>
  <c r="D2000" i="156"/>
  <c r="D1997" i="156"/>
  <c r="D1996" i="156"/>
  <c r="D1995" i="156"/>
  <c r="D1994" i="156"/>
  <c r="F1959" i="156"/>
  <c r="C692" i="157" l="1"/>
  <c r="F1996" i="156"/>
  <c r="D120" i="37"/>
  <c r="F307" i="157"/>
  <c r="J646" i="157"/>
  <c r="D1904" i="156"/>
  <c r="D1901" i="156"/>
  <c r="F1892" i="156"/>
  <c r="D1899" i="156"/>
  <c r="D1898" i="156"/>
  <c r="D1897" i="156"/>
  <c r="D1896" i="156"/>
  <c r="D1895" i="156"/>
  <c r="B120" i="37" l="1"/>
  <c r="D1941" i="156"/>
  <c r="F776" i="156"/>
  <c r="C296" i="37" l="1"/>
  <c r="C755" i="37" s="1"/>
  <c r="E755" i="37" s="1"/>
  <c r="D1103" i="156"/>
  <c r="F1103" i="156" l="1"/>
  <c r="K2223" i="156"/>
  <c r="S1489" i="156" l="1"/>
  <c r="S961" i="156" l="1"/>
  <c r="T961" i="156"/>
  <c r="S926" i="156"/>
  <c r="T926" i="156"/>
  <c r="Q1234" i="156"/>
  <c r="D1234" i="156"/>
  <c r="D1723" i="156" l="1"/>
  <c r="F1723" i="156" s="1"/>
  <c r="E11" i="37" s="1"/>
  <c r="C11" i="37"/>
  <c r="R1234" i="156"/>
  <c r="F1234" i="156"/>
  <c r="E113" i="156"/>
  <c r="D11" i="57"/>
  <c r="D48" i="57"/>
  <c r="D49" i="57"/>
  <c r="D50" i="57"/>
  <c r="D51" i="57"/>
  <c r="D54" i="57"/>
  <c r="Q335" i="156" l="1"/>
  <c r="H720" i="37" l="1"/>
  <c r="G720" i="37"/>
  <c r="K720" i="37"/>
  <c r="L720" i="37"/>
  <c r="M720" i="37"/>
  <c r="F720" i="37"/>
  <c r="J720" i="37"/>
  <c r="F335" i="156"/>
  <c r="I720" i="37"/>
  <c r="R335" i="156"/>
  <c r="Q472" i="156"/>
  <c r="Q413" i="156"/>
  <c r="Q221" i="156"/>
  <c r="Q171" i="156"/>
  <c r="D171" i="156"/>
  <c r="B720" i="37" l="1"/>
  <c r="D720" i="37"/>
  <c r="N720" i="37"/>
  <c r="F221" i="156"/>
  <c r="F413" i="156"/>
  <c r="F171" i="156"/>
  <c r="R221" i="156"/>
  <c r="R472" i="156"/>
  <c r="R413" i="156"/>
  <c r="R171" i="156"/>
  <c r="F472" i="156"/>
  <c r="D126" i="156"/>
  <c r="Q126" i="156"/>
  <c r="Q96" i="156"/>
  <c r="D96" i="156"/>
  <c r="D36" i="156"/>
  <c r="Q519" i="156" l="1"/>
  <c r="P683" i="37" s="1"/>
  <c r="D519" i="156"/>
  <c r="F36" i="156"/>
  <c r="F96" i="156"/>
  <c r="R126" i="156"/>
  <c r="R96" i="156"/>
  <c r="R36" i="156"/>
  <c r="F126" i="156"/>
  <c r="C683" i="37" l="1"/>
  <c r="F519" i="156"/>
  <c r="E683" i="37" s="1"/>
  <c r="R519" i="156"/>
  <c r="Q683" i="37" s="1"/>
  <c r="O720" i="37"/>
  <c r="C720" i="37"/>
  <c r="F1220" i="157"/>
  <c r="F1219" i="157"/>
  <c r="F1218" i="157"/>
  <c r="F1217" i="157"/>
  <c r="F1216" i="157"/>
  <c r="F1215" i="157"/>
  <c r="F1214" i="157"/>
  <c r="E720" i="37" l="1"/>
  <c r="N1429" i="157" l="1"/>
  <c r="N1312" i="156"/>
  <c r="N1166" i="156" l="1"/>
  <c r="N241" i="156"/>
  <c r="Q1258" i="157" l="1"/>
  <c r="Q1292" i="157" s="1"/>
  <c r="P503" i="37" s="1"/>
  <c r="R1258" i="157" l="1"/>
  <c r="R1292" i="157" s="1"/>
  <c r="Q503" i="37" s="1"/>
  <c r="K314" i="157" l="1"/>
  <c r="K1902" i="156"/>
  <c r="K1939" i="156" s="1"/>
  <c r="J294" i="37" s="1"/>
  <c r="E1902" i="156"/>
  <c r="E1939" i="156" s="1"/>
  <c r="D294" i="37" s="1"/>
  <c r="C1902" i="156"/>
  <c r="K1353" i="156"/>
  <c r="E1353" i="156"/>
  <c r="C1353" i="156"/>
  <c r="M1313" i="156"/>
  <c r="K1313" i="156"/>
  <c r="E1313" i="156"/>
  <c r="E1314" i="156" s="1"/>
  <c r="C1313" i="156"/>
  <c r="K1206" i="156"/>
  <c r="E1206" i="156"/>
  <c r="E1207" i="156" s="1"/>
  <c r="C1206" i="156"/>
  <c r="M1167" i="156"/>
  <c r="K1167" i="156"/>
  <c r="E1167" i="156"/>
  <c r="E1168" i="156" s="1"/>
  <c r="C1167" i="156"/>
  <c r="K1135" i="156"/>
  <c r="E1135" i="156"/>
  <c r="E1136" i="156" s="1"/>
  <c r="C1135" i="156"/>
  <c r="K1108" i="156"/>
  <c r="H1107" i="156"/>
  <c r="E1108" i="156"/>
  <c r="E1109" i="156" s="1"/>
  <c r="C1108" i="156"/>
  <c r="K1054" i="156"/>
  <c r="E1054" i="156"/>
  <c r="E1055" i="156" s="1"/>
  <c r="C1054" i="156"/>
  <c r="K1026" i="156"/>
  <c r="E1026" i="156"/>
  <c r="E1027" i="156" s="1"/>
  <c r="C1026" i="156"/>
  <c r="K991" i="156"/>
  <c r="E991" i="156"/>
  <c r="E992" i="156" s="1"/>
  <c r="C991" i="156"/>
  <c r="K959" i="156"/>
  <c r="E959" i="156"/>
  <c r="C959" i="156"/>
  <c r="C924" i="156"/>
  <c r="K924" i="156"/>
  <c r="E924" i="156"/>
  <c r="E925" i="156" s="1"/>
  <c r="K840" i="156"/>
  <c r="E840" i="156"/>
  <c r="E841" i="156" s="1"/>
  <c r="C840" i="156"/>
  <c r="C992" i="156" l="1"/>
  <c r="C1168" i="156"/>
  <c r="C1207" i="156"/>
  <c r="C1109" i="156"/>
  <c r="C1136" i="156"/>
  <c r="C925" i="156"/>
  <c r="C1055" i="156"/>
  <c r="C1939" i="156"/>
  <c r="C841" i="156"/>
  <c r="C1027" i="156"/>
  <c r="C1314" i="156"/>
  <c r="C1354" i="156"/>
  <c r="E1354" i="156"/>
  <c r="K1314" i="156"/>
  <c r="K1136" i="156"/>
  <c r="K1055" i="156"/>
  <c r="H991" i="156"/>
  <c r="H992" i="156" s="1"/>
  <c r="H1054" i="156"/>
  <c r="H1055" i="156" s="1"/>
  <c r="K1109" i="156"/>
  <c r="H1135" i="156"/>
  <c r="K1207" i="156"/>
  <c r="H1353" i="156"/>
  <c r="H1902" i="156"/>
  <c r="H1939" i="156" s="1"/>
  <c r="G294" i="37" s="1"/>
  <c r="H840" i="156"/>
  <c r="H1167" i="156"/>
  <c r="H1168" i="156" s="1"/>
  <c r="N1167" i="156"/>
  <c r="K1354" i="156"/>
  <c r="K841" i="156"/>
  <c r="K992" i="156"/>
  <c r="H1026" i="156"/>
  <c r="H1027" i="156" s="1"/>
  <c r="K1168" i="156"/>
  <c r="K925" i="156"/>
  <c r="H959" i="156"/>
  <c r="K1027" i="156"/>
  <c r="H1206" i="156"/>
  <c r="H1313" i="156"/>
  <c r="N1313" i="156"/>
  <c r="H1108" i="156"/>
  <c r="H924" i="156"/>
  <c r="B294" i="37" l="1"/>
  <c r="N1314" i="156"/>
  <c r="N1168" i="156"/>
  <c r="H841" i="156"/>
  <c r="H1207" i="156"/>
  <c r="K811" i="156"/>
  <c r="E811" i="156"/>
  <c r="E812" i="156" s="1"/>
  <c r="C811" i="156"/>
  <c r="K781" i="156"/>
  <c r="E781" i="156"/>
  <c r="E782" i="156" s="1"/>
  <c r="C781" i="156"/>
  <c r="K760" i="156"/>
  <c r="E760" i="156"/>
  <c r="C760" i="156"/>
  <c r="E741" i="156"/>
  <c r="F741" i="156" s="1"/>
  <c r="C761" i="156" l="1"/>
  <c r="C782" i="156"/>
  <c r="C812" i="156"/>
  <c r="K812" i="156"/>
  <c r="K782" i="156"/>
  <c r="K761" i="156"/>
  <c r="H811" i="156"/>
  <c r="H760" i="156"/>
  <c r="E761" i="156"/>
  <c r="H781" i="156"/>
  <c r="J1997" i="156" l="1"/>
  <c r="J1996" i="156"/>
  <c r="J1995" i="156"/>
  <c r="J1994" i="156"/>
  <c r="J1993" i="156"/>
  <c r="D1902" i="156"/>
  <c r="D1939" i="156" l="1"/>
  <c r="F1902" i="156"/>
  <c r="F1939" i="156" s="1"/>
  <c r="E294" i="37" s="1"/>
  <c r="K1281" i="156"/>
  <c r="K887" i="156"/>
  <c r="C294" i="37" l="1"/>
  <c r="K741" i="156"/>
  <c r="K718" i="156"/>
  <c r="K1754" i="156" s="1"/>
  <c r="J41" i="37" s="1"/>
  <c r="E718" i="156"/>
  <c r="C718" i="156"/>
  <c r="K683" i="156"/>
  <c r="E683" i="156"/>
  <c r="C683" i="156"/>
  <c r="K405" i="156"/>
  <c r="E405" i="156"/>
  <c r="C405" i="156"/>
  <c r="K351" i="156"/>
  <c r="E351" i="156"/>
  <c r="C351" i="156"/>
  <c r="E246" i="156"/>
  <c r="K293" i="156"/>
  <c r="E293" i="156"/>
  <c r="C293" i="156"/>
  <c r="K294" i="156"/>
  <c r="K246" i="156"/>
  <c r="H293" i="156" l="1"/>
  <c r="E406" i="156"/>
  <c r="C406" i="156"/>
  <c r="H718" i="156"/>
  <c r="H351" i="156"/>
  <c r="H683" i="156"/>
  <c r="H405" i="156"/>
  <c r="K406" i="156"/>
  <c r="K2093" i="156" l="1"/>
  <c r="K2127" i="156" s="1"/>
  <c r="J399" i="37" s="1"/>
  <c r="K2002" i="156"/>
  <c r="K2038" i="156" s="1"/>
  <c r="J365" i="37" s="1"/>
  <c r="E52" i="46" l="1"/>
  <c r="S422" i="157" l="1"/>
  <c r="T422" i="157"/>
  <c r="S1471" i="156" l="1"/>
  <c r="S473" i="156" l="1"/>
  <c r="S448" i="156"/>
  <c r="T318" i="156"/>
  <c r="H150" i="156" l="1"/>
  <c r="D2033" i="156" l="1"/>
  <c r="D1964" i="156"/>
  <c r="D2016" i="156" l="1"/>
  <c r="C360" i="37"/>
  <c r="F1986" i="156"/>
  <c r="F2034" i="156" s="1"/>
  <c r="E361" i="37" s="1"/>
  <c r="D2034" i="156"/>
  <c r="F1985" i="156"/>
  <c r="F2033" i="156" s="1"/>
  <c r="E360" i="37" s="1"/>
  <c r="D1987" i="156"/>
  <c r="D2224" i="156"/>
  <c r="D2222" i="156"/>
  <c r="D2221" i="156"/>
  <c r="D2217" i="156"/>
  <c r="D2216" i="156"/>
  <c r="D2215" i="156"/>
  <c r="D2214" i="156"/>
  <c r="D2193" i="156"/>
  <c r="D2174" i="156"/>
  <c r="D2172" i="156"/>
  <c r="D2144" i="156"/>
  <c r="D2092" i="156"/>
  <c r="D2091" i="156"/>
  <c r="D2089" i="156"/>
  <c r="D2088" i="156"/>
  <c r="D2087" i="156"/>
  <c r="D2086" i="156"/>
  <c r="D1395" i="156"/>
  <c r="D1352" i="156"/>
  <c r="D1348" i="156"/>
  <c r="D1347" i="156"/>
  <c r="D1346" i="156"/>
  <c r="D1345" i="156"/>
  <c r="D1341" i="156"/>
  <c r="D1340" i="156"/>
  <c r="D1339" i="156"/>
  <c r="D1338" i="156"/>
  <c r="D1337" i="156"/>
  <c r="D1336" i="156"/>
  <c r="D1320" i="156"/>
  <c r="D1312" i="156"/>
  <c r="D1283" i="156"/>
  <c r="D1280" i="156"/>
  <c r="D1279" i="156"/>
  <c r="D1276" i="156"/>
  <c r="D1275" i="156"/>
  <c r="D1274" i="156"/>
  <c r="D1273" i="156"/>
  <c r="D1272" i="156"/>
  <c r="D1216" i="156"/>
  <c r="D1205" i="156"/>
  <c r="D1174" i="156"/>
  <c r="D1166" i="156"/>
  <c r="D1134" i="156"/>
  <c r="D1107" i="156"/>
  <c r="D1106" i="156"/>
  <c r="D1053" i="156"/>
  <c r="D1025" i="156"/>
  <c r="F959" i="156"/>
  <c r="J575" i="156"/>
  <c r="J574" i="156"/>
  <c r="J573" i="156"/>
  <c r="J572" i="156"/>
  <c r="J571" i="156"/>
  <c r="J570" i="156"/>
  <c r="D245" i="156"/>
  <c r="D244" i="156"/>
  <c r="D241" i="156"/>
  <c r="D238" i="156"/>
  <c r="D237" i="156"/>
  <c r="D236" i="156"/>
  <c r="D235" i="156"/>
  <c r="D234" i="156"/>
  <c r="D233" i="156"/>
  <c r="D232" i="156"/>
  <c r="D231" i="156"/>
  <c r="D230" i="156"/>
  <c r="D229" i="156"/>
  <c r="D207" i="156"/>
  <c r="D206" i="156"/>
  <c r="D203" i="156"/>
  <c r="D202" i="156"/>
  <c r="D199" i="156"/>
  <c r="D198" i="156"/>
  <c r="D197" i="156"/>
  <c r="D196" i="156"/>
  <c r="D195" i="156"/>
  <c r="D194" i="156"/>
  <c r="D193" i="156"/>
  <c r="D192" i="156"/>
  <c r="D191" i="156"/>
  <c r="D190" i="156"/>
  <c r="D189" i="156"/>
  <c r="D188" i="156"/>
  <c r="D187" i="156"/>
  <c r="D186" i="156"/>
  <c r="D185" i="156"/>
  <c r="D184" i="156"/>
  <c r="D183" i="156"/>
  <c r="D182" i="156"/>
  <c r="D174" i="156"/>
  <c r="D147" i="156"/>
  <c r="D150" i="156"/>
  <c r="D149" i="156"/>
  <c r="D145" i="156"/>
  <c r="D141" i="156"/>
  <c r="D139" i="156"/>
  <c r="D138" i="156"/>
  <c r="D137" i="156"/>
  <c r="D112" i="156"/>
  <c r="D109" i="156"/>
  <c r="D108" i="156"/>
  <c r="D107" i="156"/>
  <c r="D106" i="156"/>
  <c r="D105" i="156"/>
  <c r="D104" i="156"/>
  <c r="D102" i="156"/>
  <c r="D101" i="156"/>
  <c r="D100" i="156"/>
  <c r="D51" i="46"/>
  <c r="D48" i="46"/>
  <c r="D47" i="46"/>
  <c r="D313" i="157"/>
  <c r="D312" i="157"/>
  <c r="D309" i="157"/>
  <c r="D306" i="157"/>
  <c r="D332" i="157"/>
  <c r="D333" i="157"/>
  <c r="D359" i="157"/>
  <c r="D355" i="157"/>
  <c r="D353" i="157"/>
  <c r="D381" i="157"/>
  <c r="D354" i="157"/>
  <c r="D377" i="157"/>
  <c r="D374" i="157"/>
  <c r="D360" i="157"/>
  <c r="D366" i="157"/>
  <c r="D369" i="157"/>
  <c r="D356" i="157"/>
  <c r="D357" i="157"/>
  <c r="D378" i="157"/>
  <c r="D364" i="157"/>
  <c r="D368" i="157"/>
  <c r="D365" i="157"/>
  <c r="D367" i="157"/>
  <c r="D375" i="157"/>
  <c r="D373" i="157"/>
  <c r="D358" i="157"/>
  <c r="D411" i="157"/>
  <c r="D1514" i="157"/>
  <c r="D1513" i="157"/>
  <c r="D1512" i="157"/>
  <c r="D1511" i="157"/>
  <c r="D1429" i="157"/>
  <c r="D1426" i="157"/>
  <c r="D1390" i="157"/>
  <c r="D1060" i="157"/>
  <c r="D1057" i="157"/>
  <c r="D1056" i="157"/>
  <c r="D1055" i="157"/>
  <c r="D1054" i="157"/>
  <c r="D1053" i="157"/>
  <c r="D1052" i="157"/>
  <c r="F1017" i="157"/>
  <c r="F1016" i="157"/>
  <c r="F1015" i="157"/>
  <c r="F1014" i="157"/>
  <c r="F1013" i="157"/>
  <c r="F1012" i="157"/>
  <c r="F1011" i="157"/>
  <c r="D965" i="157"/>
  <c r="D962" i="157"/>
  <c r="D961" i="157"/>
  <c r="D796" i="157"/>
  <c r="D793" i="157"/>
  <c r="D791" i="157"/>
  <c r="D762" i="157"/>
  <c r="D750" i="157"/>
  <c r="D747" i="157"/>
  <c r="D746" i="157"/>
  <c r="D745" i="157"/>
  <c r="D744" i="157"/>
  <c r="D743" i="157"/>
  <c r="D742" i="157"/>
  <c r="D645" i="157"/>
  <c r="D642" i="157"/>
  <c r="D641" i="157"/>
  <c r="D640" i="157"/>
  <c r="D639" i="157"/>
  <c r="D638" i="157"/>
  <c r="D637" i="157"/>
  <c r="D636" i="157"/>
  <c r="D635" i="157"/>
  <c r="D632" i="157"/>
  <c r="D610" i="157"/>
  <c r="D609" i="157"/>
  <c r="D608" i="157"/>
  <c r="D607" i="157"/>
  <c r="D606" i="157"/>
  <c r="D605" i="157"/>
  <c r="D234" i="157"/>
  <c r="D231" i="157"/>
  <c r="D225" i="157"/>
  <c r="D491" i="157"/>
  <c r="D488" i="157"/>
  <c r="D487" i="157"/>
  <c r="D486" i="157"/>
  <c r="D1152" i="157"/>
  <c r="D1149" i="157"/>
  <c r="D1148" i="157"/>
  <c r="D1147" i="157"/>
  <c r="D1146" i="157"/>
  <c r="D882" i="157"/>
  <c r="D881" i="157"/>
  <c r="D878" i="157"/>
  <c r="D877" i="157"/>
  <c r="D876" i="157"/>
  <c r="D875" i="157"/>
  <c r="D210" i="157"/>
  <c r="D207" i="157"/>
  <c r="D206" i="157"/>
  <c r="D205" i="157"/>
  <c r="D204" i="157"/>
  <c r="D199" i="157"/>
  <c r="D150" i="157"/>
  <c r="D147" i="157"/>
  <c r="D146" i="157"/>
  <c r="D144" i="157"/>
  <c r="D110" i="157"/>
  <c r="D107" i="157"/>
  <c r="D104" i="157"/>
  <c r="D62" i="157"/>
  <c r="D59" i="157"/>
  <c r="D58" i="157"/>
  <c r="D55" i="157"/>
  <c r="D54" i="157"/>
  <c r="D12" i="157"/>
  <c r="D263" i="157"/>
  <c r="D260" i="157"/>
  <c r="D1811" i="156"/>
  <c r="D1808" i="156"/>
  <c r="D1807" i="156"/>
  <c r="D1806" i="156"/>
  <c r="D1805" i="156"/>
  <c r="D1779" i="156"/>
  <c r="D287" i="156"/>
  <c r="D286" i="156"/>
  <c r="D285" i="156"/>
  <c r="D284" i="156"/>
  <c r="D283" i="156"/>
  <c r="D282" i="156"/>
  <c r="D281" i="156"/>
  <c r="D280" i="156"/>
  <c r="D279" i="156"/>
  <c r="D278" i="156"/>
  <c r="D277" i="156"/>
  <c r="D276" i="156"/>
  <c r="D275" i="156"/>
  <c r="D274" i="156"/>
  <c r="D273" i="156"/>
  <c r="D272" i="156"/>
  <c r="D271" i="156"/>
  <c r="D270" i="156"/>
  <c r="D269" i="156"/>
  <c r="D268" i="156"/>
  <c r="D267" i="156"/>
  <c r="D266" i="156"/>
  <c r="D265" i="156"/>
  <c r="D264" i="156"/>
  <c r="D263" i="156"/>
  <c r="D262" i="156"/>
  <c r="D261" i="156"/>
  <c r="D260" i="156"/>
  <c r="D292" i="156"/>
  <c r="D291" i="156"/>
  <c r="D306" i="156"/>
  <c r="D363" i="156"/>
  <c r="D361" i="156"/>
  <c r="D358" i="156"/>
  <c r="D350" i="156"/>
  <c r="D347" i="156"/>
  <c r="D343" i="156"/>
  <c r="D342" i="156"/>
  <c r="D333" i="156"/>
  <c r="D1255" i="156"/>
  <c r="D1253" i="156"/>
  <c r="D1252" i="156"/>
  <c r="D1251" i="156"/>
  <c r="D1249" i="156"/>
  <c r="D1248" i="156"/>
  <c r="D1237" i="156"/>
  <c r="D1221" i="156"/>
  <c r="F740" i="156"/>
  <c r="D446" i="156"/>
  <c r="D440" i="156"/>
  <c r="D439" i="156"/>
  <c r="D438" i="156"/>
  <c r="D437" i="156"/>
  <c r="D436" i="156"/>
  <c r="D435" i="156"/>
  <c r="D434" i="156"/>
  <c r="D433" i="156"/>
  <c r="D432" i="156"/>
  <c r="D431" i="156"/>
  <c r="D430" i="156"/>
  <c r="D429" i="156"/>
  <c r="D428" i="156"/>
  <c r="D427" i="156"/>
  <c r="D426" i="156"/>
  <c r="D425" i="156"/>
  <c r="D424" i="156"/>
  <c r="D423" i="156"/>
  <c r="D412" i="156"/>
  <c r="D404" i="156"/>
  <c r="D399" i="156"/>
  <c r="D398" i="156"/>
  <c r="F139" i="156" l="1"/>
  <c r="D573" i="157"/>
  <c r="F882" i="157"/>
  <c r="F1152" i="157"/>
  <c r="D580" i="157"/>
  <c r="F580" i="157" s="1"/>
  <c r="E85" i="37" s="1"/>
  <c r="D647" i="157"/>
  <c r="J961" i="157"/>
  <c r="J962" i="157"/>
  <c r="F1255" i="156"/>
  <c r="F206" i="156"/>
  <c r="D1167" i="156"/>
  <c r="D1206" i="156"/>
  <c r="D1207" i="156" s="1"/>
  <c r="D1313" i="156"/>
  <c r="D1353" i="156"/>
  <c r="J2089" i="156"/>
  <c r="D2255" i="156"/>
  <c r="F2255" i="156" s="1"/>
  <c r="E668" i="37" s="1"/>
  <c r="J2221" i="156"/>
  <c r="D1135" i="156"/>
  <c r="D1177" i="156"/>
  <c r="D1762" i="156"/>
  <c r="F1762" i="156" s="1"/>
  <c r="E50" i="37" s="1"/>
  <c r="D1756" i="156"/>
  <c r="F1756" i="156" s="1"/>
  <c r="E43" i="37" s="1"/>
  <c r="J2086" i="156"/>
  <c r="J2222" i="156"/>
  <c r="D405" i="156"/>
  <c r="D406" i="156" s="1"/>
  <c r="D1236" i="156"/>
  <c r="D334" i="156"/>
  <c r="D351" i="156"/>
  <c r="D540" i="156"/>
  <c r="F540" i="156" s="1"/>
  <c r="E704" i="37" s="1"/>
  <c r="E747" i="37" s="1"/>
  <c r="D539" i="156"/>
  <c r="D548" i="156"/>
  <c r="D1054" i="156"/>
  <c r="F1107" i="156"/>
  <c r="D1740" i="156"/>
  <c r="J2087" i="156"/>
  <c r="J2172" i="156"/>
  <c r="C361" i="37"/>
  <c r="D1731" i="156"/>
  <c r="D98" i="156"/>
  <c r="D1026" i="156"/>
  <c r="J2088" i="156"/>
  <c r="C343" i="37"/>
  <c r="D823" i="157"/>
  <c r="F610" i="157"/>
  <c r="D685" i="157"/>
  <c r="F609" i="157"/>
  <c r="D684" i="157"/>
  <c r="D688" i="157"/>
  <c r="F608" i="157"/>
  <c r="D683" i="157"/>
  <c r="F606" i="157"/>
  <c r="D670" i="157"/>
  <c r="F607" i="157"/>
  <c r="D671" i="157"/>
  <c r="D604" i="157"/>
  <c r="F225" i="157"/>
  <c r="D224" i="157"/>
  <c r="F2216" i="156"/>
  <c r="D2218" i="156"/>
  <c r="F2169" i="156"/>
  <c r="D1778" i="156"/>
  <c r="F2083" i="156"/>
  <c r="D1988" i="156"/>
  <c r="F1987" i="156"/>
  <c r="D1214" i="156"/>
  <c r="F1802" i="156"/>
  <c r="F539" i="156"/>
  <c r="E703" i="37" s="1"/>
  <c r="E746" i="37" s="1"/>
  <c r="C43" i="37"/>
  <c r="F1252" i="156"/>
  <c r="F1341" i="156"/>
  <c r="D1742" i="156"/>
  <c r="F1339" i="156"/>
  <c r="D1739" i="156"/>
  <c r="F1338" i="156"/>
  <c r="D1738" i="156"/>
  <c r="F1337" i="156"/>
  <c r="D1737" i="156"/>
  <c r="D1736" i="156"/>
  <c r="F1249" i="156"/>
  <c r="D1732" i="156"/>
  <c r="D1243" i="156"/>
  <c r="D1727" i="156"/>
  <c r="F1336" i="156"/>
  <c r="D1335" i="156"/>
  <c r="F1340" i="156"/>
  <c r="F1251" i="156"/>
  <c r="D1250" i="156"/>
  <c r="D1247" i="156"/>
  <c r="F1248" i="156"/>
  <c r="F1253" i="156"/>
  <c r="D535" i="156"/>
  <c r="F399" i="156"/>
  <c r="D400" i="156"/>
  <c r="F174" i="156"/>
  <c r="D173" i="156"/>
  <c r="F202" i="156"/>
  <c r="D204" i="156"/>
  <c r="D766" i="157"/>
  <c r="F332" i="157"/>
  <c r="F423" i="156"/>
  <c r="F427" i="156"/>
  <c r="F431" i="156"/>
  <c r="F435" i="156"/>
  <c r="F439" i="156"/>
  <c r="F1348" i="156"/>
  <c r="F424" i="156"/>
  <c r="F428" i="156"/>
  <c r="F432" i="156"/>
  <c r="F436" i="156"/>
  <c r="F440" i="156"/>
  <c r="F1345" i="156"/>
  <c r="F425" i="156"/>
  <c r="F429" i="156"/>
  <c r="F433" i="156"/>
  <c r="F437" i="156"/>
  <c r="F1346" i="156"/>
  <c r="F426" i="156"/>
  <c r="F430" i="156"/>
  <c r="F434" i="156"/>
  <c r="F438" i="156"/>
  <c r="F1347" i="156"/>
  <c r="F632" i="157"/>
  <c r="D1027" i="156"/>
  <c r="F1026" i="156"/>
  <c r="D1055" i="156"/>
  <c r="F1054" i="156"/>
  <c r="D1136" i="156"/>
  <c r="F1135" i="156"/>
  <c r="D1168" i="156"/>
  <c r="F1167" i="156"/>
  <c r="D1314" i="156"/>
  <c r="F1313" i="156"/>
  <c r="D1354" i="156"/>
  <c r="F1353" i="156"/>
  <c r="F924" i="156"/>
  <c r="F991" i="156"/>
  <c r="F840" i="156"/>
  <c r="D1108" i="156"/>
  <c r="F718" i="156"/>
  <c r="F683" i="156"/>
  <c r="F351" i="156"/>
  <c r="D293" i="156"/>
  <c r="C85" i="37" l="1"/>
  <c r="F405" i="156"/>
  <c r="C668" i="37"/>
  <c r="F1206" i="156"/>
  <c r="C50" i="37"/>
  <c r="C763" i="37" s="1"/>
  <c r="D692" i="157"/>
  <c r="F1740" i="156"/>
  <c r="E28" i="37" s="1"/>
  <c r="C19" i="37"/>
  <c r="C731" i="37" s="1"/>
  <c r="F293" i="156"/>
  <c r="C28" i="37"/>
  <c r="D401" i="156"/>
  <c r="D1760" i="156"/>
  <c r="F1760" i="156" s="1"/>
  <c r="E48" i="37" s="1"/>
  <c r="D1824" i="156"/>
  <c r="F1824" i="156" s="1"/>
  <c r="C712" i="37"/>
  <c r="C704" i="37"/>
  <c r="D1109" i="156"/>
  <c r="F1250" i="156"/>
  <c r="F1243" i="156"/>
  <c r="F1731" i="156"/>
  <c r="E19" i="37" s="1"/>
  <c r="D2035" i="156"/>
  <c r="C699" i="37"/>
  <c r="C703" i="37"/>
  <c r="F823" i="157"/>
  <c r="E222" i="37" s="1"/>
  <c r="C222" i="37"/>
  <c r="F670" i="157"/>
  <c r="E98" i="37" s="1"/>
  <c r="C98" i="37"/>
  <c r="C112" i="37"/>
  <c r="F684" i="157"/>
  <c r="E112" i="37" s="1"/>
  <c r="F671" i="157"/>
  <c r="E99" i="37" s="1"/>
  <c r="C99" i="37"/>
  <c r="C111" i="37"/>
  <c r="F683" i="157"/>
  <c r="E111" i="37" s="1"/>
  <c r="C116" i="37"/>
  <c r="F688" i="157"/>
  <c r="E116" i="37" s="1"/>
  <c r="F685" i="157"/>
  <c r="E113" i="37" s="1"/>
  <c r="C113" i="37"/>
  <c r="D611" i="157"/>
  <c r="D668" i="157"/>
  <c r="F573" i="157"/>
  <c r="E79" i="37" s="1"/>
  <c r="C79" i="37"/>
  <c r="D2219" i="156"/>
  <c r="F2218" i="156"/>
  <c r="D1785" i="156"/>
  <c r="F1214" i="156"/>
  <c r="D1211" i="156"/>
  <c r="F1737" i="156"/>
  <c r="E25" i="37" s="1"/>
  <c r="C25" i="37"/>
  <c r="F1727" i="156"/>
  <c r="E15" i="37" s="1"/>
  <c r="C15" i="37"/>
  <c r="F1736" i="156"/>
  <c r="E24" i="37" s="1"/>
  <c r="C24" i="37"/>
  <c r="F1732" i="156"/>
  <c r="E20" i="37" s="1"/>
  <c r="C20" i="37"/>
  <c r="F1739" i="156"/>
  <c r="E27" i="37" s="1"/>
  <c r="C27" i="37"/>
  <c r="F1738" i="156"/>
  <c r="E26" i="37" s="1"/>
  <c r="C26" i="37"/>
  <c r="F1742" i="156"/>
  <c r="E30" i="37" s="1"/>
  <c r="C30" i="37"/>
  <c r="D1735" i="156"/>
  <c r="D1730" i="156"/>
  <c r="F1335" i="156"/>
  <c r="D1328" i="156"/>
  <c r="F1247" i="156"/>
  <c r="D1245" i="156"/>
  <c r="F470" i="156"/>
  <c r="F1108" i="156"/>
  <c r="F811" i="156"/>
  <c r="D456" i="156"/>
  <c r="D452" i="156"/>
  <c r="D1518" i="156"/>
  <c r="D1517" i="156"/>
  <c r="D1516" i="156"/>
  <c r="D1515" i="156"/>
  <c r="D1514" i="156"/>
  <c r="D1508" i="156"/>
  <c r="D1507" i="156"/>
  <c r="D1501" i="156"/>
  <c r="D1500" i="156"/>
  <c r="D1499" i="156"/>
  <c r="D1498" i="156"/>
  <c r="D1487" i="156"/>
  <c r="D1486" i="156"/>
  <c r="D1485" i="156"/>
  <c r="D1477" i="156"/>
  <c r="D1476" i="156"/>
  <c r="D1452" i="156"/>
  <c r="D1451" i="156"/>
  <c r="D1448" i="156"/>
  <c r="D1447" i="156"/>
  <c r="D1446" i="156"/>
  <c r="D1399" i="156"/>
  <c r="F751" i="156"/>
  <c r="D79" i="156"/>
  <c r="D76" i="156"/>
  <c r="D75" i="156"/>
  <c r="D74" i="156"/>
  <c r="D73" i="156"/>
  <c r="D72" i="156"/>
  <c r="D71" i="156"/>
  <c r="D70" i="156"/>
  <c r="D69" i="156"/>
  <c r="D64" i="156"/>
  <c r="D60" i="156"/>
  <c r="D59" i="156"/>
  <c r="D57" i="156"/>
  <c r="D56" i="156"/>
  <c r="D55" i="156"/>
  <c r="D54" i="156"/>
  <c r="D53" i="156"/>
  <c r="D52" i="156"/>
  <c r="D51" i="156"/>
  <c r="D50" i="156"/>
  <c r="D49" i="156"/>
  <c r="D48" i="156"/>
  <c r="D47" i="156"/>
  <c r="D46" i="156"/>
  <c r="D45" i="156"/>
  <c r="D44" i="156"/>
  <c r="D42" i="156"/>
  <c r="D34" i="156"/>
  <c r="D33" i="156"/>
  <c r="D32" i="156"/>
  <c r="D31" i="156"/>
  <c r="D30" i="156"/>
  <c r="D29" i="156"/>
  <c r="D28" i="156"/>
  <c r="D27" i="156"/>
  <c r="D26" i="156"/>
  <c r="D25" i="156"/>
  <c r="D24" i="156"/>
  <c r="D23" i="156"/>
  <c r="D22" i="156"/>
  <c r="D21" i="156"/>
  <c r="D20" i="156"/>
  <c r="D19" i="156"/>
  <c r="D18" i="156"/>
  <c r="D17" i="156"/>
  <c r="C48" i="37" l="1"/>
  <c r="C761" i="37" s="1"/>
  <c r="C168" i="37"/>
  <c r="C96" i="37"/>
  <c r="D630" i="157"/>
  <c r="C120" i="37"/>
  <c r="F692" i="157"/>
  <c r="E120" i="37" s="1"/>
  <c r="F28" i="156"/>
  <c r="D549" i="156"/>
  <c r="F549" i="156" s="1"/>
  <c r="E713" i="37" s="1"/>
  <c r="F1452" i="156"/>
  <c r="F1477" i="156"/>
  <c r="F24" i="156"/>
  <c r="F17" i="156"/>
  <c r="F25" i="156"/>
  <c r="F33" i="156"/>
  <c r="D81" i="156"/>
  <c r="F81" i="156" s="1"/>
  <c r="F1485" i="156"/>
  <c r="C753" i="37"/>
  <c r="F20" i="156"/>
  <c r="F32" i="156"/>
  <c r="F21" i="156"/>
  <c r="F29" i="156"/>
  <c r="F18" i="156"/>
  <c r="F22" i="156"/>
  <c r="F26" i="156"/>
  <c r="F30" i="156"/>
  <c r="F34" i="156"/>
  <c r="D1747" i="156"/>
  <c r="F1747" i="156" s="1"/>
  <c r="E35" i="37" s="1"/>
  <c r="F1486" i="156"/>
  <c r="D1803" i="156"/>
  <c r="C746" i="37"/>
  <c r="C362" i="37"/>
  <c r="F19" i="156"/>
  <c r="F23" i="156"/>
  <c r="F27" i="156"/>
  <c r="F31" i="156"/>
  <c r="F1451" i="156"/>
  <c r="F1476" i="156"/>
  <c r="F1487" i="156"/>
  <c r="C747" i="37"/>
  <c r="F401" i="156"/>
  <c r="E731" i="37"/>
  <c r="E763" i="37"/>
  <c r="C729" i="37"/>
  <c r="C732" i="37"/>
  <c r="C726" i="37"/>
  <c r="C725" i="37"/>
  <c r="D537" i="156"/>
  <c r="F611" i="157"/>
  <c r="F2219" i="156"/>
  <c r="D2257" i="156"/>
  <c r="F1785" i="156"/>
  <c r="F1211" i="156"/>
  <c r="D1757" i="156"/>
  <c r="F1730" i="156"/>
  <c r="E18" i="37" s="1"/>
  <c r="C18" i="37"/>
  <c r="F1735" i="156"/>
  <c r="E23" i="37" s="1"/>
  <c r="C23" i="37"/>
  <c r="F1514" i="156"/>
  <c r="D1749" i="156"/>
  <c r="F1447" i="156"/>
  <c r="D1745" i="156"/>
  <c r="F1446" i="156"/>
  <c r="D1744" i="156"/>
  <c r="F1500" i="156"/>
  <c r="F1508" i="156"/>
  <c r="F1517" i="156"/>
  <c r="F1501" i="156"/>
  <c r="F1518" i="156"/>
  <c r="F1498" i="156"/>
  <c r="F1515" i="156"/>
  <c r="F1499" i="156"/>
  <c r="F1507" i="156"/>
  <c r="F1516" i="156"/>
  <c r="D1445" i="156"/>
  <c r="F1328" i="156"/>
  <c r="D1343" i="156"/>
  <c r="D1256" i="156"/>
  <c r="F1256" i="156" s="1"/>
  <c r="F1245" i="156"/>
  <c r="D543" i="156"/>
  <c r="D453" i="156"/>
  <c r="F452" i="156"/>
  <c r="F760" i="156"/>
  <c r="F781" i="156"/>
  <c r="F1112" i="157"/>
  <c r="F1111" i="157"/>
  <c r="F1110" i="157"/>
  <c r="F1109" i="157"/>
  <c r="F1108" i="157"/>
  <c r="F1107" i="157"/>
  <c r="F1106" i="157"/>
  <c r="C35" i="37" l="1"/>
  <c r="D1726" i="156"/>
  <c r="C33" i="37"/>
  <c r="E753" i="37"/>
  <c r="D1257" i="156"/>
  <c r="D1844" i="156"/>
  <c r="C707" i="37"/>
  <c r="C749" i="37" s="1"/>
  <c r="C701" i="37"/>
  <c r="C713" i="37"/>
  <c r="C754" i="37" s="1"/>
  <c r="E732" i="37"/>
  <c r="E761" i="37"/>
  <c r="C730" i="37"/>
  <c r="E729" i="37"/>
  <c r="E725" i="37"/>
  <c r="E726" i="37"/>
  <c r="F537" i="156"/>
  <c r="E701" i="37" s="1"/>
  <c r="F2257" i="156"/>
  <c r="E670" i="37" s="1"/>
  <c r="C670" i="37"/>
  <c r="C45" i="37"/>
  <c r="F1757" i="156"/>
  <c r="E45" i="37" s="1"/>
  <c r="F543" i="156"/>
  <c r="E707" i="37" s="1"/>
  <c r="F1744" i="156"/>
  <c r="E32" i="37" s="1"/>
  <c r="C32" i="37"/>
  <c r="F1749" i="156"/>
  <c r="E37" i="37" s="1"/>
  <c r="C37" i="37"/>
  <c r="F1745" i="156"/>
  <c r="E33" i="37" s="1"/>
  <c r="D1449" i="156"/>
  <c r="F1445" i="156"/>
  <c r="F1343" i="156"/>
  <c r="D1349" i="156"/>
  <c r="F1726" i="156" l="1"/>
  <c r="E14" i="37" s="1"/>
  <c r="C14" i="37"/>
  <c r="D1751" i="156"/>
  <c r="C188" i="37"/>
  <c r="E730" i="37"/>
  <c r="F1449" i="156"/>
  <c r="D1750" i="156"/>
  <c r="E749" i="37" l="1"/>
  <c r="C38" i="37"/>
  <c r="E754" i="37"/>
  <c r="F1750" i="156"/>
  <c r="E38" i="37" s="1"/>
  <c r="K146" i="156" l="1"/>
  <c r="E146" i="156"/>
  <c r="C146" i="156"/>
  <c r="H146" i="156" l="1"/>
  <c r="Q53" i="46" l="1"/>
  <c r="Q1516" i="157"/>
  <c r="Q1431" i="157"/>
  <c r="Q1154" i="157"/>
  <c r="Q1062" i="157"/>
  <c r="Q1096" i="157" s="1"/>
  <c r="P434" i="37" s="1"/>
  <c r="Q967" i="157"/>
  <c r="Q884" i="157"/>
  <c r="Q798" i="157"/>
  <c r="S413" i="157"/>
  <c r="Q2003" i="156"/>
  <c r="Q2039" i="156" s="1"/>
  <c r="P366" i="37" s="1"/>
  <c r="Q1903" i="156"/>
  <c r="Q1940" i="156" s="1"/>
  <c r="P295" i="37" s="1"/>
  <c r="Q1813" i="156"/>
  <c r="Q1282" i="156"/>
  <c r="Q82" i="156"/>
  <c r="Q114" i="156"/>
  <c r="Q152" i="156"/>
  <c r="Q209" i="156"/>
  <c r="Q247" i="156"/>
  <c r="Q352" i="156"/>
  <c r="Q565" i="156"/>
  <c r="Q620" i="156"/>
  <c r="Q684" i="156"/>
  <c r="Q719" i="156"/>
  <c r="Q742" i="156"/>
  <c r="R53" i="46" l="1"/>
  <c r="R1516" i="157"/>
  <c r="R798" i="157"/>
  <c r="R884" i="157"/>
  <c r="Q1847" i="156"/>
  <c r="P191" i="37" s="1"/>
  <c r="R2003" i="156"/>
  <c r="R2039" i="156" s="1"/>
  <c r="Q366" i="37" s="1"/>
  <c r="R1903" i="156"/>
  <c r="R1940" i="156" s="1"/>
  <c r="Q295" i="37" s="1"/>
  <c r="R967" i="157"/>
  <c r="R1154" i="157"/>
  <c r="R620" i="156"/>
  <c r="R209" i="156"/>
  <c r="R152" i="156"/>
  <c r="R82" i="156"/>
  <c r="R1813" i="156"/>
  <c r="R1847" i="156" s="1"/>
  <c r="Q191" i="37" s="1"/>
  <c r="R742" i="156"/>
  <c r="R684" i="156"/>
  <c r="R565" i="156"/>
  <c r="R247" i="156"/>
  <c r="R114" i="156"/>
  <c r="R1282" i="156"/>
  <c r="R1431" i="157"/>
  <c r="R1062" i="157"/>
  <c r="R1096" i="157" s="1"/>
  <c r="Q434" i="37" s="1"/>
  <c r="R719" i="156"/>
  <c r="R142" i="156" l="1"/>
  <c r="S993" i="156" l="1"/>
  <c r="S1056" i="156"/>
  <c r="S1110" i="156"/>
  <c r="S1137" i="156"/>
  <c r="S1178" i="156"/>
  <c r="S1208" i="156"/>
  <c r="S1315" i="156"/>
  <c r="S1355" i="156"/>
  <c r="E288" i="156" l="1"/>
  <c r="E110" i="156" l="1"/>
  <c r="S2011" i="156" l="1"/>
  <c r="K888" i="156"/>
  <c r="S318" i="156" l="1"/>
  <c r="F15" i="46"/>
  <c r="F14" i="46"/>
  <c r="F13" i="46"/>
  <c r="F12" i="46"/>
  <c r="F11" i="46"/>
  <c r="F16" i="57"/>
  <c r="F15" i="57"/>
  <c r="F14" i="57"/>
  <c r="F13" i="57"/>
  <c r="F12" i="57"/>
  <c r="F11" i="57"/>
  <c r="E887" i="156"/>
  <c r="C887" i="156"/>
  <c r="E151" i="156"/>
  <c r="E152" i="156" s="1"/>
  <c r="C888" i="156" l="1"/>
  <c r="H887" i="156"/>
  <c r="E888" i="156"/>
  <c r="K1277" i="156"/>
  <c r="K208" i="157"/>
  <c r="H246" i="156"/>
  <c r="C246" i="156"/>
  <c r="K1282" i="156" l="1"/>
  <c r="T87" i="57"/>
  <c r="S534" i="37" s="1"/>
  <c r="S87" i="57"/>
  <c r="R534" i="37" s="1"/>
  <c r="P87" i="57"/>
  <c r="O534" i="37" s="1"/>
  <c r="O87" i="57"/>
  <c r="N534" i="37" s="1"/>
  <c r="P90" i="57"/>
  <c r="O537" i="37" s="1"/>
  <c r="O90" i="57"/>
  <c r="N537" i="37" s="1"/>
  <c r="T65" i="57"/>
  <c r="S512" i="37" s="1"/>
  <c r="S65" i="57"/>
  <c r="R512" i="37" s="1"/>
  <c r="P65" i="57"/>
  <c r="O512" i="37" s="1"/>
  <c r="O65" i="57"/>
  <c r="N512" i="37" s="1"/>
  <c r="O64" i="57"/>
  <c r="N511" i="37" s="1"/>
  <c r="K55" i="57"/>
  <c r="E55" i="57"/>
  <c r="E89" i="57" s="1"/>
  <c r="D536" i="37" s="1"/>
  <c r="C55" i="57"/>
  <c r="C89" i="57" s="1"/>
  <c r="I54" i="57"/>
  <c r="I55" i="57" s="1"/>
  <c r="I89" i="57" s="1"/>
  <c r="H54" i="57"/>
  <c r="F54" i="57"/>
  <c r="K52" i="57"/>
  <c r="E52" i="57"/>
  <c r="E88" i="57" s="1"/>
  <c r="D535" i="37" s="1"/>
  <c r="C52" i="57"/>
  <c r="C88" i="57" s="1"/>
  <c r="I51" i="57"/>
  <c r="H51" i="57"/>
  <c r="F51" i="57"/>
  <c r="I50" i="57"/>
  <c r="H50" i="57"/>
  <c r="J50" i="57"/>
  <c r="L50" i="57" s="1"/>
  <c r="I49" i="57"/>
  <c r="M49" i="57" s="1"/>
  <c r="H49" i="57"/>
  <c r="J49" i="57"/>
  <c r="L49" i="57" s="1"/>
  <c r="I48" i="57"/>
  <c r="H48" i="57"/>
  <c r="F48" i="57"/>
  <c r="Q46" i="57"/>
  <c r="E87" i="57"/>
  <c r="D534" i="37" s="1"/>
  <c r="C87" i="57"/>
  <c r="Q17" i="57"/>
  <c r="K17" i="57"/>
  <c r="E17" i="57"/>
  <c r="E65" i="57" s="1"/>
  <c r="D512" i="37" s="1"/>
  <c r="C17" i="57"/>
  <c r="C65" i="57" s="1"/>
  <c r="I16" i="57"/>
  <c r="H16" i="57"/>
  <c r="J16" i="57"/>
  <c r="L16" i="57" s="1"/>
  <c r="I15" i="57"/>
  <c r="H15" i="57"/>
  <c r="J15" i="57"/>
  <c r="L15" i="57" s="1"/>
  <c r="I14" i="57"/>
  <c r="H14" i="57"/>
  <c r="J14" i="57"/>
  <c r="L14" i="57" s="1"/>
  <c r="I13" i="57"/>
  <c r="H13" i="57"/>
  <c r="J13" i="57"/>
  <c r="L13" i="57" s="1"/>
  <c r="I12" i="57"/>
  <c r="H12" i="57"/>
  <c r="J12" i="57"/>
  <c r="L12" i="57" s="1"/>
  <c r="I11" i="57"/>
  <c r="M11" i="57" s="1"/>
  <c r="H11" i="57"/>
  <c r="D17" i="57"/>
  <c r="D65" i="57" s="1"/>
  <c r="T87" i="46"/>
  <c r="S156" i="37" s="1"/>
  <c r="S87" i="46"/>
  <c r="R156" i="37" s="1"/>
  <c r="R87" i="46"/>
  <c r="Q156" i="37" s="1"/>
  <c r="Q87" i="46"/>
  <c r="P156" i="37" s="1"/>
  <c r="P87" i="46"/>
  <c r="O156" i="37" s="1"/>
  <c r="O87" i="46"/>
  <c r="N156" i="37" s="1"/>
  <c r="E86" i="46"/>
  <c r="D155" i="37" s="1"/>
  <c r="T84" i="46"/>
  <c r="S153" i="37" s="1"/>
  <c r="S84" i="46"/>
  <c r="R153" i="37" s="1"/>
  <c r="P84" i="46"/>
  <c r="O153" i="37" s="1"/>
  <c r="O84" i="46"/>
  <c r="N153" i="37" s="1"/>
  <c r="E63" i="46"/>
  <c r="D132" i="37" s="1"/>
  <c r="T62" i="46"/>
  <c r="S131" i="37" s="1"/>
  <c r="S62" i="46"/>
  <c r="R131" i="37" s="1"/>
  <c r="P62" i="46"/>
  <c r="O131" i="37" s="1"/>
  <c r="O62" i="46"/>
  <c r="N131" i="37" s="1"/>
  <c r="O61" i="46"/>
  <c r="N130" i="37" s="1"/>
  <c r="S61" i="46"/>
  <c r="R130" i="37" s="1"/>
  <c r="R129" i="37" s="1"/>
  <c r="K52" i="46"/>
  <c r="C52" i="46"/>
  <c r="C86" i="46" s="1"/>
  <c r="I51" i="46"/>
  <c r="I52" i="46" s="1"/>
  <c r="I86" i="46" s="1"/>
  <c r="H51" i="46"/>
  <c r="F51" i="46"/>
  <c r="K49" i="46"/>
  <c r="E49" i="46"/>
  <c r="E85" i="46" s="1"/>
  <c r="D154" i="37" s="1"/>
  <c r="C49" i="46"/>
  <c r="C85" i="46" s="1"/>
  <c r="I48" i="46"/>
  <c r="M48" i="46" s="1"/>
  <c r="N48" i="46" s="1"/>
  <c r="H48" i="46"/>
  <c r="J48" i="46"/>
  <c r="L48" i="46" s="1"/>
  <c r="I47" i="46"/>
  <c r="M47" i="46" s="1"/>
  <c r="N47" i="46" s="1"/>
  <c r="H47" i="46"/>
  <c r="F47" i="46"/>
  <c r="Q45" i="46"/>
  <c r="E84" i="46"/>
  <c r="D153" i="37" s="1"/>
  <c r="C84" i="46"/>
  <c r="Q16" i="46"/>
  <c r="K16" i="46"/>
  <c r="E16" i="46"/>
  <c r="E62" i="46" s="1"/>
  <c r="D131" i="37" s="1"/>
  <c r="C16" i="46"/>
  <c r="C62" i="46" s="1"/>
  <c r="I15" i="46"/>
  <c r="H15" i="46"/>
  <c r="J15" i="46"/>
  <c r="I14" i="46"/>
  <c r="H14" i="46"/>
  <c r="J14" i="46"/>
  <c r="I13" i="46"/>
  <c r="H13" i="46"/>
  <c r="J13" i="46"/>
  <c r="I12" i="46"/>
  <c r="H12" i="46"/>
  <c r="J12" i="46"/>
  <c r="I11" i="46"/>
  <c r="M11" i="46" s="1"/>
  <c r="H11" i="46"/>
  <c r="T1547" i="157"/>
  <c r="S636" i="37" s="1"/>
  <c r="S1547" i="157"/>
  <c r="R636" i="37" s="1"/>
  <c r="O1547" i="157"/>
  <c r="N636" i="37" s="1"/>
  <c r="T1525" i="157"/>
  <c r="S614" i="37" s="1"/>
  <c r="S1525" i="157"/>
  <c r="R614" i="37" s="1"/>
  <c r="O1525" i="157"/>
  <c r="N614" i="37" s="1"/>
  <c r="T1550" i="157"/>
  <c r="S639" i="37" s="1"/>
  <c r="S1550" i="157"/>
  <c r="R639" i="37" s="1"/>
  <c r="O1524" i="157"/>
  <c r="N612" i="37" s="1"/>
  <c r="T1462" i="157"/>
  <c r="S602" i="37" s="1"/>
  <c r="S1462" i="157"/>
  <c r="R602" i="37" s="1"/>
  <c r="O1462" i="157"/>
  <c r="N602" i="37" s="1"/>
  <c r="T1440" i="157"/>
  <c r="S580" i="37" s="1"/>
  <c r="S1440" i="157"/>
  <c r="R580" i="37" s="1"/>
  <c r="O1440" i="157"/>
  <c r="N580" i="37" s="1"/>
  <c r="J1390" i="157"/>
  <c r="F1391" i="157"/>
  <c r="J1392" i="157"/>
  <c r="L1392" i="157" s="1"/>
  <c r="J1393" i="157"/>
  <c r="L1393" i="157" s="1"/>
  <c r="J1394" i="157"/>
  <c r="L1394" i="157" s="1"/>
  <c r="S1524" i="157"/>
  <c r="R612" i="37" s="1"/>
  <c r="Q1550" i="157"/>
  <c r="P639" i="37" s="1"/>
  <c r="O639" i="37"/>
  <c r="K1515" i="157"/>
  <c r="E1515" i="157"/>
  <c r="E1516" i="157" s="1"/>
  <c r="E1550" i="157" s="1"/>
  <c r="D639" i="37" s="1"/>
  <c r="C1515" i="157"/>
  <c r="I1514" i="157"/>
  <c r="H1514" i="157"/>
  <c r="F1514" i="157"/>
  <c r="I1513" i="157"/>
  <c r="F1513" i="157"/>
  <c r="I1512" i="157"/>
  <c r="H1512" i="157"/>
  <c r="J1512" i="157"/>
  <c r="L1512" i="157" s="1"/>
  <c r="I1511" i="157"/>
  <c r="H1511" i="157"/>
  <c r="Q1509" i="157"/>
  <c r="O636" i="37"/>
  <c r="E1547" i="157"/>
  <c r="D636" i="37" s="1"/>
  <c r="Q1480" i="157"/>
  <c r="Q1523" i="157" s="1"/>
  <c r="O614" i="37"/>
  <c r="K1480" i="157"/>
  <c r="E1480" i="157"/>
  <c r="E1525" i="157" s="1"/>
  <c r="D614" i="37" s="1"/>
  <c r="C1525" i="157"/>
  <c r="I1479" i="157"/>
  <c r="M1479" i="157" s="1"/>
  <c r="N1479" i="157" s="1"/>
  <c r="H1479" i="157"/>
  <c r="J1479" i="157"/>
  <c r="L1479" i="157" s="1"/>
  <c r="I1478" i="157"/>
  <c r="M1478" i="157" s="1"/>
  <c r="N1478" i="157" s="1"/>
  <c r="H1478" i="157"/>
  <c r="J1478" i="157"/>
  <c r="L1478" i="157" s="1"/>
  <c r="I1477" i="157"/>
  <c r="M1477" i="157" s="1"/>
  <c r="N1477" i="157" s="1"/>
  <c r="H1477" i="157"/>
  <c r="J1477" i="157"/>
  <c r="L1477" i="157" s="1"/>
  <c r="I1476" i="157"/>
  <c r="M1476" i="157" s="1"/>
  <c r="N1476" i="157" s="1"/>
  <c r="H1476" i="157"/>
  <c r="F1476" i="157"/>
  <c r="I1475" i="157"/>
  <c r="H1475" i="157"/>
  <c r="J1475" i="157"/>
  <c r="O1439" i="157"/>
  <c r="N578" i="37" s="1"/>
  <c r="S1439" i="157"/>
  <c r="R578" i="37" s="1"/>
  <c r="K1430" i="157"/>
  <c r="E1430" i="157"/>
  <c r="E1464" i="157" s="1"/>
  <c r="D604" i="37" s="1"/>
  <c r="C1430" i="157"/>
  <c r="I1429" i="157"/>
  <c r="H1429" i="157"/>
  <c r="K1427" i="157"/>
  <c r="E1427" i="157"/>
  <c r="E1463" i="157" s="1"/>
  <c r="D603" i="37" s="1"/>
  <c r="C1427" i="157"/>
  <c r="I1426" i="157"/>
  <c r="M1426" i="157" s="1"/>
  <c r="N1426" i="157" s="1"/>
  <c r="H1426" i="157"/>
  <c r="J1426" i="157"/>
  <c r="L1426" i="157" s="1"/>
  <c r="Q1424" i="157"/>
  <c r="O602" i="37"/>
  <c r="E1462" i="157"/>
  <c r="D602" i="37" s="1"/>
  <c r="C1462" i="157"/>
  <c r="Q1395" i="157"/>
  <c r="O580" i="37"/>
  <c r="K1395" i="157"/>
  <c r="E1395" i="157"/>
  <c r="E1440" i="157" s="1"/>
  <c r="D580" i="37" s="1"/>
  <c r="C1395" i="157"/>
  <c r="I1394" i="157"/>
  <c r="M1394" i="157" s="1"/>
  <c r="N1394" i="157" s="1"/>
  <c r="H1394" i="157"/>
  <c r="I1393" i="157"/>
  <c r="M1393" i="157" s="1"/>
  <c r="N1393" i="157" s="1"/>
  <c r="H1393" i="157"/>
  <c r="I1392" i="157"/>
  <c r="M1392" i="157" s="1"/>
  <c r="N1392" i="157" s="1"/>
  <c r="H1392" i="157"/>
  <c r="I1391" i="157"/>
  <c r="M1391" i="157" s="1"/>
  <c r="N1391" i="157" s="1"/>
  <c r="H1391" i="157"/>
  <c r="I1390" i="157"/>
  <c r="H1390" i="157"/>
  <c r="F1341" i="157"/>
  <c r="K1345" i="157"/>
  <c r="K1379" i="157" s="1"/>
  <c r="J570" i="37" s="1"/>
  <c r="E1345" i="157"/>
  <c r="E1379" i="157" s="1"/>
  <c r="D570" i="37" s="1"/>
  <c r="D1345" i="157"/>
  <c r="C1345" i="157"/>
  <c r="J1344" i="157"/>
  <c r="J1345" i="157" s="1"/>
  <c r="J1379" i="157" s="1"/>
  <c r="I570" i="37" s="1"/>
  <c r="I1344" i="157"/>
  <c r="I1345" i="157" s="1"/>
  <c r="I1379" i="157" s="1"/>
  <c r="H1344" i="157"/>
  <c r="F1344" i="157"/>
  <c r="K1342" i="157"/>
  <c r="K1378" i="157" s="1"/>
  <c r="J569" i="37" s="1"/>
  <c r="E1342" i="157"/>
  <c r="E1378" i="157" s="1"/>
  <c r="D569" i="37" s="1"/>
  <c r="D1342" i="157"/>
  <c r="C1342" i="157"/>
  <c r="J1341" i="157"/>
  <c r="I1341" i="157"/>
  <c r="M1341" i="157" s="1"/>
  <c r="N1341" i="157" s="1"/>
  <c r="H1341" i="157"/>
  <c r="J1340" i="157"/>
  <c r="L1340" i="157" s="1"/>
  <c r="I1340" i="157"/>
  <c r="M1340" i="157" s="1"/>
  <c r="N1340" i="157" s="1"/>
  <c r="H1340" i="157"/>
  <c r="F1340" i="157"/>
  <c r="J1339" i="157"/>
  <c r="L1339" i="157" s="1"/>
  <c r="I1339" i="157"/>
  <c r="H1339" i="157"/>
  <c r="F1339" i="157"/>
  <c r="Q1337" i="157"/>
  <c r="Q1377" i="157" s="1"/>
  <c r="P568" i="37" s="1"/>
  <c r="Q1308" i="157"/>
  <c r="K1308" i="157"/>
  <c r="K1355" i="157" s="1"/>
  <c r="J546" i="37" s="1"/>
  <c r="E1308" i="157"/>
  <c r="E1355" i="157" s="1"/>
  <c r="D546" i="37" s="1"/>
  <c r="D1308" i="157"/>
  <c r="C1308" i="157"/>
  <c r="J1307" i="157"/>
  <c r="L1307" i="157" s="1"/>
  <c r="I1307" i="157"/>
  <c r="M1307" i="157" s="1"/>
  <c r="N1307" i="157" s="1"/>
  <c r="H1307" i="157"/>
  <c r="J1306" i="157"/>
  <c r="L1306" i="157" s="1"/>
  <c r="I1306" i="157"/>
  <c r="M1306" i="157" s="1"/>
  <c r="N1306" i="157" s="1"/>
  <c r="H1306" i="157"/>
  <c r="J1305" i="157"/>
  <c r="L1305" i="157" s="1"/>
  <c r="I1305" i="157"/>
  <c r="M1305" i="157" s="1"/>
  <c r="N1305" i="157" s="1"/>
  <c r="H1305" i="157"/>
  <c r="J1304" i="157"/>
  <c r="L1304" i="157" s="1"/>
  <c r="I1304" i="157"/>
  <c r="M1304" i="157" s="1"/>
  <c r="N1304" i="157" s="1"/>
  <c r="H1304" i="157"/>
  <c r="J1303" i="157"/>
  <c r="L1303" i="157" s="1"/>
  <c r="I1303" i="157"/>
  <c r="H1303" i="157"/>
  <c r="J1302" i="157"/>
  <c r="L1302" i="157" s="1"/>
  <c r="I1302" i="157"/>
  <c r="M1302" i="157" s="1"/>
  <c r="N1302" i="157" s="1"/>
  <c r="H1302" i="157"/>
  <c r="T1257" i="157"/>
  <c r="S1257" i="157"/>
  <c r="K1257" i="157"/>
  <c r="K1291" i="157" s="1"/>
  <c r="J502" i="37" s="1"/>
  <c r="E1257" i="157"/>
  <c r="E1291" i="157" s="1"/>
  <c r="D502" i="37" s="1"/>
  <c r="C1257" i="157"/>
  <c r="I1256" i="157"/>
  <c r="M1256" i="157" s="1"/>
  <c r="H1256" i="157"/>
  <c r="F1256" i="157"/>
  <c r="Q1254" i="157"/>
  <c r="K1254" i="157"/>
  <c r="K1290" i="157" s="1"/>
  <c r="J501" i="37" s="1"/>
  <c r="E1254" i="157"/>
  <c r="E1290" i="157" s="1"/>
  <c r="D501" i="37" s="1"/>
  <c r="C1254" i="157"/>
  <c r="I1253" i="157"/>
  <c r="H1253" i="157"/>
  <c r="J1253" i="157"/>
  <c r="L1253" i="157" s="1"/>
  <c r="I1252" i="157"/>
  <c r="H1252" i="157"/>
  <c r="Q1250" i="157"/>
  <c r="Q1289" i="157" s="1"/>
  <c r="P500" i="37" s="1"/>
  <c r="Q1221" i="157"/>
  <c r="K1221" i="157"/>
  <c r="K1267" i="157" s="1"/>
  <c r="J478" i="37" s="1"/>
  <c r="E1221" i="157"/>
  <c r="E1267" i="157" s="1"/>
  <c r="D478" i="37" s="1"/>
  <c r="C1221" i="157"/>
  <c r="I1220" i="157"/>
  <c r="M1220" i="157" s="1"/>
  <c r="N1220" i="157" s="1"/>
  <c r="H1220" i="157"/>
  <c r="J1220" i="157"/>
  <c r="L1220" i="157" s="1"/>
  <c r="I1219" i="157"/>
  <c r="M1219" i="157" s="1"/>
  <c r="N1219" i="157" s="1"/>
  <c r="H1219" i="157"/>
  <c r="J1219" i="157"/>
  <c r="L1219" i="157" s="1"/>
  <c r="I1218" i="157"/>
  <c r="M1218" i="157" s="1"/>
  <c r="N1218" i="157" s="1"/>
  <c r="H1218" i="157"/>
  <c r="J1218" i="157"/>
  <c r="L1218" i="157" s="1"/>
  <c r="I1217" i="157"/>
  <c r="M1217" i="157" s="1"/>
  <c r="N1217" i="157" s="1"/>
  <c r="H1217" i="157"/>
  <c r="J1217" i="157"/>
  <c r="L1217" i="157" s="1"/>
  <c r="I1216" i="157"/>
  <c r="M1216" i="157" s="1"/>
  <c r="N1216" i="157" s="1"/>
  <c r="H1216" i="157"/>
  <c r="J1216" i="157"/>
  <c r="L1216" i="157" s="1"/>
  <c r="I1215" i="157"/>
  <c r="M1215" i="157" s="1"/>
  <c r="N1215" i="157" s="1"/>
  <c r="H1215" i="157"/>
  <c r="J1215" i="157"/>
  <c r="L1215" i="157" s="1"/>
  <c r="I1214" i="157"/>
  <c r="M1214" i="157" s="1"/>
  <c r="N1214" i="157" s="1"/>
  <c r="H1214" i="157"/>
  <c r="T1200" i="157"/>
  <c r="S465" i="37" s="1"/>
  <c r="S1200" i="157"/>
  <c r="R465" i="37" s="1"/>
  <c r="O1200" i="157"/>
  <c r="N465" i="37" s="1"/>
  <c r="T1178" i="157"/>
  <c r="S443" i="37" s="1"/>
  <c r="S1178" i="157"/>
  <c r="R443" i="37" s="1"/>
  <c r="O1178" i="157"/>
  <c r="N443" i="37" s="1"/>
  <c r="D1169" i="157"/>
  <c r="F1168" i="157"/>
  <c r="D1167" i="157"/>
  <c r="K1153" i="157"/>
  <c r="E1153" i="157"/>
  <c r="E1203" i="157" s="1"/>
  <c r="D468" i="37" s="1"/>
  <c r="C1153" i="157"/>
  <c r="I1152" i="157"/>
  <c r="M1152" i="157" s="1"/>
  <c r="N1152" i="157" s="1"/>
  <c r="H1152" i="157"/>
  <c r="K1150" i="157"/>
  <c r="E1150" i="157"/>
  <c r="E1202" i="157" s="1"/>
  <c r="D467" i="37" s="1"/>
  <c r="C1150" i="157"/>
  <c r="I1149" i="157"/>
  <c r="M1149" i="157" s="1"/>
  <c r="N1149" i="157" s="1"/>
  <c r="H1149" i="157"/>
  <c r="J1149" i="157"/>
  <c r="L1149" i="157" s="1"/>
  <c r="I1148" i="157"/>
  <c r="H1148" i="157"/>
  <c r="J1148" i="157"/>
  <c r="L1148" i="157" s="1"/>
  <c r="I1147" i="157"/>
  <c r="M1147" i="157" s="1"/>
  <c r="N1147" i="157" s="1"/>
  <c r="H1147" i="157"/>
  <c r="J1147" i="157"/>
  <c r="L1147" i="157" s="1"/>
  <c r="I1146" i="157"/>
  <c r="M1146" i="157" s="1"/>
  <c r="N1146" i="157" s="1"/>
  <c r="H1146" i="157"/>
  <c r="F1146" i="157"/>
  <c r="Q1144" i="157"/>
  <c r="Q1115" i="157"/>
  <c r="O443" i="37"/>
  <c r="K1115" i="157"/>
  <c r="E1115" i="157"/>
  <c r="E1178" i="157" s="1"/>
  <c r="D443" i="37" s="1"/>
  <c r="C1115" i="157"/>
  <c r="I1114" i="157"/>
  <c r="H1114" i="157"/>
  <c r="J1114" i="157"/>
  <c r="L1114" i="157" s="1"/>
  <c r="I1113" i="157"/>
  <c r="H1113" i="157"/>
  <c r="J1113" i="157"/>
  <c r="L1113" i="157" s="1"/>
  <c r="I1112" i="157"/>
  <c r="H1112" i="157"/>
  <c r="J1112" i="157"/>
  <c r="L1112" i="157" s="1"/>
  <c r="I1111" i="157"/>
  <c r="H1111" i="157"/>
  <c r="J1111" i="157"/>
  <c r="L1111" i="157" s="1"/>
  <c r="I1110" i="157"/>
  <c r="H1110" i="157"/>
  <c r="J1110" i="157"/>
  <c r="L1110" i="157" s="1"/>
  <c r="I1109" i="157"/>
  <c r="H1109" i="157"/>
  <c r="J1109" i="157"/>
  <c r="L1109" i="157" s="1"/>
  <c r="I1108" i="157"/>
  <c r="H1108" i="157"/>
  <c r="J1108" i="157"/>
  <c r="L1108" i="157" s="1"/>
  <c r="I1107" i="157"/>
  <c r="M1107" i="157" s="1"/>
  <c r="H1107" i="157"/>
  <c r="J1107" i="157"/>
  <c r="L1107" i="157" s="1"/>
  <c r="I1106" i="157"/>
  <c r="H1106" i="157"/>
  <c r="T1071" i="157"/>
  <c r="S409" i="37" s="1"/>
  <c r="S407" i="37" s="1"/>
  <c r="S1071" i="157"/>
  <c r="R409" i="37" s="1"/>
  <c r="R407" i="37" s="1"/>
  <c r="O1071" i="157"/>
  <c r="N409" i="37" s="1"/>
  <c r="N407" i="37" s="1"/>
  <c r="F1052" i="157"/>
  <c r="J1053" i="157"/>
  <c r="L1053" i="157" s="1"/>
  <c r="J1054" i="157"/>
  <c r="L1054" i="157" s="1"/>
  <c r="J1055" i="157"/>
  <c r="L1055" i="157" s="1"/>
  <c r="F1056" i="157"/>
  <c r="J1057" i="157"/>
  <c r="L1057" i="157" s="1"/>
  <c r="K1021" i="157"/>
  <c r="E1021" i="157"/>
  <c r="E1071" i="157" s="1"/>
  <c r="D409" i="37" s="1"/>
  <c r="C1021" i="157"/>
  <c r="J1017" i="157"/>
  <c r="L1017" i="157" s="1"/>
  <c r="J1016" i="157"/>
  <c r="L1016" i="157" s="1"/>
  <c r="J1015" i="157"/>
  <c r="L1015" i="157" s="1"/>
  <c r="J1014" i="157"/>
  <c r="L1014" i="157" s="1"/>
  <c r="J1013" i="157"/>
  <c r="L1013" i="157" s="1"/>
  <c r="J1012" i="157"/>
  <c r="L1012" i="157" s="1"/>
  <c r="J1011" i="157"/>
  <c r="L1011" i="157" s="1"/>
  <c r="I1017" i="157"/>
  <c r="I1016" i="157"/>
  <c r="I1015" i="157"/>
  <c r="I1014" i="157"/>
  <c r="I1013" i="157"/>
  <c r="I1012" i="157"/>
  <c r="I1011" i="157"/>
  <c r="M1011" i="157" s="1"/>
  <c r="H1017" i="157"/>
  <c r="H1016" i="157"/>
  <c r="H1015" i="157"/>
  <c r="H1014" i="157"/>
  <c r="H1013" i="157"/>
  <c r="H1012" i="157"/>
  <c r="H1011" i="157"/>
  <c r="T1061" i="157"/>
  <c r="S1061" i="157"/>
  <c r="K1061" i="157"/>
  <c r="K1095" i="157" s="1"/>
  <c r="J433" i="37" s="1"/>
  <c r="E1061" i="157"/>
  <c r="E1095" i="157" s="1"/>
  <c r="D433" i="37" s="1"/>
  <c r="C1061" i="157"/>
  <c r="I1060" i="157"/>
  <c r="I1061" i="157" s="1"/>
  <c r="I1095" i="157" s="1"/>
  <c r="H433" i="37" s="1"/>
  <c r="H1060" i="157"/>
  <c r="F1060" i="157"/>
  <c r="K1058" i="157"/>
  <c r="K1094" i="157" s="1"/>
  <c r="J432" i="37" s="1"/>
  <c r="E1058" i="157"/>
  <c r="E1094" i="157" s="1"/>
  <c r="D432" i="37" s="1"/>
  <c r="C1058" i="157"/>
  <c r="I1057" i="157"/>
  <c r="M1057" i="157" s="1"/>
  <c r="N1057" i="157" s="1"/>
  <c r="H1057" i="157"/>
  <c r="I1056" i="157"/>
  <c r="M1056" i="157" s="1"/>
  <c r="N1056" i="157" s="1"/>
  <c r="H1056" i="157"/>
  <c r="I1055" i="157"/>
  <c r="H1055" i="157"/>
  <c r="I1054" i="157"/>
  <c r="M1054" i="157" s="1"/>
  <c r="N1054" i="157" s="1"/>
  <c r="H1054" i="157"/>
  <c r="I1053" i="157"/>
  <c r="M1053" i="157" s="1"/>
  <c r="N1053" i="157" s="1"/>
  <c r="H1053" i="157"/>
  <c r="I1052" i="157"/>
  <c r="M1052" i="157" s="1"/>
  <c r="N1052" i="157" s="1"/>
  <c r="H1052" i="157"/>
  <c r="Q1050" i="157"/>
  <c r="Q1021" i="157"/>
  <c r="O409" i="37"/>
  <c r="O407" i="37" s="1"/>
  <c r="I1020" i="157"/>
  <c r="H1020" i="157"/>
  <c r="J1020" i="157"/>
  <c r="L1020" i="157" s="1"/>
  <c r="I1019" i="157"/>
  <c r="M1019" i="157" s="1"/>
  <c r="H1019" i="157"/>
  <c r="J1019" i="157"/>
  <c r="L1019" i="157" s="1"/>
  <c r="I1018" i="157"/>
  <c r="H1018" i="157"/>
  <c r="J1018" i="157"/>
  <c r="T999" i="157"/>
  <c r="S328" i="37" s="1"/>
  <c r="S999" i="157"/>
  <c r="R328" i="37" s="1"/>
  <c r="O999" i="157"/>
  <c r="N328" i="37" s="1"/>
  <c r="O1000" i="157"/>
  <c r="N329" i="37" s="1"/>
  <c r="T998" i="157"/>
  <c r="S327" i="37" s="1"/>
  <c r="S998" i="157"/>
  <c r="R327" i="37" s="1"/>
  <c r="O998" i="157"/>
  <c r="N327" i="37" s="1"/>
  <c r="T976" i="157"/>
  <c r="S305" i="37" s="1"/>
  <c r="S976" i="157"/>
  <c r="R305" i="37" s="1"/>
  <c r="O976" i="157"/>
  <c r="N305" i="37" s="1"/>
  <c r="O329" i="37"/>
  <c r="O751" i="37" s="1"/>
  <c r="K966" i="157"/>
  <c r="E966" i="157"/>
  <c r="E1000" i="157" s="1"/>
  <c r="D329" i="37" s="1"/>
  <c r="C966" i="157"/>
  <c r="I965" i="157"/>
  <c r="M965" i="157" s="1"/>
  <c r="N965" i="157" s="1"/>
  <c r="H965" i="157"/>
  <c r="D966" i="157"/>
  <c r="Q999" i="157"/>
  <c r="P328" i="37" s="1"/>
  <c r="O328" i="37"/>
  <c r="O750" i="37" s="1"/>
  <c r="K963" i="157"/>
  <c r="E963" i="157"/>
  <c r="E999" i="157" s="1"/>
  <c r="D328" i="37" s="1"/>
  <c r="C963" i="157"/>
  <c r="I962" i="157"/>
  <c r="M962" i="157" s="1"/>
  <c r="N962" i="157" s="1"/>
  <c r="H962" i="157"/>
  <c r="L962" i="157"/>
  <c r="I961" i="157"/>
  <c r="M961" i="157" s="1"/>
  <c r="N961" i="157" s="1"/>
  <c r="H961" i="157"/>
  <c r="Q959" i="157"/>
  <c r="O327" i="37"/>
  <c r="E998" i="157"/>
  <c r="D327" i="37" s="1"/>
  <c r="C998" i="157"/>
  <c r="Q930" i="157"/>
  <c r="O305" i="37"/>
  <c r="K930" i="157"/>
  <c r="E930" i="157"/>
  <c r="E976" i="157" s="1"/>
  <c r="D305" i="37" s="1"/>
  <c r="C930" i="157"/>
  <c r="I929" i="157"/>
  <c r="M929" i="157" s="1"/>
  <c r="N929" i="157" s="1"/>
  <c r="H929" i="157"/>
  <c r="F929" i="157"/>
  <c r="I928" i="157"/>
  <c r="H928" i="157"/>
  <c r="J928" i="157"/>
  <c r="T915" i="157"/>
  <c r="S257" i="37" s="1"/>
  <c r="S915" i="157"/>
  <c r="R257" i="37" s="1"/>
  <c r="O915" i="157"/>
  <c r="N257" i="37" s="1"/>
  <c r="T893" i="157"/>
  <c r="S235" i="37" s="1"/>
  <c r="S893" i="157"/>
  <c r="R235" i="37" s="1"/>
  <c r="O893" i="157"/>
  <c r="N235" i="37" s="1"/>
  <c r="I882" i="157"/>
  <c r="K883" i="157"/>
  <c r="E883" i="157"/>
  <c r="E917" i="157" s="1"/>
  <c r="D259" i="37" s="1"/>
  <c r="C883" i="157"/>
  <c r="J882" i="157"/>
  <c r="L882" i="157" s="1"/>
  <c r="T801" i="157"/>
  <c r="S200" i="37" s="1"/>
  <c r="S801" i="157"/>
  <c r="R200" i="37" s="1"/>
  <c r="O801" i="157"/>
  <c r="N200" i="37" s="1"/>
  <c r="O918" i="157"/>
  <c r="N260" i="37" s="1"/>
  <c r="T883" i="157"/>
  <c r="T918" i="157" s="1"/>
  <c r="S260" i="37" s="1"/>
  <c r="S883" i="157"/>
  <c r="S918" i="157" s="1"/>
  <c r="R260" i="37" s="1"/>
  <c r="I881" i="157"/>
  <c r="M881" i="157" s="1"/>
  <c r="H881" i="157"/>
  <c r="K879" i="157"/>
  <c r="E879" i="157"/>
  <c r="E916" i="157" s="1"/>
  <c r="D258" i="37" s="1"/>
  <c r="C879" i="157"/>
  <c r="I878" i="157"/>
  <c r="M878" i="157" s="1"/>
  <c r="N878" i="157" s="1"/>
  <c r="H878" i="157"/>
  <c r="J878" i="157"/>
  <c r="L878" i="157" s="1"/>
  <c r="I877" i="157"/>
  <c r="M877" i="157" s="1"/>
  <c r="N877" i="157" s="1"/>
  <c r="H877" i="157"/>
  <c r="F877" i="157"/>
  <c r="I876" i="157"/>
  <c r="M876" i="157" s="1"/>
  <c r="N876" i="157" s="1"/>
  <c r="H876" i="157"/>
  <c r="I875" i="157"/>
  <c r="M875" i="157" s="1"/>
  <c r="N875" i="157" s="1"/>
  <c r="H875" i="157"/>
  <c r="J875" i="157"/>
  <c r="Q873" i="157"/>
  <c r="O257" i="37"/>
  <c r="E915" i="157"/>
  <c r="D257" i="37" s="1"/>
  <c r="Q844" i="157"/>
  <c r="O235" i="37"/>
  <c r="K844" i="157"/>
  <c r="E844" i="157"/>
  <c r="E893" i="157" s="1"/>
  <c r="D235" i="37" s="1"/>
  <c r="C844" i="157"/>
  <c r="I843" i="157"/>
  <c r="M843" i="157" s="1"/>
  <c r="N843" i="157" s="1"/>
  <c r="H843" i="157"/>
  <c r="J843" i="157"/>
  <c r="L843" i="157" s="1"/>
  <c r="I842" i="157"/>
  <c r="M842" i="157" s="1"/>
  <c r="N842" i="157" s="1"/>
  <c r="H842" i="157"/>
  <c r="J842" i="157"/>
  <c r="L842" i="157" s="1"/>
  <c r="I841" i="157"/>
  <c r="M841" i="157" s="1"/>
  <c r="N841" i="157" s="1"/>
  <c r="H841" i="157"/>
  <c r="J841" i="157"/>
  <c r="L841" i="157" s="1"/>
  <c r="I840" i="157"/>
  <c r="M840" i="157" s="1"/>
  <c r="N840" i="157" s="1"/>
  <c r="H840" i="157"/>
  <c r="J840" i="157"/>
  <c r="L840" i="157" s="1"/>
  <c r="I839" i="157"/>
  <c r="M839" i="157" s="1"/>
  <c r="N839" i="157" s="1"/>
  <c r="H839" i="157"/>
  <c r="J839" i="157"/>
  <c r="L839" i="157" s="1"/>
  <c r="I838" i="157"/>
  <c r="M838" i="157" s="1"/>
  <c r="N838" i="157" s="1"/>
  <c r="H838" i="157"/>
  <c r="J838" i="157"/>
  <c r="L838" i="157" s="1"/>
  <c r="I837" i="157"/>
  <c r="H837" i="157"/>
  <c r="J837" i="157"/>
  <c r="O799" i="157"/>
  <c r="T799" i="157"/>
  <c r="S799" i="157"/>
  <c r="K797" i="157"/>
  <c r="E797" i="157"/>
  <c r="C797" i="157"/>
  <c r="I796" i="157"/>
  <c r="M796" i="157" s="1"/>
  <c r="N796" i="157" s="1"/>
  <c r="H796" i="157"/>
  <c r="D797" i="157"/>
  <c r="K794" i="157"/>
  <c r="E794" i="157"/>
  <c r="C794" i="157"/>
  <c r="I793" i="157"/>
  <c r="M793" i="157" s="1"/>
  <c r="N793" i="157" s="1"/>
  <c r="H793" i="157"/>
  <c r="J793" i="157"/>
  <c r="L793" i="157" s="1"/>
  <c r="Q789" i="157"/>
  <c r="Q766" i="157"/>
  <c r="I764" i="157"/>
  <c r="H764" i="157"/>
  <c r="J764" i="157"/>
  <c r="L764" i="157" s="1"/>
  <c r="I762" i="157"/>
  <c r="M762" i="157" s="1"/>
  <c r="H762" i="157"/>
  <c r="J762" i="157"/>
  <c r="K751" i="157"/>
  <c r="E751" i="157"/>
  <c r="C751" i="157"/>
  <c r="I750" i="157"/>
  <c r="M750" i="157" s="1"/>
  <c r="N750" i="157" s="1"/>
  <c r="H750" i="157"/>
  <c r="F750" i="157"/>
  <c r="K748" i="157"/>
  <c r="E748" i="157"/>
  <c r="C748" i="157"/>
  <c r="I747" i="157"/>
  <c r="M747" i="157" s="1"/>
  <c r="N747" i="157" s="1"/>
  <c r="H747" i="157"/>
  <c r="F747" i="157"/>
  <c r="I746" i="157"/>
  <c r="M746" i="157" s="1"/>
  <c r="N746" i="157" s="1"/>
  <c r="H746" i="157"/>
  <c r="J746" i="157"/>
  <c r="L746" i="157" s="1"/>
  <c r="I745" i="157"/>
  <c r="M745" i="157" s="1"/>
  <c r="N745" i="157" s="1"/>
  <c r="H745" i="157"/>
  <c r="J745" i="157"/>
  <c r="L745" i="157" s="1"/>
  <c r="I744" i="157"/>
  <c r="M744" i="157" s="1"/>
  <c r="N744" i="157" s="1"/>
  <c r="H744" i="157"/>
  <c r="J744" i="157"/>
  <c r="L744" i="157" s="1"/>
  <c r="I743" i="157"/>
  <c r="M743" i="157" s="1"/>
  <c r="N743" i="157" s="1"/>
  <c r="H743" i="157"/>
  <c r="F743" i="157"/>
  <c r="I742" i="157"/>
  <c r="H742" i="157"/>
  <c r="J742" i="157"/>
  <c r="Q740" i="157"/>
  <c r="Q711" i="157"/>
  <c r="K711" i="157"/>
  <c r="E711" i="157"/>
  <c r="C711" i="157"/>
  <c r="I710" i="157"/>
  <c r="M710" i="157" s="1"/>
  <c r="N710" i="157" s="1"/>
  <c r="H710" i="157"/>
  <c r="J710" i="157"/>
  <c r="L710" i="157" s="1"/>
  <c r="I709" i="157"/>
  <c r="M709" i="157" s="1"/>
  <c r="N709" i="157" s="1"/>
  <c r="H709" i="157"/>
  <c r="J709" i="157"/>
  <c r="L709" i="157" s="1"/>
  <c r="I708" i="157"/>
  <c r="M708" i="157" s="1"/>
  <c r="N708" i="157" s="1"/>
  <c r="H708" i="157"/>
  <c r="F708" i="157"/>
  <c r="I707" i="157"/>
  <c r="M707" i="157" s="1"/>
  <c r="N707" i="157" s="1"/>
  <c r="H707" i="157"/>
  <c r="J707" i="157"/>
  <c r="L707" i="157" s="1"/>
  <c r="I706" i="157"/>
  <c r="M706" i="157" s="1"/>
  <c r="N706" i="157" s="1"/>
  <c r="H706" i="157"/>
  <c r="F706" i="157"/>
  <c r="I705" i="157"/>
  <c r="M705" i="157" s="1"/>
  <c r="N705" i="157" s="1"/>
  <c r="H705" i="157"/>
  <c r="I704" i="157"/>
  <c r="M704" i="157" s="1"/>
  <c r="N704" i="157" s="1"/>
  <c r="H704" i="157"/>
  <c r="J704" i="157"/>
  <c r="L704" i="157" s="1"/>
  <c r="I703" i="157"/>
  <c r="H703" i="157"/>
  <c r="J703" i="157"/>
  <c r="F306" i="157"/>
  <c r="T666" i="157"/>
  <c r="S666" i="157"/>
  <c r="O666" i="157"/>
  <c r="I640" i="157"/>
  <c r="M640" i="157" s="1"/>
  <c r="N640" i="157" s="1"/>
  <c r="I639" i="157"/>
  <c r="M639" i="157" s="1"/>
  <c r="N639" i="157" s="1"/>
  <c r="I638" i="157"/>
  <c r="M638" i="157" s="1"/>
  <c r="N638" i="157" s="1"/>
  <c r="I637" i="157"/>
  <c r="M637" i="157" s="1"/>
  <c r="N637" i="157" s="1"/>
  <c r="I636" i="157"/>
  <c r="M636" i="157" s="1"/>
  <c r="N636" i="157" s="1"/>
  <c r="H640" i="157"/>
  <c r="H639" i="157"/>
  <c r="H638" i="157"/>
  <c r="H637" i="157"/>
  <c r="H636" i="157"/>
  <c r="F640" i="157"/>
  <c r="J639" i="157"/>
  <c r="L639" i="157" s="1"/>
  <c r="J638" i="157"/>
  <c r="L638" i="157" s="1"/>
  <c r="F637" i="157"/>
  <c r="F636" i="157"/>
  <c r="K601" i="157"/>
  <c r="E601" i="157"/>
  <c r="E666" i="157" s="1"/>
  <c r="D94" i="37" s="1"/>
  <c r="C601" i="157"/>
  <c r="T663" i="157"/>
  <c r="O663" i="157"/>
  <c r="Q662" i="157"/>
  <c r="C662" i="157"/>
  <c r="F660" i="157"/>
  <c r="I645" i="157"/>
  <c r="H645" i="157"/>
  <c r="F645" i="157"/>
  <c r="K643" i="157"/>
  <c r="K691" i="157" s="1"/>
  <c r="J119" i="37" s="1"/>
  <c r="E643" i="157"/>
  <c r="E691" i="157" s="1"/>
  <c r="C643" i="157"/>
  <c r="I642" i="157"/>
  <c r="M642" i="157" s="1"/>
  <c r="N642" i="157" s="1"/>
  <c r="H642" i="157"/>
  <c r="J642" i="157"/>
  <c r="L642" i="157" s="1"/>
  <c r="I641" i="157"/>
  <c r="M641" i="157" s="1"/>
  <c r="N641" i="157" s="1"/>
  <c r="H641" i="157"/>
  <c r="J641" i="157"/>
  <c r="L641" i="157" s="1"/>
  <c r="I635" i="157"/>
  <c r="H635" i="157"/>
  <c r="Q630" i="157"/>
  <c r="F604" i="157"/>
  <c r="Q601" i="157"/>
  <c r="I599" i="157"/>
  <c r="M599" i="157" s="1"/>
  <c r="N599" i="157" s="1"/>
  <c r="H599" i="157"/>
  <c r="F599" i="157"/>
  <c r="I598" i="157"/>
  <c r="M598" i="157" s="1"/>
  <c r="N598" i="157" s="1"/>
  <c r="H598" i="157"/>
  <c r="F598" i="157"/>
  <c r="I597" i="157"/>
  <c r="M597" i="157" s="1"/>
  <c r="N597" i="157" s="1"/>
  <c r="H597" i="157"/>
  <c r="J597" i="157"/>
  <c r="L597" i="157" s="1"/>
  <c r="I596" i="157"/>
  <c r="M596" i="157" s="1"/>
  <c r="N596" i="157" s="1"/>
  <c r="H596" i="157"/>
  <c r="F596" i="157"/>
  <c r="I595" i="157"/>
  <c r="M595" i="157" s="1"/>
  <c r="N595" i="157" s="1"/>
  <c r="H595" i="157"/>
  <c r="J595" i="157"/>
  <c r="L595" i="157" s="1"/>
  <c r="I594" i="157"/>
  <c r="M594" i="157" s="1"/>
  <c r="N594" i="157" s="1"/>
  <c r="H594" i="157"/>
  <c r="F594" i="157"/>
  <c r="I593" i="157"/>
  <c r="M593" i="157" s="1"/>
  <c r="N593" i="157" s="1"/>
  <c r="H593" i="157"/>
  <c r="J593" i="157"/>
  <c r="L593" i="157" s="1"/>
  <c r="I592" i="157"/>
  <c r="M592" i="157" s="1"/>
  <c r="N592" i="157" s="1"/>
  <c r="H592" i="157"/>
  <c r="F592" i="157"/>
  <c r="I591" i="157"/>
  <c r="M591" i="157" s="1"/>
  <c r="N591" i="157" s="1"/>
  <c r="H591" i="157"/>
  <c r="T384" i="157"/>
  <c r="S384" i="157"/>
  <c r="O384" i="157"/>
  <c r="Q349" i="157"/>
  <c r="T335" i="157"/>
  <c r="S335" i="157"/>
  <c r="O335" i="157"/>
  <c r="J487" i="157"/>
  <c r="L487" i="157" s="1"/>
  <c r="I487" i="157"/>
  <c r="H487" i="157"/>
  <c r="S530" i="157"/>
  <c r="Q529" i="157"/>
  <c r="Q528" i="157"/>
  <c r="K527" i="157"/>
  <c r="Q526" i="157"/>
  <c r="I526" i="157"/>
  <c r="M526" i="157" s="1"/>
  <c r="N526" i="157" s="1"/>
  <c r="H526" i="157"/>
  <c r="Q522" i="157"/>
  <c r="Q499" i="157"/>
  <c r="K499" i="157"/>
  <c r="E499" i="157"/>
  <c r="C499" i="157"/>
  <c r="I498" i="157"/>
  <c r="M498" i="157" s="1"/>
  <c r="N498" i="157" s="1"/>
  <c r="H498" i="157"/>
  <c r="J498" i="157"/>
  <c r="S495" i="157"/>
  <c r="Q494" i="157"/>
  <c r="T495" i="157"/>
  <c r="O495" i="157"/>
  <c r="K492" i="157"/>
  <c r="E492" i="157"/>
  <c r="C492" i="157"/>
  <c r="I491" i="157"/>
  <c r="H491" i="157"/>
  <c r="J491" i="157"/>
  <c r="K489" i="157"/>
  <c r="E489" i="157"/>
  <c r="C489" i="157"/>
  <c r="I488" i="157"/>
  <c r="H488" i="157"/>
  <c r="I486" i="157"/>
  <c r="H486" i="157"/>
  <c r="F486" i="157"/>
  <c r="Q483" i="157"/>
  <c r="Q457" i="157"/>
  <c r="K457" i="157"/>
  <c r="E457" i="157"/>
  <c r="C457" i="157"/>
  <c r="I456" i="157"/>
  <c r="H456" i="157"/>
  <c r="J456" i="157"/>
  <c r="L456" i="157" s="1"/>
  <c r="I455" i="157"/>
  <c r="H455" i="157"/>
  <c r="J455" i="157"/>
  <c r="L455" i="157" s="1"/>
  <c r="I454" i="157"/>
  <c r="M454" i="157" s="1"/>
  <c r="H454" i="157"/>
  <c r="F454" i="157"/>
  <c r="I453" i="157"/>
  <c r="H453" i="157"/>
  <c r="J453" i="157"/>
  <c r="T440" i="157"/>
  <c r="S440" i="157"/>
  <c r="O440" i="157"/>
  <c r="Q439" i="157"/>
  <c r="O422" i="157"/>
  <c r="Q421" i="157"/>
  <c r="F419" i="157"/>
  <c r="O413" i="157"/>
  <c r="Q412" i="157"/>
  <c r="K412" i="157"/>
  <c r="G412" i="157"/>
  <c r="E412" i="157"/>
  <c r="C412" i="157"/>
  <c r="Q411" i="157"/>
  <c r="I411" i="157"/>
  <c r="I412" i="157" s="1"/>
  <c r="H411" i="157"/>
  <c r="D412" i="157"/>
  <c r="Q408" i="157"/>
  <c r="D347" i="157"/>
  <c r="D570" i="157"/>
  <c r="F333" i="157"/>
  <c r="Q330" i="157"/>
  <c r="Q323" i="157"/>
  <c r="K323" i="157"/>
  <c r="E323" i="157"/>
  <c r="C323" i="157"/>
  <c r="I322" i="157"/>
  <c r="M322" i="157" s="1"/>
  <c r="N322" i="157" s="1"/>
  <c r="H322" i="157"/>
  <c r="F322" i="157"/>
  <c r="I321" i="157"/>
  <c r="H321" i="157"/>
  <c r="F321" i="157"/>
  <c r="F271" i="157"/>
  <c r="H271" i="157"/>
  <c r="I271" i="157"/>
  <c r="M271" i="157" s="1"/>
  <c r="N271" i="157" s="1"/>
  <c r="F272" i="157"/>
  <c r="H272" i="157"/>
  <c r="I272" i="157"/>
  <c r="H273" i="157"/>
  <c r="I273" i="157"/>
  <c r="M273" i="157" s="1"/>
  <c r="N273" i="157" s="1"/>
  <c r="H274" i="157"/>
  <c r="I274" i="157"/>
  <c r="M274" i="157" s="1"/>
  <c r="N274" i="157" s="1"/>
  <c r="H275" i="157"/>
  <c r="I275" i="157"/>
  <c r="M275" i="157" s="1"/>
  <c r="N275" i="157" s="1"/>
  <c r="H276" i="157"/>
  <c r="I276" i="157"/>
  <c r="M276" i="157" s="1"/>
  <c r="N276" i="157" s="1"/>
  <c r="C277" i="157"/>
  <c r="E277" i="157"/>
  <c r="K277" i="157"/>
  <c r="Q277" i="157"/>
  <c r="Q304" i="157"/>
  <c r="D310" i="157"/>
  <c r="H309" i="157"/>
  <c r="I309" i="157"/>
  <c r="I310" i="157" s="1"/>
  <c r="C310" i="157"/>
  <c r="E310" i="157"/>
  <c r="K310" i="157"/>
  <c r="J312" i="157"/>
  <c r="H312" i="157"/>
  <c r="I312" i="157"/>
  <c r="M312" i="157" s="1"/>
  <c r="N312" i="157" s="1"/>
  <c r="J313" i="157"/>
  <c r="L313" i="157" s="1"/>
  <c r="H313" i="157"/>
  <c r="I313" i="157"/>
  <c r="C314" i="157"/>
  <c r="E314" i="157"/>
  <c r="Q315" i="157"/>
  <c r="Q316" i="157"/>
  <c r="S267" i="157"/>
  <c r="Q266" i="157"/>
  <c r="Q265" i="157"/>
  <c r="K264" i="157"/>
  <c r="E264" i="157"/>
  <c r="C264" i="157"/>
  <c r="I263" i="157"/>
  <c r="I264" i="157" s="1"/>
  <c r="H263" i="157"/>
  <c r="F263" i="157"/>
  <c r="K261" i="157"/>
  <c r="E261" i="157"/>
  <c r="C261" i="157"/>
  <c r="I260" i="157"/>
  <c r="M260" i="157" s="1"/>
  <c r="N260" i="157" s="1"/>
  <c r="H260" i="157"/>
  <c r="J260" i="157"/>
  <c r="L260" i="157" s="1"/>
  <c r="Q251" i="157"/>
  <c r="C251" i="157"/>
  <c r="Q244" i="157"/>
  <c r="K244" i="157"/>
  <c r="E244" i="157"/>
  <c r="C244" i="157"/>
  <c r="I243" i="157"/>
  <c r="M243" i="157" s="1"/>
  <c r="N243" i="157" s="1"/>
  <c r="H243" i="157"/>
  <c r="F243" i="157"/>
  <c r="I242" i="157"/>
  <c r="M242" i="157" s="1"/>
  <c r="N242" i="157" s="1"/>
  <c r="H242" i="157"/>
  <c r="J242" i="157"/>
  <c r="Q60" i="46" l="1"/>
  <c r="Q824" i="157"/>
  <c r="P223" i="37" s="1"/>
  <c r="B327" i="37"/>
  <c r="C1267" i="157"/>
  <c r="C1290" i="157"/>
  <c r="C1355" i="157"/>
  <c r="C1378" i="157"/>
  <c r="C1379" i="157"/>
  <c r="G1379" i="157" s="1"/>
  <c r="F570" i="37" s="1"/>
  <c r="C893" i="157"/>
  <c r="C999" i="157"/>
  <c r="C1000" i="157"/>
  <c r="C1094" i="157"/>
  <c r="C1071" i="157"/>
  <c r="D1355" i="157"/>
  <c r="D1378" i="157"/>
  <c r="D1379" i="157"/>
  <c r="C1440" i="157"/>
  <c r="C691" i="157"/>
  <c r="C689" i="157"/>
  <c r="C916" i="157"/>
  <c r="C917" i="157"/>
  <c r="C976" i="157"/>
  <c r="D1000" i="157"/>
  <c r="C1178" i="157"/>
  <c r="C1202" i="157"/>
  <c r="C1463" i="157"/>
  <c r="C1516" i="157"/>
  <c r="C666" i="157"/>
  <c r="Q974" i="157"/>
  <c r="Q975" i="157" s="1"/>
  <c r="P304" i="37" s="1"/>
  <c r="C1095" i="157"/>
  <c r="C1203" i="157"/>
  <c r="D1196" i="157"/>
  <c r="F1196" i="157" s="1"/>
  <c r="E461" i="37" s="1"/>
  <c r="C1291" i="157"/>
  <c r="B602" i="37"/>
  <c r="C1464" i="157"/>
  <c r="B614" i="37"/>
  <c r="N510" i="37"/>
  <c r="N129" i="37"/>
  <c r="R748" i="37"/>
  <c r="S748" i="37"/>
  <c r="M48" i="57"/>
  <c r="N48" i="57" s="1"/>
  <c r="M50" i="57"/>
  <c r="N50" i="57" s="1"/>
  <c r="M51" i="57"/>
  <c r="N51" i="57" s="1"/>
  <c r="M13" i="57"/>
  <c r="N13" i="57" s="1"/>
  <c r="M12" i="57"/>
  <c r="N12" i="57" s="1"/>
  <c r="M16" i="57"/>
  <c r="N16" i="57" s="1"/>
  <c r="M15" i="57"/>
  <c r="N15" i="57" s="1"/>
  <c r="M14" i="57"/>
  <c r="N14" i="57" s="1"/>
  <c r="Q65" i="57"/>
  <c r="P512" i="37" s="1"/>
  <c r="Q87" i="57"/>
  <c r="P534" i="37" s="1"/>
  <c r="G86" i="46"/>
  <c r="M15" i="46"/>
  <c r="N15" i="46" s="1"/>
  <c r="M14" i="46"/>
  <c r="N14" i="46" s="1"/>
  <c r="M13" i="46"/>
  <c r="N13" i="46" s="1"/>
  <c r="Q84" i="46"/>
  <c r="P153" i="37" s="1"/>
  <c r="M12" i="46"/>
  <c r="N12" i="46" s="1"/>
  <c r="Q62" i="46"/>
  <c r="P131" i="37" s="1"/>
  <c r="M1511" i="157"/>
  <c r="N1511" i="157" s="1"/>
  <c r="M1514" i="157"/>
  <c r="N1514" i="157" s="1"/>
  <c r="M1513" i="157"/>
  <c r="N1513" i="157" s="1"/>
  <c r="M1512" i="157"/>
  <c r="N1512" i="157" s="1"/>
  <c r="Q1438" i="157"/>
  <c r="H570" i="37"/>
  <c r="H1379" i="157"/>
  <c r="G570" i="37" s="1"/>
  <c r="Q1355" i="157"/>
  <c r="P546" i="37" s="1"/>
  <c r="Q1353" i="157"/>
  <c r="Q1354" i="157" s="1"/>
  <c r="P545" i="37" s="1"/>
  <c r="H1291" i="157"/>
  <c r="G502" i="37" s="1"/>
  <c r="Q1265" i="157"/>
  <c r="Q1266" i="157" s="1"/>
  <c r="P477" i="37" s="1"/>
  <c r="Q1267" i="157"/>
  <c r="P478" i="37" s="1"/>
  <c r="M1252" i="157"/>
  <c r="N1252" i="157" s="1"/>
  <c r="M1253" i="157"/>
  <c r="N1253" i="157" s="1"/>
  <c r="F1166" i="157"/>
  <c r="D1165" i="157"/>
  <c r="Q1161" i="157"/>
  <c r="Q891" i="157"/>
  <c r="Q892" i="157" s="1"/>
  <c r="M1108" i="157"/>
  <c r="N1108" i="157" s="1"/>
  <c r="M1112" i="157"/>
  <c r="N1112" i="157" s="1"/>
  <c r="M1111" i="157"/>
  <c r="N1111" i="157" s="1"/>
  <c r="M1106" i="157"/>
  <c r="N1106" i="157" s="1"/>
  <c r="M1110" i="157"/>
  <c r="N1110" i="157" s="1"/>
  <c r="M1114" i="157"/>
  <c r="N1114" i="157" s="1"/>
  <c r="M1109" i="157"/>
  <c r="N1109" i="157" s="1"/>
  <c r="M1113" i="157"/>
  <c r="N1113" i="157" s="1"/>
  <c r="Q1069" i="157"/>
  <c r="Q1070" i="157" s="1"/>
  <c r="P408" i="37" s="1"/>
  <c r="Q1093" i="157"/>
  <c r="P431" i="37" s="1"/>
  <c r="M1013" i="157"/>
  <c r="N1013" i="157" s="1"/>
  <c r="M1017" i="157"/>
  <c r="N1017" i="157" s="1"/>
  <c r="M1020" i="157"/>
  <c r="N1020" i="157" s="1"/>
  <c r="M1014" i="157"/>
  <c r="N1014" i="157" s="1"/>
  <c r="M1015" i="157"/>
  <c r="N1015" i="157" s="1"/>
  <c r="M1018" i="157"/>
  <c r="N1018" i="157" s="1"/>
  <c r="M1012" i="157"/>
  <c r="N1012" i="157" s="1"/>
  <c r="M1016" i="157"/>
  <c r="N1016" i="157" s="1"/>
  <c r="M882" i="157"/>
  <c r="M883" i="157" s="1"/>
  <c r="M764" i="157"/>
  <c r="N764" i="157" s="1"/>
  <c r="C574" i="157"/>
  <c r="O94" i="37"/>
  <c r="S665" i="157"/>
  <c r="R94" i="37"/>
  <c r="Q689" i="157"/>
  <c r="P117" i="37" s="1"/>
  <c r="N94" i="37"/>
  <c r="O665" i="157"/>
  <c r="D119" i="37"/>
  <c r="S94" i="37"/>
  <c r="T665" i="157"/>
  <c r="F698" i="157"/>
  <c r="E126" i="37" s="1"/>
  <c r="F346" i="157"/>
  <c r="F345" i="157"/>
  <c r="F343" i="157"/>
  <c r="D567" i="157"/>
  <c r="F344" i="157"/>
  <c r="D568" i="157"/>
  <c r="F342" i="157"/>
  <c r="D565" i="157"/>
  <c r="D340" i="157"/>
  <c r="D551" i="157"/>
  <c r="R499" i="157"/>
  <c r="M488" i="157"/>
  <c r="N488" i="157" s="1"/>
  <c r="M491" i="157"/>
  <c r="N491" i="157" s="1"/>
  <c r="M487" i="157"/>
  <c r="N487" i="157" s="1"/>
  <c r="M486" i="157"/>
  <c r="N486" i="157" s="1"/>
  <c r="H412" i="157"/>
  <c r="M453" i="157"/>
  <c r="N453" i="157" s="1"/>
  <c r="M456" i="157"/>
  <c r="N456" i="157" s="1"/>
  <c r="M455" i="157"/>
  <c r="N455" i="157" s="1"/>
  <c r="F341" i="157"/>
  <c r="Q1440" i="157"/>
  <c r="P580" i="37" s="1"/>
  <c r="Q1462" i="157"/>
  <c r="P602" i="37" s="1"/>
  <c r="Q440" i="157"/>
  <c r="Q666" i="157"/>
  <c r="Q893" i="157"/>
  <c r="P235" i="37" s="1"/>
  <c r="Q915" i="157"/>
  <c r="P257" i="37" s="1"/>
  <c r="Q976" i="157"/>
  <c r="P305" i="37" s="1"/>
  <c r="Q998" i="157"/>
  <c r="P327" i="37" s="1"/>
  <c r="Q1071" i="157"/>
  <c r="P409" i="37" s="1"/>
  <c r="Q1178" i="157"/>
  <c r="P443" i="37" s="1"/>
  <c r="Q1525" i="157"/>
  <c r="P614" i="37" s="1"/>
  <c r="Q1547" i="157"/>
  <c r="P636" i="37" s="1"/>
  <c r="I766" i="157"/>
  <c r="T64" i="57"/>
  <c r="S511" i="37" s="1"/>
  <c r="T61" i="46"/>
  <c r="S130" i="37" s="1"/>
  <c r="S129" i="37" s="1"/>
  <c r="T1524" i="157"/>
  <c r="S612" i="37" s="1"/>
  <c r="T1439" i="157"/>
  <c r="S578" i="37" s="1"/>
  <c r="L15" i="46"/>
  <c r="L14" i="46"/>
  <c r="L13" i="46"/>
  <c r="L12" i="46"/>
  <c r="I647" i="157"/>
  <c r="I692" i="157" s="1"/>
  <c r="H120" i="37" s="1"/>
  <c r="I883" i="157"/>
  <c r="I917" i="157" s="1"/>
  <c r="C53" i="46"/>
  <c r="C87" i="46" s="1"/>
  <c r="M1257" i="157"/>
  <c r="N1256" i="157"/>
  <c r="K88" i="57"/>
  <c r="J535" i="37" s="1"/>
  <c r="K65" i="57"/>
  <c r="J512" i="37" s="1"/>
  <c r="K85" i="46"/>
  <c r="K62" i="46"/>
  <c r="J131" i="37" s="1"/>
  <c r="K89" i="57"/>
  <c r="J536" i="37" s="1"/>
  <c r="H52" i="46"/>
  <c r="K86" i="46"/>
  <c r="J276" i="157"/>
  <c r="L276" i="157" s="1"/>
  <c r="F276" i="157"/>
  <c r="J274" i="157"/>
  <c r="L274" i="157" s="1"/>
  <c r="F274" i="157"/>
  <c r="J275" i="157"/>
  <c r="L275" i="157" s="1"/>
  <c r="F275" i="157"/>
  <c r="J273" i="157"/>
  <c r="L273" i="157" s="1"/>
  <c r="F273" i="157"/>
  <c r="M527" i="157"/>
  <c r="K1178" i="157"/>
  <c r="J443" i="37" s="1"/>
  <c r="K1202" i="157"/>
  <c r="J467" i="37" s="1"/>
  <c r="M1153" i="157"/>
  <c r="M1203" i="157" s="1"/>
  <c r="L468" i="37" s="1"/>
  <c r="K1440" i="157"/>
  <c r="J580" i="37" s="1"/>
  <c r="K1463" i="157"/>
  <c r="J603" i="37" s="1"/>
  <c r="K1464" i="157"/>
  <c r="K528" i="157"/>
  <c r="K999" i="157"/>
  <c r="J328" i="37" s="1"/>
  <c r="K1000" i="157"/>
  <c r="K1525" i="157"/>
  <c r="J614" i="37" s="1"/>
  <c r="K666" i="157"/>
  <c r="J94" i="37" s="1"/>
  <c r="M751" i="157"/>
  <c r="N751" i="157" s="1"/>
  <c r="M797" i="157"/>
  <c r="N797" i="157" s="1"/>
  <c r="K917" i="157"/>
  <c r="K976" i="157"/>
  <c r="J305" i="37" s="1"/>
  <c r="K1548" i="157"/>
  <c r="J637" i="37" s="1"/>
  <c r="K893" i="157"/>
  <c r="J235" i="37" s="1"/>
  <c r="K916" i="157"/>
  <c r="J258" i="37" s="1"/>
  <c r="K1071" i="157"/>
  <c r="J409" i="37" s="1"/>
  <c r="K1203" i="157"/>
  <c r="S64" i="57"/>
  <c r="R511" i="37" s="1"/>
  <c r="Q56" i="57"/>
  <c r="Q63" i="57" s="1"/>
  <c r="O800" i="157"/>
  <c r="N199" i="37" s="1"/>
  <c r="S800" i="157"/>
  <c r="R199" i="37" s="1"/>
  <c r="Q752" i="157"/>
  <c r="Q759" i="157" s="1"/>
  <c r="Q648" i="157"/>
  <c r="S90" i="57"/>
  <c r="R537" i="37" s="1"/>
  <c r="T90" i="57"/>
  <c r="S537" i="37" s="1"/>
  <c r="C1548" i="157"/>
  <c r="F791" i="157"/>
  <c r="O1550" i="157"/>
  <c r="N639" i="37" s="1"/>
  <c r="K1516" i="157"/>
  <c r="E1548" i="157"/>
  <c r="D637" i="37" s="1"/>
  <c r="C56" i="57"/>
  <c r="C90" i="57" s="1"/>
  <c r="F49" i="57"/>
  <c r="R17" i="57"/>
  <c r="R65" i="57" s="1"/>
  <c r="Q512" i="37" s="1"/>
  <c r="I17" i="57"/>
  <c r="I52" i="57"/>
  <c r="G52" i="57" s="1"/>
  <c r="K56" i="57"/>
  <c r="R46" i="57"/>
  <c r="R87" i="57" s="1"/>
  <c r="Q534" i="37" s="1"/>
  <c r="E56" i="57"/>
  <c r="E90" i="57" s="1"/>
  <c r="D537" i="37" s="1"/>
  <c r="D52" i="57"/>
  <c r="H55" i="57"/>
  <c r="F17" i="57"/>
  <c r="G55" i="57"/>
  <c r="J11" i="57"/>
  <c r="F50" i="57"/>
  <c r="M54" i="57"/>
  <c r="H17" i="57"/>
  <c r="J48" i="57"/>
  <c r="H52" i="57"/>
  <c r="J51" i="57"/>
  <c r="L51" i="57" s="1"/>
  <c r="J54" i="57"/>
  <c r="L54" i="57" s="1"/>
  <c r="D55" i="57"/>
  <c r="R16" i="46"/>
  <c r="R62" i="46" s="1"/>
  <c r="Q131" i="37" s="1"/>
  <c r="F48" i="46"/>
  <c r="D16" i="46"/>
  <c r="I16" i="46"/>
  <c r="N11" i="46"/>
  <c r="D49" i="46"/>
  <c r="I49" i="46"/>
  <c r="K53" i="46"/>
  <c r="R45" i="46"/>
  <c r="E53" i="46"/>
  <c r="E87" i="46" s="1"/>
  <c r="D156" i="37" s="1"/>
  <c r="M49" i="46"/>
  <c r="M85" i="46" s="1"/>
  <c r="G52" i="46"/>
  <c r="J11" i="46"/>
  <c r="M51" i="46"/>
  <c r="H16" i="46"/>
  <c r="J47" i="46"/>
  <c r="H49" i="46"/>
  <c r="J51" i="46"/>
  <c r="D52" i="46"/>
  <c r="D86" i="46" s="1"/>
  <c r="T1465" i="157"/>
  <c r="S605" i="37" s="1"/>
  <c r="O1465" i="157"/>
  <c r="N605" i="37" s="1"/>
  <c r="S1465" i="157"/>
  <c r="R605" i="37" s="1"/>
  <c r="I1480" i="157"/>
  <c r="R1480" i="157"/>
  <c r="D1427" i="157"/>
  <c r="I1342" i="157"/>
  <c r="E1346" i="157"/>
  <c r="E1380" i="157" s="1"/>
  <c r="D571" i="37" s="1"/>
  <c r="D1430" i="157"/>
  <c r="H1430" i="157"/>
  <c r="F1479" i="157"/>
  <c r="D1515" i="157"/>
  <c r="R1424" i="157"/>
  <c r="I1430" i="157"/>
  <c r="R1395" i="157"/>
  <c r="R1440" i="157" s="1"/>
  <c r="Q580" i="37" s="1"/>
  <c r="D1462" i="157"/>
  <c r="C1431" i="157"/>
  <c r="F1511" i="157"/>
  <c r="F1342" i="157"/>
  <c r="F1390" i="157"/>
  <c r="F1392" i="157"/>
  <c r="F1394" i="157"/>
  <c r="E1431" i="157"/>
  <c r="E1465" i="157" s="1"/>
  <c r="D605" i="37" s="1"/>
  <c r="R1509" i="157"/>
  <c r="R1547" i="157" s="1"/>
  <c r="Q636" i="37" s="1"/>
  <c r="I1395" i="157"/>
  <c r="K1431" i="157"/>
  <c r="F1475" i="157"/>
  <c r="F1477" i="157"/>
  <c r="L1475" i="157"/>
  <c r="M1475" i="157"/>
  <c r="N1475" i="157" s="1"/>
  <c r="F1478" i="157"/>
  <c r="D1480" i="157"/>
  <c r="H1480" i="157"/>
  <c r="J1511" i="157"/>
  <c r="F1512" i="157"/>
  <c r="H1515" i="157"/>
  <c r="J1476" i="157"/>
  <c r="L1476" i="157" s="1"/>
  <c r="J1514" i="157"/>
  <c r="L1514" i="157" s="1"/>
  <c r="I1515" i="157"/>
  <c r="J1513" i="157"/>
  <c r="L1513" i="157" s="1"/>
  <c r="M1427" i="157"/>
  <c r="M1463" i="157" s="1"/>
  <c r="L603" i="37" s="1"/>
  <c r="L1390" i="157"/>
  <c r="M1390" i="157"/>
  <c r="N1390" i="157" s="1"/>
  <c r="F1393" i="157"/>
  <c r="D1395" i="157"/>
  <c r="H1395" i="157"/>
  <c r="F1426" i="157"/>
  <c r="H1427" i="157"/>
  <c r="M1430" i="157"/>
  <c r="M1464" i="157" s="1"/>
  <c r="L604" i="37" s="1"/>
  <c r="J1391" i="157"/>
  <c r="L1391" i="157" s="1"/>
  <c r="I1427" i="157"/>
  <c r="I1463" i="157" s="1"/>
  <c r="H603" i="37" s="1"/>
  <c r="J1429" i="157"/>
  <c r="F1429" i="157"/>
  <c r="F1345" i="157"/>
  <c r="M1344" i="157"/>
  <c r="N1344" i="157" s="1"/>
  <c r="D1346" i="157"/>
  <c r="M1339" i="157"/>
  <c r="N1339" i="157" s="1"/>
  <c r="C1346" i="157"/>
  <c r="L1345" i="157"/>
  <c r="G1345" i="157"/>
  <c r="L1344" i="157"/>
  <c r="J1342" i="157"/>
  <c r="J1378" i="157" s="1"/>
  <c r="I569" i="37" s="1"/>
  <c r="K1346" i="157"/>
  <c r="H1342" i="157"/>
  <c r="H1345" i="157"/>
  <c r="R1308" i="157"/>
  <c r="R1355" i="157" s="1"/>
  <c r="Q546" i="37" s="1"/>
  <c r="R1337" i="157"/>
  <c r="F1337" i="157"/>
  <c r="J1308" i="157"/>
  <c r="J1355" i="157" s="1"/>
  <c r="I546" i="37" s="1"/>
  <c r="H1308" i="157"/>
  <c r="I1308" i="157"/>
  <c r="I1355" i="157" s="1"/>
  <c r="H546" i="37" s="1"/>
  <c r="F1308" i="157"/>
  <c r="M1303" i="157"/>
  <c r="N1303" i="157" s="1"/>
  <c r="F1253" i="157"/>
  <c r="R1221" i="157"/>
  <c r="R1267" i="157" s="1"/>
  <c r="Q478" i="37" s="1"/>
  <c r="H1257" i="157"/>
  <c r="R1250" i="157"/>
  <c r="D1254" i="157"/>
  <c r="C1258" i="157"/>
  <c r="Q1257" i="157"/>
  <c r="R1254" i="157"/>
  <c r="F1252" i="157"/>
  <c r="K1258" i="157"/>
  <c r="K1292" i="157" s="1"/>
  <c r="D1221" i="157"/>
  <c r="E1258" i="157"/>
  <c r="E1292" i="157" s="1"/>
  <c r="D503" i="37" s="1"/>
  <c r="I1221" i="157"/>
  <c r="I1267" i="157" s="1"/>
  <c r="H478" i="37" s="1"/>
  <c r="I1254" i="157"/>
  <c r="I1290" i="157" s="1"/>
  <c r="H501" i="37" s="1"/>
  <c r="I1257" i="157"/>
  <c r="I1291" i="157" s="1"/>
  <c r="M1221" i="157"/>
  <c r="J1214" i="157"/>
  <c r="H1221" i="157"/>
  <c r="J1252" i="157"/>
  <c r="H1254" i="157"/>
  <c r="J1256" i="157"/>
  <c r="D1257" i="157"/>
  <c r="H1061" i="157"/>
  <c r="H1095" i="157" s="1"/>
  <c r="G433" i="37" s="1"/>
  <c r="O1204" i="157"/>
  <c r="N469" i="37" s="1"/>
  <c r="N441" i="37" s="1"/>
  <c r="S1204" i="157"/>
  <c r="R469" i="37" s="1"/>
  <c r="R441" i="37" s="1"/>
  <c r="T1204" i="157"/>
  <c r="S469" i="37" s="1"/>
  <c r="S441" i="37" s="1"/>
  <c r="R1115" i="157"/>
  <c r="R1178" i="157" s="1"/>
  <c r="Q443" i="37" s="1"/>
  <c r="R1144" i="157"/>
  <c r="F1147" i="157"/>
  <c r="F1148" i="157"/>
  <c r="C1154" i="157"/>
  <c r="H1115" i="157"/>
  <c r="K1154" i="157"/>
  <c r="I1150" i="157"/>
  <c r="I1202" i="157" s="1"/>
  <c r="H467" i="37" s="1"/>
  <c r="H1153" i="157"/>
  <c r="I1153" i="157"/>
  <c r="I1203" i="157" s="1"/>
  <c r="F1144" i="157"/>
  <c r="F1113" i="157"/>
  <c r="I1115" i="157"/>
  <c r="D1115" i="157"/>
  <c r="F1114" i="157"/>
  <c r="F1149" i="157"/>
  <c r="E1154" i="157"/>
  <c r="E1204" i="157" s="1"/>
  <c r="D469" i="37" s="1"/>
  <c r="J1106" i="157"/>
  <c r="N1107" i="157"/>
  <c r="D1150" i="157"/>
  <c r="H1150" i="157"/>
  <c r="J1146" i="157"/>
  <c r="M1148" i="157"/>
  <c r="N1148" i="157" s="1"/>
  <c r="J1152" i="157"/>
  <c r="D1153" i="157"/>
  <c r="C1062" i="157"/>
  <c r="F1057" i="157"/>
  <c r="I1021" i="157"/>
  <c r="O1001" i="157"/>
  <c r="N330" i="37" s="1"/>
  <c r="N303" i="37" s="1"/>
  <c r="N1011" i="157"/>
  <c r="R1021" i="157"/>
  <c r="R1071" i="157" s="1"/>
  <c r="Q409" i="37" s="1"/>
  <c r="R1050" i="157"/>
  <c r="J1021" i="157"/>
  <c r="J1071" i="157" s="1"/>
  <c r="I409" i="37" s="1"/>
  <c r="D1021" i="157"/>
  <c r="F1053" i="157"/>
  <c r="F1054" i="157"/>
  <c r="H1021" i="157"/>
  <c r="F1019" i="157"/>
  <c r="T1000" i="157"/>
  <c r="S329" i="37" s="1"/>
  <c r="F1018" i="157"/>
  <c r="N1019" i="157"/>
  <c r="I1058" i="157"/>
  <c r="I1094" i="157" s="1"/>
  <c r="H432" i="37" s="1"/>
  <c r="K1062" i="157"/>
  <c r="K1096" i="157" s="1"/>
  <c r="S1001" i="157"/>
  <c r="R330" i="37" s="1"/>
  <c r="R303" i="37" s="1"/>
  <c r="E1062" i="157"/>
  <c r="E1096" i="157" s="1"/>
  <c r="S1000" i="157"/>
  <c r="R329" i="37" s="1"/>
  <c r="T1001" i="157"/>
  <c r="S330" i="37" s="1"/>
  <c r="S303" i="37" s="1"/>
  <c r="F1050" i="157"/>
  <c r="L1018" i="157"/>
  <c r="G1061" i="157"/>
  <c r="G1095" i="157" s="1"/>
  <c r="F433" i="37" s="1"/>
  <c r="F1020" i="157"/>
  <c r="F1055" i="157"/>
  <c r="M1060" i="157"/>
  <c r="N1060" i="157" s="1"/>
  <c r="M1055" i="157"/>
  <c r="N1055" i="157" s="1"/>
  <c r="D1058" i="157"/>
  <c r="H1058" i="157"/>
  <c r="H1094" i="157" s="1"/>
  <c r="G432" i="37" s="1"/>
  <c r="J1052" i="157"/>
  <c r="J1056" i="157"/>
  <c r="L1056" i="157" s="1"/>
  <c r="J1060" i="157"/>
  <c r="D1061" i="157"/>
  <c r="D1095" i="157" s="1"/>
  <c r="C433" i="37" s="1"/>
  <c r="K967" i="157"/>
  <c r="D963" i="157"/>
  <c r="R959" i="157"/>
  <c r="I930" i="157"/>
  <c r="I976" i="157" s="1"/>
  <c r="H305" i="37" s="1"/>
  <c r="F961" i="157"/>
  <c r="I966" i="157"/>
  <c r="H966" i="157"/>
  <c r="R930" i="157"/>
  <c r="R976" i="157" s="1"/>
  <c r="Q305" i="37" s="1"/>
  <c r="M963" i="157"/>
  <c r="M999" i="157" s="1"/>
  <c r="L328" i="37" s="1"/>
  <c r="R999" i="157"/>
  <c r="Q328" i="37" s="1"/>
  <c r="C967" i="157"/>
  <c r="E967" i="157"/>
  <c r="E1001" i="157" s="1"/>
  <c r="D330" i="37" s="1"/>
  <c r="L928" i="157"/>
  <c r="F928" i="157"/>
  <c r="M928" i="157"/>
  <c r="N928" i="157" s="1"/>
  <c r="D930" i="157"/>
  <c r="H930" i="157"/>
  <c r="F962" i="157"/>
  <c r="H963" i="157"/>
  <c r="M966" i="157"/>
  <c r="M1000" i="157" s="1"/>
  <c r="L329" i="37" s="1"/>
  <c r="F966" i="157"/>
  <c r="J929" i="157"/>
  <c r="L929" i="157" s="1"/>
  <c r="I963" i="157"/>
  <c r="J965" i="157"/>
  <c r="F965" i="157"/>
  <c r="C801" i="157"/>
  <c r="I844" i="157"/>
  <c r="I893" i="157" s="1"/>
  <c r="H235" i="37" s="1"/>
  <c r="D883" i="157"/>
  <c r="R844" i="157"/>
  <c r="R873" i="157"/>
  <c r="R915" i="157" s="1"/>
  <c r="Q257" i="37" s="1"/>
  <c r="K801" i="157"/>
  <c r="J200" i="37" s="1"/>
  <c r="E801" i="157"/>
  <c r="D200" i="37" s="1"/>
  <c r="F878" i="157"/>
  <c r="O200" i="37"/>
  <c r="K825" i="157"/>
  <c r="J224" i="37" s="1"/>
  <c r="K826" i="157"/>
  <c r="J225" i="37" s="1"/>
  <c r="Q801" i="157"/>
  <c r="P200" i="37" s="1"/>
  <c r="I879" i="157"/>
  <c r="C825" i="157"/>
  <c r="C826" i="157"/>
  <c r="E825" i="157"/>
  <c r="D224" i="37" s="1"/>
  <c r="E826" i="157"/>
  <c r="D225" i="37" s="1"/>
  <c r="F881" i="157"/>
  <c r="E884" i="157"/>
  <c r="E918" i="157" s="1"/>
  <c r="D260" i="37" s="1"/>
  <c r="F839" i="157"/>
  <c r="F843" i="157"/>
  <c r="T800" i="157"/>
  <c r="S199" i="37" s="1"/>
  <c r="F840" i="157"/>
  <c r="F875" i="157"/>
  <c r="D879" i="157"/>
  <c r="N881" i="157"/>
  <c r="O827" i="157"/>
  <c r="N226" i="37" s="1"/>
  <c r="S827" i="157"/>
  <c r="R226" i="37" s="1"/>
  <c r="C884" i="157"/>
  <c r="O260" i="37"/>
  <c r="T827" i="157"/>
  <c r="S226" i="37" s="1"/>
  <c r="M879" i="157"/>
  <c r="M916" i="157" s="1"/>
  <c r="L258" i="37" s="1"/>
  <c r="K884" i="157"/>
  <c r="J844" i="157"/>
  <c r="L837" i="157"/>
  <c r="L875" i="157"/>
  <c r="F838" i="157"/>
  <c r="F842" i="157"/>
  <c r="F837" i="157"/>
  <c r="F841" i="157"/>
  <c r="D844" i="157"/>
  <c r="H844" i="157"/>
  <c r="F876" i="157"/>
  <c r="J881" i="157"/>
  <c r="J883" i="157" s="1"/>
  <c r="J917" i="157" s="1"/>
  <c r="I259" i="37" s="1"/>
  <c r="H883" i="157"/>
  <c r="M837" i="157"/>
  <c r="N837" i="157" s="1"/>
  <c r="J877" i="157"/>
  <c r="L877" i="157" s="1"/>
  <c r="J876" i="157"/>
  <c r="L876" i="157" s="1"/>
  <c r="H879" i="157"/>
  <c r="H797" i="157"/>
  <c r="R740" i="157"/>
  <c r="H711" i="157"/>
  <c r="R711" i="157"/>
  <c r="I748" i="157"/>
  <c r="G748" i="157" s="1"/>
  <c r="R766" i="157"/>
  <c r="C798" i="157"/>
  <c r="E752" i="157"/>
  <c r="H647" i="157"/>
  <c r="H692" i="157" s="1"/>
  <c r="G120" i="37" s="1"/>
  <c r="I711" i="157"/>
  <c r="G711" i="157" s="1"/>
  <c r="H751" i="157"/>
  <c r="F796" i="157"/>
  <c r="F703" i="157"/>
  <c r="D711" i="157"/>
  <c r="F707" i="157"/>
  <c r="F742" i="157"/>
  <c r="F746" i="157"/>
  <c r="C752" i="157"/>
  <c r="F793" i="157"/>
  <c r="H794" i="157"/>
  <c r="F639" i="157"/>
  <c r="M645" i="157"/>
  <c r="F740" i="157"/>
  <c r="H766" i="157"/>
  <c r="I794" i="157"/>
  <c r="I797" i="157"/>
  <c r="M703" i="157"/>
  <c r="N703" i="157" s="1"/>
  <c r="F710" i="157"/>
  <c r="M742" i="157"/>
  <c r="N742" i="157" s="1"/>
  <c r="F745" i="157"/>
  <c r="K752" i="157"/>
  <c r="F762" i="157"/>
  <c r="K798" i="157"/>
  <c r="L762" i="157"/>
  <c r="J794" i="157"/>
  <c r="F764" i="157"/>
  <c r="F797" i="157"/>
  <c r="E798" i="157"/>
  <c r="R789" i="157"/>
  <c r="D794" i="157"/>
  <c r="M794" i="157"/>
  <c r="N794" i="157" s="1"/>
  <c r="J796" i="157"/>
  <c r="L742" i="157"/>
  <c r="L703" i="157"/>
  <c r="J705" i="157"/>
  <c r="L705" i="157" s="1"/>
  <c r="F705" i="157"/>
  <c r="J708" i="157"/>
  <c r="L708" i="157" s="1"/>
  <c r="F709" i="157"/>
  <c r="J743" i="157"/>
  <c r="L743" i="157" s="1"/>
  <c r="F744" i="157"/>
  <c r="J747" i="157"/>
  <c r="L747" i="157" s="1"/>
  <c r="I751" i="157"/>
  <c r="F704" i="157"/>
  <c r="J706" i="157"/>
  <c r="L706" i="157" s="1"/>
  <c r="D748" i="157"/>
  <c r="H748" i="157"/>
  <c r="J750" i="157"/>
  <c r="D751" i="157"/>
  <c r="R662" i="157"/>
  <c r="R663" i="157" s="1"/>
  <c r="F638" i="157"/>
  <c r="J636" i="157"/>
  <c r="L636" i="157" s="1"/>
  <c r="J640" i="157"/>
  <c r="L640" i="157" s="1"/>
  <c r="J637" i="157"/>
  <c r="L637" i="157" s="1"/>
  <c r="R349" i="157"/>
  <c r="R384" i="157" s="1"/>
  <c r="R630" i="157"/>
  <c r="D601" i="157"/>
  <c r="D662" i="157"/>
  <c r="Q335" i="157"/>
  <c r="M601" i="157"/>
  <c r="M666" i="157" s="1"/>
  <c r="L94" i="37" s="1"/>
  <c r="I601" i="157"/>
  <c r="I643" i="157"/>
  <c r="I691" i="157" s="1"/>
  <c r="H119" i="37" s="1"/>
  <c r="F597" i="157"/>
  <c r="F593" i="157"/>
  <c r="Q663" i="157"/>
  <c r="K648" i="157"/>
  <c r="D643" i="157"/>
  <c r="F642" i="157"/>
  <c r="C648" i="157"/>
  <c r="Q384" i="157"/>
  <c r="J592" i="157"/>
  <c r="L592" i="157" s="1"/>
  <c r="J596" i="157"/>
  <c r="L596" i="157" s="1"/>
  <c r="J591" i="157"/>
  <c r="J599" i="157"/>
  <c r="L599" i="157" s="1"/>
  <c r="H601" i="157"/>
  <c r="R601" i="157"/>
  <c r="R666" i="157" s="1"/>
  <c r="J635" i="157"/>
  <c r="F641" i="157"/>
  <c r="F591" i="157"/>
  <c r="J594" i="157"/>
  <c r="L594" i="157" s="1"/>
  <c r="F595" i="157"/>
  <c r="J598" i="157"/>
  <c r="L598" i="157" s="1"/>
  <c r="F635" i="157"/>
  <c r="H643" i="157"/>
  <c r="H691" i="157" s="1"/>
  <c r="G119" i="37" s="1"/>
  <c r="J645" i="157"/>
  <c r="J647" i="157" s="1"/>
  <c r="J692" i="157" s="1"/>
  <c r="I120" i="37" s="1"/>
  <c r="E648" i="157"/>
  <c r="E693" i="157" s="1"/>
  <c r="M635" i="157"/>
  <c r="N635" i="157" s="1"/>
  <c r="O530" i="157"/>
  <c r="R529" i="157"/>
  <c r="H492" i="157"/>
  <c r="R522" i="157"/>
  <c r="R526" i="157"/>
  <c r="H489" i="157"/>
  <c r="F498" i="157"/>
  <c r="E493" i="157"/>
  <c r="H457" i="157"/>
  <c r="D489" i="157"/>
  <c r="H499" i="157"/>
  <c r="R494" i="157"/>
  <c r="D492" i="157"/>
  <c r="F313" i="157"/>
  <c r="F309" i="157"/>
  <c r="F421" i="157"/>
  <c r="R457" i="157"/>
  <c r="I499" i="157"/>
  <c r="C493" i="157"/>
  <c r="K493" i="157"/>
  <c r="R483" i="157"/>
  <c r="F483" i="157"/>
  <c r="I457" i="157"/>
  <c r="G457" i="157" s="1"/>
  <c r="F456" i="157"/>
  <c r="F453" i="157"/>
  <c r="L498" i="157"/>
  <c r="M499" i="157"/>
  <c r="N499" i="157" s="1"/>
  <c r="Q530" i="157"/>
  <c r="I527" i="157"/>
  <c r="T530" i="157"/>
  <c r="D499" i="157"/>
  <c r="H527" i="157"/>
  <c r="L453" i="157"/>
  <c r="J492" i="157"/>
  <c r="L491" i="157"/>
  <c r="J488" i="157"/>
  <c r="L488" i="157" s="1"/>
  <c r="J454" i="157"/>
  <c r="L454" i="157" s="1"/>
  <c r="F455" i="157"/>
  <c r="J486" i="157"/>
  <c r="F488" i="157"/>
  <c r="I489" i="157"/>
  <c r="I492" i="157"/>
  <c r="F491" i="157"/>
  <c r="Q493" i="157"/>
  <c r="N454" i="157"/>
  <c r="D457" i="157"/>
  <c r="R421" i="157"/>
  <c r="R422" i="157" s="1"/>
  <c r="R439" i="157"/>
  <c r="R304" i="157"/>
  <c r="R315" i="157"/>
  <c r="F310" i="157"/>
  <c r="R277" i="157"/>
  <c r="M411" i="157"/>
  <c r="N411" i="157" s="1"/>
  <c r="Q422" i="157"/>
  <c r="K315" i="157"/>
  <c r="R411" i="157"/>
  <c r="D314" i="157"/>
  <c r="H277" i="157"/>
  <c r="J309" i="157"/>
  <c r="R408" i="157"/>
  <c r="E315" i="157"/>
  <c r="F412" i="157"/>
  <c r="J314" i="157"/>
  <c r="L314" i="157" s="1"/>
  <c r="L312" i="157"/>
  <c r="C315" i="157"/>
  <c r="H314" i="157"/>
  <c r="I314" i="157"/>
  <c r="F312" i="157"/>
  <c r="H310" i="157"/>
  <c r="G310" i="157"/>
  <c r="R323" i="157"/>
  <c r="R330" i="157"/>
  <c r="Q413" i="157"/>
  <c r="R412" i="157"/>
  <c r="J411" i="157"/>
  <c r="F411" i="157"/>
  <c r="T413" i="157"/>
  <c r="J271" i="157"/>
  <c r="L271" i="157" s="1"/>
  <c r="D277" i="157"/>
  <c r="J272" i="157"/>
  <c r="L272" i="157" s="1"/>
  <c r="I323" i="157"/>
  <c r="M321" i="157"/>
  <c r="N321" i="157" s="1"/>
  <c r="J322" i="157"/>
  <c r="L322" i="157" s="1"/>
  <c r="D323" i="157"/>
  <c r="H323" i="157"/>
  <c r="J321" i="157"/>
  <c r="F330" i="157"/>
  <c r="I277" i="157"/>
  <c r="G277" i="157" s="1"/>
  <c r="M272" i="157"/>
  <c r="N272" i="157" s="1"/>
  <c r="M313" i="157"/>
  <c r="N313" i="157" s="1"/>
  <c r="M309" i="157"/>
  <c r="N309" i="157" s="1"/>
  <c r="R316" i="157"/>
  <c r="C265" i="157"/>
  <c r="R266" i="157"/>
  <c r="O317" i="157"/>
  <c r="Q317" i="157"/>
  <c r="H244" i="157"/>
  <c r="I261" i="157"/>
  <c r="G261" i="157" s="1"/>
  <c r="D251" i="157"/>
  <c r="R244" i="157"/>
  <c r="E265" i="157"/>
  <c r="F242" i="157"/>
  <c r="K265" i="157"/>
  <c r="R251" i="157"/>
  <c r="I244" i="157"/>
  <c r="G244" i="157" s="1"/>
  <c r="M263" i="157"/>
  <c r="N263" i="157" s="1"/>
  <c r="D264" i="157"/>
  <c r="L242" i="157"/>
  <c r="M244" i="157"/>
  <c r="N244" i="157" s="1"/>
  <c r="G264" i="157"/>
  <c r="Q267" i="157"/>
  <c r="R265" i="157"/>
  <c r="M261" i="157"/>
  <c r="N261" i="157" s="1"/>
  <c r="D244" i="157"/>
  <c r="D261" i="157"/>
  <c r="H261" i="157"/>
  <c r="H264" i="157"/>
  <c r="O267" i="157"/>
  <c r="J243" i="157"/>
  <c r="L243" i="157" s="1"/>
  <c r="F247" i="157"/>
  <c r="F260" i="157"/>
  <c r="J263" i="157"/>
  <c r="L263" i="157" s="1"/>
  <c r="T267" i="157"/>
  <c r="K693" i="157" l="1"/>
  <c r="J121" i="37" s="1"/>
  <c r="H648" i="157"/>
  <c r="H693" i="157" s="1"/>
  <c r="G121" i="37" s="1"/>
  <c r="C461" i="37"/>
  <c r="M1254" i="157"/>
  <c r="M1290" i="157" s="1"/>
  <c r="L501" i="37" s="1"/>
  <c r="M1515" i="157"/>
  <c r="N1515" i="157" s="1"/>
  <c r="R510" i="37"/>
  <c r="S510" i="37"/>
  <c r="H86" i="46"/>
  <c r="G155" i="37" s="1"/>
  <c r="J155" i="37"/>
  <c r="H85" i="46"/>
  <c r="G154" i="37" s="1"/>
  <c r="J154" i="37"/>
  <c r="F244" i="157"/>
  <c r="F251" i="157"/>
  <c r="F457" i="157"/>
  <c r="D691" i="157"/>
  <c r="F691" i="157" s="1"/>
  <c r="E119" i="37" s="1"/>
  <c r="D1094" i="157"/>
  <c r="C1204" i="157"/>
  <c r="D1380" i="157"/>
  <c r="B637" i="37"/>
  <c r="D349" i="157"/>
  <c r="F314" i="157"/>
  <c r="F711" i="157"/>
  <c r="B225" i="37"/>
  <c r="D917" i="157"/>
  <c r="D1291" i="157"/>
  <c r="C1292" i="157"/>
  <c r="C1465" i="157"/>
  <c r="B604" i="37"/>
  <c r="B502" i="37"/>
  <c r="B468" i="37"/>
  <c r="C1550" i="157"/>
  <c r="B467" i="37"/>
  <c r="C329" i="37"/>
  <c r="B259" i="37"/>
  <c r="B117" i="37"/>
  <c r="B580" i="37"/>
  <c r="C569" i="37"/>
  <c r="B409" i="37"/>
  <c r="B329" i="37"/>
  <c r="B235" i="37"/>
  <c r="B569" i="37"/>
  <c r="B501" i="37"/>
  <c r="F277" i="157"/>
  <c r="C693" i="157"/>
  <c r="D689" i="157"/>
  <c r="C117" i="37" s="1"/>
  <c r="F748" i="157"/>
  <c r="B224" i="37"/>
  <c r="D1267" i="157"/>
  <c r="D1290" i="157"/>
  <c r="C1380" i="157"/>
  <c r="C602" i="37"/>
  <c r="D1464" i="157"/>
  <c r="F264" i="157"/>
  <c r="D826" i="157"/>
  <c r="F826" i="157" s="1"/>
  <c r="E225" i="37" s="1"/>
  <c r="C918" i="157"/>
  <c r="B200" i="37"/>
  <c r="C1001" i="157"/>
  <c r="C1096" i="157"/>
  <c r="D1548" i="157"/>
  <c r="B80" i="37"/>
  <c r="B433" i="37"/>
  <c r="B94" i="37"/>
  <c r="B603" i="37"/>
  <c r="B443" i="37"/>
  <c r="B305" i="37"/>
  <c r="B258" i="37"/>
  <c r="B119" i="37"/>
  <c r="C570" i="37"/>
  <c r="C546" i="37"/>
  <c r="B432" i="37"/>
  <c r="B328" i="37"/>
  <c r="B570" i="37"/>
  <c r="B546" i="37"/>
  <c r="B478" i="37"/>
  <c r="R824" i="157"/>
  <c r="Q223" i="37" s="1"/>
  <c r="R974" i="157"/>
  <c r="R975" i="157" s="1"/>
  <c r="Q304" i="37" s="1"/>
  <c r="H56" i="57"/>
  <c r="R56" i="57"/>
  <c r="R63" i="57" s="1"/>
  <c r="R84" i="46"/>
  <c r="Q153" i="37" s="1"/>
  <c r="R60" i="46"/>
  <c r="R1525" i="157"/>
  <c r="Q614" i="37" s="1"/>
  <c r="R1523" i="157"/>
  <c r="R1524" i="157" s="1"/>
  <c r="Q612" i="37" s="1"/>
  <c r="P544" i="37"/>
  <c r="H1464" i="157"/>
  <c r="G604" i="37" s="1"/>
  <c r="J604" i="37"/>
  <c r="R1462" i="157"/>
  <c r="Q602" i="37" s="1"/>
  <c r="R1438" i="157"/>
  <c r="R1439" i="157" s="1"/>
  <c r="Q578" i="37" s="1"/>
  <c r="P476" i="37"/>
  <c r="R1353" i="157"/>
  <c r="R1354" i="157" s="1"/>
  <c r="Q545" i="37" s="1"/>
  <c r="R1377" i="157"/>
  <c r="Q568" i="37" s="1"/>
  <c r="H1346" i="157"/>
  <c r="K1380" i="157"/>
  <c r="G1342" i="157"/>
  <c r="I1378" i="157"/>
  <c r="H569" i="37" s="1"/>
  <c r="H1292" i="157"/>
  <c r="G503" i="37" s="1"/>
  <c r="J503" i="37"/>
  <c r="G1291" i="157"/>
  <c r="F502" i="37" s="1"/>
  <c r="H502" i="37"/>
  <c r="R1265" i="157"/>
  <c r="R1266" i="157" s="1"/>
  <c r="Q477" i="37" s="1"/>
  <c r="R1289" i="157"/>
  <c r="Q500" i="37" s="1"/>
  <c r="N1257" i="157"/>
  <c r="M1291" i="157"/>
  <c r="L502" i="37" s="1"/>
  <c r="G883" i="157"/>
  <c r="N1254" i="157"/>
  <c r="N1221" i="157"/>
  <c r="M1267" i="157"/>
  <c r="L478" i="37" s="1"/>
  <c r="H1258" i="157"/>
  <c r="H1203" i="157"/>
  <c r="G468" i="37" s="1"/>
  <c r="J468" i="37"/>
  <c r="G1203" i="157"/>
  <c r="F468" i="37" s="1"/>
  <c r="H468" i="37"/>
  <c r="D1175" i="157"/>
  <c r="D1180" i="157"/>
  <c r="H1154" i="157"/>
  <c r="R1161" i="157"/>
  <c r="J434" i="37"/>
  <c r="H1096" i="157"/>
  <c r="G434" i="37" s="1"/>
  <c r="D434" i="37"/>
  <c r="R1069" i="157"/>
  <c r="R1070" i="157" s="1"/>
  <c r="Q408" i="37" s="1"/>
  <c r="R1093" i="157"/>
  <c r="Q431" i="37" s="1"/>
  <c r="P407" i="37"/>
  <c r="H1000" i="157"/>
  <c r="G329" i="37" s="1"/>
  <c r="J329" i="37"/>
  <c r="R998" i="157"/>
  <c r="Q327" i="37" s="1"/>
  <c r="H917" i="157"/>
  <c r="G259" i="37" s="1"/>
  <c r="J259" i="37"/>
  <c r="G917" i="157"/>
  <c r="F259" i="37" s="1"/>
  <c r="H259" i="37"/>
  <c r="R893" i="157"/>
  <c r="Q235" i="37" s="1"/>
  <c r="R891" i="157"/>
  <c r="R892" i="157" s="1"/>
  <c r="N882" i="157"/>
  <c r="S198" i="37"/>
  <c r="N198" i="37"/>
  <c r="R198" i="37"/>
  <c r="H826" i="157"/>
  <c r="G225" i="37" s="1"/>
  <c r="D121" i="37"/>
  <c r="R689" i="157"/>
  <c r="Q117" i="37" s="1"/>
  <c r="Q655" i="157"/>
  <c r="Q693" i="157"/>
  <c r="P121" i="37" s="1"/>
  <c r="S93" i="37"/>
  <c r="S92" i="37" s="1"/>
  <c r="T664" i="157"/>
  <c r="O664" i="157"/>
  <c r="N93" i="37"/>
  <c r="N92" i="37" s="1"/>
  <c r="O93" i="37"/>
  <c r="O92" i="37" s="1"/>
  <c r="S664" i="157"/>
  <c r="R93" i="37"/>
  <c r="R92" i="37" s="1"/>
  <c r="Q94" i="37"/>
  <c r="P94" i="37"/>
  <c r="F697" i="157"/>
  <c r="E125" i="37" s="1"/>
  <c r="F695" i="157"/>
  <c r="E123" i="37" s="1"/>
  <c r="F551" i="157"/>
  <c r="E57" i="37" s="1"/>
  <c r="C57" i="37"/>
  <c r="F568" i="157"/>
  <c r="E74" i="37" s="1"/>
  <c r="C74" i="37"/>
  <c r="F570" i="157"/>
  <c r="E76" i="37" s="1"/>
  <c r="C76" i="37"/>
  <c r="F565" i="157"/>
  <c r="E71" i="37" s="1"/>
  <c r="C71" i="37"/>
  <c r="F567" i="157"/>
  <c r="E73" i="37" s="1"/>
  <c r="C73" i="37"/>
  <c r="N527" i="157"/>
  <c r="F492" i="157"/>
  <c r="D550" i="157"/>
  <c r="F340" i="157"/>
  <c r="G647" i="157"/>
  <c r="G692" i="157" s="1"/>
  <c r="F120" i="37" s="1"/>
  <c r="M492" i="157"/>
  <c r="N492" i="157" s="1"/>
  <c r="M489" i="157"/>
  <c r="M528" i="157"/>
  <c r="R752" i="157"/>
  <c r="R759" i="157" s="1"/>
  <c r="R648" i="157"/>
  <c r="J766" i="157"/>
  <c r="N762" i="157"/>
  <c r="M766" i="157"/>
  <c r="N766" i="157" s="1"/>
  <c r="P64" i="57"/>
  <c r="O511" i="37" s="1"/>
  <c r="O510" i="37" s="1"/>
  <c r="P61" i="46"/>
  <c r="O130" i="37" s="1"/>
  <c r="O129" i="37" s="1"/>
  <c r="O612" i="37"/>
  <c r="N645" i="157"/>
  <c r="M647" i="157"/>
  <c r="M692" i="157" s="1"/>
  <c r="L120" i="37" s="1"/>
  <c r="G1150" i="157"/>
  <c r="M16" i="46"/>
  <c r="M62" i="46" s="1"/>
  <c r="M52" i="46"/>
  <c r="N51" i="46"/>
  <c r="G16" i="46"/>
  <c r="I62" i="46"/>
  <c r="M55" i="57"/>
  <c r="N54" i="57"/>
  <c r="N666" i="157"/>
  <c r="M94" i="37" s="1"/>
  <c r="G49" i="46"/>
  <c r="I85" i="46"/>
  <c r="G85" i="46" s="1"/>
  <c r="M52" i="57"/>
  <c r="N49" i="57"/>
  <c r="N1000" i="157"/>
  <c r="M329" i="37" s="1"/>
  <c r="N1464" i="157"/>
  <c r="M604" i="37" s="1"/>
  <c r="N966" i="157"/>
  <c r="N1427" i="157"/>
  <c r="I56" i="57"/>
  <c r="I90" i="57" s="1"/>
  <c r="I88" i="57"/>
  <c r="N999" i="157"/>
  <c r="M328" i="37" s="1"/>
  <c r="N1463" i="157"/>
  <c r="M603" i="37" s="1"/>
  <c r="N963" i="157"/>
  <c r="M17" i="57"/>
  <c r="N11" i="57"/>
  <c r="G17" i="57"/>
  <c r="I65" i="57"/>
  <c r="N49" i="46"/>
  <c r="N1153" i="157"/>
  <c r="N1430" i="157"/>
  <c r="N601" i="157"/>
  <c r="N879" i="157"/>
  <c r="N85" i="46"/>
  <c r="M154" i="37" s="1"/>
  <c r="N1203" i="157"/>
  <c r="M468" i="37" s="1"/>
  <c r="N893" i="157"/>
  <c r="M235" i="37" s="1"/>
  <c r="K90" i="57"/>
  <c r="J537" i="37" s="1"/>
  <c r="K87" i="46"/>
  <c r="F1424" i="157"/>
  <c r="F45" i="46"/>
  <c r="D84" i="46"/>
  <c r="F49" i="46"/>
  <c r="D85" i="46"/>
  <c r="F16" i="46"/>
  <c r="D62" i="46"/>
  <c r="F46" i="57"/>
  <c r="D87" i="57"/>
  <c r="F55" i="57"/>
  <c r="D89" i="57"/>
  <c r="F52" i="57"/>
  <c r="D88" i="57"/>
  <c r="D1431" i="157"/>
  <c r="M412" i="157"/>
  <c r="N412" i="157" s="1"/>
  <c r="M643" i="157"/>
  <c r="M748" i="157"/>
  <c r="M711" i="157"/>
  <c r="N711" i="157" s="1"/>
  <c r="M1058" i="157"/>
  <c r="M1150" i="157"/>
  <c r="N1150" i="157" s="1"/>
  <c r="K1204" i="157"/>
  <c r="M1395" i="157"/>
  <c r="N1395" i="157" s="1"/>
  <c r="M826" i="157"/>
  <c r="L225" i="37" s="1"/>
  <c r="M264" i="157"/>
  <c r="N264" i="157" s="1"/>
  <c r="M310" i="157"/>
  <c r="N310" i="157" s="1"/>
  <c r="N883" i="157"/>
  <c r="M1061" i="157"/>
  <c r="M1115" i="157"/>
  <c r="N1115" i="157" s="1"/>
  <c r="M1308" i="157"/>
  <c r="M1342" i="157"/>
  <c r="M1480" i="157"/>
  <c r="N1480" i="157" s="1"/>
  <c r="K1465" i="157"/>
  <c r="K1550" i="157"/>
  <c r="K827" i="157"/>
  <c r="J226" i="37" s="1"/>
  <c r="M844" i="157"/>
  <c r="N844" i="157" s="1"/>
  <c r="K918" i="157"/>
  <c r="M314" i="157"/>
  <c r="N314" i="157" s="1"/>
  <c r="M930" i="157"/>
  <c r="N930" i="157" s="1"/>
  <c r="K1001" i="157"/>
  <c r="M1345" i="157"/>
  <c r="M457" i="157"/>
  <c r="N457" i="157" s="1"/>
  <c r="M323" i="157"/>
  <c r="N323" i="157" s="1"/>
  <c r="M277" i="157"/>
  <c r="N277" i="157" s="1"/>
  <c r="I1516" i="157"/>
  <c r="I1550" i="157" s="1"/>
  <c r="I1548" i="157"/>
  <c r="H637" i="37" s="1"/>
  <c r="F1480" i="157"/>
  <c r="D1525" i="157"/>
  <c r="F1509" i="157"/>
  <c r="D1547" i="157"/>
  <c r="G1480" i="157"/>
  <c r="I1525" i="157"/>
  <c r="H614" i="37" s="1"/>
  <c r="M1516" i="157"/>
  <c r="M1550" i="157" s="1"/>
  <c r="L639" i="37" s="1"/>
  <c r="D56" i="57"/>
  <c r="J52" i="57"/>
  <c r="L48" i="57"/>
  <c r="J17" i="57"/>
  <c r="L11" i="57"/>
  <c r="J55" i="57"/>
  <c r="J89" i="57" s="1"/>
  <c r="D53" i="46"/>
  <c r="I53" i="46"/>
  <c r="Q61" i="46"/>
  <c r="P130" i="37" s="1"/>
  <c r="P129" i="37" s="1"/>
  <c r="R61" i="46"/>
  <c r="Q130" i="37" s="1"/>
  <c r="Q129" i="37" s="1"/>
  <c r="J16" i="46"/>
  <c r="L11" i="46"/>
  <c r="L51" i="46"/>
  <c r="J52" i="46"/>
  <c r="J86" i="46" s="1"/>
  <c r="M53" i="46"/>
  <c r="M87" i="46" s="1"/>
  <c r="J49" i="46"/>
  <c r="L47" i="46"/>
  <c r="F52" i="46"/>
  <c r="R1550" i="157"/>
  <c r="Q639" i="37" s="1"/>
  <c r="F1515" i="157"/>
  <c r="D1516" i="157"/>
  <c r="F1430" i="157"/>
  <c r="O605" i="37"/>
  <c r="G1395" i="157"/>
  <c r="I1440" i="157"/>
  <c r="H580" i="37" s="1"/>
  <c r="G1430" i="157"/>
  <c r="I1464" i="157"/>
  <c r="H604" i="37" s="1"/>
  <c r="F1395" i="157"/>
  <c r="D1440" i="157"/>
  <c r="F1427" i="157"/>
  <c r="D1463" i="157"/>
  <c r="I1431" i="157"/>
  <c r="R1465" i="157"/>
  <c r="Q605" i="37" s="1"/>
  <c r="I1346" i="157"/>
  <c r="M1431" i="157"/>
  <c r="M1465" i="157" s="1"/>
  <c r="L605" i="37" s="1"/>
  <c r="L1342" i="157"/>
  <c r="Q1524" i="157"/>
  <c r="P612" i="37" s="1"/>
  <c r="L1308" i="157"/>
  <c r="G1427" i="157"/>
  <c r="F1346" i="157"/>
  <c r="G1308" i="157"/>
  <c r="J1480" i="157"/>
  <c r="J1515" i="157"/>
  <c r="J1548" i="157" s="1"/>
  <c r="I637" i="37" s="1"/>
  <c r="L1511" i="157"/>
  <c r="G1515" i="157"/>
  <c r="L1429" i="157"/>
  <c r="J1430" i="157"/>
  <c r="J1464" i="157" s="1"/>
  <c r="J1395" i="157"/>
  <c r="J1427" i="157"/>
  <c r="J1346" i="157"/>
  <c r="J1380" i="157" s="1"/>
  <c r="I571" i="37" s="1"/>
  <c r="F1221" i="157"/>
  <c r="G1221" i="157"/>
  <c r="F1250" i="157"/>
  <c r="R1257" i="157"/>
  <c r="F1254" i="157"/>
  <c r="M1258" i="157"/>
  <c r="G1254" i="157"/>
  <c r="D1258" i="157"/>
  <c r="I1258" i="157"/>
  <c r="I1292" i="157" s="1"/>
  <c r="G1257" i="157"/>
  <c r="J1254" i="157"/>
  <c r="J1290" i="157" s="1"/>
  <c r="I501" i="37" s="1"/>
  <c r="L1252" i="157"/>
  <c r="J1221" i="157"/>
  <c r="J1267" i="157" s="1"/>
  <c r="I478" i="37" s="1"/>
  <c r="L1214" i="157"/>
  <c r="L1256" i="157"/>
  <c r="J1257" i="157"/>
  <c r="J1291" i="157" s="1"/>
  <c r="I502" i="37" s="1"/>
  <c r="F1257" i="157"/>
  <c r="G1153" i="157"/>
  <c r="G1115" i="157"/>
  <c r="I1178" i="157"/>
  <c r="H443" i="37" s="1"/>
  <c r="Q1204" i="157"/>
  <c r="P469" i="37" s="1"/>
  <c r="D1154" i="157"/>
  <c r="D1203" i="157"/>
  <c r="F1115" i="157"/>
  <c r="D1178" i="157"/>
  <c r="O469" i="37"/>
  <c r="F1150" i="157"/>
  <c r="D1202" i="157"/>
  <c r="I1154" i="157"/>
  <c r="I1204" i="157" s="1"/>
  <c r="J1150" i="157"/>
  <c r="L1146" i="157"/>
  <c r="F1153" i="157"/>
  <c r="L1152" i="157"/>
  <c r="J1153" i="157"/>
  <c r="J1203" i="157" s="1"/>
  <c r="I468" i="37" s="1"/>
  <c r="L1106" i="157"/>
  <c r="J1115" i="157"/>
  <c r="G1021" i="157"/>
  <c r="I1071" i="157"/>
  <c r="H409" i="37" s="1"/>
  <c r="F1058" i="157"/>
  <c r="F1094" i="157" s="1"/>
  <c r="E432" i="37" s="1"/>
  <c r="G1058" i="157"/>
  <c r="G1094" i="157" s="1"/>
  <c r="F432" i="37" s="1"/>
  <c r="F1021" i="157"/>
  <c r="D1071" i="157"/>
  <c r="I1062" i="157"/>
  <c r="I1096" i="157" s="1"/>
  <c r="M1021" i="157"/>
  <c r="N1021" i="157" s="1"/>
  <c r="D1062" i="157"/>
  <c r="F959" i="157"/>
  <c r="D998" i="157"/>
  <c r="R1000" i="157"/>
  <c r="Q329" i="37" s="1"/>
  <c r="Q1000" i="157"/>
  <c r="P329" i="37" s="1"/>
  <c r="G966" i="157"/>
  <c r="I1000" i="157"/>
  <c r="F1061" i="157"/>
  <c r="F1095" i="157" s="1"/>
  <c r="E433" i="37" s="1"/>
  <c r="O330" i="37"/>
  <c r="O303" i="37" s="1"/>
  <c r="L1021" i="157"/>
  <c r="J1058" i="157"/>
  <c r="J1094" i="157" s="1"/>
  <c r="I432" i="37" s="1"/>
  <c r="L1052" i="157"/>
  <c r="L1060" i="157"/>
  <c r="J1061" i="157"/>
  <c r="J1095" i="157" s="1"/>
  <c r="I433" i="37" s="1"/>
  <c r="G963" i="157"/>
  <c r="I999" i="157"/>
  <c r="G930" i="157"/>
  <c r="D967" i="157"/>
  <c r="D999" i="157"/>
  <c r="F930" i="157"/>
  <c r="D976" i="157"/>
  <c r="F963" i="157"/>
  <c r="F883" i="157"/>
  <c r="G844" i="157"/>
  <c r="M967" i="157"/>
  <c r="M1001" i="157" s="1"/>
  <c r="L330" i="37" s="1"/>
  <c r="I967" i="157"/>
  <c r="L965" i="157"/>
  <c r="J966" i="157"/>
  <c r="J1000" i="157" s="1"/>
  <c r="I329" i="37" s="1"/>
  <c r="J930" i="157"/>
  <c r="J963" i="157"/>
  <c r="L961" i="157"/>
  <c r="F844" i="157"/>
  <c r="D893" i="157"/>
  <c r="L844" i="157"/>
  <c r="J893" i="157"/>
  <c r="I235" i="37" s="1"/>
  <c r="F879" i="157"/>
  <c r="D916" i="157"/>
  <c r="I884" i="157"/>
  <c r="I918" i="157" s="1"/>
  <c r="I916" i="157"/>
  <c r="H258" i="37" s="1"/>
  <c r="D884" i="157"/>
  <c r="G879" i="157"/>
  <c r="F647" i="157"/>
  <c r="E827" i="157"/>
  <c r="D226" i="37" s="1"/>
  <c r="C827" i="157"/>
  <c r="M798" i="157"/>
  <c r="N798" i="157" s="1"/>
  <c r="G766" i="157"/>
  <c r="I801" i="157"/>
  <c r="H200" i="37" s="1"/>
  <c r="F789" i="157"/>
  <c r="G794" i="157"/>
  <c r="I825" i="157"/>
  <c r="H224" i="37" s="1"/>
  <c r="R801" i="157"/>
  <c r="Q200" i="37" s="1"/>
  <c r="F766" i="157"/>
  <c r="D801" i="157"/>
  <c r="L794" i="157"/>
  <c r="O226" i="37"/>
  <c r="F794" i="157"/>
  <c r="D825" i="157"/>
  <c r="I826" i="157"/>
  <c r="L881" i="157"/>
  <c r="J879" i="157"/>
  <c r="I798" i="157"/>
  <c r="G797" i="157"/>
  <c r="I648" i="157"/>
  <c r="I693" i="157" s="1"/>
  <c r="H121" i="37" s="1"/>
  <c r="G601" i="157"/>
  <c r="I666" i="157"/>
  <c r="H94" i="37" s="1"/>
  <c r="G643" i="157"/>
  <c r="G691" i="157" s="1"/>
  <c r="F119" i="37" s="1"/>
  <c r="F601" i="157"/>
  <c r="D666" i="157"/>
  <c r="F643" i="157"/>
  <c r="F662" i="157"/>
  <c r="L796" i="157"/>
  <c r="J797" i="157"/>
  <c r="D798" i="157"/>
  <c r="I752" i="157"/>
  <c r="G752" i="157" s="1"/>
  <c r="G751" i="157"/>
  <c r="J711" i="157"/>
  <c r="L711" i="157" s="1"/>
  <c r="D752" i="157"/>
  <c r="J748" i="157"/>
  <c r="L748" i="157" s="1"/>
  <c r="J751" i="157"/>
  <c r="L750" i="157"/>
  <c r="F751" i="157"/>
  <c r="J601" i="157"/>
  <c r="R335" i="157"/>
  <c r="D648" i="157"/>
  <c r="J643" i="157"/>
  <c r="J691" i="157" s="1"/>
  <c r="I119" i="37" s="1"/>
  <c r="L635" i="157"/>
  <c r="L591" i="157"/>
  <c r="L645" i="157"/>
  <c r="F499" i="157"/>
  <c r="G489" i="157"/>
  <c r="H493" i="157"/>
  <c r="G499" i="157"/>
  <c r="F489" i="157"/>
  <c r="I528" i="157"/>
  <c r="D493" i="157"/>
  <c r="R528" i="157"/>
  <c r="J457" i="157"/>
  <c r="L457" i="157" s="1"/>
  <c r="J527" i="157"/>
  <c r="L526" i="157"/>
  <c r="J499" i="157"/>
  <c r="H528" i="157"/>
  <c r="G527" i="157"/>
  <c r="I493" i="157"/>
  <c r="G493" i="157" s="1"/>
  <c r="G492" i="157"/>
  <c r="R493" i="157"/>
  <c r="R495" i="157" s="1"/>
  <c r="Q495" i="157"/>
  <c r="L492" i="157"/>
  <c r="J489" i="157"/>
  <c r="L486" i="157"/>
  <c r="I315" i="157"/>
  <c r="G315" i="157" s="1"/>
  <c r="R440" i="157"/>
  <c r="F408" i="157"/>
  <c r="F323" i="157"/>
  <c r="G323" i="157"/>
  <c r="G314" i="157"/>
  <c r="H315" i="157"/>
  <c r="R317" i="157"/>
  <c r="J277" i="157"/>
  <c r="L277" i="157" s="1"/>
  <c r="L309" i="157"/>
  <c r="J310" i="157"/>
  <c r="L310" i="157" s="1"/>
  <c r="D315" i="157"/>
  <c r="R413" i="157"/>
  <c r="J412" i="157"/>
  <c r="L411" i="157"/>
  <c r="J323" i="157"/>
  <c r="L321" i="157"/>
  <c r="H265" i="157"/>
  <c r="D265" i="157"/>
  <c r="I265" i="157"/>
  <c r="G265" i="157" s="1"/>
  <c r="J244" i="157"/>
  <c r="L244" i="157" s="1"/>
  <c r="R267" i="157"/>
  <c r="F261" i="157"/>
  <c r="J261" i="157"/>
  <c r="L261" i="157" s="1"/>
  <c r="J264" i="157"/>
  <c r="M1548" i="157" l="1"/>
  <c r="L637" i="37" s="1"/>
  <c r="H87" i="46"/>
  <c r="G156" i="37" s="1"/>
  <c r="J156" i="37"/>
  <c r="F315" i="157"/>
  <c r="B226" i="37"/>
  <c r="C305" i="37"/>
  <c r="D1204" i="157"/>
  <c r="C636" i="37"/>
  <c r="C56" i="37"/>
  <c r="B330" i="37"/>
  <c r="B260" i="37"/>
  <c r="F752" i="157"/>
  <c r="C467" i="37"/>
  <c r="C443" i="37"/>
  <c r="C603" i="37"/>
  <c r="B434" i="37"/>
  <c r="C501" i="37"/>
  <c r="B639" i="37"/>
  <c r="B605" i="37"/>
  <c r="C502" i="37"/>
  <c r="B469" i="37"/>
  <c r="C119" i="37"/>
  <c r="D693" i="157"/>
  <c r="F693" i="157" s="1"/>
  <c r="E121" i="37" s="1"/>
  <c r="C328" i="37"/>
  <c r="C327" i="37"/>
  <c r="D1292" i="157"/>
  <c r="C614" i="37"/>
  <c r="C225" i="37"/>
  <c r="F265" i="157"/>
  <c r="C94" i="37"/>
  <c r="C200" i="37"/>
  <c r="C258" i="37"/>
  <c r="C235" i="37"/>
  <c r="D1001" i="157"/>
  <c r="C409" i="37"/>
  <c r="C468" i="37"/>
  <c r="C580" i="37"/>
  <c r="D1465" i="157"/>
  <c r="C637" i="37"/>
  <c r="C604" i="37"/>
  <c r="B571" i="37"/>
  <c r="C478" i="37"/>
  <c r="B121" i="37"/>
  <c r="B503" i="37"/>
  <c r="C259" i="37"/>
  <c r="C571" i="37"/>
  <c r="C432" i="37"/>
  <c r="C728" i="37"/>
  <c r="C727" i="37"/>
  <c r="H1550" i="157"/>
  <c r="G639" i="37" s="1"/>
  <c r="J639" i="37"/>
  <c r="H639" i="37"/>
  <c r="G1550" i="157"/>
  <c r="F639" i="37" s="1"/>
  <c r="O752" i="37"/>
  <c r="H1465" i="157"/>
  <c r="G605" i="37" s="1"/>
  <c r="J605" i="37"/>
  <c r="G1464" i="157"/>
  <c r="F604" i="37" s="1"/>
  <c r="I604" i="37"/>
  <c r="Q544" i="37"/>
  <c r="H1380" i="157"/>
  <c r="G571" i="37" s="1"/>
  <c r="J571" i="37"/>
  <c r="N1345" i="157"/>
  <c r="M1379" i="157"/>
  <c r="L570" i="37" s="1"/>
  <c r="Q476" i="37"/>
  <c r="G1346" i="157"/>
  <c r="I1380" i="157"/>
  <c r="N1342" i="157"/>
  <c r="M1378" i="157"/>
  <c r="L569" i="37" s="1"/>
  <c r="N1308" i="157"/>
  <c r="M1355" i="157"/>
  <c r="L546" i="37" s="1"/>
  <c r="G1292" i="157"/>
  <c r="F503" i="37" s="1"/>
  <c r="H503" i="37"/>
  <c r="N1258" i="157"/>
  <c r="M1292" i="157"/>
  <c r="L503" i="37" s="1"/>
  <c r="F1180" i="157"/>
  <c r="E445" i="37" s="1"/>
  <c r="C445" i="37"/>
  <c r="G1204" i="157"/>
  <c r="F469" i="37" s="1"/>
  <c r="H469" i="37"/>
  <c r="H1204" i="157"/>
  <c r="G469" i="37" s="1"/>
  <c r="J469" i="37"/>
  <c r="F1062" i="157"/>
  <c r="D1096" i="157"/>
  <c r="N1058" i="157"/>
  <c r="N1094" i="157" s="1"/>
  <c r="M432" i="37" s="1"/>
  <c r="M1094" i="157"/>
  <c r="L432" i="37" s="1"/>
  <c r="G1096" i="157"/>
  <c r="F434" i="37" s="1"/>
  <c r="H434" i="37"/>
  <c r="N1061" i="157"/>
  <c r="N1095" i="157" s="1"/>
  <c r="M433" i="37" s="1"/>
  <c r="M1095" i="157"/>
  <c r="L433" i="37" s="1"/>
  <c r="Q407" i="37"/>
  <c r="G1000" i="157"/>
  <c r="F329" i="37" s="1"/>
  <c r="H329" i="37"/>
  <c r="G999" i="157"/>
  <c r="F328" i="37" s="1"/>
  <c r="H328" i="37"/>
  <c r="H1001" i="157"/>
  <c r="G330" i="37" s="1"/>
  <c r="J330" i="37"/>
  <c r="H918" i="157"/>
  <c r="G260" i="37" s="1"/>
  <c r="J260" i="37"/>
  <c r="G918" i="157"/>
  <c r="F260" i="37" s="1"/>
  <c r="H260" i="37"/>
  <c r="G826" i="157"/>
  <c r="F225" i="37" s="1"/>
  <c r="H225" i="37"/>
  <c r="F825" i="157"/>
  <c r="E224" i="37" s="1"/>
  <c r="C224" i="37"/>
  <c r="Q665" i="157"/>
  <c r="P93" i="37" s="1"/>
  <c r="P92" i="37" s="1"/>
  <c r="H827" i="157"/>
  <c r="G226" i="37" s="1"/>
  <c r="R655" i="157"/>
  <c r="R693" i="157"/>
  <c r="Q121" i="37" s="1"/>
  <c r="N643" i="157"/>
  <c r="N691" i="157" s="1"/>
  <c r="M119" i="37" s="1"/>
  <c r="M691" i="157"/>
  <c r="L119" i="37" s="1"/>
  <c r="E128" i="37"/>
  <c r="F493" i="157"/>
  <c r="G528" i="157"/>
  <c r="N528" i="157"/>
  <c r="N489" i="157"/>
  <c r="F550" i="157"/>
  <c r="E56" i="37" s="1"/>
  <c r="M493" i="157"/>
  <c r="N493" i="157" s="1"/>
  <c r="M884" i="157"/>
  <c r="M918" i="157" s="1"/>
  <c r="N62" i="46"/>
  <c r="M131" i="37" s="1"/>
  <c r="G1178" i="157"/>
  <c r="F443" i="37" s="1"/>
  <c r="N1290" i="157"/>
  <c r="M501" i="37" s="1"/>
  <c r="M1346" i="157"/>
  <c r="N1548" i="157"/>
  <c r="M637" i="37" s="1"/>
  <c r="O199" i="37"/>
  <c r="O198" i="37" s="1"/>
  <c r="O578" i="37"/>
  <c r="M315" i="157"/>
  <c r="N315" i="157" s="1"/>
  <c r="N16" i="46"/>
  <c r="M65" i="57"/>
  <c r="N65" i="57" s="1"/>
  <c r="M512" i="37" s="1"/>
  <c r="N17" i="57"/>
  <c r="M89" i="57"/>
  <c r="N89" i="57" s="1"/>
  <c r="M536" i="37" s="1"/>
  <c r="N55" i="57"/>
  <c r="G56" i="57"/>
  <c r="M825" i="157"/>
  <c r="L224" i="37" s="1"/>
  <c r="N748" i="157"/>
  <c r="M88" i="57"/>
  <c r="N88" i="57" s="1"/>
  <c r="M535" i="37" s="1"/>
  <c r="N52" i="57"/>
  <c r="M86" i="46"/>
  <c r="N86" i="46" s="1"/>
  <c r="M155" i="37" s="1"/>
  <c r="N52" i="46"/>
  <c r="N1465" i="157"/>
  <c r="M605" i="37" s="1"/>
  <c r="M648" i="157"/>
  <c r="M693" i="157" s="1"/>
  <c r="L121" i="37" s="1"/>
  <c r="N647" i="157"/>
  <c r="N692" i="157" s="1"/>
  <c r="M120" i="37" s="1"/>
  <c r="N1001" i="157"/>
  <c r="M330" i="37" s="1"/>
  <c r="N967" i="157"/>
  <c r="N1516" i="157"/>
  <c r="N1431" i="157"/>
  <c r="M56" i="57"/>
  <c r="N1550" i="157"/>
  <c r="M639" i="37" s="1"/>
  <c r="N826" i="157"/>
  <c r="M225" i="37" s="1"/>
  <c r="N53" i="46"/>
  <c r="N87" i="46"/>
  <c r="M156" i="37" s="1"/>
  <c r="M265" i="157"/>
  <c r="N265" i="157" s="1"/>
  <c r="M801" i="157"/>
  <c r="L200" i="37" s="1"/>
  <c r="G53" i="46"/>
  <c r="I87" i="46"/>
  <c r="G87" i="46" s="1"/>
  <c r="L49" i="46"/>
  <c r="J85" i="46"/>
  <c r="F53" i="46"/>
  <c r="D87" i="46"/>
  <c r="L16" i="46"/>
  <c r="J62" i="46"/>
  <c r="F56" i="57"/>
  <c r="D90" i="57"/>
  <c r="L52" i="57"/>
  <c r="J88" i="57"/>
  <c r="L17" i="57"/>
  <c r="J65" i="57"/>
  <c r="M1202" i="157"/>
  <c r="L467" i="37" s="1"/>
  <c r="F1431" i="157"/>
  <c r="M1062" i="157"/>
  <c r="M1154" i="157"/>
  <c r="N1154" i="157" s="1"/>
  <c r="G1516" i="157"/>
  <c r="M976" i="157"/>
  <c r="L305" i="37" s="1"/>
  <c r="M1525" i="157"/>
  <c r="L614" i="37" s="1"/>
  <c r="M917" i="157"/>
  <c r="L259" i="37" s="1"/>
  <c r="M1071" i="157"/>
  <c r="L409" i="37" s="1"/>
  <c r="M1178" i="157"/>
  <c r="L443" i="37" s="1"/>
  <c r="M1440" i="157"/>
  <c r="L580" i="37" s="1"/>
  <c r="M752" i="157"/>
  <c r="N752" i="157" s="1"/>
  <c r="Q64" i="57"/>
  <c r="P511" i="37" s="1"/>
  <c r="Q90" i="57"/>
  <c r="P537" i="37" s="1"/>
  <c r="L1480" i="157"/>
  <c r="J1525" i="157"/>
  <c r="I614" i="37" s="1"/>
  <c r="F1516" i="157"/>
  <c r="D1550" i="157"/>
  <c r="L55" i="57"/>
  <c r="J56" i="57"/>
  <c r="L52" i="46"/>
  <c r="J53" i="46"/>
  <c r="L1515" i="157"/>
  <c r="J1516" i="157"/>
  <c r="G1431" i="157"/>
  <c r="I1465" i="157"/>
  <c r="H605" i="37" s="1"/>
  <c r="L1427" i="157"/>
  <c r="J1463" i="157"/>
  <c r="I603" i="37" s="1"/>
  <c r="Q1439" i="157"/>
  <c r="P578" i="37" s="1"/>
  <c r="Q1465" i="157"/>
  <c r="P605" i="37" s="1"/>
  <c r="L1395" i="157"/>
  <c r="J1440" i="157"/>
  <c r="I580" i="37" s="1"/>
  <c r="L1346" i="157"/>
  <c r="L1430" i="157"/>
  <c r="J1431" i="157"/>
  <c r="L1221" i="157"/>
  <c r="F1258" i="157"/>
  <c r="G1258" i="157"/>
  <c r="L1254" i="157"/>
  <c r="L1257" i="157"/>
  <c r="J1258" i="157"/>
  <c r="J1292" i="157" s="1"/>
  <c r="I503" i="37" s="1"/>
  <c r="G1154" i="157"/>
  <c r="F1154" i="157"/>
  <c r="L1115" i="157"/>
  <c r="J1178" i="157"/>
  <c r="I443" i="37" s="1"/>
  <c r="L1150" i="157"/>
  <c r="J1202" i="157"/>
  <c r="I467" i="37" s="1"/>
  <c r="L1153" i="157"/>
  <c r="J1154" i="157"/>
  <c r="L1058" i="157"/>
  <c r="L1094" i="157" s="1"/>
  <c r="K432" i="37" s="1"/>
  <c r="G1062" i="157"/>
  <c r="Q1001" i="157"/>
  <c r="P330" i="37" s="1"/>
  <c r="P303" i="37" s="1"/>
  <c r="F967" i="157"/>
  <c r="L1061" i="157"/>
  <c r="L1095" i="157" s="1"/>
  <c r="K433" i="37" s="1"/>
  <c r="J1062" i="157"/>
  <c r="J1096" i="157" s="1"/>
  <c r="I434" i="37" s="1"/>
  <c r="G967" i="157"/>
  <c r="I1001" i="157"/>
  <c r="L963" i="157"/>
  <c r="J999" i="157"/>
  <c r="I328" i="37" s="1"/>
  <c r="L930" i="157"/>
  <c r="J976" i="157"/>
  <c r="I305" i="37" s="1"/>
  <c r="Q918" i="157"/>
  <c r="P260" i="37" s="1"/>
  <c r="L966" i="157"/>
  <c r="J967" i="157"/>
  <c r="G884" i="157"/>
  <c r="L879" i="157"/>
  <c r="J916" i="157"/>
  <c r="I258" i="37" s="1"/>
  <c r="F884" i="157"/>
  <c r="D918" i="157"/>
  <c r="J826" i="157"/>
  <c r="I225" i="37" s="1"/>
  <c r="J825" i="157"/>
  <c r="I224" i="37" s="1"/>
  <c r="F798" i="157"/>
  <c r="D827" i="157"/>
  <c r="G798" i="157"/>
  <c r="I827" i="157"/>
  <c r="L766" i="157"/>
  <c r="J801" i="157"/>
  <c r="I200" i="37" s="1"/>
  <c r="Q799" i="157"/>
  <c r="Q800" i="157" s="1"/>
  <c r="P199" i="37" s="1"/>
  <c r="Q827" i="157"/>
  <c r="P226" i="37" s="1"/>
  <c r="J884" i="157"/>
  <c r="L883" i="157"/>
  <c r="L643" i="157"/>
  <c r="L691" i="157" s="1"/>
  <c r="K119" i="37" s="1"/>
  <c r="F648" i="157"/>
  <c r="G648" i="157"/>
  <c r="G693" i="157" s="1"/>
  <c r="F121" i="37" s="1"/>
  <c r="L601" i="157"/>
  <c r="J666" i="157"/>
  <c r="I94" i="37" s="1"/>
  <c r="L797" i="157"/>
  <c r="J798" i="157"/>
  <c r="L751" i="157"/>
  <c r="J752" i="157"/>
  <c r="L752" i="157" s="1"/>
  <c r="L647" i="157"/>
  <c r="L692" i="157" s="1"/>
  <c r="K120" i="37" s="1"/>
  <c r="J648" i="157"/>
  <c r="J693" i="157" s="1"/>
  <c r="I121" i="37" s="1"/>
  <c r="J528" i="157"/>
  <c r="L489" i="157"/>
  <c r="L499" i="157"/>
  <c r="R530" i="157"/>
  <c r="L527" i="157"/>
  <c r="J493" i="157"/>
  <c r="L493" i="157" s="1"/>
  <c r="L412" i="157"/>
  <c r="L323" i="157"/>
  <c r="J315" i="157"/>
  <c r="L315" i="157" s="1"/>
  <c r="J265" i="157"/>
  <c r="L265" i="157" s="1"/>
  <c r="L264" i="157"/>
  <c r="P510" i="37" l="1"/>
  <c r="C260" i="37"/>
  <c r="C605" i="37"/>
  <c r="C330" i="37"/>
  <c r="C503" i="37"/>
  <c r="C469" i="37"/>
  <c r="C121" i="37"/>
  <c r="C639" i="37"/>
  <c r="E727" i="37"/>
  <c r="E728" i="37"/>
  <c r="G1380" i="157"/>
  <c r="F571" i="37" s="1"/>
  <c r="H571" i="37"/>
  <c r="N1346" i="157"/>
  <c r="M1380" i="157"/>
  <c r="L571" i="37" s="1"/>
  <c r="C434" i="37"/>
  <c r="F1096" i="157"/>
  <c r="E434" i="37" s="1"/>
  <c r="N1062" i="157"/>
  <c r="M1096" i="157"/>
  <c r="G1001" i="157"/>
  <c r="F330" i="37" s="1"/>
  <c r="H330" i="37"/>
  <c r="N918" i="157"/>
  <c r="M260" i="37" s="1"/>
  <c r="L260" i="37"/>
  <c r="Q664" i="157"/>
  <c r="G827" i="157"/>
  <c r="F226" i="37" s="1"/>
  <c r="H226" i="37"/>
  <c r="P198" i="37"/>
  <c r="F827" i="157"/>
  <c r="E226" i="37" s="1"/>
  <c r="C226" i="37"/>
  <c r="R665" i="157"/>
  <c r="R664" i="157" s="1"/>
  <c r="L528" i="157"/>
  <c r="N884" i="157"/>
  <c r="N1525" i="157"/>
  <c r="M614" i="37" s="1"/>
  <c r="N825" i="157"/>
  <c r="M224" i="37" s="1"/>
  <c r="N1355" i="157"/>
  <c r="M546" i="37" s="1"/>
  <c r="M90" i="57"/>
  <c r="N90" i="57" s="1"/>
  <c r="M537" i="37" s="1"/>
  <c r="N56" i="57"/>
  <c r="N1071" i="157"/>
  <c r="M409" i="37" s="1"/>
  <c r="N801" i="157"/>
  <c r="M200" i="37" s="1"/>
  <c r="N1440" i="157"/>
  <c r="M580" i="37" s="1"/>
  <c r="N1379" i="157"/>
  <c r="M570" i="37" s="1"/>
  <c r="N976" i="157"/>
  <c r="M305" i="37" s="1"/>
  <c r="N1378" i="157"/>
  <c r="M569" i="37" s="1"/>
  <c r="N1178" i="157"/>
  <c r="M443" i="37" s="1"/>
  <c r="N1291" i="157"/>
  <c r="M502" i="37" s="1"/>
  <c r="N1202" i="157"/>
  <c r="M467" i="37" s="1"/>
  <c r="N1267" i="157"/>
  <c r="M478" i="37" s="1"/>
  <c r="N648" i="157"/>
  <c r="N693" i="157" s="1"/>
  <c r="M121" i="37" s="1"/>
  <c r="L53" i="46"/>
  <c r="J87" i="46"/>
  <c r="L56" i="57"/>
  <c r="J90" i="57"/>
  <c r="M827" i="157"/>
  <c r="L226" i="37" s="1"/>
  <c r="M1204" i="157"/>
  <c r="L469" i="37" s="1"/>
  <c r="R90" i="57"/>
  <c r="Q537" i="37" s="1"/>
  <c r="R64" i="57"/>
  <c r="Q511" i="37" s="1"/>
  <c r="L1516" i="157"/>
  <c r="J1550" i="157"/>
  <c r="I639" i="37" s="1"/>
  <c r="L1431" i="157"/>
  <c r="J1465" i="157"/>
  <c r="L1258" i="157"/>
  <c r="R1204" i="157"/>
  <c r="Q469" i="37" s="1"/>
  <c r="L1154" i="157"/>
  <c r="J1204" i="157"/>
  <c r="I469" i="37" s="1"/>
  <c r="L1062" i="157"/>
  <c r="L1096" i="157" s="1"/>
  <c r="K434" i="37" s="1"/>
  <c r="R1001" i="157"/>
  <c r="Q330" i="37" s="1"/>
  <c r="Q303" i="37" s="1"/>
  <c r="L967" i="157"/>
  <c r="J1001" i="157"/>
  <c r="I330" i="37" s="1"/>
  <c r="R918" i="157"/>
  <c r="Q260" i="37" s="1"/>
  <c r="L884" i="157"/>
  <c r="J918" i="157"/>
  <c r="I260" i="37" s="1"/>
  <c r="R799" i="157"/>
  <c r="R800" i="157" s="1"/>
  <c r="Q199" i="37" s="1"/>
  <c r="R827" i="157"/>
  <c r="Q226" i="37" s="1"/>
  <c r="L798" i="157"/>
  <c r="J827" i="157"/>
  <c r="I226" i="37" s="1"/>
  <c r="L648" i="157"/>
  <c r="L693" i="157" s="1"/>
  <c r="K121" i="37" s="1"/>
  <c r="Q510" i="37" l="1"/>
  <c r="G1465" i="157"/>
  <c r="F605" i="37" s="1"/>
  <c r="I605" i="37"/>
  <c r="L434" i="37"/>
  <c r="N1096" i="157"/>
  <c r="M434" i="37" s="1"/>
  <c r="Q198" i="37"/>
  <c r="Q93" i="37"/>
  <c r="Q92" i="37" s="1"/>
  <c r="N1380" i="157"/>
  <c r="M571" i="37" s="1"/>
  <c r="N827" i="157"/>
  <c r="M226" i="37" s="1"/>
  <c r="N1292" i="157"/>
  <c r="M503" i="37" s="1"/>
  <c r="S238" i="157"/>
  <c r="Q237" i="157"/>
  <c r="K235" i="157"/>
  <c r="E235" i="157"/>
  <c r="C235" i="157"/>
  <c r="Q234" i="157"/>
  <c r="I234" i="157"/>
  <c r="I235" i="157" s="1"/>
  <c r="H234" i="157"/>
  <c r="J234" i="157"/>
  <c r="F231" i="157"/>
  <c r="Q229" i="157"/>
  <c r="D228" i="157"/>
  <c r="D227" i="157"/>
  <c r="D226" i="157"/>
  <c r="Q221" i="157"/>
  <c r="K221" i="157"/>
  <c r="E221" i="157"/>
  <c r="C221" i="157"/>
  <c r="I220" i="157"/>
  <c r="M220" i="157" s="1"/>
  <c r="N220" i="157" s="1"/>
  <c r="H220" i="157"/>
  <c r="F220" i="157"/>
  <c r="I219" i="157"/>
  <c r="M219" i="157" s="1"/>
  <c r="N219" i="157" s="1"/>
  <c r="H219" i="157"/>
  <c r="J219" i="157"/>
  <c r="L219" i="157" s="1"/>
  <c r="I218" i="157"/>
  <c r="H218" i="157"/>
  <c r="J218" i="157"/>
  <c r="O214" i="157"/>
  <c r="O154" i="157"/>
  <c r="O66" i="157"/>
  <c r="I206" i="157"/>
  <c r="M206" i="157" s="1"/>
  <c r="N206" i="157" s="1"/>
  <c r="I205" i="157"/>
  <c r="M205" i="157" s="1"/>
  <c r="N205" i="157" s="1"/>
  <c r="I204" i="157"/>
  <c r="M204" i="157" s="1"/>
  <c r="N204" i="157" s="1"/>
  <c r="H206" i="157"/>
  <c r="H205" i="157"/>
  <c r="H204" i="157"/>
  <c r="C208" i="157"/>
  <c r="F206" i="157"/>
  <c r="J205" i="157"/>
  <c r="L205" i="157" s="1"/>
  <c r="J204" i="157"/>
  <c r="L204" i="157" s="1"/>
  <c r="F200" i="157"/>
  <c r="K173" i="157"/>
  <c r="I169" i="157"/>
  <c r="I168" i="157"/>
  <c r="M168" i="157" s="1"/>
  <c r="N168" i="157" s="1"/>
  <c r="I167" i="157"/>
  <c r="M167" i="157" s="1"/>
  <c r="N167" i="157" s="1"/>
  <c r="I166" i="157"/>
  <c r="M166" i="157" s="1"/>
  <c r="N166" i="157" s="1"/>
  <c r="I165" i="157"/>
  <c r="M165" i="157" s="1"/>
  <c r="N165" i="157" s="1"/>
  <c r="I164" i="157"/>
  <c r="M164" i="157" s="1"/>
  <c r="N164" i="157" s="1"/>
  <c r="I163" i="157"/>
  <c r="M163" i="157" s="1"/>
  <c r="N163" i="157" s="1"/>
  <c r="I162" i="157"/>
  <c r="M162" i="157" s="1"/>
  <c r="N162" i="157" s="1"/>
  <c r="I161" i="157"/>
  <c r="M161" i="157" s="1"/>
  <c r="N161" i="157" s="1"/>
  <c r="I160" i="157"/>
  <c r="M160" i="157" s="1"/>
  <c r="N160" i="157" s="1"/>
  <c r="I159" i="157"/>
  <c r="M159" i="157" s="1"/>
  <c r="N159" i="157" s="1"/>
  <c r="I158" i="157"/>
  <c r="M158" i="157" s="1"/>
  <c r="N158" i="157" s="1"/>
  <c r="H169" i="157"/>
  <c r="H168" i="157"/>
  <c r="H167" i="157"/>
  <c r="H166" i="157"/>
  <c r="H165" i="157"/>
  <c r="H164" i="157"/>
  <c r="H163" i="157"/>
  <c r="H162" i="157"/>
  <c r="H161" i="157"/>
  <c r="H160" i="157"/>
  <c r="H159" i="157"/>
  <c r="H158" i="157"/>
  <c r="E173" i="157"/>
  <c r="F169" i="157"/>
  <c r="J168" i="157"/>
  <c r="L168" i="157" s="1"/>
  <c r="F167" i="157"/>
  <c r="J166" i="157"/>
  <c r="L166" i="157" s="1"/>
  <c r="F165" i="157"/>
  <c r="J164" i="157"/>
  <c r="L164" i="157" s="1"/>
  <c r="F163" i="157"/>
  <c r="J162" i="157"/>
  <c r="L162" i="157" s="1"/>
  <c r="F161" i="157"/>
  <c r="J160" i="157"/>
  <c r="L160" i="157" s="1"/>
  <c r="F159" i="157"/>
  <c r="C173" i="157"/>
  <c r="S214" i="157"/>
  <c r="Q213" i="157"/>
  <c r="T214" i="157"/>
  <c r="K211" i="157"/>
  <c r="K212" i="157" s="1"/>
  <c r="E211" i="157"/>
  <c r="C211" i="157"/>
  <c r="I210" i="157"/>
  <c r="I211" i="157" s="1"/>
  <c r="H210" i="157"/>
  <c r="J210" i="157"/>
  <c r="I207" i="157"/>
  <c r="H207" i="157"/>
  <c r="F207" i="157"/>
  <c r="F199" i="157"/>
  <c r="Q197" i="157"/>
  <c r="Q173" i="157"/>
  <c r="I172" i="157"/>
  <c r="M172" i="157" s="1"/>
  <c r="N172" i="157" s="1"/>
  <c r="H172" i="157"/>
  <c r="J172" i="157"/>
  <c r="L172" i="157" s="1"/>
  <c r="I171" i="157"/>
  <c r="M171" i="157" s="1"/>
  <c r="N171" i="157" s="1"/>
  <c r="H171" i="157"/>
  <c r="F171" i="157"/>
  <c r="I170" i="157"/>
  <c r="H170" i="157"/>
  <c r="J170" i="157"/>
  <c r="F144" i="157"/>
  <c r="S154" i="157"/>
  <c r="Q153" i="157"/>
  <c r="T154" i="157"/>
  <c r="K151" i="157"/>
  <c r="E151" i="157"/>
  <c r="C151" i="157"/>
  <c r="I150" i="157"/>
  <c r="I151" i="157" s="1"/>
  <c r="H150" i="157"/>
  <c r="J150" i="157"/>
  <c r="K148" i="157"/>
  <c r="E148" i="157"/>
  <c r="C148" i="157"/>
  <c r="I147" i="157"/>
  <c r="M147" i="157" s="1"/>
  <c r="N147" i="157" s="1"/>
  <c r="H147" i="157"/>
  <c r="F147" i="157"/>
  <c r="I146" i="157"/>
  <c r="H146" i="157"/>
  <c r="J146" i="157"/>
  <c r="Q142" i="157"/>
  <c r="Q120" i="157"/>
  <c r="K120" i="157"/>
  <c r="E120" i="157"/>
  <c r="C120" i="157"/>
  <c r="I119" i="157"/>
  <c r="M119" i="157" s="1"/>
  <c r="N119" i="157" s="1"/>
  <c r="H119" i="157"/>
  <c r="J119" i="157"/>
  <c r="L119" i="157" s="1"/>
  <c r="I118" i="157"/>
  <c r="M118" i="157" s="1"/>
  <c r="N118" i="157" s="1"/>
  <c r="H118" i="157"/>
  <c r="J118" i="157"/>
  <c r="L118" i="157" s="1"/>
  <c r="I117" i="157"/>
  <c r="M117" i="157" s="1"/>
  <c r="N117" i="157" s="1"/>
  <c r="H117" i="157"/>
  <c r="J117" i="157"/>
  <c r="L117" i="157" s="1"/>
  <c r="I116" i="157"/>
  <c r="H116" i="157"/>
  <c r="F116" i="157"/>
  <c r="F72" i="157"/>
  <c r="J71" i="157"/>
  <c r="L71" i="157" s="1"/>
  <c r="F70" i="157"/>
  <c r="Q111" i="157"/>
  <c r="K108" i="157"/>
  <c r="E108" i="157"/>
  <c r="C108" i="157"/>
  <c r="I107" i="157"/>
  <c r="I108" i="157" s="1"/>
  <c r="H107" i="157"/>
  <c r="D108" i="157"/>
  <c r="K105" i="157"/>
  <c r="E105" i="157"/>
  <c r="C105" i="157"/>
  <c r="I104" i="157"/>
  <c r="H104" i="157"/>
  <c r="J104" i="157"/>
  <c r="Q102" i="157"/>
  <c r="Q73" i="157"/>
  <c r="K73" i="157"/>
  <c r="E73" i="157"/>
  <c r="C73" i="157"/>
  <c r="I72" i="157"/>
  <c r="H72" i="157"/>
  <c r="I71" i="157"/>
  <c r="H71" i="157"/>
  <c r="I70" i="157"/>
  <c r="M70" i="157" s="1"/>
  <c r="H70" i="157"/>
  <c r="F55" i="157"/>
  <c r="F54" i="157"/>
  <c r="K63" i="157"/>
  <c r="E63" i="157"/>
  <c r="C63" i="157"/>
  <c r="K23" i="157"/>
  <c r="E23" i="157"/>
  <c r="J17" i="157"/>
  <c r="L17" i="157" s="1"/>
  <c r="J16" i="157"/>
  <c r="L16" i="157" s="1"/>
  <c r="J15" i="157"/>
  <c r="L15" i="157" s="1"/>
  <c r="J14" i="157"/>
  <c r="L14" i="157" s="1"/>
  <c r="J13" i="157"/>
  <c r="L13" i="157" s="1"/>
  <c r="F12" i="157"/>
  <c r="I17" i="157"/>
  <c r="M17" i="157" s="1"/>
  <c r="N17" i="157" s="1"/>
  <c r="I16" i="157"/>
  <c r="M16" i="157" s="1"/>
  <c r="N16" i="157" s="1"/>
  <c r="I15" i="157"/>
  <c r="M15" i="157" s="1"/>
  <c r="N15" i="157" s="1"/>
  <c r="I14" i="157"/>
  <c r="M14" i="157" s="1"/>
  <c r="N14" i="157" s="1"/>
  <c r="I13" i="157"/>
  <c r="M13" i="157" s="1"/>
  <c r="N13" i="157" s="1"/>
  <c r="I12" i="157"/>
  <c r="H17" i="157"/>
  <c r="H16" i="157"/>
  <c r="H15" i="157"/>
  <c r="H14" i="157"/>
  <c r="H13" i="157"/>
  <c r="H12" i="157"/>
  <c r="C23" i="157"/>
  <c r="Q65" i="157"/>
  <c r="I62" i="157"/>
  <c r="M62" i="157" s="1"/>
  <c r="N62" i="157" s="1"/>
  <c r="H62" i="157"/>
  <c r="J62" i="157"/>
  <c r="L62" i="157" s="1"/>
  <c r="K60" i="157"/>
  <c r="E60" i="157"/>
  <c r="C60" i="157"/>
  <c r="I59" i="157"/>
  <c r="M59" i="157" s="1"/>
  <c r="N59" i="157" s="1"/>
  <c r="H59" i="157"/>
  <c r="J59" i="157"/>
  <c r="L59" i="157" s="1"/>
  <c r="I58" i="157"/>
  <c r="M58" i="157" s="1"/>
  <c r="N58" i="157" s="1"/>
  <c r="H58" i="157"/>
  <c r="Q52" i="157"/>
  <c r="Q23" i="157"/>
  <c r="I22" i="157"/>
  <c r="M22" i="157" s="1"/>
  <c r="N22" i="157" s="1"/>
  <c r="H22" i="157"/>
  <c r="J22" i="157"/>
  <c r="L22" i="157" s="1"/>
  <c r="I21" i="157"/>
  <c r="M21" i="157" s="1"/>
  <c r="N21" i="157" s="1"/>
  <c r="H21" i="157"/>
  <c r="J21" i="157"/>
  <c r="L21" i="157" s="1"/>
  <c r="I20" i="157"/>
  <c r="M20" i="157" s="1"/>
  <c r="N20" i="157" s="1"/>
  <c r="H20" i="157"/>
  <c r="J20" i="157"/>
  <c r="L20" i="157" s="1"/>
  <c r="I19" i="157"/>
  <c r="H19" i="157"/>
  <c r="J19" i="157"/>
  <c r="L19" i="157" s="1"/>
  <c r="I18" i="157"/>
  <c r="M18" i="157" s="1"/>
  <c r="N18" i="157" s="1"/>
  <c r="H18" i="157"/>
  <c r="J18" i="157"/>
  <c r="S2260" i="156"/>
  <c r="R673" i="37" s="1"/>
  <c r="R752" i="37" s="1"/>
  <c r="T2259" i="156"/>
  <c r="S672" i="37" s="1"/>
  <c r="S751" i="37" s="1"/>
  <c r="S2259" i="156"/>
  <c r="R672" i="37" s="1"/>
  <c r="R751" i="37" s="1"/>
  <c r="O2259" i="156"/>
  <c r="N672" i="37" s="1"/>
  <c r="N751" i="37" s="1"/>
  <c r="T2258" i="156"/>
  <c r="S671" i="37" s="1"/>
  <c r="S2258" i="156"/>
  <c r="R671" i="37" s="1"/>
  <c r="O2258" i="156"/>
  <c r="N671" i="37" s="1"/>
  <c r="S2234" i="156"/>
  <c r="R647" i="37" s="1"/>
  <c r="Q2227" i="156"/>
  <c r="F2227" i="156"/>
  <c r="K2225" i="156"/>
  <c r="E2225" i="156"/>
  <c r="C2225" i="156"/>
  <c r="I2224" i="156"/>
  <c r="I2225" i="156" s="1"/>
  <c r="H2224" i="156"/>
  <c r="J2224" i="156"/>
  <c r="J2223" i="156"/>
  <c r="E2223" i="156"/>
  <c r="E2226" i="156" s="1"/>
  <c r="C2223" i="156"/>
  <c r="L2222" i="156"/>
  <c r="I2222" i="156"/>
  <c r="H2222" i="156"/>
  <c r="F2222" i="156"/>
  <c r="L2221" i="156"/>
  <c r="I2221" i="156"/>
  <c r="H2221" i="156"/>
  <c r="D2223" i="156"/>
  <c r="Q2189" i="156"/>
  <c r="K2189" i="156"/>
  <c r="E2189" i="156"/>
  <c r="C2189" i="156"/>
  <c r="I2188" i="156"/>
  <c r="H2188" i="156"/>
  <c r="J2188" i="156"/>
  <c r="L2188" i="156" s="1"/>
  <c r="I2187" i="156"/>
  <c r="M2187" i="156" s="1"/>
  <c r="H2187" i="156"/>
  <c r="J2187" i="156"/>
  <c r="L2187" i="156" s="1"/>
  <c r="I2186" i="156"/>
  <c r="H2186" i="156"/>
  <c r="K2175" i="156"/>
  <c r="E2175" i="156"/>
  <c r="C2175" i="156"/>
  <c r="R2174" i="156"/>
  <c r="I2174" i="156"/>
  <c r="M2174" i="156" s="1"/>
  <c r="N2174" i="156" s="1"/>
  <c r="H2174" i="156"/>
  <c r="J2174" i="156"/>
  <c r="K2173" i="156"/>
  <c r="J2173" i="156"/>
  <c r="E2173" i="156"/>
  <c r="C2173" i="156"/>
  <c r="L2172" i="156"/>
  <c r="I2172" i="156"/>
  <c r="M2172" i="156" s="1"/>
  <c r="N2172" i="156" s="1"/>
  <c r="H2172" i="156"/>
  <c r="D2173" i="156"/>
  <c r="Q2170" i="156"/>
  <c r="Q2140" i="156"/>
  <c r="K2140" i="156"/>
  <c r="E2140" i="156"/>
  <c r="C2140" i="156"/>
  <c r="I2139" i="156"/>
  <c r="M2139" i="156" s="1"/>
  <c r="H2139" i="156"/>
  <c r="J2139" i="156"/>
  <c r="L2139" i="156" s="1"/>
  <c r="I2138" i="156"/>
  <c r="H2138" i="156"/>
  <c r="C2056" i="156"/>
  <c r="Q2095" i="156"/>
  <c r="Q2129" i="156" s="1"/>
  <c r="P401" i="37" s="1"/>
  <c r="F2095" i="156"/>
  <c r="E2093" i="156"/>
  <c r="E2127" i="156" s="1"/>
  <c r="D399" i="37" s="1"/>
  <c r="C2093" i="156"/>
  <c r="R2092" i="156"/>
  <c r="I2092" i="156"/>
  <c r="J2092" i="156"/>
  <c r="R2091" i="156"/>
  <c r="I2091" i="156"/>
  <c r="M2091" i="156" s="1"/>
  <c r="N2091" i="156" s="1"/>
  <c r="H2091" i="156"/>
  <c r="J2091" i="156"/>
  <c r="K2090" i="156"/>
  <c r="K2126" i="156" s="1"/>
  <c r="J398" i="37" s="1"/>
  <c r="J2090" i="156"/>
  <c r="J2126" i="156" s="1"/>
  <c r="I398" i="37" s="1"/>
  <c r="E2090" i="156"/>
  <c r="E2126" i="156" s="1"/>
  <c r="D398" i="37" s="1"/>
  <c r="C2090" i="156"/>
  <c r="I2089" i="156"/>
  <c r="H2089" i="156"/>
  <c r="L2088" i="156"/>
  <c r="I2088" i="156"/>
  <c r="H2088" i="156"/>
  <c r="F2088" i="156"/>
  <c r="L2087" i="156"/>
  <c r="I2087" i="156"/>
  <c r="H2087" i="156"/>
  <c r="F2087" i="156"/>
  <c r="L2086" i="156"/>
  <c r="I2086" i="156"/>
  <c r="H2086" i="156"/>
  <c r="F2084" i="156"/>
  <c r="F2125" i="156" s="1"/>
  <c r="E397" i="37" s="1"/>
  <c r="F2059" i="156"/>
  <c r="F2105" i="156" s="1"/>
  <c r="E377" i="37" s="1"/>
  <c r="Q2056" i="156"/>
  <c r="Q2103" i="156" s="1"/>
  <c r="P375" i="37" s="1"/>
  <c r="K2056" i="156"/>
  <c r="K2103" i="156" s="1"/>
  <c r="J375" i="37" s="1"/>
  <c r="E2056" i="156"/>
  <c r="E2103" i="156" s="1"/>
  <c r="D375" i="37" s="1"/>
  <c r="I2055" i="156"/>
  <c r="M2055" i="156" s="1"/>
  <c r="N2055" i="156" s="1"/>
  <c r="H2055" i="156"/>
  <c r="F2055" i="156"/>
  <c r="I2054" i="156"/>
  <c r="M2054" i="156" s="1"/>
  <c r="N2054" i="156" s="1"/>
  <c r="H2054" i="156"/>
  <c r="J2054" i="156"/>
  <c r="L2054" i="156" s="1"/>
  <c r="I2053" i="156"/>
  <c r="M2053" i="156" s="1"/>
  <c r="N2053" i="156" s="1"/>
  <c r="H2053" i="156"/>
  <c r="F2053" i="156"/>
  <c r="I2052" i="156"/>
  <c r="M2052" i="156" s="1"/>
  <c r="N2052" i="156" s="1"/>
  <c r="H2052" i="156"/>
  <c r="J2052" i="156"/>
  <c r="L2052" i="156" s="1"/>
  <c r="I2051" i="156"/>
  <c r="M2051" i="156" s="1"/>
  <c r="N2051" i="156" s="1"/>
  <c r="H2051" i="156"/>
  <c r="F2051" i="156"/>
  <c r="I2050" i="156"/>
  <c r="M2050" i="156" s="1"/>
  <c r="N2050" i="156" s="1"/>
  <c r="H2050" i="156"/>
  <c r="J2050" i="156"/>
  <c r="L2050" i="156" s="1"/>
  <c r="I2049" i="156"/>
  <c r="M2049" i="156" s="1"/>
  <c r="N2049" i="156" s="1"/>
  <c r="H2049" i="156"/>
  <c r="F2049" i="156"/>
  <c r="I2048" i="156"/>
  <c r="H2048" i="156"/>
  <c r="J2048" i="156"/>
  <c r="F2001" i="156"/>
  <c r="F2000" i="156"/>
  <c r="F1997" i="156"/>
  <c r="F1995" i="156"/>
  <c r="F1994" i="156"/>
  <c r="F1993" i="156"/>
  <c r="F1963" i="156"/>
  <c r="J1958" i="156"/>
  <c r="L1958" i="156" s="1"/>
  <c r="F1957" i="156"/>
  <c r="F1956" i="156"/>
  <c r="J1955" i="156"/>
  <c r="L1955" i="156" s="1"/>
  <c r="J1954" i="156"/>
  <c r="L1954" i="156" s="1"/>
  <c r="F1953" i="156"/>
  <c r="F1952" i="156"/>
  <c r="J1951" i="156"/>
  <c r="O2011" i="156"/>
  <c r="E2002" i="156"/>
  <c r="E2038" i="156" s="1"/>
  <c r="D365" i="37" s="1"/>
  <c r="C2002" i="156"/>
  <c r="J2001" i="156"/>
  <c r="L2001" i="156" s="1"/>
  <c r="I2001" i="156"/>
  <c r="M2001" i="156" s="1"/>
  <c r="N2001" i="156" s="1"/>
  <c r="H2001" i="156"/>
  <c r="I2000" i="156"/>
  <c r="H2000" i="156"/>
  <c r="K1998" i="156"/>
  <c r="K2037" i="156" s="1"/>
  <c r="J364" i="37" s="1"/>
  <c r="J1998" i="156"/>
  <c r="J2037" i="156" s="1"/>
  <c r="I364" i="37" s="1"/>
  <c r="E1998" i="156"/>
  <c r="E2037" i="156" s="1"/>
  <c r="D364" i="37" s="1"/>
  <c r="C1998" i="156"/>
  <c r="L1997" i="156"/>
  <c r="I1997" i="156"/>
  <c r="H1997" i="156"/>
  <c r="I1996" i="156"/>
  <c r="H1996" i="156"/>
  <c r="L1995" i="156"/>
  <c r="I1995" i="156"/>
  <c r="H1995" i="156"/>
  <c r="L1994" i="156"/>
  <c r="I1994" i="156"/>
  <c r="M1994" i="156" s="1"/>
  <c r="H1994" i="156"/>
  <c r="L1993" i="156"/>
  <c r="I1993" i="156"/>
  <c r="H1993" i="156"/>
  <c r="Q1988" i="156"/>
  <c r="Q2035" i="156" s="1"/>
  <c r="P362" i="37" s="1"/>
  <c r="Q1960" i="156"/>
  <c r="Q2012" i="156" s="1"/>
  <c r="P339" i="37" s="1"/>
  <c r="K1960" i="156"/>
  <c r="K2012" i="156" s="1"/>
  <c r="J339" i="37" s="1"/>
  <c r="E1960" i="156"/>
  <c r="E2012" i="156" s="1"/>
  <c r="D339" i="37" s="1"/>
  <c r="C1960" i="156"/>
  <c r="J1959" i="156"/>
  <c r="I1959" i="156"/>
  <c r="H1959" i="156"/>
  <c r="I1958" i="156"/>
  <c r="H1958" i="156"/>
  <c r="I1957" i="156"/>
  <c r="H1957" i="156"/>
  <c r="J1956" i="156"/>
  <c r="L1956" i="156" s="1"/>
  <c r="I1956" i="156"/>
  <c r="H1956" i="156"/>
  <c r="I1955" i="156"/>
  <c r="H1955" i="156"/>
  <c r="I1954" i="156"/>
  <c r="H1954" i="156"/>
  <c r="I1953" i="156"/>
  <c r="H1953" i="156"/>
  <c r="I1952" i="156"/>
  <c r="H1952" i="156"/>
  <c r="I1951" i="156"/>
  <c r="H1951" i="156"/>
  <c r="F1888" i="156"/>
  <c r="F1931" i="156" s="1"/>
  <c r="E286" i="37" s="1"/>
  <c r="F1887" i="156"/>
  <c r="F1930" i="156" s="1"/>
  <c r="E285" i="37" s="1"/>
  <c r="S1913" i="156"/>
  <c r="Q1906" i="156"/>
  <c r="Q1943" i="156" s="1"/>
  <c r="P298" i="37" s="1"/>
  <c r="I1901" i="156"/>
  <c r="H1901" i="156"/>
  <c r="J1901" i="156"/>
  <c r="K1900" i="156"/>
  <c r="K1938" i="156" s="1"/>
  <c r="J293" i="37" s="1"/>
  <c r="E1900" i="156"/>
  <c r="C1900" i="156"/>
  <c r="I1899" i="156"/>
  <c r="H1899" i="156"/>
  <c r="F1899" i="156"/>
  <c r="I1898" i="156"/>
  <c r="H1898" i="156"/>
  <c r="J1898" i="156"/>
  <c r="L1898" i="156" s="1"/>
  <c r="I1897" i="156"/>
  <c r="H1897" i="156"/>
  <c r="J1897" i="156"/>
  <c r="L1897" i="156" s="1"/>
  <c r="I1896" i="156"/>
  <c r="H1896" i="156"/>
  <c r="F1896" i="156"/>
  <c r="I1895" i="156"/>
  <c r="H1895" i="156"/>
  <c r="F1895" i="156"/>
  <c r="Q1893" i="156"/>
  <c r="Q1936" i="156" s="1"/>
  <c r="Q1864" i="156"/>
  <c r="Q1914" i="156" s="1"/>
  <c r="P269" i="37" s="1"/>
  <c r="K1864" i="156"/>
  <c r="K1914" i="156" s="1"/>
  <c r="J269" i="37" s="1"/>
  <c r="E1864" i="156"/>
  <c r="E1914" i="156" s="1"/>
  <c r="D269" i="37" s="1"/>
  <c r="C1864" i="156"/>
  <c r="I1863" i="156"/>
  <c r="H1863" i="156"/>
  <c r="F1863" i="156"/>
  <c r="I1862" i="156"/>
  <c r="H1862" i="156"/>
  <c r="J1862" i="156"/>
  <c r="L1862" i="156" s="1"/>
  <c r="I1861" i="156"/>
  <c r="H1861" i="156"/>
  <c r="J1861" i="156"/>
  <c r="L1861" i="156" s="1"/>
  <c r="I1860" i="156"/>
  <c r="H1860" i="156"/>
  <c r="F1860" i="156"/>
  <c r="I1859" i="156"/>
  <c r="H1859" i="156"/>
  <c r="F1859" i="156"/>
  <c r="I1858" i="156"/>
  <c r="H1858" i="156"/>
  <c r="J1858" i="156"/>
  <c r="L1858" i="156" s="1"/>
  <c r="I1857" i="156"/>
  <c r="H1857" i="156"/>
  <c r="J1857" i="156"/>
  <c r="L1857" i="156" s="1"/>
  <c r="I1856" i="156"/>
  <c r="M1856" i="156" s="1"/>
  <c r="H1856" i="156"/>
  <c r="J1856" i="156"/>
  <c r="T1845" i="156"/>
  <c r="S189" i="37" s="1"/>
  <c r="S1845" i="156"/>
  <c r="R189" i="37" s="1"/>
  <c r="D571" i="157" l="1"/>
  <c r="F571" i="157" s="1"/>
  <c r="E77" i="37" s="1"/>
  <c r="D572" i="157"/>
  <c r="F572" i="157" s="1"/>
  <c r="E78" i="37" s="1"/>
  <c r="R646" i="37"/>
  <c r="C1914" i="156"/>
  <c r="C2038" i="156"/>
  <c r="C2126" i="156"/>
  <c r="C2127" i="156"/>
  <c r="C2103" i="156"/>
  <c r="C2012" i="156"/>
  <c r="C2037" i="156"/>
  <c r="R750" i="37"/>
  <c r="Q2261" i="156"/>
  <c r="P674" i="37" s="1"/>
  <c r="S750" i="37"/>
  <c r="D569" i="157"/>
  <c r="K577" i="157"/>
  <c r="J82" i="37" s="1"/>
  <c r="C578" i="157"/>
  <c r="E578" i="157"/>
  <c r="D83" i="37" s="1"/>
  <c r="K578" i="157"/>
  <c r="J83" i="37" s="1"/>
  <c r="K548" i="157"/>
  <c r="J54" i="37" s="1"/>
  <c r="C577" i="157"/>
  <c r="E577" i="157"/>
  <c r="D82" i="37" s="1"/>
  <c r="E548" i="157"/>
  <c r="D54" i="37" s="1"/>
  <c r="C548" i="157"/>
  <c r="Q548" i="157"/>
  <c r="P54" i="37" s="1"/>
  <c r="F226" i="157"/>
  <c r="D229" i="157"/>
  <c r="M71" i="157"/>
  <c r="N71" i="157" s="1"/>
  <c r="M72" i="157"/>
  <c r="N72" i="157" s="1"/>
  <c r="M169" i="157"/>
  <c r="N169" i="157" s="1"/>
  <c r="Q2257" i="156"/>
  <c r="P670" i="37" s="1"/>
  <c r="E2235" i="156"/>
  <c r="D648" i="37" s="1"/>
  <c r="K2235" i="156"/>
  <c r="J648" i="37" s="1"/>
  <c r="Q2235" i="156"/>
  <c r="P648" i="37" s="1"/>
  <c r="C2235" i="156"/>
  <c r="M2221" i="156"/>
  <c r="N2221" i="156" s="1"/>
  <c r="M2222" i="156"/>
  <c r="N2222" i="156" s="1"/>
  <c r="M2186" i="156"/>
  <c r="N2186" i="156" s="1"/>
  <c r="M2188" i="156"/>
  <c r="N2188" i="156" s="1"/>
  <c r="F2129" i="156"/>
  <c r="E401" i="37" s="1"/>
  <c r="M2138" i="156"/>
  <c r="N2138" i="156" s="1"/>
  <c r="M2086" i="156"/>
  <c r="N2086" i="156" s="1"/>
  <c r="M2087" i="156"/>
  <c r="N2087" i="156" s="1"/>
  <c r="M2088" i="156"/>
  <c r="N2088" i="156" s="1"/>
  <c r="M2089" i="156"/>
  <c r="N2089" i="156" s="1"/>
  <c r="Q2010" i="156"/>
  <c r="M1995" i="156"/>
  <c r="N1995" i="156" s="1"/>
  <c r="M1997" i="156"/>
  <c r="N1997" i="156" s="1"/>
  <c r="M1993" i="156"/>
  <c r="N1993" i="156" s="1"/>
  <c r="M1996" i="156"/>
  <c r="N1996" i="156" s="1"/>
  <c r="R268" i="37"/>
  <c r="R267" i="37" s="1"/>
  <c r="S1912" i="156"/>
  <c r="M1958" i="156"/>
  <c r="N1958" i="156" s="1"/>
  <c r="M1951" i="156"/>
  <c r="N1951" i="156" s="1"/>
  <c r="M1953" i="156"/>
  <c r="N1953" i="156" s="1"/>
  <c r="M1955" i="156"/>
  <c r="N1955" i="156" s="1"/>
  <c r="M1957" i="156"/>
  <c r="N1957" i="156" s="1"/>
  <c r="M1959" i="156"/>
  <c r="N1959" i="156" s="1"/>
  <c r="M1952" i="156"/>
  <c r="N1952" i="156" s="1"/>
  <c r="M1954" i="156"/>
  <c r="N1954" i="156" s="1"/>
  <c r="M1956" i="156"/>
  <c r="N1956" i="156" s="1"/>
  <c r="Q1911" i="156"/>
  <c r="P291" i="37"/>
  <c r="C1903" i="156"/>
  <c r="C1938" i="156"/>
  <c r="E1903" i="156"/>
  <c r="E1940" i="156" s="1"/>
  <c r="D295" i="37" s="1"/>
  <c r="E1938" i="156"/>
  <c r="D293" i="37" s="1"/>
  <c r="M1897" i="156"/>
  <c r="N1897" i="156" s="1"/>
  <c r="M1896" i="156"/>
  <c r="N1896" i="156" s="1"/>
  <c r="M1895" i="156"/>
  <c r="N1895" i="156" s="1"/>
  <c r="M1899" i="156"/>
  <c r="N1899" i="156" s="1"/>
  <c r="M1898" i="156"/>
  <c r="N1898" i="156" s="1"/>
  <c r="M1860" i="156"/>
  <c r="N1860" i="156" s="1"/>
  <c r="M1859" i="156"/>
  <c r="N1859" i="156" s="1"/>
  <c r="M1863" i="156"/>
  <c r="N1863" i="156" s="1"/>
  <c r="M1858" i="156"/>
  <c r="N1858" i="156" s="1"/>
  <c r="M1862" i="156"/>
  <c r="N1862" i="156" s="1"/>
  <c r="M1857" i="156"/>
  <c r="N1857" i="156" s="1"/>
  <c r="M1861" i="156"/>
  <c r="N1861" i="156" s="1"/>
  <c r="E2003" i="156"/>
  <c r="E2039" i="156" s="1"/>
  <c r="D366" i="37" s="1"/>
  <c r="T2011" i="156"/>
  <c r="T1913" i="156"/>
  <c r="M1901" i="156"/>
  <c r="I1902" i="156"/>
  <c r="I1939" i="156" s="1"/>
  <c r="H294" i="37" s="1"/>
  <c r="K1903" i="156"/>
  <c r="K1940" i="156" s="1"/>
  <c r="J295" i="37" s="1"/>
  <c r="L1901" i="156"/>
  <c r="J1902" i="156"/>
  <c r="J1939" i="156" s="1"/>
  <c r="I294" i="37" s="1"/>
  <c r="E2094" i="156"/>
  <c r="E2128" i="156" s="1"/>
  <c r="D400" i="37" s="1"/>
  <c r="M63" i="157"/>
  <c r="N63" i="157" s="1"/>
  <c r="E2176" i="156"/>
  <c r="E2260" i="156" s="1"/>
  <c r="D673" i="37" s="1"/>
  <c r="Q2258" i="156"/>
  <c r="P671" i="37" s="1"/>
  <c r="J2258" i="156"/>
  <c r="I671" i="37" s="1"/>
  <c r="C2259" i="156"/>
  <c r="Q2259" i="156"/>
  <c r="P672" i="37" s="1"/>
  <c r="P751" i="37" s="1"/>
  <c r="O2234" i="156"/>
  <c r="N647" i="37" s="1"/>
  <c r="D2258" i="156"/>
  <c r="C671" i="37" s="1"/>
  <c r="C2258" i="156"/>
  <c r="T2234" i="156"/>
  <c r="S647" i="37" s="1"/>
  <c r="E2259" i="156"/>
  <c r="D672" i="37" s="1"/>
  <c r="K2259" i="156"/>
  <c r="J672" i="37" s="1"/>
  <c r="E2258" i="156"/>
  <c r="D671" i="37" s="1"/>
  <c r="O2260" i="156"/>
  <c r="N673" i="37" s="1"/>
  <c r="N752" i="37" s="1"/>
  <c r="K2258" i="156"/>
  <c r="J671" i="37" s="1"/>
  <c r="T2260" i="156"/>
  <c r="S673" i="37" s="1"/>
  <c r="S752" i="37" s="1"/>
  <c r="E152" i="157"/>
  <c r="K236" i="157"/>
  <c r="C236" i="157"/>
  <c r="I236" i="157"/>
  <c r="E236" i="157"/>
  <c r="T238" i="157"/>
  <c r="F110" i="157"/>
  <c r="I221" i="157"/>
  <c r="F205" i="157"/>
  <c r="H235" i="157"/>
  <c r="R234" i="157"/>
  <c r="R229" i="157"/>
  <c r="R221" i="157"/>
  <c r="F218" i="157"/>
  <c r="I208" i="157"/>
  <c r="M218" i="157"/>
  <c r="N218" i="157" s="1"/>
  <c r="J206" i="157"/>
  <c r="L206" i="157" s="1"/>
  <c r="F204" i="157"/>
  <c r="R237" i="157"/>
  <c r="F160" i="157"/>
  <c r="D208" i="157"/>
  <c r="G235" i="157"/>
  <c r="L218" i="157"/>
  <c r="J235" i="157"/>
  <c r="L234" i="157"/>
  <c r="F219" i="157"/>
  <c r="F234" i="157"/>
  <c r="Q236" i="157"/>
  <c r="D221" i="157"/>
  <c r="H221" i="157"/>
  <c r="M234" i="157"/>
  <c r="N234" i="157" s="1"/>
  <c r="J220" i="157"/>
  <c r="L220" i="157" s="1"/>
  <c r="D235" i="157"/>
  <c r="O238" i="157"/>
  <c r="F224" i="157"/>
  <c r="D211" i="157"/>
  <c r="J159" i="157"/>
  <c r="L159" i="157" s="1"/>
  <c r="F168" i="157"/>
  <c r="D173" i="157"/>
  <c r="F173" i="157" s="1"/>
  <c r="J163" i="157"/>
  <c r="L163" i="157" s="1"/>
  <c r="F164" i="157"/>
  <c r="J167" i="157"/>
  <c r="L167" i="157" s="1"/>
  <c r="F158" i="157"/>
  <c r="F162" i="157"/>
  <c r="F166" i="157"/>
  <c r="I173" i="157"/>
  <c r="G173" i="157" s="1"/>
  <c r="J161" i="157"/>
  <c r="L161" i="157" s="1"/>
  <c r="J165" i="157"/>
  <c r="L165" i="157" s="1"/>
  <c r="J169" i="157"/>
  <c r="L169" i="157" s="1"/>
  <c r="J158" i="157"/>
  <c r="R173" i="157"/>
  <c r="R213" i="157"/>
  <c r="R153" i="157"/>
  <c r="R197" i="157"/>
  <c r="F197" i="157"/>
  <c r="C212" i="157"/>
  <c r="F172" i="157"/>
  <c r="H211" i="157"/>
  <c r="L170" i="157"/>
  <c r="G211" i="157"/>
  <c r="J211" i="157"/>
  <c r="L210" i="157"/>
  <c r="F170" i="157"/>
  <c r="H173" i="157"/>
  <c r="M207" i="157"/>
  <c r="N207" i="157" s="1"/>
  <c r="F210" i="157"/>
  <c r="Q212" i="157"/>
  <c r="M170" i="157"/>
  <c r="N170" i="157" s="1"/>
  <c r="H208" i="157"/>
  <c r="M210" i="157"/>
  <c r="N210" i="157" s="1"/>
  <c r="J171" i="157"/>
  <c r="L171" i="157" s="1"/>
  <c r="J207" i="157"/>
  <c r="E212" i="157"/>
  <c r="H148" i="157"/>
  <c r="C152" i="157"/>
  <c r="F118" i="157"/>
  <c r="I120" i="157"/>
  <c r="G120" i="157" s="1"/>
  <c r="F117" i="157"/>
  <c r="R120" i="157"/>
  <c r="F150" i="157"/>
  <c r="F142" i="157"/>
  <c r="R142" i="157"/>
  <c r="I148" i="157"/>
  <c r="G148" i="157" s="1"/>
  <c r="M150" i="157"/>
  <c r="N150" i="157" s="1"/>
  <c r="D151" i="157"/>
  <c r="F151" i="157" s="1"/>
  <c r="G151" i="157"/>
  <c r="J151" i="157"/>
  <c r="L151" i="157" s="1"/>
  <c r="L150" i="157"/>
  <c r="L146" i="157"/>
  <c r="M116" i="157"/>
  <c r="N116" i="157" s="1"/>
  <c r="F119" i="157"/>
  <c r="D120" i="157"/>
  <c r="H120" i="157"/>
  <c r="F146" i="157"/>
  <c r="K152" i="157"/>
  <c r="Q152" i="157"/>
  <c r="M146" i="157"/>
  <c r="N146" i="157" s="1"/>
  <c r="J116" i="157"/>
  <c r="J147" i="157"/>
  <c r="L147" i="157" s="1"/>
  <c r="D148" i="157"/>
  <c r="H151" i="157"/>
  <c r="R111" i="157"/>
  <c r="J72" i="157"/>
  <c r="L72" i="157" s="1"/>
  <c r="R73" i="157"/>
  <c r="C64" i="157"/>
  <c r="F16" i="157"/>
  <c r="F71" i="157"/>
  <c r="H105" i="157"/>
  <c r="F13" i="157"/>
  <c r="F17" i="157"/>
  <c r="F14" i="157"/>
  <c r="E64" i="157"/>
  <c r="F15" i="157"/>
  <c r="K64" i="157"/>
  <c r="L70" i="157"/>
  <c r="R102" i="157"/>
  <c r="I105" i="157"/>
  <c r="G105" i="157" s="1"/>
  <c r="M107" i="157"/>
  <c r="N107" i="157" s="1"/>
  <c r="C109" i="157"/>
  <c r="I73" i="157"/>
  <c r="G73" i="157" s="1"/>
  <c r="F107" i="157"/>
  <c r="E109" i="157"/>
  <c r="G108" i="157"/>
  <c r="F108" i="157"/>
  <c r="J105" i="157"/>
  <c r="L105" i="157" s="1"/>
  <c r="L104" i="157"/>
  <c r="D73" i="157"/>
  <c r="F73" i="157" s="1"/>
  <c r="H73" i="157"/>
  <c r="F104" i="157"/>
  <c r="J107" i="157"/>
  <c r="K109" i="157"/>
  <c r="Q109" i="157"/>
  <c r="Q112" i="157" s="1"/>
  <c r="N70" i="157"/>
  <c r="M104" i="157"/>
  <c r="N104" i="157" s="1"/>
  <c r="D105" i="157"/>
  <c r="F105" i="157" s="1"/>
  <c r="H108" i="157"/>
  <c r="H63" i="157"/>
  <c r="D60" i="157"/>
  <c r="F59" i="157"/>
  <c r="Q64" i="157"/>
  <c r="D63" i="157"/>
  <c r="I63" i="157"/>
  <c r="I578" i="157" s="1"/>
  <c r="J63" i="157"/>
  <c r="L63" i="157" s="1"/>
  <c r="D23" i="157"/>
  <c r="I23" i="157"/>
  <c r="J12" i="157"/>
  <c r="L12" i="157" s="1"/>
  <c r="M12" i="157"/>
  <c r="N12" i="157" s="1"/>
  <c r="I60" i="157"/>
  <c r="F52" i="157"/>
  <c r="F22" i="157"/>
  <c r="F18" i="157"/>
  <c r="F21" i="157"/>
  <c r="R52" i="157"/>
  <c r="R23" i="157"/>
  <c r="H60" i="157"/>
  <c r="L18" i="157"/>
  <c r="M60" i="157"/>
  <c r="N60" i="157" s="1"/>
  <c r="F20" i="157"/>
  <c r="F58" i="157"/>
  <c r="F19" i="157"/>
  <c r="F62" i="157"/>
  <c r="R65" i="157"/>
  <c r="M19" i="157"/>
  <c r="N19" i="157" s="1"/>
  <c r="H23" i="157"/>
  <c r="J58" i="157"/>
  <c r="I2189" i="156"/>
  <c r="F2187" i="156"/>
  <c r="D2226" i="156"/>
  <c r="R2227" i="156"/>
  <c r="J1952" i="156"/>
  <c r="L1952" i="156" s="1"/>
  <c r="I2002" i="156"/>
  <c r="D2189" i="156"/>
  <c r="N2187" i="156"/>
  <c r="R2189" i="156"/>
  <c r="K2226" i="156"/>
  <c r="L2223" i="156"/>
  <c r="C2226" i="156"/>
  <c r="J2225" i="156"/>
  <c r="L2224" i="156"/>
  <c r="G2225" i="156"/>
  <c r="I2223" i="156"/>
  <c r="F2188" i="156"/>
  <c r="F2221" i="156"/>
  <c r="F2223" i="156"/>
  <c r="F2224" i="156"/>
  <c r="J2186" i="156"/>
  <c r="M2224" i="156"/>
  <c r="N2224" i="156" s="1"/>
  <c r="F2186" i="156"/>
  <c r="H2189" i="156"/>
  <c r="H2223" i="156"/>
  <c r="D2225" i="156"/>
  <c r="H2225" i="156"/>
  <c r="Q2226" i="156"/>
  <c r="R2140" i="156"/>
  <c r="F1951" i="156"/>
  <c r="D2140" i="156"/>
  <c r="F2140" i="156" s="1"/>
  <c r="D2176" i="156"/>
  <c r="R2170" i="156"/>
  <c r="R2257" i="156" s="1"/>
  <c r="Q670" i="37" s="1"/>
  <c r="F2139" i="156"/>
  <c r="F2170" i="156"/>
  <c r="C2176" i="156"/>
  <c r="I2140" i="156"/>
  <c r="I2173" i="156"/>
  <c r="G2173" i="156" s="1"/>
  <c r="L2173" i="156"/>
  <c r="I2175" i="156"/>
  <c r="I2259" i="156" s="1"/>
  <c r="H672" i="37" s="1"/>
  <c r="K2176" i="156"/>
  <c r="J2175" i="156"/>
  <c r="J2176" i="156" s="1"/>
  <c r="L2174" i="156"/>
  <c r="F2172" i="156"/>
  <c r="M2173" i="156"/>
  <c r="N2173" i="156" s="1"/>
  <c r="F2173" i="156"/>
  <c r="F2174" i="156"/>
  <c r="J2138" i="156"/>
  <c r="F2138" i="156"/>
  <c r="N2139" i="156"/>
  <c r="H2140" i="156"/>
  <c r="H2173" i="156"/>
  <c r="M2175" i="156"/>
  <c r="N2175" i="156" s="1"/>
  <c r="D2175" i="156"/>
  <c r="H2175" i="156"/>
  <c r="Q2176" i="156"/>
  <c r="R2095" i="156"/>
  <c r="R2129" i="156" s="1"/>
  <c r="Q401" i="37" s="1"/>
  <c r="L2090" i="156"/>
  <c r="L2126" i="156" s="1"/>
  <c r="K398" i="37" s="1"/>
  <c r="C2094" i="156"/>
  <c r="I2093" i="156"/>
  <c r="I2127" i="156" s="1"/>
  <c r="H399" i="37" s="1"/>
  <c r="R2056" i="156"/>
  <c r="R2103" i="156" s="1"/>
  <c r="Q375" i="37" s="1"/>
  <c r="H2090" i="156"/>
  <c r="H2126" i="156" s="1"/>
  <c r="G398" i="37" s="1"/>
  <c r="F2054" i="156"/>
  <c r="I2056" i="156"/>
  <c r="I2103" i="156" s="1"/>
  <c r="H375" i="37" s="1"/>
  <c r="I2090" i="156"/>
  <c r="I2126" i="156" s="1"/>
  <c r="H398" i="37" s="1"/>
  <c r="D2090" i="156"/>
  <c r="F2048" i="156"/>
  <c r="F2050" i="156"/>
  <c r="F2052" i="156"/>
  <c r="O2102" i="156"/>
  <c r="F374" i="37" s="1"/>
  <c r="K2094" i="156"/>
  <c r="K2128" i="156" s="1"/>
  <c r="J400" i="37" s="1"/>
  <c r="J2093" i="156"/>
  <c r="J2127" i="156" s="1"/>
  <c r="I399" i="37" s="1"/>
  <c r="L2091" i="156"/>
  <c r="L2048" i="156"/>
  <c r="J2051" i="156"/>
  <c r="L2051" i="156" s="1"/>
  <c r="J2055" i="156"/>
  <c r="L2055" i="156" s="1"/>
  <c r="M2048" i="156"/>
  <c r="N2048" i="156" s="1"/>
  <c r="D2056" i="156"/>
  <c r="H2056" i="156"/>
  <c r="H2103" i="156" s="1"/>
  <c r="G375" i="37" s="1"/>
  <c r="F2091" i="156"/>
  <c r="J2049" i="156"/>
  <c r="L2049" i="156" s="1"/>
  <c r="J2053" i="156"/>
  <c r="L2053" i="156" s="1"/>
  <c r="F2086" i="156"/>
  <c r="M2092" i="156"/>
  <c r="D2093" i="156"/>
  <c r="H2093" i="156"/>
  <c r="H2127" i="156" s="1"/>
  <c r="G399" i="37" s="1"/>
  <c r="F1955" i="156"/>
  <c r="R1988" i="156"/>
  <c r="R2035" i="156" s="1"/>
  <c r="Q362" i="37" s="1"/>
  <c r="F1904" i="156"/>
  <c r="F1941" i="156" s="1"/>
  <c r="E296" i="37" s="1"/>
  <c r="J1953" i="156"/>
  <c r="L1953" i="156" s="1"/>
  <c r="I1998" i="156"/>
  <c r="C2003" i="156"/>
  <c r="D2002" i="156"/>
  <c r="K2003" i="156"/>
  <c r="K2039" i="156" s="1"/>
  <c r="J366" i="37" s="1"/>
  <c r="R1960" i="156"/>
  <c r="R2012" i="156" s="1"/>
  <c r="Q339" i="37" s="1"/>
  <c r="F1988" i="156"/>
  <c r="F2035" i="156" s="1"/>
  <c r="E362" i="37" s="1"/>
  <c r="H1998" i="156"/>
  <c r="H2037" i="156" s="1"/>
  <c r="G364" i="37" s="1"/>
  <c r="F1958" i="156"/>
  <c r="D1960" i="156"/>
  <c r="D1998" i="156"/>
  <c r="J2000" i="156"/>
  <c r="L2000" i="156" s="1"/>
  <c r="F1954" i="156"/>
  <c r="J1957" i="156"/>
  <c r="L1957" i="156" s="1"/>
  <c r="L1951" i="156"/>
  <c r="I1960" i="156"/>
  <c r="I2012" i="156" s="1"/>
  <c r="H339" i="37" s="1"/>
  <c r="H1960" i="156"/>
  <c r="H2012" i="156" s="1"/>
  <c r="G339" i="37" s="1"/>
  <c r="L1998" i="156"/>
  <c r="L2037" i="156" s="1"/>
  <c r="K364" i="37" s="1"/>
  <c r="M2000" i="156"/>
  <c r="N2000" i="156" s="1"/>
  <c r="H2002" i="156"/>
  <c r="H2038" i="156" s="1"/>
  <c r="G365" i="37" s="1"/>
  <c r="N1994" i="156"/>
  <c r="R1906" i="156"/>
  <c r="R1943" i="156" s="1"/>
  <c r="Q298" i="37" s="1"/>
  <c r="R1864" i="156"/>
  <c r="R1914" i="156" s="1"/>
  <c r="Q269" i="37" s="1"/>
  <c r="R1893" i="156"/>
  <c r="O1913" i="156"/>
  <c r="F1901" i="156"/>
  <c r="I1900" i="156"/>
  <c r="F1898" i="156"/>
  <c r="F1893" i="156"/>
  <c r="F1936" i="156" s="1"/>
  <c r="E291" i="37" s="1"/>
  <c r="I1864" i="156"/>
  <c r="I1914" i="156" s="1"/>
  <c r="H269" i="37" s="1"/>
  <c r="F1858" i="156"/>
  <c r="F1862" i="156"/>
  <c r="L1856" i="156"/>
  <c r="F1857" i="156"/>
  <c r="J1860" i="156"/>
  <c r="L1860" i="156" s="1"/>
  <c r="F1861" i="156"/>
  <c r="J1896" i="156"/>
  <c r="L1896" i="156" s="1"/>
  <c r="F1897" i="156"/>
  <c r="F1856" i="156"/>
  <c r="J1859" i="156"/>
  <c r="L1859" i="156" s="1"/>
  <c r="J1863" i="156"/>
  <c r="L1863" i="156" s="1"/>
  <c r="D1864" i="156"/>
  <c r="H1864" i="156"/>
  <c r="H1914" i="156" s="1"/>
  <c r="G269" i="37" s="1"/>
  <c r="J1895" i="156"/>
  <c r="J1899" i="156"/>
  <c r="L1899" i="156" s="1"/>
  <c r="D1900" i="156"/>
  <c r="H1900" i="156"/>
  <c r="H1938" i="156" s="1"/>
  <c r="G293" i="37" s="1"/>
  <c r="N1856" i="156"/>
  <c r="C78" i="37" l="1"/>
  <c r="C745" i="37" s="1"/>
  <c r="E745" i="37" s="1"/>
  <c r="C77" i="37"/>
  <c r="B54" i="37"/>
  <c r="F60" i="157"/>
  <c r="C75" i="37"/>
  <c r="C742" i="37" s="1"/>
  <c r="F120" i="157"/>
  <c r="F211" i="157"/>
  <c r="B82" i="37"/>
  <c r="B83" i="37"/>
  <c r="D1914" i="156"/>
  <c r="C2039" i="156"/>
  <c r="C2128" i="156"/>
  <c r="B339" i="37"/>
  <c r="B399" i="37"/>
  <c r="D2127" i="156"/>
  <c r="D2103" i="156"/>
  <c r="D2126" i="156"/>
  <c r="C398" i="37" s="1"/>
  <c r="B648" i="37"/>
  <c r="B365" i="37"/>
  <c r="F2175" i="156"/>
  <c r="B671" i="37"/>
  <c r="B672" i="37"/>
  <c r="B293" i="37"/>
  <c r="B364" i="37"/>
  <c r="B375" i="37"/>
  <c r="B398" i="37"/>
  <c r="C1940" i="156"/>
  <c r="B269" i="37"/>
  <c r="S646" i="37"/>
  <c r="N646" i="37"/>
  <c r="R1936" i="156"/>
  <c r="Q291" i="37" s="1"/>
  <c r="Q2233" i="156"/>
  <c r="R2261" i="156"/>
  <c r="Q674" i="37" s="1"/>
  <c r="M2223" i="156"/>
  <c r="N2223" i="156" s="1"/>
  <c r="F569" i="157"/>
  <c r="E75" i="37" s="1"/>
  <c r="D575" i="157"/>
  <c r="D574" i="157"/>
  <c r="H548" i="157"/>
  <c r="G54" i="37" s="1"/>
  <c r="Q66" i="157"/>
  <c r="G578" i="157"/>
  <c r="F83" i="37" s="1"/>
  <c r="H83" i="37"/>
  <c r="E579" i="157"/>
  <c r="D84" i="37" s="1"/>
  <c r="Q579" i="157"/>
  <c r="P84" i="37" s="1"/>
  <c r="K579" i="157"/>
  <c r="J84" i="37" s="1"/>
  <c r="C579" i="157"/>
  <c r="I577" i="157"/>
  <c r="H578" i="157"/>
  <c r="G83" i="37" s="1"/>
  <c r="H577" i="157"/>
  <c r="G82" i="37" s="1"/>
  <c r="D578" i="157"/>
  <c r="D577" i="157"/>
  <c r="R548" i="157"/>
  <c r="Q54" i="37" s="1"/>
  <c r="G23" i="157"/>
  <c r="I548" i="157"/>
  <c r="F23" i="157"/>
  <c r="D548" i="157"/>
  <c r="D152" i="157"/>
  <c r="R2235" i="156"/>
  <c r="Q648" i="37" s="1"/>
  <c r="I2235" i="156"/>
  <c r="H648" i="37" s="1"/>
  <c r="D2235" i="156"/>
  <c r="Q2183" i="156"/>
  <c r="M2090" i="156"/>
  <c r="M2126" i="156" s="1"/>
  <c r="L398" i="37" s="1"/>
  <c r="M1900" i="156"/>
  <c r="N1900" i="156" s="1"/>
  <c r="N1938" i="156" s="1"/>
  <c r="M293" i="37" s="1"/>
  <c r="G1998" i="156"/>
  <c r="G2037" i="156" s="1"/>
  <c r="F364" i="37" s="1"/>
  <c r="I2037" i="156"/>
  <c r="H364" i="37" s="1"/>
  <c r="G2002" i="156"/>
  <c r="G2038" i="156" s="1"/>
  <c r="F365" i="37" s="1"/>
  <c r="I2038" i="156"/>
  <c r="H365" i="37" s="1"/>
  <c r="D2003" i="156"/>
  <c r="D2037" i="156"/>
  <c r="F2002" i="156"/>
  <c r="F2038" i="156" s="1"/>
  <c r="E365" i="37" s="1"/>
  <c r="D2038" i="156"/>
  <c r="F1960" i="156"/>
  <c r="F2012" i="156" s="1"/>
  <c r="E339" i="37" s="1"/>
  <c r="D2012" i="156"/>
  <c r="R2010" i="156"/>
  <c r="R2011" i="156" s="1"/>
  <c r="M1960" i="156"/>
  <c r="S268" i="37"/>
  <c r="S267" i="37" s="1"/>
  <c r="T1912" i="156"/>
  <c r="N268" i="37"/>
  <c r="N267" i="37" s="1"/>
  <c r="O1912" i="156"/>
  <c r="D1903" i="156"/>
  <c r="D1938" i="156"/>
  <c r="G1900" i="156"/>
  <c r="G1938" i="156" s="1"/>
  <c r="F293" i="37" s="1"/>
  <c r="I1938" i="156"/>
  <c r="H293" i="37" s="1"/>
  <c r="R1911" i="156"/>
  <c r="R1913" i="156" s="1"/>
  <c r="M1864" i="156"/>
  <c r="M1914" i="156" s="1"/>
  <c r="L269" i="37" s="1"/>
  <c r="G2175" i="156"/>
  <c r="H1903" i="156"/>
  <c r="H1940" i="156" s="1"/>
  <c r="G295" i="37" s="1"/>
  <c r="G1864" i="156"/>
  <c r="G1914" i="156" s="1"/>
  <c r="F269" i="37" s="1"/>
  <c r="F1864" i="156"/>
  <c r="F1914" i="156" s="1"/>
  <c r="E269" i="37" s="1"/>
  <c r="F2176" i="156"/>
  <c r="N1901" i="156"/>
  <c r="M1902" i="156"/>
  <c r="M1939" i="156" s="1"/>
  <c r="L294" i="37" s="1"/>
  <c r="L1902" i="156"/>
  <c r="L1939" i="156" s="1"/>
  <c r="K294" i="37" s="1"/>
  <c r="I1903" i="156"/>
  <c r="I1940" i="156" s="1"/>
  <c r="H295" i="37" s="1"/>
  <c r="G1902" i="156"/>
  <c r="G1939" i="156" s="1"/>
  <c r="F294" i="37" s="1"/>
  <c r="G2259" i="156"/>
  <c r="F672" i="37" s="1"/>
  <c r="M108" i="157"/>
  <c r="N108" i="157" s="1"/>
  <c r="M105" i="157"/>
  <c r="N105" i="157" s="1"/>
  <c r="M151" i="157"/>
  <c r="N151" i="157" s="1"/>
  <c r="M235" i="157"/>
  <c r="M211" i="157"/>
  <c r="N211" i="157" s="1"/>
  <c r="M73" i="157"/>
  <c r="N73" i="157" s="1"/>
  <c r="M120" i="157"/>
  <c r="N120" i="157" s="1"/>
  <c r="M148" i="157"/>
  <c r="N148" i="157" s="1"/>
  <c r="M208" i="157"/>
  <c r="M221" i="157"/>
  <c r="N221" i="157" s="1"/>
  <c r="M64" i="157"/>
  <c r="N64" i="157" s="1"/>
  <c r="M173" i="157"/>
  <c r="N173" i="157" s="1"/>
  <c r="G2093" i="156"/>
  <c r="G2127" i="156" s="1"/>
  <c r="F399" i="37" s="1"/>
  <c r="M2140" i="156"/>
  <c r="N2140" i="156" s="1"/>
  <c r="M2002" i="156"/>
  <c r="M2189" i="156"/>
  <c r="N2189" i="156" s="1"/>
  <c r="M2093" i="156"/>
  <c r="M1998" i="156"/>
  <c r="M2056" i="156"/>
  <c r="M2225" i="156"/>
  <c r="N2225" i="156" s="1"/>
  <c r="H2259" i="156"/>
  <c r="G672" i="37" s="1"/>
  <c r="F2225" i="156"/>
  <c r="D2259" i="156"/>
  <c r="J2226" i="156"/>
  <c r="J2260" i="156" s="1"/>
  <c r="I673" i="37" s="1"/>
  <c r="J2259" i="156"/>
  <c r="I672" i="37" s="1"/>
  <c r="C2260" i="156"/>
  <c r="R2258" i="156"/>
  <c r="Q671" i="37" s="1"/>
  <c r="Q2260" i="156"/>
  <c r="P673" i="37" s="1"/>
  <c r="G2223" i="156"/>
  <c r="I2258" i="156"/>
  <c r="H671" i="37" s="1"/>
  <c r="R2259" i="156"/>
  <c r="Q672" i="37" s="1"/>
  <c r="Q751" i="37" s="1"/>
  <c r="K2260" i="156"/>
  <c r="J673" i="37" s="1"/>
  <c r="F2189" i="156"/>
  <c r="F2226" i="156"/>
  <c r="D2260" i="156"/>
  <c r="C673" i="37" s="1"/>
  <c r="H236" i="157"/>
  <c r="D236" i="157"/>
  <c r="J236" i="157"/>
  <c r="G208" i="157"/>
  <c r="F229" i="157"/>
  <c r="F221" i="157"/>
  <c r="G221" i="157"/>
  <c r="G236" i="157"/>
  <c r="J208" i="157"/>
  <c r="D212" i="157"/>
  <c r="R236" i="157"/>
  <c r="Q238" i="157"/>
  <c r="L235" i="157"/>
  <c r="F235" i="157"/>
  <c r="J221" i="157"/>
  <c r="I212" i="157"/>
  <c r="L158" i="157"/>
  <c r="J173" i="157"/>
  <c r="L173" i="157" s="1"/>
  <c r="H212" i="157"/>
  <c r="F208" i="157"/>
  <c r="I152" i="157"/>
  <c r="G152" i="157" s="1"/>
  <c r="L211" i="157"/>
  <c r="R212" i="157"/>
  <c r="R214" i="157" s="1"/>
  <c r="Q214" i="157"/>
  <c r="L207" i="157"/>
  <c r="H64" i="157"/>
  <c r="R152" i="157"/>
  <c r="R154" i="157" s="1"/>
  <c r="Q154" i="157"/>
  <c r="H152" i="157"/>
  <c r="L116" i="157"/>
  <c r="J120" i="157"/>
  <c r="L120" i="157" s="1"/>
  <c r="F148" i="157"/>
  <c r="J148" i="157"/>
  <c r="L148" i="157" s="1"/>
  <c r="F63" i="157"/>
  <c r="D64" i="157"/>
  <c r="D109" i="157"/>
  <c r="F109" i="157" s="1"/>
  <c r="R64" i="157"/>
  <c r="R66" i="157" s="1"/>
  <c r="I109" i="157"/>
  <c r="G63" i="157"/>
  <c r="I64" i="157"/>
  <c r="H109" i="157"/>
  <c r="J108" i="157"/>
  <c r="J578" i="157" s="1"/>
  <c r="L107" i="157"/>
  <c r="J73" i="157"/>
  <c r="L73" i="157" s="1"/>
  <c r="R109" i="157"/>
  <c r="R112" i="157" s="1"/>
  <c r="J23" i="157"/>
  <c r="G60" i="157"/>
  <c r="M23" i="157"/>
  <c r="J60" i="157"/>
  <c r="J64" i="157" s="1"/>
  <c r="L58" i="157"/>
  <c r="I2226" i="156"/>
  <c r="L2176" i="156"/>
  <c r="L2225" i="156"/>
  <c r="L2186" i="156"/>
  <c r="J2189" i="156"/>
  <c r="R2226" i="156"/>
  <c r="R2233" i="156" s="1"/>
  <c r="L2175" i="156"/>
  <c r="I2176" i="156"/>
  <c r="G2176" i="156" s="1"/>
  <c r="L2138" i="156"/>
  <c r="J2140" i="156"/>
  <c r="R2176" i="156"/>
  <c r="R2183" i="156" s="1"/>
  <c r="M2176" i="156"/>
  <c r="N2176" i="156" s="1"/>
  <c r="J2094" i="156"/>
  <c r="J2128" i="156" s="1"/>
  <c r="I400" i="37" s="1"/>
  <c r="F2093" i="156"/>
  <c r="F2127" i="156" s="1"/>
  <c r="E399" i="37" s="1"/>
  <c r="G2090" i="156"/>
  <c r="G2126" i="156" s="1"/>
  <c r="F398" i="37" s="1"/>
  <c r="I2094" i="156"/>
  <c r="I2128" i="156" s="1"/>
  <c r="H400" i="37" s="1"/>
  <c r="D2094" i="156"/>
  <c r="F2056" i="156"/>
  <c r="F2103" i="156" s="1"/>
  <c r="E375" i="37" s="1"/>
  <c r="L2093" i="156"/>
  <c r="L2127" i="156" s="1"/>
  <c r="K399" i="37" s="1"/>
  <c r="F2090" i="156"/>
  <c r="F2126" i="156" s="1"/>
  <c r="E398" i="37" s="1"/>
  <c r="J2056" i="156"/>
  <c r="J2103" i="156" s="1"/>
  <c r="I375" i="37" s="1"/>
  <c r="I2003" i="156"/>
  <c r="F1998" i="156"/>
  <c r="F2037" i="156" s="1"/>
  <c r="E364" i="37" s="1"/>
  <c r="J2002" i="156"/>
  <c r="J2038" i="156" s="1"/>
  <c r="I365" i="37" s="1"/>
  <c r="J1960" i="156"/>
  <c r="J2012" i="156" s="1"/>
  <c r="I339" i="37" s="1"/>
  <c r="Q2011" i="156"/>
  <c r="Q1913" i="156"/>
  <c r="J1900" i="156"/>
  <c r="L1895" i="156"/>
  <c r="J1864" i="156"/>
  <c r="J1914" i="156" s="1"/>
  <c r="I269" i="37" s="1"/>
  <c r="F1900" i="156"/>
  <c r="F1938" i="156" s="1"/>
  <c r="E293" i="37" s="1"/>
  <c r="C744" i="37" l="1"/>
  <c r="F64" i="157"/>
  <c r="F575" i="157"/>
  <c r="F152" i="157"/>
  <c r="C83" i="37"/>
  <c r="B84" i="37"/>
  <c r="C80" i="37"/>
  <c r="B366" i="37"/>
  <c r="B400" i="37"/>
  <c r="B295" i="37"/>
  <c r="C293" i="37"/>
  <c r="C339" i="37"/>
  <c r="C399" i="37"/>
  <c r="D1940" i="156"/>
  <c r="C672" i="37"/>
  <c r="C365" i="37"/>
  <c r="C648" i="37"/>
  <c r="C375" i="37"/>
  <c r="D2128" i="156"/>
  <c r="C400" i="37" s="1"/>
  <c r="B673" i="37"/>
  <c r="C269" i="37"/>
  <c r="C364" i="37"/>
  <c r="D2039" i="156"/>
  <c r="E742" i="37"/>
  <c r="M2258" i="156"/>
  <c r="L671" i="37" s="1"/>
  <c r="G548" i="157"/>
  <c r="F54" i="37" s="1"/>
  <c r="H54" i="37"/>
  <c r="F577" i="157"/>
  <c r="E82" i="37" s="1"/>
  <c r="C82" i="37"/>
  <c r="F578" i="157"/>
  <c r="E83" i="37" s="1"/>
  <c r="G577" i="157"/>
  <c r="F82" i="37" s="1"/>
  <c r="H82" i="37"/>
  <c r="F548" i="157"/>
  <c r="E54" i="37" s="1"/>
  <c r="C54" i="37"/>
  <c r="L578" i="157"/>
  <c r="K83" i="37" s="1"/>
  <c r="I83" i="37"/>
  <c r="I579" i="157"/>
  <c r="H579" i="157"/>
  <c r="G84" i="37" s="1"/>
  <c r="R579" i="157"/>
  <c r="Q84" i="37" s="1"/>
  <c r="L236" i="157"/>
  <c r="F236" i="157"/>
  <c r="D579" i="157"/>
  <c r="J577" i="157"/>
  <c r="N208" i="157"/>
  <c r="M577" i="157"/>
  <c r="N235" i="157"/>
  <c r="M578" i="157"/>
  <c r="L23" i="157"/>
  <c r="J548" i="157"/>
  <c r="N23" i="157"/>
  <c r="M548" i="157"/>
  <c r="J2235" i="156"/>
  <c r="I648" i="37" s="1"/>
  <c r="N2090" i="156"/>
  <c r="N2126" i="156" s="1"/>
  <c r="M398" i="37" s="1"/>
  <c r="N2093" i="156"/>
  <c r="N2127" i="156" s="1"/>
  <c r="M399" i="37" s="1"/>
  <c r="M2127" i="156"/>
  <c r="L399" i="37" s="1"/>
  <c r="N2056" i="156"/>
  <c r="N2103" i="156" s="1"/>
  <c r="M375" i="37" s="1"/>
  <c r="M2103" i="156"/>
  <c r="L375" i="37" s="1"/>
  <c r="M1938" i="156"/>
  <c r="L293" i="37" s="1"/>
  <c r="F2003" i="156"/>
  <c r="F2039" i="156" s="1"/>
  <c r="E366" i="37" s="1"/>
  <c r="F1903" i="156"/>
  <c r="F1940" i="156" s="1"/>
  <c r="E295" i="37" s="1"/>
  <c r="N2002" i="156"/>
  <c r="N2038" i="156" s="1"/>
  <c r="M365" i="37" s="1"/>
  <c r="M2038" i="156"/>
  <c r="L365" i="37" s="1"/>
  <c r="N1998" i="156"/>
  <c r="N2037" i="156" s="1"/>
  <c r="M364" i="37" s="1"/>
  <c r="M2037" i="156"/>
  <c r="L364" i="37" s="1"/>
  <c r="G2003" i="156"/>
  <c r="G2039" i="156" s="1"/>
  <c r="F366" i="37" s="1"/>
  <c r="I2039" i="156"/>
  <c r="H366" i="37" s="1"/>
  <c r="N1960" i="156"/>
  <c r="N2012" i="156" s="1"/>
  <c r="M339" i="37" s="1"/>
  <c r="M2012" i="156"/>
  <c r="L339" i="37" s="1"/>
  <c r="P268" i="37"/>
  <c r="P267" i="37" s="1"/>
  <c r="Q1912" i="156"/>
  <c r="Q268" i="37"/>
  <c r="Q267" i="37" s="1"/>
  <c r="R1912" i="156"/>
  <c r="J1903" i="156"/>
  <c r="J1940" i="156" s="1"/>
  <c r="I295" i="37" s="1"/>
  <c r="J1938" i="156"/>
  <c r="I293" i="37" s="1"/>
  <c r="N1864" i="156"/>
  <c r="N1914" i="156" s="1"/>
  <c r="M269" i="37" s="1"/>
  <c r="L1864" i="156"/>
  <c r="L1914" i="156" s="1"/>
  <c r="K269" i="37" s="1"/>
  <c r="M2094" i="156"/>
  <c r="M2128" i="156" s="1"/>
  <c r="L400" i="37" s="1"/>
  <c r="M236" i="157"/>
  <c r="M1903" i="156"/>
  <c r="N1902" i="156"/>
  <c r="N1939" i="156" s="1"/>
  <c r="M294" i="37" s="1"/>
  <c r="M2226" i="156"/>
  <c r="N2226" i="156" s="1"/>
  <c r="M2003" i="156"/>
  <c r="M212" i="157"/>
  <c r="N212" i="157" s="1"/>
  <c r="M2235" i="156"/>
  <c r="L648" i="37" s="1"/>
  <c r="M109" i="157"/>
  <c r="N109" i="157" s="1"/>
  <c r="M152" i="157"/>
  <c r="N152" i="157" s="1"/>
  <c r="M2259" i="156"/>
  <c r="L672" i="37" s="1"/>
  <c r="H2260" i="156"/>
  <c r="G673" i="37" s="1"/>
  <c r="L2226" i="156"/>
  <c r="Q2234" i="156"/>
  <c r="P647" i="37" s="1"/>
  <c r="P646" i="37" s="1"/>
  <c r="G2226" i="156"/>
  <c r="I2260" i="156"/>
  <c r="H673" i="37" s="1"/>
  <c r="R2234" i="156"/>
  <c r="Q647" i="37" s="1"/>
  <c r="R2260" i="156"/>
  <c r="Q673" i="37" s="1"/>
  <c r="F212" i="157"/>
  <c r="G212" i="157"/>
  <c r="L208" i="157"/>
  <c r="R238" i="157"/>
  <c r="L221" i="157"/>
  <c r="J212" i="157"/>
  <c r="J152" i="157"/>
  <c r="L152" i="157" s="1"/>
  <c r="J109" i="157"/>
  <c r="L109" i="157" s="1"/>
  <c r="L108" i="157"/>
  <c r="L64" i="157"/>
  <c r="L60" i="157"/>
  <c r="G2189" i="156"/>
  <c r="L2189" i="156"/>
  <c r="G2094" i="156"/>
  <c r="G2128" i="156" s="1"/>
  <c r="F400" i="37" s="1"/>
  <c r="G2140" i="156"/>
  <c r="L2140" i="156"/>
  <c r="F2094" i="156"/>
  <c r="F2128" i="156" s="1"/>
  <c r="E400" i="37" s="1"/>
  <c r="L2094" i="156"/>
  <c r="L2128" i="156" s="1"/>
  <c r="K400" i="37" s="1"/>
  <c r="G2056" i="156"/>
  <c r="G2103" i="156" s="1"/>
  <c r="F375" i="37" s="1"/>
  <c r="L2056" i="156"/>
  <c r="L2103" i="156" s="1"/>
  <c r="K375" i="37" s="1"/>
  <c r="J2003" i="156"/>
  <c r="L2002" i="156"/>
  <c r="L2038" i="156" s="1"/>
  <c r="K365" i="37" s="1"/>
  <c r="G1960" i="156"/>
  <c r="G2012" i="156" s="1"/>
  <c r="F339" i="37" s="1"/>
  <c r="L1960" i="156"/>
  <c r="L2012" i="156" s="1"/>
  <c r="K339" i="37" s="1"/>
  <c r="L1900" i="156"/>
  <c r="L1938" i="156" s="1"/>
  <c r="K293" i="37" s="1"/>
  <c r="E744" i="37" l="1"/>
  <c r="C295" i="37"/>
  <c r="C366" i="37"/>
  <c r="Q646" i="37"/>
  <c r="N2258" i="156"/>
  <c r="M671" i="37" s="1"/>
  <c r="N578" i="157"/>
  <c r="M83" i="37" s="1"/>
  <c r="L83" i="37"/>
  <c r="N577" i="157"/>
  <c r="M82" i="37" s="1"/>
  <c r="L82" i="37"/>
  <c r="N548" i="157"/>
  <c r="M54" i="37" s="1"/>
  <c r="L54" i="37"/>
  <c r="G579" i="157"/>
  <c r="F84" i="37" s="1"/>
  <c r="H84" i="37"/>
  <c r="L577" i="157"/>
  <c r="K82" i="37" s="1"/>
  <c r="I82" i="37"/>
  <c r="L548" i="157"/>
  <c r="K54" i="37" s="1"/>
  <c r="I54" i="37"/>
  <c r="F579" i="157"/>
  <c r="E84" i="37" s="1"/>
  <c r="C84" i="37"/>
  <c r="J579" i="157"/>
  <c r="N236" i="157"/>
  <c r="M579" i="157"/>
  <c r="N2003" i="156"/>
  <c r="N2039" i="156" s="1"/>
  <c r="M366" i="37" s="1"/>
  <c r="M2039" i="156"/>
  <c r="L366" i="37" s="1"/>
  <c r="L2003" i="156"/>
  <c r="L2039" i="156" s="1"/>
  <c r="K366" i="37" s="1"/>
  <c r="J2039" i="156"/>
  <c r="I366" i="37" s="1"/>
  <c r="N1903" i="156"/>
  <c r="N1940" i="156" s="1"/>
  <c r="M295" i="37" s="1"/>
  <c r="M1940" i="156"/>
  <c r="L295" i="37" s="1"/>
  <c r="L1903" i="156"/>
  <c r="L1940" i="156" s="1"/>
  <c r="K295" i="37" s="1"/>
  <c r="M2260" i="156"/>
  <c r="N2235" i="156"/>
  <c r="M648" i="37" s="1"/>
  <c r="N2094" i="156"/>
  <c r="N2128" i="156" s="1"/>
  <c r="M400" i="37" s="1"/>
  <c r="N2259" i="156"/>
  <c r="M672" i="37" s="1"/>
  <c r="G2260" i="156"/>
  <c r="F673" i="37" s="1"/>
  <c r="L212" i="157"/>
  <c r="K1812" i="156"/>
  <c r="K1846" i="156" s="1"/>
  <c r="J190" i="37" s="1"/>
  <c r="E1812" i="156"/>
  <c r="E1846" i="156" s="1"/>
  <c r="D190" i="37" s="1"/>
  <c r="C1812" i="156"/>
  <c r="C1846" i="156" l="1"/>
  <c r="N2260" i="156"/>
  <c r="M673" i="37" s="1"/>
  <c r="L673" i="37"/>
  <c r="N579" i="157"/>
  <c r="M84" i="37" s="1"/>
  <c r="L84" i="37"/>
  <c r="L579" i="157"/>
  <c r="K84" i="37" s="1"/>
  <c r="I84" i="37"/>
  <c r="H1812" i="156"/>
  <c r="H1846" i="156" s="1"/>
  <c r="G190" i="37" s="1"/>
  <c r="B190" i="37" l="1"/>
  <c r="Q1384" i="156"/>
  <c r="R1384" i="156" l="1"/>
  <c r="Q777" i="156" l="1"/>
  <c r="Q756" i="156"/>
  <c r="R777" i="156" l="1"/>
  <c r="R756" i="156"/>
  <c r="Q641" i="156"/>
  <c r="R641" i="156" l="1"/>
  <c r="T442" i="156"/>
  <c r="S442" i="156"/>
  <c r="O442" i="156"/>
  <c r="Q421" i="156"/>
  <c r="O365" i="156"/>
  <c r="Q327" i="156"/>
  <c r="Q317" i="156"/>
  <c r="T548" i="156"/>
  <c r="S712" i="37" s="1"/>
  <c r="S548" i="156"/>
  <c r="R712" i="37" s="1"/>
  <c r="Q548" i="156"/>
  <c r="P712" i="37" s="1"/>
  <c r="O548" i="156"/>
  <c r="N712" i="37" s="1"/>
  <c r="I492" i="156"/>
  <c r="M492" i="156" s="1"/>
  <c r="N492" i="156" s="1"/>
  <c r="F492" i="156"/>
  <c r="T520" i="156"/>
  <c r="S684" i="37" s="1"/>
  <c r="S520" i="156"/>
  <c r="R684" i="37" s="1"/>
  <c r="Q494" i="156"/>
  <c r="O518" i="156"/>
  <c r="N682" i="37" s="1"/>
  <c r="O520" i="156" l="1"/>
  <c r="N684" i="37" s="1"/>
  <c r="O682" i="37"/>
  <c r="S494" i="156"/>
  <c r="O494" i="156"/>
  <c r="T494" i="156"/>
  <c r="I493" i="156"/>
  <c r="R327" i="156"/>
  <c r="R421" i="156"/>
  <c r="R317" i="156"/>
  <c r="J492" i="156"/>
  <c r="J493" i="156" s="1"/>
  <c r="K1400" i="156"/>
  <c r="I1399" i="156"/>
  <c r="I1400" i="156" s="1"/>
  <c r="I1401" i="156" s="1"/>
  <c r="H1399" i="156"/>
  <c r="G1400" i="156"/>
  <c r="G1401" i="156" s="1"/>
  <c r="E1400" i="156"/>
  <c r="E1401" i="156" s="1"/>
  <c r="C1400" i="156"/>
  <c r="J1399" i="156"/>
  <c r="C1401" i="156" l="1"/>
  <c r="K1401" i="156"/>
  <c r="R493" i="156"/>
  <c r="R494" i="156" s="1"/>
  <c r="O684" i="37"/>
  <c r="L493" i="156"/>
  <c r="M493" i="156"/>
  <c r="N493" i="156"/>
  <c r="L492" i="156"/>
  <c r="M1399" i="156"/>
  <c r="N1399" i="156" s="1"/>
  <c r="L1399" i="156"/>
  <c r="J1400" i="156"/>
  <c r="J1401" i="156" s="1"/>
  <c r="F1399" i="156"/>
  <c r="H1400" i="156"/>
  <c r="D1400" i="156"/>
  <c r="D1401" i="156" l="1"/>
  <c r="F1401" i="156" s="1"/>
  <c r="L1401" i="156"/>
  <c r="H1401" i="156"/>
  <c r="M1400" i="156"/>
  <c r="L1400" i="156"/>
  <c r="F1400" i="156"/>
  <c r="N1400" i="156" l="1"/>
  <c r="M1401" i="156"/>
  <c r="N1401" i="156" l="1"/>
  <c r="Q1283" i="156"/>
  <c r="Q1756" i="156" s="1"/>
  <c r="P43" i="37" s="1"/>
  <c r="H1280" i="156"/>
  <c r="E1281" i="156"/>
  <c r="E1754" i="156" s="1"/>
  <c r="D41" i="37" s="1"/>
  <c r="C1281" i="156"/>
  <c r="I1280" i="156"/>
  <c r="J1280" i="156"/>
  <c r="L1280" i="156" s="1"/>
  <c r="I1276" i="156"/>
  <c r="H1276" i="156"/>
  <c r="E1277" i="156"/>
  <c r="J1276" i="156"/>
  <c r="L1276" i="156" s="1"/>
  <c r="C1277" i="156"/>
  <c r="H1754" i="156" l="1"/>
  <c r="G41" i="37" s="1"/>
  <c r="M1280" i="156"/>
  <c r="N1280" i="156" s="1"/>
  <c r="E1282" i="156"/>
  <c r="R1283" i="156"/>
  <c r="R1756" i="156" s="1"/>
  <c r="Q43" i="37" s="1"/>
  <c r="C1282" i="156"/>
  <c r="F1280" i="156"/>
  <c r="M1276" i="156"/>
  <c r="N1276" i="156" s="1"/>
  <c r="H1109" i="156" l="1"/>
  <c r="I1107" i="156"/>
  <c r="J1107" i="156"/>
  <c r="L1107" i="156" s="1"/>
  <c r="G1055" i="156"/>
  <c r="G1027" i="156"/>
  <c r="M1107" i="156" l="1"/>
  <c r="N1107" i="156" s="1"/>
  <c r="Q1109" i="156"/>
  <c r="Q782" i="156"/>
  <c r="R782" i="156" l="1"/>
  <c r="R1109" i="156"/>
  <c r="C749" i="156"/>
  <c r="I740" i="156"/>
  <c r="M740" i="156" s="1"/>
  <c r="N740" i="156" s="1"/>
  <c r="H740" i="156"/>
  <c r="C741" i="156"/>
  <c r="J740" i="156"/>
  <c r="L740" i="156" s="1"/>
  <c r="K715" i="156"/>
  <c r="H714" i="156"/>
  <c r="I714" i="156"/>
  <c r="I715" i="156" s="1"/>
  <c r="E715" i="156"/>
  <c r="E719" i="156" s="1"/>
  <c r="C715" i="156"/>
  <c r="J714" i="156"/>
  <c r="C1754" i="156" l="1"/>
  <c r="C719" i="156"/>
  <c r="K719" i="156"/>
  <c r="H719" i="156" s="1"/>
  <c r="H741" i="156"/>
  <c r="M714" i="156"/>
  <c r="N714" i="156" s="1"/>
  <c r="J715" i="156"/>
  <c r="L715" i="156" s="1"/>
  <c r="L714" i="156"/>
  <c r="F714" i="156"/>
  <c r="H715" i="156"/>
  <c r="B41" i="37" l="1"/>
  <c r="F715" i="156"/>
  <c r="M715" i="156"/>
  <c r="N715" i="156" s="1"/>
  <c r="K636" i="156" l="1"/>
  <c r="K637" i="156" s="1"/>
  <c r="I635" i="156"/>
  <c r="M635" i="156" s="1"/>
  <c r="N635" i="156" s="1"/>
  <c r="H635" i="156"/>
  <c r="H636" i="156" s="1"/>
  <c r="H637" i="156" s="1"/>
  <c r="E636" i="156"/>
  <c r="E637" i="156" s="1"/>
  <c r="F637" i="156" s="1"/>
  <c r="C636" i="156"/>
  <c r="F635" i="156"/>
  <c r="C637" i="156" l="1"/>
  <c r="M636" i="156"/>
  <c r="F636" i="156"/>
  <c r="J635" i="156"/>
  <c r="I636" i="156"/>
  <c r="K359" i="156"/>
  <c r="I358" i="156"/>
  <c r="M358" i="156" s="1"/>
  <c r="N358" i="156" s="1"/>
  <c r="H358" i="156"/>
  <c r="E359" i="156"/>
  <c r="C359" i="156"/>
  <c r="E477" i="156"/>
  <c r="C477" i="156"/>
  <c r="F476" i="156"/>
  <c r="K457" i="156"/>
  <c r="I456" i="156"/>
  <c r="I457" i="156" s="1"/>
  <c r="I458" i="156" s="1"/>
  <c r="H456" i="156"/>
  <c r="E457" i="156"/>
  <c r="C457" i="156"/>
  <c r="J456" i="156"/>
  <c r="J457" i="156" s="1"/>
  <c r="J458" i="156" s="1"/>
  <c r="N636" i="156" l="1"/>
  <c r="M637" i="156"/>
  <c r="N637" i="156" s="1"/>
  <c r="G636" i="156"/>
  <c r="I637" i="156"/>
  <c r="G637" i="156" s="1"/>
  <c r="E458" i="156"/>
  <c r="C458" i="156"/>
  <c r="K458" i="156"/>
  <c r="M359" i="156"/>
  <c r="N359" i="156" s="1"/>
  <c r="F477" i="156"/>
  <c r="S365" i="156"/>
  <c r="Q359" i="156"/>
  <c r="H457" i="156"/>
  <c r="H458" i="156" s="1"/>
  <c r="H359" i="156"/>
  <c r="J636" i="156"/>
  <c r="L635" i="156"/>
  <c r="D457" i="156"/>
  <c r="F456" i="156"/>
  <c r="L457" i="156"/>
  <c r="G457" i="156"/>
  <c r="G458" i="156" s="1"/>
  <c r="L456" i="156"/>
  <c r="I359" i="156"/>
  <c r="M456" i="156"/>
  <c r="N456" i="156" s="1"/>
  <c r="D458" i="156" l="1"/>
  <c r="L458" i="156"/>
  <c r="F458" i="156"/>
  <c r="L636" i="156"/>
  <c r="J637" i="156"/>
  <c r="L637" i="156" s="1"/>
  <c r="G359" i="156"/>
  <c r="M457" i="156"/>
  <c r="M458" i="156" s="1"/>
  <c r="R359" i="156"/>
  <c r="F457" i="156"/>
  <c r="K379" i="156"/>
  <c r="I378" i="156"/>
  <c r="I377" i="156"/>
  <c r="H378" i="156"/>
  <c r="H377" i="156"/>
  <c r="E379" i="156"/>
  <c r="J378" i="156"/>
  <c r="F377" i="156"/>
  <c r="C379" i="156"/>
  <c r="N457" i="156" l="1"/>
  <c r="N458" i="156" s="1"/>
  <c r="M378" i="156"/>
  <c r="N378" i="156" s="1"/>
  <c r="M377" i="156"/>
  <c r="N377" i="156" s="1"/>
  <c r="L378" i="156"/>
  <c r="F421" i="156"/>
  <c r="F416" i="156"/>
  <c r="F378" i="156"/>
  <c r="J377" i="156"/>
  <c r="T348" i="156"/>
  <c r="S348" i="156"/>
  <c r="K348" i="156"/>
  <c r="G348" i="156"/>
  <c r="E348" i="156"/>
  <c r="C348" i="156"/>
  <c r="I347" i="156"/>
  <c r="I348" i="156" s="1"/>
  <c r="H350" i="156"/>
  <c r="H347" i="156"/>
  <c r="J347" i="156"/>
  <c r="L377" i="156" l="1"/>
  <c r="J348" i="156"/>
  <c r="L347" i="156"/>
  <c r="K352" i="156"/>
  <c r="C352" i="156"/>
  <c r="E352" i="156"/>
  <c r="H348" i="156"/>
  <c r="D348" i="156"/>
  <c r="F347" i="156"/>
  <c r="M347" i="156"/>
  <c r="N347" i="156" s="1"/>
  <c r="L348" i="156" l="1"/>
  <c r="H352" i="156"/>
  <c r="D352" i="156"/>
  <c r="M348" i="156"/>
  <c r="F348" i="156"/>
  <c r="C288" i="156"/>
  <c r="C142" i="156"/>
  <c r="N348" i="156" l="1"/>
  <c r="D253" i="156" l="1"/>
  <c r="D523" i="156" l="1"/>
  <c r="F523" i="156" s="1"/>
  <c r="E687" i="37" s="1"/>
  <c r="F253" i="156"/>
  <c r="D251" i="156"/>
  <c r="Q220" i="156"/>
  <c r="K208" i="156"/>
  <c r="I207" i="156"/>
  <c r="I206" i="156"/>
  <c r="I203" i="156"/>
  <c r="M203" i="156" s="1"/>
  <c r="N203" i="156" s="1"/>
  <c r="I202" i="156"/>
  <c r="M202" i="156" s="1"/>
  <c r="N202" i="156" s="1"/>
  <c r="H202" i="156"/>
  <c r="H206" i="156"/>
  <c r="E208" i="156"/>
  <c r="E546" i="156" s="1"/>
  <c r="D710" i="37" s="1"/>
  <c r="D751" i="37" s="1"/>
  <c r="J206" i="156"/>
  <c r="L206" i="156" s="1"/>
  <c r="C208" i="156"/>
  <c r="K204" i="156"/>
  <c r="E204" i="156"/>
  <c r="C204" i="156"/>
  <c r="J202" i="156"/>
  <c r="L202" i="156" s="1"/>
  <c r="F199" i="156"/>
  <c r="F198" i="156"/>
  <c r="F197" i="156"/>
  <c r="F196" i="156"/>
  <c r="F195" i="156"/>
  <c r="F194" i="156"/>
  <c r="F193" i="156"/>
  <c r="F192" i="156"/>
  <c r="C687" i="37" l="1"/>
  <c r="D288" i="156"/>
  <c r="H208" i="156"/>
  <c r="E209" i="156"/>
  <c r="C209" i="156"/>
  <c r="M206" i="156"/>
  <c r="N206" i="156" s="1"/>
  <c r="M207" i="156"/>
  <c r="N207" i="156" s="1"/>
  <c r="I204" i="156"/>
  <c r="K209" i="156"/>
  <c r="I208" i="156"/>
  <c r="M204" i="156"/>
  <c r="K151" i="156"/>
  <c r="K546" i="156" s="1"/>
  <c r="J710" i="37" s="1"/>
  <c r="J751" i="37" s="1"/>
  <c r="I150" i="156"/>
  <c r="M150" i="156" s="1"/>
  <c r="N150" i="156" s="1"/>
  <c r="F150" i="156"/>
  <c r="C151" i="156"/>
  <c r="C152" i="156" l="1"/>
  <c r="C724" i="37"/>
  <c r="H546" i="156"/>
  <c r="G710" i="37" s="1"/>
  <c r="G204" i="156"/>
  <c r="C546" i="156"/>
  <c r="N204" i="156"/>
  <c r="H209" i="156"/>
  <c r="K152" i="156"/>
  <c r="D200" i="156"/>
  <c r="J150" i="156"/>
  <c r="L150" i="156" s="1"/>
  <c r="M208" i="156"/>
  <c r="N208" i="156" s="1"/>
  <c r="G208" i="156"/>
  <c r="I209" i="156"/>
  <c r="F101" i="156"/>
  <c r="C110" i="156"/>
  <c r="Q100" i="156"/>
  <c r="F38" i="156"/>
  <c r="E724" i="37" l="1"/>
  <c r="B710" i="37"/>
  <c r="B751" i="37" s="1"/>
  <c r="G209" i="156"/>
  <c r="M209" i="156"/>
  <c r="N209" i="156" s="1"/>
  <c r="Q734" i="156" l="1"/>
  <c r="R734" i="156" l="1"/>
  <c r="Q35" i="156"/>
  <c r="I722" i="37" l="1"/>
  <c r="G722" i="37"/>
  <c r="K722" i="37"/>
  <c r="F722" i="37"/>
  <c r="J722" i="37"/>
  <c r="H722" i="37"/>
  <c r="L722" i="37"/>
  <c r="F359" i="157" l="1"/>
  <c r="F355" i="157"/>
  <c r="F353" i="157"/>
  <c r="F381" i="157"/>
  <c r="F354" i="157"/>
  <c r="F377" i="157"/>
  <c r="F374" i="157"/>
  <c r="F360" i="157"/>
  <c r="F366" i="157"/>
  <c r="F369" i="157"/>
  <c r="F356" i="157"/>
  <c r="F357" i="157"/>
  <c r="F378" i="157"/>
  <c r="F364" i="157"/>
  <c r="F368" i="157"/>
  <c r="F365" i="157"/>
  <c r="F367" i="157"/>
  <c r="F375" i="157"/>
  <c r="F373" i="157"/>
  <c r="F358" i="157"/>
  <c r="E430" i="157"/>
  <c r="E574" i="157" s="1"/>
  <c r="O431" i="157"/>
  <c r="O1441" i="157"/>
  <c r="N581" i="37" s="1"/>
  <c r="K1809" i="156"/>
  <c r="K1845" i="156" s="1"/>
  <c r="K1775" i="156"/>
  <c r="K1822" i="156" s="1"/>
  <c r="J166" i="37" s="1"/>
  <c r="K1396" i="156"/>
  <c r="K1363" i="156"/>
  <c r="K1233" i="156"/>
  <c r="K960" i="156"/>
  <c r="K848" i="156"/>
  <c r="K768" i="156"/>
  <c r="K749" i="156"/>
  <c r="K737" i="156"/>
  <c r="K726" i="156"/>
  <c r="K690" i="156"/>
  <c r="K680" i="156"/>
  <c r="K649" i="156"/>
  <c r="K632" i="156"/>
  <c r="K579" i="156"/>
  <c r="K564" i="156"/>
  <c r="K559" i="156"/>
  <c r="K447" i="156"/>
  <c r="K520" i="156" s="1"/>
  <c r="J684" i="37" s="1"/>
  <c r="K242" i="156"/>
  <c r="K220" i="156"/>
  <c r="K170" i="156"/>
  <c r="K113" i="156"/>
  <c r="K95" i="156"/>
  <c r="K77" i="156"/>
  <c r="K82" i="156" s="1"/>
  <c r="K35" i="156"/>
  <c r="I1811" i="156"/>
  <c r="H1811" i="156"/>
  <c r="I1808" i="156"/>
  <c r="H1808" i="156"/>
  <c r="I1807" i="156"/>
  <c r="H1807" i="156"/>
  <c r="I1806" i="156"/>
  <c r="H1806" i="156"/>
  <c r="I1805" i="156"/>
  <c r="H1805" i="156"/>
  <c r="I1774" i="156"/>
  <c r="M1774" i="156" s="1"/>
  <c r="N1774" i="156" s="1"/>
  <c r="H1774" i="156"/>
  <c r="I1773" i="156"/>
  <c r="M1773" i="156" s="1"/>
  <c r="N1773" i="156" s="1"/>
  <c r="H1773" i="156"/>
  <c r="I1772" i="156"/>
  <c r="M1772" i="156" s="1"/>
  <c r="N1772" i="156" s="1"/>
  <c r="H1772" i="156"/>
  <c r="I1771" i="156"/>
  <c r="M1771" i="156" s="1"/>
  <c r="N1771" i="156" s="1"/>
  <c r="H1771" i="156"/>
  <c r="I1770" i="156"/>
  <c r="M1770" i="156" s="1"/>
  <c r="N1770" i="156" s="1"/>
  <c r="H1770" i="156"/>
  <c r="I1769" i="156"/>
  <c r="M1769" i="156" s="1"/>
  <c r="N1769" i="156" s="1"/>
  <c r="H1769" i="156"/>
  <c r="I1768" i="156"/>
  <c r="M1768" i="156" s="1"/>
  <c r="N1768" i="156" s="1"/>
  <c r="H1768" i="156"/>
  <c r="I1767" i="156"/>
  <c r="M1767" i="156" s="1"/>
  <c r="N1767" i="156" s="1"/>
  <c r="H1767" i="156"/>
  <c r="I1766" i="156"/>
  <c r="M1766" i="156" s="1"/>
  <c r="N1766" i="156" s="1"/>
  <c r="H1766" i="156"/>
  <c r="I1395" i="156"/>
  <c r="M1395" i="156" s="1"/>
  <c r="N1395" i="156" s="1"/>
  <c r="H1395" i="156"/>
  <c r="I1362" i="156"/>
  <c r="H1362" i="156"/>
  <c r="I1361" i="156"/>
  <c r="H1361" i="156"/>
  <c r="I1360" i="156"/>
  <c r="H1360" i="156"/>
  <c r="I1359" i="156"/>
  <c r="H1359" i="156"/>
  <c r="I1352" i="156"/>
  <c r="I1353" i="156" s="1"/>
  <c r="H1352" i="156"/>
  <c r="I1312" i="156"/>
  <c r="I1313" i="156" s="1"/>
  <c r="I1314" i="156" s="1"/>
  <c r="G1314" i="156" s="1"/>
  <c r="H1312" i="156"/>
  <c r="I1279" i="156"/>
  <c r="M1279" i="156" s="1"/>
  <c r="H1279" i="156"/>
  <c r="I1275" i="156"/>
  <c r="M1275" i="156" s="1"/>
  <c r="N1275" i="156" s="1"/>
  <c r="H1275" i="156"/>
  <c r="I1274" i="156"/>
  <c r="M1274" i="156" s="1"/>
  <c r="N1274" i="156" s="1"/>
  <c r="H1274" i="156"/>
  <c r="I1273" i="156"/>
  <c r="M1273" i="156" s="1"/>
  <c r="N1273" i="156" s="1"/>
  <c r="H1273" i="156"/>
  <c r="I1272" i="156"/>
  <c r="H1272" i="156"/>
  <c r="I1232" i="156"/>
  <c r="H1232" i="156"/>
  <c r="I1231" i="156"/>
  <c r="H1231" i="156"/>
  <c r="I1230" i="156"/>
  <c r="M1230" i="156" s="1"/>
  <c r="H1230" i="156"/>
  <c r="I1229" i="156"/>
  <c r="H1229" i="156"/>
  <c r="I1228" i="156"/>
  <c r="H1228" i="156"/>
  <c r="I1227" i="156"/>
  <c r="H1227" i="156"/>
  <c r="I1226" i="156"/>
  <c r="H1226" i="156"/>
  <c r="I1225" i="156"/>
  <c r="H1225" i="156"/>
  <c r="I1224" i="156"/>
  <c r="H1224" i="156"/>
  <c r="I1223" i="156"/>
  <c r="H1223" i="156"/>
  <c r="I1222" i="156"/>
  <c r="H1222" i="156"/>
  <c r="I1221" i="156"/>
  <c r="H1221" i="156"/>
  <c r="I1205" i="156"/>
  <c r="H1205" i="156"/>
  <c r="I1166" i="156"/>
  <c r="I1167" i="156" s="1"/>
  <c r="I1168" i="156" s="1"/>
  <c r="G1168" i="156" s="1"/>
  <c r="H1166" i="156"/>
  <c r="I1134" i="156"/>
  <c r="H1134" i="156"/>
  <c r="I1106" i="156"/>
  <c r="H1106" i="156"/>
  <c r="I1053" i="156"/>
  <c r="H1053" i="156"/>
  <c r="I1025" i="156"/>
  <c r="H1025" i="156"/>
  <c r="I990" i="156"/>
  <c r="H990" i="156"/>
  <c r="H958" i="156"/>
  <c r="H923" i="156"/>
  <c r="I886" i="156"/>
  <c r="M886" i="156" s="1"/>
  <c r="N886" i="156" s="1"/>
  <c r="H886" i="156"/>
  <c r="I885" i="156"/>
  <c r="H885" i="156"/>
  <c r="I847" i="156"/>
  <c r="M847" i="156" s="1"/>
  <c r="N847" i="156" s="1"/>
  <c r="H847" i="156"/>
  <c r="I846" i="156"/>
  <c r="M846" i="156" s="1"/>
  <c r="N846" i="156" s="1"/>
  <c r="H846" i="156"/>
  <c r="I839" i="156"/>
  <c r="H839" i="156"/>
  <c r="I810" i="156"/>
  <c r="M810" i="156" s="1"/>
  <c r="N810" i="156" s="1"/>
  <c r="H810" i="156"/>
  <c r="I809" i="156"/>
  <c r="H809" i="156"/>
  <c r="I780" i="156"/>
  <c r="H780" i="156"/>
  <c r="I767" i="156"/>
  <c r="M767" i="156" s="1"/>
  <c r="N767" i="156" s="1"/>
  <c r="H767" i="156"/>
  <c r="I766" i="156"/>
  <c r="M766" i="156" s="1"/>
  <c r="N766" i="156" s="1"/>
  <c r="H766" i="156"/>
  <c r="I759" i="156"/>
  <c r="H759" i="156"/>
  <c r="I748" i="156"/>
  <c r="M748" i="156" s="1"/>
  <c r="N748" i="156" s="1"/>
  <c r="H748" i="156"/>
  <c r="I747" i="156"/>
  <c r="M747" i="156" s="1"/>
  <c r="N747" i="156" s="1"/>
  <c r="H747" i="156"/>
  <c r="I739" i="156"/>
  <c r="H739" i="156"/>
  <c r="I736" i="156"/>
  <c r="M736" i="156" s="1"/>
  <c r="N736" i="156" s="1"/>
  <c r="H736" i="156"/>
  <c r="I725" i="156"/>
  <c r="M725" i="156" s="1"/>
  <c r="N725" i="156" s="1"/>
  <c r="H725" i="156"/>
  <c r="I724" i="156"/>
  <c r="M724" i="156" s="1"/>
  <c r="N724" i="156" s="1"/>
  <c r="H724" i="156"/>
  <c r="I717" i="156"/>
  <c r="I718" i="156" s="1"/>
  <c r="I719" i="156" s="1"/>
  <c r="H717" i="156"/>
  <c r="I689" i="156"/>
  <c r="M689" i="156" s="1"/>
  <c r="N689" i="156" s="1"/>
  <c r="H689" i="156"/>
  <c r="H682" i="156"/>
  <c r="I679" i="156"/>
  <c r="M679" i="156" s="1"/>
  <c r="H679" i="156"/>
  <c r="I648" i="156"/>
  <c r="M648" i="156" s="1"/>
  <c r="N648" i="156" s="1"/>
  <c r="H648" i="156"/>
  <c r="I647" i="156"/>
  <c r="M647" i="156" s="1"/>
  <c r="N647" i="156" s="1"/>
  <c r="H647" i="156"/>
  <c r="I646" i="156"/>
  <c r="M646" i="156" s="1"/>
  <c r="H646" i="156"/>
  <c r="I631" i="156"/>
  <c r="M631" i="156" s="1"/>
  <c r="N631" i="156" s="1"/>
  <c r="H631" i="156"/>
  <c r="I630" i="156"/>
  <c r="M630" i="156" s="1"/>
  <c r="N630" i="156" s="1"/>
  <c r="H630" i="156"/>
  <c r="M629" i="156"/>
  <c r="N629" i="156" s="1"/>
  <c r="H629" i="156"/>
  <c r="I628" i="156"/>
  <c r="M628" i="156" s="1"/>
  <c r="N628" i="156" s="1"/>
  <c r="H628" i="156"/>
  <c r="I627" i="156"/>
  <c r="M627" i="156" s="1"/>
  <c r="N627" i="156" s="1"/>
  <c r="H627" i="156"/>
  <c r="I626" i="156"/>
  <c r="M626" i="156" s="1"/>
  <c r="N626" i="156" s="1"/>
  <c r="H626" i="156"/>
  <c r="I625" i="156"/>
  <c r="M625" i="156" s="1"/>
  <c r="N625" i="156" s="1"/>
  <c r="H625" i="156"/>
  <c r="I618" i="156"/>
  <c r="I619" i="156" s="1"/>
  <c r="H618" i="156"/>
  <c r="I613" i="156"/>
  <c r="M613" i="156" s="1"/>
  <c r="N613" i="156" s="1"/>
  <c r="H613" i="156"/>
  <c r="I612" i="156"/>
  <c r="M612" i="156" s="1"/>
  <c r="N612" i="156" s="1"/>
  <c r="H612" i="156"/>
  <c r="I611" i="156"/>
  <c r="M611" i="156" s="1"/>
  <c r="N611" i="156" s="1"/>
  <c r="H611" i="156"/>
  <c r="I610" i="156"/>
  <c r="M610" i="156" s="1"/>
  <c r="N610" i="156" s="1"/>
  <c r="H610" i="156"/>
  <c r="I609" i="156"/>
  <c r="M609" i="156" s="1"/>
  <c r="N609" i="156" s="1"/>
  <c r="H609" i="156"/>
  <c r="I608" i="156"/>
  <c r="H608" i="156"/>
  <c r="I578" i="156"/>
  <c r="M578" i="156" s="1"/>
  <c r="N578" i="156" s="1"/>
  <c r="H578" i="156"/>
  <c r="I577" i="156"/>
  <c r="M577" i="156" s="1"/>
  <c r="N577" i="156" s="1"/>
  <c r="H577" i="156"/>
  <c r="I576" i="156"/>
  <c r="M576" i="156" s="1"/>
  <c r="N576" i="156" s="1"/>
  <c r="H576" i="156"/>
  <c r="I575" i="156"/>
  <c r="M575" i="156" s="1"/>
  <c r="N575" i="156" s="1"/>
  <c r="H575" i="156"/>
  <c r="I574" i="156"/>
  <c r="M574" i="156" s="1"/>
  <c r="N574" i="156" s="1"/>
  <c r="H574" i="156"/>
  <c r="I573" i="156"/>
  <c r="M573" i="156" s="1"/>
  <c r="N573" i="156" s="1"/>
  <c r="H573" i="156"/>
  <c r="I572" i="156"/>
  <c r="M572" i="156" s="1"/>
  <c r="N572" i="156" s="1"/>
  <c r="H572" i="156"/>
  <c r="I571" i="156"/>
  <c r="M571" i="156" s="1"/>
  <c r="N571" i="156" s="1"/>
  <c r="H571" i="156"/>
  <c r="I570" i="156"/>
  <c r="M570" i="156" s="1"/>
  <c r="N570" i="156" s="1"/>
  <c r="H570" i="156"/>
  <c r="I563" i="156"/>
  <c r="M563" i="156" s="1"/>
  <c r="N563" i="156" s="1"/>
  <c r="H563" i="156"/>
  <c r="I562" i="156"/>
  <c r="M562" i="156" s="1"/>
  <c r="N562" i="156" s="1"/>
  <c r="H562" i="156"/>
  <c r="I558" i="156"/>
  <c r="M558" i="156" s="1"/>
  <c r="N558" i="156" s="1"/>
  <c r="H558" i="156"/>
  <c r="I557" i="156"/>
  <c r="M557" i="156" s="1"/>
  <c r="N557" i="156" s="1"/>
  <c r="H557" i="156"/>
  <c r="I470" i="156"/>
  <c r="H470" i="156"/>
  <c r="I452" i="156"/>
  <c r="I446" i="156"/>
  <c r="M446" i="156" s="1"/>
  <c r="N446" i="156" s="1"/>
  <c r="H446" i="156"/>
  <c r="I411" i="156"/>
  <c r="H411" i="156"/>
  <c r="I404" i="156"/>
  <c r="I405" i="156" s="1"/>
  <c r="H404" i="156"/>
  <c r="I376" i="156"/>
  <c r="H376" i="156"/>
  <c r="I375" i="156"/>
  <c r="H375" i="156"/>
  <c r="I374" i="156"/>
  <c r="H374" i="156"/>
  <c r="I373" i="156"/>
  <c r="H373" i="156"/>
  <c r="I372" i="156"/>
  <c r="H372" i="156"/>
  <c r="I371" i="156"/>
  <c r="H371" i="156"/>
  <c r="I370" i="156"/>
  <c r="H370" i="156"/>
  <c r="I369" i="156"/>
  <c r="M369" i="156" s="1"/>
  <c r="H369" i="156"/>
  <c r="I350" i="156"/>
  <c r="I351" i="156" s="1"/>
  <c r="I333" i="156"/>
  <c r="H333" i="156"/>
  <c r="I292" i="156"/>
  <c r="M292" i="156" s="1"/>
  <c r="N292" i="156" s="1"/>
  <c r="H292" i="156"/>
  <c r="I291" i="156"/>
  <c r="H291" i="156"/>
  <c r="I245" i="156"/>
  <c r="H245" i="156"/>
  <c r="I244" i="156"/>
  <c r="H244" i="156"/>
  <c r="I241" i="156"/>
  <c r="H241" i="156"/>
  <c r="I219" i="156"/>
  <c r="M219" i="156" s="1"/>
  <c r="N219" i="156" s="1"/>
  <c r="H219" i="156"/>
  <c r="I218" i="156"/>
  <c r="M218" i="156" s="1"/>
  <c r="N218" i="156" s="1"/>
  <c r="H218" i="156"/>
  <c r="I217" i="156"/>
  <c r="M217" i="156" s="1"/>
  <c r="N217" i="156" s="1"/>
  <c r="H217" i="156"/>
  <c r="I216" i="156"/>
  <c r="M216" i="156" s="1"/>
  <c r="N216" i="156" s="1"/>
  <c r="H216" i="156"/>
  <c r="I215" i="156"/>
  <c r="M215" i="156" s="1"/>
  <c r="N215" i="156" s="1"/>
  <c r="H215" i="156"/>
  <c r="I214" i="156"/>
  <c r="M214" i="156" s="1"/>
  <c r="N214" i="156" s="1"/>
  <c r="H214" i="156"/>
  <c r="H207" i="156"/>
  <c r="H203" i="156"/>
  <c r="I169" i="156"/>
  <c r="N169" i="156" s="1"/>
  <c r="H169" i="156"/>
  <c r="I168" i="156"/>
  <c r="N168" i="156" s="1"/>
  <c r="H168" i="156"/>
  <c r="I167" i="156"/>
  <c r="N167" i="156" s="1"/>
  <c r="H167" i="156"/>
  <c r="I166" i="156"/>
  <c r="N166" i="156" s="1"/>
  <c r="H166" i="156"/>
  <c r="I165" i="156"/>
  <c r="N165" i="156" s="1"/>
  <c r="H165" i="156"/>
  <c r="I164" i="156"/>
  <c r="N164" i="156" s="1"/>
  <c r="H164" i="156"/>
  <c r="I163" i="156"/>
  <c r="N163" i="156" s="1"/>
  <c r="H163" i="156"/>
  <c r="I162" i="156"/>
  <c r="N162" i="156" s="1"/>
  <c r="H162" i="156"/>
  <c r="I161" i="156"/>
  <c r="N161" i="156" s="1"/>
  <c r="H161" i="156"/>
  <c r="I160" i="156"/>
  <c r="N160" i="156" s="1"/>
  <c r="H160" i="156"/>
  <c r="I159" i="156"/>
  <c r="N159" i="156" s="1"/>
  <c r="H159" i="156"/>
  <c r="I158" i="156"/>
  <c r="N158" i="156" s="1"/>
  <c r="H158" i="156"/>
  <c r="I157" i="156"/>
  <c r="N157" i="156" s="1"/>
  <c r="H157" i="156"/>
  <c r="I147" i="156"/>
  <c r="I548" i="156" s="1"/>
  <c r="H147" i="156"/>
  <c r="I149" i="156"/>
  <c r="H149" i="156"/>
  <c r="I145" i="156"/>
  <c r="I146" i="156" s="1"/>
  <c r="G146" i="156" s="1"/>
  <c r="H145" i="156"/>
  <c r="I124" i="156"/>
  <c r="N124" i="156" s="1"/>
  <c r="H124" i="156"/>
  <c r="I123" i="156"/>
  <c r="N123" i="156" s="1"/>
  <c r="H123" i="156"/>
  <c r="I122" i="156"/>
  <c r="N122" i="156" s="1"/>
  <c r="H122" i="156"/>
  <c r="I121" i="156"/>
  <c r="N121" i="156" s="1"/>
  <c r="H121" i="156"/>
  <c r="I120" i="156"/>
  <c r="N120" i="156" s="1"/>
  <c r="H120" i="156"/>
  <c r="I119" i="156"/>
  <c r="N119" i="156" s="1"/>
  <c r="H119" i="156"/>
  <c r="H112" i="156"/>
  <c r="N94" i="156"/>
  <c r="H94" i="156"/>
  <c r="N93" i="156"/>
  <c r="H93" i="156"/>
  <c r="N92" i="156"/>
  <c r="H92" i="156"/>
  <c r="N91" i="156"/>
  <c r="H91" i="156"/>
  <c r="N90" i="156"/>
  <c r="H90" i="156"/>
  <c r="N89" i="156"/>
  <c r="H89" i="156"/>
  <c r="N88" i="156"/>
  <c r="H88" i="156"/>
  <c r="N87" i="156"/>
  <c r="H87" i="156"/>
  <c r="H79" i="156"/>
  <c r="N76" i="156"/>
  <c r="H76" i="156"/>
  <c r="N75" i="156"/>
  <c r="N74" i="156"/>
  <c r="H74" i="156"/>
  <c r="N73" i="156"/>
  <c r="H73" i="156"/>
  <c r="N72" i="156"/>
  <c r="H72" i="156"/>
  <c r="N71" i="156"/>
  <c r="H71" i="156"/>
  <c r="N70" i="156"/>
  <c r="H70" i="156"/>
  <c r="N69" i="156"/>
  <c r="H69" i="156"/>
  <c r="N34" i="156"/>
  <c r="H34" i="156"/>
  <c r="N33" i="156"/>
  <c r="H33" i="156"/>
  <c r="N32" i="156"/>
  <c r="H32" i="156"/>
  <c r="N31" i="156"/>
  <c r="H31" i="156"/>
  <c r="N30" i="156"/>
  <c r="H30" i="156"/>
  <c r="N29" i="156"/>
  <c r="H29" i="156"/>
  <c r="N28" i="156"/>
  <c r="H28" i="156"/>
  <c r="N27" i="156"/>
  <c r="H27" i="156"/>
  <c r="N26" i="156"/>
  <c r="H26" i="156"/>
  <c r="N25" i="156"/>
  <c r="H25" i="156"/>
  <c r="N24" i="156"/>
  <c r="H24" i="156"/>
  <c r="N23" i="156"/>
  <c r="H23" i="156"/>
  <c r="N22" i="156"/>
  <c r="H22" i="156"/>
  <c r="N21" i="156"/>
  <c r="H21" i="156"/>
  <c r="N20" i="156"/>
  <c r="H20" i="156"/>
  <c r="N19" i="156"/>
  <c r="H19" i="156"/>
  <c r="N18" i="156"/>
  <c r="H18" i="156"/>
  <c r="H17" i="156"/>
  <c r="N17" i="156"/>
  <c r="D1812" i="156"/>
  <c r="J1807" i="156"/>
  <c r="L1807" i="156" s="1"/>
  <c r="J1805" i="156"/>
  <c r="J1774" i="156"/>
  <c r="L1774" i="156" s="1"/>
  <c r="J1773" i="156"/>
  <c r="L1773" i="156" s="1"/>
  <c r="J1772" i="156"/>
  <c r="L1772" i="156" s="1"/>
  <c r="J1771" i="156"/>
  <c r="L1771" i="156" s="1"/>
  <c r="J1770" i="156"/>
  <c r="L1770" i="156" s="1"/>
  <c r="J1769" i="156"/>
  <c r="L1769" i="156" s="1"/>
  <c r="J1768" i="156"/>
  <c r="L1768" i="156" s="1"/>
  <c r="J1767" i="156"/>
  <c r="L1767" i="156" s="1"/>
  <c r="J1766" i="156"/>
  <c r="J1395" i="156"/>
  <c r="J1361" i="156"/>
  <c r="L1361" i="156" s="1"/>
  <c r="J1359" i="156"/>
  <c r="D1281" i="156"/>
  <c r="J1274" i="156"/>
  <c r="L1274" i="156" s="1"/>
  <c r="F1283" i="156"/>
  <c r="J1231" i="156"/>
  <c r="L1231" i="156" s="1"/>
  <c r="J1229" i="156"/>
  <c r="L1229" i="156" s="1"/>
  <c r="J1227" i="156"/>
  <c r="L1227" i="156" s="1"/>
  <c r="J1225" i="156"/>
  <c r="L1225" i="156" s="1"/>
  <c r="J1223" i="156"/>
  <c r="L1223" i="156" s="1"/>
  <c r="J1221" i="156"/>
  <c r="F1216" i="156"/>
  <c r="F1174" i="156"/>
  <c r="F1076" i="156"/>
  <c r="F1068" i="156"/>
  <c r="F1060" i="156"/>
  <c r="F986" i="156"/>
  <c r="F881" i="156"/>
  <c r="F880" i="156"/>
  <c r="F879" i="156"/>
  <c r="F878" i="156"/>
  <c r="F877" i="156"/>
  <c r="F876" i="156"/>
  <c r="F875" i="156"/>
  <c r="F874" i="156"/>
  <c r="F873" i="156"/>
  <c r="F872" i="156"/>
  <c r="F871" i="156"/>
  <c r="J846" i="156"/>
  <c r="J809" i="156"/>
  <c r="J766" i="156"/>
  <c r="J725" i="156"/>
  <c r="L725" i="156" s="1"/>
  <c r="F677" i="156"/>
  <c r="F676" i="156"/>
  <c r="F675" i="156"/>
  <c r="F668" i="156"/>
  <c r="J648" i="156"/>
  <c r="L648" i="156" s="1"/>
  <c r="J646" i="156"/>
  <c r="F640" i="156"/>
  <c r="F639" i="156"/>
  <c r="J630" i="156"/>
  <c r="L630" i="156" s="1"/>
  <c r="J628" i="156"/>
  <c r="L628" i="156" s="1"/>
  <c r="J626" i="156"/>
  <c r="L626" i="156" s="1"/>
  <c r="J612" i="156"/>
  <c r="L612" i="156" s="1"/>
  <c r="J610" i="156"/>
  <c r="L610" i="156" s="1"/>
  <c r="J608" i="156"/>
  <c r="J577" i="156"/>
  <c r="L577" i="156" s="1"/>
  <c r="L575" i="156"/>
  <c r="L573" i="156"/>
  <c r="L571" i="156"/>
  <c r="L558" i="156"/>
  <c r="J375" i="156"/>
  <c r="J373" i="156"/>
  <c r="J371" i="156"/>
  <c r="F361" i="156"/>
  <c r="D360" i="156"/>
  <c r="J358" i="156"/>
  <c r="L358" i="156" s="1"/>
  <c r="F343" i="156"/>
  <c r="F342" i="156"/>
  <c r="F287" i="156"/>
  <c r="F286" i="156"/>
  <c r="F285" i="156"/>
  <c r="F284" i="156"/>
  <c r="F283" i="156"/>
  <c r="F282" i="156"/>
  <c r="F281" i="156"/>
  <c r="F280" i="156"/>
  <c r="F279" i="156"/>
  <c r="F278" i="156"/>
  <c r="F277" i="156"/>
  <c r="F276" i="156"/>
  <c r="F275" i="156"/>
  <c r="F274" i="156"/>
  <c r="F273" i="156"/>
  <c r="F272" i="156"/>
  <c r="F271" i="156"/>
  <c r="F270" i="156"/>
  <c r="F269" i="156"/>
  <c r="F268" i="156"/>
  <c r="F267" i="156"/>
  <c r="F266" i="156"/>
  <c r="F265" i="156"/>
  <c r="F264" i="156"/>
  <c r="F263" i="156"/>
  <c r="F262" i="156"/>
  <c r="F261" i="156"/>
  <c r="F260" i="156"/>
  <c r="F324" i="156"/>
  <c r="F314" i="156"/>
  <c r="F306" i="156"/>
  <c r="F303" i="156"/>
  <c r="D242" i="156"/>
  <c r="F238" i="156"/>
  <c r="F237" i="156"/>
  <c r="F236" i="156"/>
  <c r="F235" i="156"/>
  <c r="F234" i="156"/>
  <c r="F233" i="156"/>
  <c r="F232" i="156"/>
  <c r="F231" i="156"/>
  <c r="F230" i="156"/>
  <c r="F229" i="156"/>
  <c r="D225" i="156"/>
  <c r="D208" i="156"/>
  <c r="F191" i="156"/>
  <c r="F190" i="156"/>
  <c r="F189" i="156"/>
  <c r="F188" i="156"/>
  <c r="F187" i="156"/>
  <c r="F186" i="156"/>
  <c r="F185" i="156"/>
  <c r="F184" i="156"/>
  <c r="F183" i="156"/>
  <c r="J169" i="156"/>
  <c r="J167" i="156"/>
  <c r="J165" i="156"/>
  <c r="J163" i="156"/>
  <c r="J161" i="156"/>
  <c r="J159" i="156"/>
  <c r="J157" i="156"/>
  <c r="F149" i="156"/>
  <c r="D146" i="156"/>
  <c r="F141" i="156"/>
  <c r="F137" i="156"/>
  <c r="D130" i="156"/>
  <c r="F109" i="156"/>
  <c r="F108" i="156"/>
  <c r="F107" i="156"/>
  <c r="F106" i="156"/>
  <c r="F105" i="156"/>
  <c r="J94" i="156"/>
  <c r="J93" i="156"/>
  <c r="J92" i="156"/>
  <c r="J91" i="156"/>
  <c r="J90" i="156"/>
  <c r="J89" i="156"/>
  <c r="J88" i="156"/>
  <c r="J87" i="156"/>
  <c r="J76" i="156"/>
  <c r="J73" i="156"/>
  <c r="J71" i="156"/>
  <c r="J69" i="156"/>
  <c r="F60" i="156"/>
  <c r="F59" i="156"/>
  <c r="F57" i="156"/>
  <c r="F56" i="156"/>
  <c r="F55" i="156"/>
  <c r="F54" i="156"/>
  <c r="F52" i="156"/>
  <c r="F51" i="156"/>
  <c r="F50" i="156"/>
  <c r="F49" i="156"/>
  <c r="F48" i="156"/>
  <c r="F47" i="156"/>
  <c r="F46" i="156"/>
  <c r="F45" i="156"/>
  <c r="F44" i="156"/>
  <c r="F42" i="156"/>
  <c r="F66" i="156"/>
  <c r="F64" i="156"/>
  <c r="J34" i="156"/>
  <c r="J33" i="156"/>
  <c r="J32" i="156"/>
  <c r="J31" i="156"/>
  <c r="J30" i="156"/>
  <c r="J29" i="156"/>
  <c r="J28" i="156"/>
  <c r="J27" i="156"/>
  <c r="J26" i="156"/>
  <c r="J25" i="156"/>
  <c r="J24" i="156"/>
  <c r="J23" i="156"/>
  <c r="J22" i="156"/>
  <c r="J21" i="156"/>
  <c r="J20" i="156"/>
  <c r="J19" i="156"/>
  <c r="J18" i="156"/>
  <c r="E1809" i="156"/>
  <c r="E1845" i="156" s="1"/>
  <c r="D189" i="37" s="1"/>
  <c r="E1775" i="156"/>
  <c r="E1396" i="156"/>
  <c r="E1363" i="156"/>
  <c r="E1233" i="156"/>
  <c r="E960" i="156"/>
  <c r="H888" i="156"/>
  <c r="E848" i="156"/>
  <c r="H812" i="156"/>
  <c r="E768" i="156"/>
  <c r="E749" i="156"/>
  <c r="H749" i="156" s="1"/>
  <c r="E737" i="156"/>
  <c r="F733" i="156"/>
  <c r="E726" i="156"/>
  <c r="F712" i="156"/>
  <c r="E690" i="156"/>
  <c r="E680" i="156"/>
  <c r="E684" i="156" s="1"/>
  <c r="E649" i="156"/>
  <c r="E632" i="156"/>
  <c r="E620" i="156"/>
  <c r="E579" i="156"/>
  <c r="E564" i="156"/>
  <c r="E559" i="156"/>
  <c r="E447" i="156"/>
  <c r="E520" i="156" s="1"/>
  <c r="H379" i="156"/>
  <c r="E326" i="156"/>
  <c r="E316" i="156"/>
  <c r="E294" i="156"/>
  <c r="H294" i="156" s="1"/>
  <c r="E242" i="156"/>
  <c r="E170" i="156"/>
  <c r="E125" i="156"/>
  <c r="E95" i="156"/>
  <c r="E77" i="156"/>
  <c r="E82" i="156" s="1"/>
  <c r="E35" i="156"/>
  <c r="J17" i="156"/>
  <c r="D684" i="37" l="1"/>
  <c r="H712" i="37"/>
  <c r="H753" i="37" s="1"/>
  <c r="G548" i="156"/>
  <c r="F712" i="37" s="1"/>
  <c r="D1846" i="156"/>
  <c r="D1754" i="156"/>
  <c r="F1754" i="156" s="1"/>
  <c r="E41" i="37" s="1"/>
  <c r="F146" i="156"/>
  <c r="O547" i="157"/>
  <c r="N53" i="37" s="1"/>
  <c r="N52" i="37" s="1"/>
  <c r="F574" i="157"/>
  <c r="E80" i="37" s="1"/>
  <c r="D80" i="37"/>
  <c r="J189" i="37"/>
  <c r="E1822" i="156"/>
  <c r="D166" i="37" s="1"/>
  <c r="M1805" i="156"/>
  <c r="M1807" i="156"/>
  <c r="N1807" i="156" s="1"/>
  <c r="I1812" i="156"/>
  <c r="I1846" i="156" s="1"/>
  <c r="M1811" i="156"/>
  <c r="M1806" i="156"/>
  <c r="N1806" i="156" s="1"/>
  <c r="M1808" i="156"/>
  <c r="N1808" i="156" s="1"/>
  <c r="I1354" i="156"/>
  <c r="K1753" i="156"/>
  <c r="J40" i="37" s="1"/>
  <c r="E742" i="156"/>
  <c r="E1753" i="156"/>
  <c r="D40" i="37" s="1"/>
  <c r="E545" i="156"/>
  <c r="D709" i="37" s="1"/>
  <c r="K545" i="156"/>
  <c r="K518" i="156"/>
  <c r="J682" i="37" s="1"/>
  <c r="K1724" i="156"/>
  <c r="J12" i="37" s="1"/>
  <c r="K1722" i="156"/>
  <c r="J10" i="37" s="1"/>
  <c r="E1724" i="156"/>
  <c r="D12" i="37" s="1"/>
  <c r="E1722" i="156"/>
  <c r="D10" i="37" s="1"/>
  <c r="E518" i="156"/>
  <c r="D682" i="37" s="1"/>
  <c r="H579" i="156"/>
  <c r="M1360" i="156"/>
  <c r="N1360" i="156" s="1"/>
  <c r="M1362" i="156"/>
  <c r="N1362" i="156" s="1"/>
  <c r="M1359" i="156"/>
  <c r="N1359" i="156" s="1"/>
  <c r="M1361" i="156"/>
  <c r="N1361" i="156" s="1"/>
  <c r="M1222" i="156"/>
  <c r="N1222" i="156" s="1"/>
  <c r="M1224" i="156"/>
  <c r="N1224" i="156" s="1"/>
  <c r="M1226" i="156"/>
  <c r="N1226" i="156" s="1"/>
  <c r="M1228" i="156"/>
  <c r="N1228" i="156" s="1"/>
  <c r="M1232" i="156"/>
  <c r="N1232" i="156" s="1"/>
  <c r="M1221" i="156"/>
  <c r="N1221" i="156" s="1"/>
  <c r="M1223" i="156"/>
  <c r="N1223" i="156" s="1"/>
  <c r="M1225" i="156"/>
  <c r="N1225" i="156" s="1"/>
  <c r="M1227" i="156"/>
  <c r="N1227" i="156" s="1"/>
  <c r="M1229" i="156"/>
  <c r="N1229" i="156" s="1"/>
  <c r="M1231" i="156"/>
  <c r="N1231" i="156" s="1"/>
  <c r="I1135" i="156"/>
  <c r="I1136" i="156" s="1"/>
  <c r="G1136" i="156" s="1"/>
  <c r="M1134" i="156"/>
  <c r="I1108" i="156"/>
  <c r="G1108" i="156" s="1"/>
  <c r="M1106" i="156"/>
  <c r="N679" i="156"/>
  <c r="M680" i="156"/>
  <c r="N680" i="156" s="1"/>
  <c r="I616" i="156"/>
  <c r="N646" i="156"/>
  <c r="M649" i="156"/>
  <c r="N649" i="156" s="1"/>
  <c r="L608" i="156"/>
  <c r="M608" i="156"/>
  <c r="H82" i="156"/>
  <c r="E247" i="156"/>
  <c r="N242" i="156"/>
  <c r="D534" i="156"/>
  <c r="D223" i="156"/>
  <c r="M372" i="156"/>
  <c r="N372" i="156" s="1"/>
  <c r="M374" i="156"/>
  <c r="N374" i="156" s="1"/>
  <c r="M370" i="156"/>
  <c r="N370" i="156" s="1"/>
  <c r="M376" i="156"/>
  <c r="N376" i="156" s="1"/>
  <c r="M371" i="156"/>
  <c r="N371" i="156" s="1"/>
  <c r="M373" i="156"/>
  <c r="N373" i="156" s="1"/>
  <c r="M375" i="156"/>
  <c r="N375" i="156" s="1"/>
  <c r="D128" i="156"/>
  <c r="F130" i="156"/>
  <c r="M470" i="156"/>
  <c r="M471" i="156" s="1"/>
  <c r="I471" i="156"/>
  <c r="M333" i="156"/>
  <c r="I334" i="156"/>
  <c r="N452" i="156"/>
  <c r="I453" i="156"/>
  <c r="M411" i="156"/>
  <c r="I412" i="156"/>
  <c r="L375" i="156"/>
  <c r="L371" i="156"/>
  <c r="L373" i="156"/>
  <c r="L165" i="156"/>
  <c r="L159" i="156"/>
  <c r="L167" i="156"/>
  <c r="L161" i="156"/>
  <c r="L169" i="156"/>
  <c r="L163" i="156"/>
  <c r="L90" i="156"/>
  <c r="L94" i="156"/>
  <c r="L91" i="156"/>
  <c r="L88" i="156"/>
  <c r="L92" i="156"/>
  <c r="L89" i="156"/>
  <c r="L93" i="156"/>
  <c r="L76" i="156"/>
  <c r="L71" i="156"/>
  <c r="L73" i="156"/>
  <c r="L24" i="156"/>
  <c r="L32" i="156"/>
  <c r="L21" i="156"/>
  <c r="L25" i="156"/>
  <c r="L29" i="156"/>
  <c r="L33" i="156"/>
  <c r="L22" i="156"/>
  <c r="L30" i="156"/>
  <c r="L18" i="156"/>
  <c r="L26" i="156"/>
  <c r="L34" i="156"/>
  <c r="L19" i="156"/>
  <c r="L23" i="156"/>
  <c r="L27" i="156"/>
  <c r="L31" i="156"/>
  <c r="L20" i="156"/>
  <c r="L28" i="156"/>
  <c r="I293" i="156"/>
  <c r="G293" i="156" s="1"/>
  <c r="M1025" i="156"/>
  <c r="M1027" i="156" s="1"/>
  <c r="N1027" i="156" s="1"/>
  <c r="I1026" i="156"/>
  <c r="I1027" i="156" s="1"/>
  <c r="K684" i="156"/>
  <c r="M839" i="156"/>
  <c r="M841" i="156" s="1"/>
  <c r="N841" i="156" s="1"/>
  <c r="I840" i="156"/>
  <c r="I841" i="156" s="1"/>
  <c r="M990" i="156"/>
  <c r="M992" i="156" s="1"/>
  <c r="N992" i="156" s="1"/>
  <c r="I991" i="156"/>
  <c r="I992" i="156" s="1"/>
  <c r="M1053" i="156"/>
  <c r="M1055" i="156" s="1"/>
  <c r="N1055" i="156" s="1"/>
  <c r="I1054" i="156"/>
  <c r="I1055" i="156" s="1"/>
  <c r="M1205" i="156"/>
  <c r="M1207" i="156" s="1"/>
  <c r="N1207" i="156" s="1"/>
  <c r="I1206" i="156"/>
  <c r="K620" i="156"/>
  <c r="F1281" i="156"/>
  <c r="I352" i="156"/>
  <c r="G352" i="156" s="1"/>
  <c r="M351" i="156"/>
  <c r="N351" i="156" s="1"/>
  <c r="M780" i="156"/>
  <c r="M782" i="156" s="1"/>
  <c r="N782" i="156" s="1"/>
  <c r="I781" i="156"/>
  <c r="I782" i="156" s="1"/>
  <c r="M405" i="156"/>
  <c r="N405" i="156" s="1"/>
  <c r="I406" i="156"/>
  <c r="M759" i="156"/>
  <c r="N759" i="156" s="1"/>
  <c r="I760" i="156"/>
  <c r="I761" i="156" s="1"/>
  <c r="M809" i="156"/>
  <c r="N809" i="156" s="1"/>
  <c r="I811" i="156"/>
  <c r="F349" i="157"/>
  <c r="K247" i="156"/>
  <c r="M453" i="156"/>
  <c r="N453" i="156" s="1"/>
  <c r="K114" i="156"/>
  <c r="M1396" i="156"/>
  <c r="M447" i="156"/>
  <c r="M690" i="156"/>
  <c r="N690" i="156" s="1"/>
  <c r="M737" i="156"/>
  <c r="N737" i="156" s="1"/>
  <c r="K742" i="156"/>
  <c r="J885" i="156"/>
  <c r="L885" i="156" s="1"/>
  <c r="H1354" i="156"/>
  <c r="H925" i="156"/>
  <c r="J244" i="156"/>
  <c r="D246" i="156"/>
  <c r="M244" i="156"/>
  <c r="N244" i="156" s="1"/>
  <c r="I246" i="156"/>
  <c r="M885" i="156"/>
  <c r="I887" i="156"/>
  <c r="I888" i="156" s="1"/>
  <c r="D1200" i="157"/>
  <c r="M1775" i="156"/>
  <c r="M1822" i="156" s="1"/>
  <c r="L166" i="37" s="1"/>
  <c r="F1814" i="156"/>
  <c r="H1809" i="156"/>
  <c r="H1845" i="156" s="1"/>
  <c r="E1813" i="156"/>
  <c r="E1847" i="156" s="1"/>
  <c r="D191" i="37" s="1"/>
  <c r="F1812" i="156"/>
  <c r="F1846" i="156" s="1"/>
  <c r="E190" i="37" s="1"/>
  <c r="K1813" i="156"/>
  <c r="K1847" i="156" s="1"/>
  <c r="M291" i="156"/>
  <c r="N291" i="156" s="1"/>
  <c r="J291" i="156"/>
  <c r="L291" i="156" s="1"/>
  <c r="M618" i="156"/>
  <c r="M619" i="156" s="1"/>
  <c r="N619" i="156" s="1"/>
  <c r="J147" i="156"/>
  <c r="J548" i="156" s="1"/>
  <c r="I712" i="37" s="1"/>
  <c r="I753" i="37" s="1"/>
  <c r="M147" i="156"/>
  <c r="M548" i="156" s="1"/>
  <c r="L712" i="37" s="1"/>
  <c r="K565" i="156"/>
  <c r="M1352" i="156"/>
  <c r="J1272" i="156"/>
  <c r="L1272" i="156" s="1"/>
  <c r="D1277" i="156"/>
  <c r="M1272" i="156"/>
  <c r="N1272" i="156" s="1"/>
  <c r="I1277" i="156"/>
  <c r="I1281" i="156"/>
  <c r="N1279" i="156"/>
  <c r="D316" i="156"/>
  <c r="H960" i="156"/>
  <c r="M768" i="156"/>
  <c r="N768" i="156" s="1"/>
  <c r="M848" i="156"/>
  <c r="N848" i="156" s="1"/>
  <c r="H782" i="156"/>
  <c r="H761" i="156"/>
  <c r="M726" i="156"/>
  <c r="N726" i="156" s="1"/>
  <c r="M749" i="156"/>
  <c r="N749" i="156" s="1"/>
  <c r="M559" i="156"/>
  <c r="N559" i="156" s="1"/>
  <c r="M564" i="156"/>
  <c r="M632" i="156"/>
  <c r="N632" i="156" s="1"/>
  <c r="J739" i="156"/>
  <c r="M739" i="156"/>
  <c r="N739" i="156" s="1"/>
  <c r="I741" i="156"/>
  <c r="G719" i="156"/>
  <c r="M717" i="156"/>
  <c r="M579" i="156"/>
  <c r="N579" i="156" s="1"/>
  <c r="J359" i="156"/>
  <c r="L359" i="156" s="1"/>
  <c r="M404" i="156"/>
  <c r="N404" i="156" s="1"/>
  <c r="F358" i="156"/>
  <c r="D359" i="156"/>
  <c r="F363" i="156"/>
  <c r="F460" i="156"/>
  <c r="H406" i="156"/>
  <c r="N369" i="156"/>
  <c r="I379" i="156"/>
  <c r="J369" i="156"/>
  <c r="D379" i="156"/>
  <c r="M95" i="156"/>
  <c r="N95" i="156" s="1"/>
  <c r="M350" i="156"/>
  <c r="N350" i="156" s="1"/>
  <c r="M170" i="156"/>
  <c r="N170" i="156" s="1"/>
  <c r="M220" i="156"/>
  <c r="M245" i="156"/>
  <c r="N245" i="156" s="1"/>
  <c r="F812" i="156"/>
  <c r="D209" i="156"/>
  <c r="F208" i="156"/>
  <c r="F749" i="156"/>
  <c r="F1168" i="156"/>
  <c r="I151" i="156"/>
  <c r="I152" i="156" s="1"/>
  <c r="M149" i="156"/>
  <c r="N149" i="156" s="1"/>
  <c r="J145" i="156"/>
  <c r="J146" i="156" s="1"/>
  <c r="L146" i="156" s="1"/>
  <c r="M145" i="156"/>
  <c r="J149" i="156"/>
  <c r="D151" i="156"/>
  <c r="F768" i="156"/>
  <c r="D1809" i="156"/>
  <c r="D113" i="156"/>
  <c r="H649" i="156"/>
  <c r="F1079" i="156"/>
  <c r="H726" i="156"/>
  <c r="F848" i="156"/>
  <c r="F1177" i="156"/>
  <c r="M125" i="156"/>
  <c r="N125" i="156" s="1"/>
  <c r="F102" i="156"/>
  <c r="D110" i="156"/>
  <c r="F726" i="156"/>
  <c r="D125" i="156"/>
  <c r="F157" i="156"/>
  <c r="F632" i="156"/>
  <c r="F648" i="156"/>
  <c r="M77" i="156"/>
  <c r="H170" i="156"/>
  <c r="D247" i="156"/>
  <c r="F559" i="156"/>
  <c r="F690" i="156"/>
  <c r="F1309" i="156"/>
  <c r="D1363" i="156"/>
  <c r="D1396" i="156"/>
  <c r="F90" i="156"/>
  <c r="D294" i="156"/>
  <c r="F1231" i="156"/>
  <c r="M35" i="156"/>
  <c r="D326" i="156"/>
  <c r="D1775" i="156"/>
  <c r="F112" i="156"/>
  <c r="H632" i="156"/>
  <c r="F1272" i="156"/>
  <c r="F1063" i="156"/>
  <c r="F1136" i="156"/>
  <c r="F471" i="156"/>
  <c r="F1109" i="156"/>
  <c r="F1207" i="156"/>
  <c r="F453" i="156"/>
  <c r="E690" i="37" s="1"/>
  <c r="D77" i="156"/>
  <c r="D82" i="156" s="1"/>
  <c r="F400" i="156"/>
  <c r="H559" i="156"/>
  <c r="F719" i="156"/>
  <c r="F761" i="156"/>
  <c r="F925" i="156"/>
  <c r="F960" i="156"/>
  <c r="F992" i="156"/>
  <c r="F1163" i="156"/>
  <c r="D1233" i="156"/>
  <c r="H1775" i="156"/>
  <c r="H1822" i="156" s="1"/>
  <c r="G166" i="37" s="1"/>
  <c r="F69" i="156"/>
  <c r="F161" i="156"/>
  <c r="F610" i="156"/>
  <c r="F1227" i="156"/>
  <c r="D170" i="156"/>
  <c r="F920" i="156"/>
  <c r="F1022" i="156"/>
  <c r="F1778" i="156"/>
  <c r="D62" i="156"/>
  <c r="D95" i="156"/>
  <c r="F95" i="156" s="1"/>
  <c r="F430" i="157"/>
  <c r="F76" i="156"/>
  <c r="F88" i="156"/>
  <c r="F145" i="156"/>
  <c r="F147" i="156"/>
  <c r="F165" i="156"/>
  <c r="F244" i="156"/>
  <c r="F369" i="156"/>
  <c r="F571" i="156"/>
  <c r="F626" i="156"/>
  <c r="F885" i="156"/>
  <c r="F1359" i="156"/>
  <c r="F782" i="156"/>
  <c r="F841" i="156"/>
  <c r="F94" i="156"/>
  <c r="F169" i="156"/>
  <c r="F373" i="156"/>
  <c r="F575" i="156"/>
  <c r="F766" i="156"/>
  <c r="F809" i="156"/>
  <c r="F846" i="156"/>
  <c r="F1223" i="156"/>
  <c r="F1395" i="156"/>
  <c r="F1807" i="156"/>
  <c r="F1027" i="156"/>
  <c r="F92" i="156"/>
  <c r="F628" i="156"/>
  <c r="F646" i="156"/>
  <c r="F725" i="156"/>
  <c r="F739" i="156"/>
  <c r="F1464" i="157"/>
  <c r="E604" i="37" s="1"/>
  <c r="F86" i="46"/>
  <c r="E155" i="37" s="1"/>
  <c r="F87" i="46"/>
  <c r="E156" i="37" s="1"/>
  <c r="F85" i="46"/>
  <c r="E154" i="37" s="1"/>
  <c r="F89" i="57"/>
  <c r="E536" i="37" s="1"/>
  <c r="F65" i="57"/>
  <c r="E512" i="37" s="1"/>
  <c r="F1379" i="157"/>
  <c r="E570" i="37" s="1"/>
  <c r="F917" i="157"/>
  <c r="E259" i="37" s="1"/>
  <c r="F916" i="157"/>
  <c r="E258" i="37" s="1"/>
  <c r="F893" i="157"/>
  <c r="E235" i="37" s="1"/>
  <c r="F1203" i="157"/>
  <c r="E468" i="37" s="1"/>
  <c r="F666" i="157"/>
  <c r="E94" i="37" s="1"/>
  <c r="F1548" i="157"/>
  <c r="E637" i="37" s="1"/>
  <c r="F1525" i="157"/>
  <c r="E614" i="37" s="1"/>
  <c r="F1291" i="157"/>
  <c r="E502" i="37" s="1"/>
  <c r="F976" i="157"/>
  <c r="E305" i="37" s="1"/>
  <c r="F98" i="156"/>
  <c r="E200" i="156"/>
  <c r="F200" i="156" s="1"/>
  <c r="H204" i="156"/>
  <c r="F204" i="156"/>
  <c r="E239" i="156"/>
  <c r="F406" i="156"/>
  <c r="H680" i="156"/>
  <c r="L69" i="156"/>
  <c r="F71" i="156"/>
  <c r="F74" i="156"/>
  <c r="J74" i="156"/>
  <c r="F87" i="156"/>
  <c r="F89" i="156"/>
  <c r="F91" i="156"/>
  <c r="F93" i="156"/>
  <c r="F120" i="156"/>
  <c r="J120" i="156"/>
  <c r="F124" i="156"/>
  <c r="J124" i="156"/>
  <c r="F160" i="156"/>
  <c r="J160" i="156"/>
  <c r="F168" i="156"/>
  <c r="J168" i="156"/>
  <c r="F214" i="156"/>
  <c r="J214" i="156"/>
  <c r="F218" i="156"/>
  <c r="J218" i="156"/>
  <c r="F292" i="156"/>
  <c r="J292" i="156"/>
  <c r="F350" i="156"/>
  <c r="J350" i="156"/>
  <c r="J351" i="156" s="1"/>
  <c r="F372" i="156"/>
  <c r="J372" i="156"/>
  <c r="F404" i="156"/>
  <c r="J404" i="156"/>
  <c r="J405" i="156" s="1"/>
  <c r="J559" i="156"/>
  <c r="L557" i="156"/>
  <c r="F562" i="156"/>
  <c r="F574" i="156"/>
  <c r="L574" i="156"/>
  <c r="F609" i="156"/>
  <c r="J609" i="156"/>
  <c r="L609" i="156" s="1"/>
  <c r="F631" i="156"/>
  <c r="J631" i="156"/>
  <c r="L631" i="156" s="1"/>
  <c r="L646" i="156"/>
  <c r="F679" i="156"/>
  <c r="J679" i="156"/>
  <c r="F724" i="156"/>
  <c r="J724" i="156"/>
  <c r="F736" i="156"/>
  <c r="J736" i="156"/>
  <c r="F748" i="156"/>
  <c r="J748" i="156"/>
  <c r="L748" i="156" s="1"/>
  <c r="J35" i="156"/>
  <c r="L17" i="156"/>
  <c r="H334" i="156"/>
  <c r="F381" i="156"/>
  <c r="F72" i="156"/>
  <c r="J72" i="156"/>
  <c r="F121" i="156"/>
  <c r="J121" i="156"/>
  <c r="F158" i="156"/>
  <c r="J158" i="156"/>
  <c r="F163" i="156"/>
  <c r="F166" i="156"/>
  <c r="J166" i="156"/>
  <c r="F215" i="156"/>
  <c r="J215" i="156"/>
  <c r="F219" i="156"/>
  <c r="J219" i="156"/>
  <c r="J333" i="156"/>
  <c r="J334" i="156" s="1"/>
  <c r="F333" i="156"/>
  <c r="F370" i="156"/>
  <c r="J370" i="156"/>
  <c r="F375" i="156"/>
  <c r="F411" i="156"/>
  <c r="J411" i="156"/>
  <c r="J412" i="156" s="1"/>
  <c r="J452" i="156"/>
  <c r="J453" i="156" s="1"/>
  <c r="F557" i="156"/>
  <c r="F563" i="156"/>
  <c r="L563" i="156"/>
  <c r="F572" i="156"/>
  <c r="L572" i="156"/>
  <c r="F577" i="156"/>
  <c r="F612" i="156"/>
  <c r="F629" i="156"/>
  <c r="J629" i="156"/>
  <c r="L629" i="156" s="1"/>
  <c r="F682" i="156"/>
  <c r="F767" i="156"/>
  <c r="J767" i="156"/>
  <c r="L767" i="156" s="1"/>
  <c r="F810" i="156"/>
  <c r="J810" i="156"/>
  <c r="L810" i="156" s="1"/>
  <c r="J847" i="156"/>
  <c r="L847" i="156" s="1"/>
  <c r="F847" i="156"/>
  <c r="H242" i="156"/>
  <c r="F242" i="156"/>
  <c r="H412" i="156"/>
  <c r="F412" i="156"/>
  <c r="H1396" i="156"/>
  <c r="F70" i="156"/>
  <c r="J70" i="156"/>
  <c r="F79" i="156"/>
  <c r="F122" i="156"/>
  <c r="J122" i="156"/>
  <c r="F164" i="156"/>
  <c r="J164" i="156"/>
  <c r="F203" i="156"/>
  <c r="J203" i="156"/>
  <c r="J204" i="156" s="1"/>
  <c r="F216" i="156"/>
  <c r="J216" i="156"/>
  <c r="F245" i="156"/>
  <c r="J245" i="156"/>
  <c r="L245" i="156" s="1"/>
  <c r="F376" i="156"/>
  <c r="J376" i="156"/>
  <c r="F446" i="156"/>
  <c r="J446" i="156"/>
  <c r="F570" i="156"/>
  <c r="F578" i="156"/>
  <c r="J578" i="156"/>
  <c r="L578" i="156" s="1"/>
  <c r="F613" i="156"/>
  <c r="J613" i="156"/>
  <c r="L613" i="156" s="1"/>
  <c r="F618" i="156"/>
  <c r="J618" i="156"/>
  <c r="J619" i="156" s="1"/>
  <c r="L619" i="156" s="1"/>
  <c r="F627" i="156"/>
  <c r="J627" i="156"/>
  <c r="L627" i="156" s="1"/>
  <c r="F647" i="156"/>
  <c r="J647" i="156"/>
  <c r="L647" i="156" s="1"/>
  <c r="F689" i="156"/>
  <c r="J689" i="156"/>
  <c r="F759" i="156"/>
  <c r="J759" i="156"/>
  <c r="J760" i="156" s="1"/>
  <c r="F886" i="156"/>
  <c r="J886" i="156"/>
  <c r="F923" i="156"/>
  <c r="F1025" i="156"/>
  <c r="J1025" i="156"/>
  <c r="J1026" i="156" s="1"/>
  <c r="D35" i="156"/>
  <c r="E114" i="156"/>
  <c r="E317" i="156"/>
  <c r="F352" i="156"/>
  <c r="F1354" i="156"/>
  <c r="F2259" i="156"/>
  <c r="E672" i="37" s="1"/>
  <c r="F73" i="156"/>
  <c r="F75" i="156"/>
  <c r="J75" i="156"/>
  <c r="L87" i="156"/>
  <c r="J95" i="156"/>
  <c r="F119" i="156"/>
  <c r="J119" i="156"/>
  <c r="F123" i="156"/>
  <c r="J123" i="156"/>
  <c r="L157" i="156"/>
  <c r="F159" i="156"/>
  <c r="F162" i="156"/>
  <c r="J162" i="156"/>
  <c r="F167" i="156"/>
  <c r="F207" i="156"/>
  <c r="J207" i="156"/>
  <c r="F217" i="156"/>
  <c r="J217" i="156"/>
  <c r="F241" i="156"/>
  <c r="J241" i="156"/>
  <c r="F291" i="156"/>
  <c r="F371" i="156"/>
  <c r="F374" i="156"/>
  <c r="J374" i="156"/>
  <c r="J470" i="156"/>
  <c r="J471" i="156" s="1"/>
  <c r="F558" i="156"/>
  <c r="F573" i="156"/>
  <c r="F576" i="156"/>
  <c r="J576" i="156"/>
  <c r="L576" i="156" s="1"/>
  <c r="F608" i="156"/>
  <c r="F611" i="156"/>
  <c r="J611" i="156"/>
  <c r="L611" i="156" s="1"/>
  <c r="F625" i="156"/>
  <c r="J625" i="156"/>
  <c r="F630" i="156"/>
  <c r="F717" i="156"/>
  <c r="J717" i="156"/>
  <c r="J718" i="156" s="1"/>
  <c r="J747" i="156"/>
  <c r="F747" i="156"/>
  <c r="L809" i="156"/>
  <c r="L846" i="156"/>
  <c r="L766" i="156"/>
  <c r="F780" i="156"/>
  <c r="J780" i="156"/>
  <c r="J781" i="156" s="1"/>
  <c r="F839" i="156"/>
  <c r="J839" i="156"/>
  <c r="J840" i="156" s="1"/>
  <c r="F958" i="156"/>
  <c r="F990" i="156"/>
  <c r="J990" i="156"/>
  <c r="J991" i="156" s="1"/>
  <c r="F1053" i="156"/>
  <c r="J1053" i="156"/>
  <c r="J1054" i="156" s="1"/>
  <c r="F1134" i="156"/>
  <c r="J1134" i="156"/>
  <c r="J1135" i="156" s="1"/>
  <c r="F1166" i="156"/>
  <c r="J1166" i="156"/>
  <c r="J1167" i="156" s="1"/>
  <c r="F1225" i="156"/>
  <c r="F1228" i="156"/>
  <c r="J1228" i="156"/>
  <c r="L1228" i="156" s="1"/>
  <c r="F1273" i="156"/>
  <c r="J1273" i="156"/>
  <c r="L1273" i="156" s="1"/>
  <c r="F1279" i="156"/>
  <c r="J1279" i="156"/>
  <c r="F1312" i="156"/>
  <c r="J1312" i="156"/>
  <c r="J1313" i="156" s="1"/>
  <c r="L1359" i="156"/>
  <c r="F1361" i="156"/>
  <c r="F1766" i="156"/>
  <c r="F1768" i="156"/>
  <c r="F1770" i="156"/>
  <c r="F1772" i="156"/>
  <c r="F1774" i="156"/>
  <c r="L1221" i="156"/>
  <c r="F1226" i="156"/>
  <c r="J1226" i="156"/>
  <c r="L1226" i="156" s="1"/>
  <c r="F1362" i="156"/>
  <c r="J1362" i="156"/>
  <c r="L1362" i="156" s="1"/>
  <c r="L1805" i="156"/>
  <c r="F1221" i="156"/>
  <c r="F1224" i="156"/>
  <c r="J1224" i="156"/>
  <c r="L1224" i="156" s="1"/>
  <c r="F1229" i="156"/>
  <c r="F1232" i="156"/>
  <c r="J1232" i="156"/>
  <c r="L1232" i="156" s="1"/>
  <c r="F1274" i="156"/>
  <c r="F1352" i="156"/>
  <c r="J1352" i="156"/>
  <c r="J1353" i="156" s="1"/>
  <c r="F1360" i="156"/>
  <c r="J1360" i="156"/>
  <c r="L1360" i="156" s="1"/>
  <c r="L1395" i="156"/>
  <c r="J1396" i="156"/>
  <c r="F1767" i="156"/>
  <c r="F1769" i="156"/>
  <c r="F1771" i="156"/>
  <c r="F1773" i="156"/>
  <c r="F1805" i="156"/>
  <c r="F1808" i="156"/>
  <c r="J1808" i="156"/>
  <c r="L1808" i="156" s="1"/>
  <c r="F1106" i="156"/>
  <c r="J1106" i="156"/>
  <c r="J1108" i="156" s="1"/>
  <c r="F1205" i="156"/>
  <c r="J1205" i="156"/>
  <c r="J1206" i="156" s="1"/>
  <c r="F1222" i="156"/>
  <c r="J1222" i="156"/>
  <c r="L1222" i="156" s="1"/>
  <c r="J1230" i="156"/>
  <c r="F1275" i="156"/>
  <c r="J1275" i="156"/>
  <c r="L1275" i="156" s="1"/>
  <c r="L1766" i="156"/>
  <c r="J1775" i="156"/>
  <c r="J1822" i="156" s="1"/>
  <c r="I166" i="37" s="1"/>
  <c r="F1806" i="156"/>
  <c r="J1806" i="156"/>
  <c r="L1806" i="156" s="1"/>
  <c r="F1811" i="156"/>
  <c r="J1811" i="156"/>
  <c r="J1812" i="156" s="1"/>
  <c r="J1846" i="156" s="1"/>
  <c r="I294" i="156"/>
  <c r="H77" i="156"/>
  <c r="H62" i="46"/>
  <c r="G131" i="37" s="1"/>
  <c r="F1165" i="157"/>
  <c r="H1440" i="157"/>
  <c r="G580" i="37" s="1"/>
  <c r="H976" i="157"/>
  <c r="G305" i="37" s="1"/>
  <c r="H848" i="156"/>
  <c r="H1277" i="156"/>
  <c r="H35" i="156"/>
  <c r="H768" i="156"/>
  <c r="H616" i="156"/>
  <c r="H1233" i="156"/>
  <c r="H453" i="156"/>
  <c r="H737" i="156"/>
  <c r="H1363" i="156"/>
  <c r="H125" i="156"/>
  <c r="H447" i="156"/>
  <c r="H220" i="156"/>
  <c r="H95" i="156"/>
  <c r="H471" i="156"/>
  <c r="H690" i="156"/>
  <c r="E1200" i="157"/>
  <c r="D465" i="37" s="1"/>
  <c r="H564" i="156"/>
  <c r="H113" i="156"/>
  <c r="F770" i="156"/>
  <c r="F728" i="156"/>
  <c r="F737" i="156"/>
  <c r="F334" i="156"/>
  <c r="F1101" i="156"/>
  <c r="F1055" i="156"/>
  <c r="F987" i="156"/>
  <c r="F734" i="156"/>
  <c r="F649" i="156"/>
  <c r="E565" i="156"/>
  <c r="D447" i="156"/>
  <c r="D307" i="156"/>
  <c r="D220" i="156"/>
  <c r="E307" i="156"/>
  <c r="E327" i="156"/>
  <c r="E465" i="156"/>
  <c r="H1314" i="156"/>
  <c r="H565" i="156" l="1"/>
  <c r="C465" i="37"/>
  <c r="D520" i="156"/>
  <c r="F520" i="156" s="1"/>
  <c r="F209" i="156"/>
  <c r="F128" i="156"/>
  <c r="F220" i="156"/>
  <c r="D152" i="156"/>
  <c r="D317" i="156"/>
  <c r="F317" i="156" s="1"/>
  <c r="C41" i="37"/>
  <c r="F170" i="156"/>
  <c r="F110" i="156"/>
  <c r="D1845" i="156"/>
  <c r="C698" i="37"/>
  <c r="F62" i="156"/>
  <c r="F1363" i="156"/>
  <c r="D239" i="156"/>
  <c r="F239" i="156" s="1"/>
  <c r="D327" i="156"/>
  <c r="F327" i="156" s="1"/>
  <c r="F125" i="156"/>
  <c r="D1753" i="156"/>
  <c r="F1753" i="156" s="1"/>
  <c r="E40" i="37" s="1"/>
  <c r="C190" i="37"/>
  <c r="C741" i="37"/>
  <c r="D750" i="37"/>
  <c r="E547" i="156"/>
  <c r="K547" i="156"/>
  <c r="G1812" i="156"/>
  <c r="G1846" i="156" s="1"/>
  <c r="F190" i="37" s="1"/>
  <c r="I190" i="37"/>
  <c r="J191" i="37"/>
  <c r="H190" i="37"/>
  <c r="G189" i="37"/>
  <c r="E168" i="37"/>
  <c r="F1775" i="156"/>
  <c r="D1822" i="156"/>
  <c r="F1848" i="156"/>
  <c r="E192" i="37" s="1"/>
  <c r="N1811" i="156"/>
  <c r="M1812" i="156"/>
  <c r="M1846" i="156" s="1"/>
  <c r="M1809" i="156"/>
  <c r="M1845" i="156" s="1"/>
  <c r="N1805" i="156"/>
  <c r="J709" i="37"/>
  <c r="J750" i="37" s="1"/>
  <c r="N548" i="156"/>
  <c r="M712" i="37" s="1"/>
  <c r="K1755" i="156"/>
  <c r="J42" i="37" s="1"/>
  <c r="E1755" i="156"/>
  <c r="D42" i="37" s="1"/>
  <c r="G1354" i="156"/>
  <c r="F247" i="156"/>
  <c r="N564" i="156"/>
  <c r="M565" i="156"/>
  <c r="N565" i="156" s="1"/>
  <c r="F742" i="156"/>
  <c r="H742" i="156"/>
  <c r="G616" i="156"/>
  <c r="I1109" i="156"/>
  <c r="G1109" i="156" s="1"/>
  <c r="H1722" i="156"/>
  <c r="G10" i="37" s="1"/>
  <c r="J1724" i="156"/>
  <c r="I12" i="37" s="1"/>
  <c r="D1724" i="156"/>
  <c r="D1722" i="156"/>
  <c r="D518" i="156"/>
  <c r="D114" i="156"/>
  <c r="D545" i="156"/>
  <c r="M1363" i="156"/>
  <c r="N1363" i="156" s="1"/>
  <c r="M1233" i="156"/>
  <c r="N1134" i="156"/>
  <c r="M1135" i="156"/>
  <c r="F223" i="156"/>
  <c r="M616" i="156"/>
  <c r="N608" i="156"/>
  <c r="J616" i="156"/>
  <c r="J620" i="156" s="1"/>
  <c r="D546" i="156"/>
  <c r="G95" i="156"/>
  <c r="N147" i="156"/>
  <c r="L147" i="156"/>
  <c r="E541" i="156"/>
  <c r="D705" i="37" s="1"/>
  <c r="D522" i="156"/>
  <c r="F522" i="156" s="1"/>
  <c r="E686" i="37" s="1"/>
  <c r="H518" i="156"/>
  <c r="G682" i="37" s="1"/>
  <c r="N447" i="156"/>
  <c r="M520" i="156"/>
  <c r="L684" i="37" s="1"/>
  <c r="N220" i="156"/>
  <c r="F35" i="156"/>
  <c r="F316" i="156"/>
  <c r="M760" i="156"/>
  <c r="N470" i="156"/>
  <c r="N471" i="156"/>
  <c r="N333" i="156"/>
  <c r="M334" i="156"/>
  <c r="N334" i="156" s="1"/>
  <c r="F531" i="156"/>
  <c r="E695" i="37" s="1"/>
  <c r="N411" i="156"/>
  <c r="M412" i="156"/>
  <c r="N412" i="156" s="1"/>
  <c r="H114" i="156"/>
  <c r="F548" i="156"/>
  <c r="E712" i="37" s="1"/>
  <c r="L374" i="156"/>
  <c r="L370" i="156"/>
  <c r="L372" i="156"/>
  <c r="L369" i="156"/>
  <c r="L376" i="156"/>
  <c r="L217" i="156"/>
  <c r="L216" i="156"/>
  <c r="L215" i="156"/>
  <c r="L218" i="156"/>
  <c r="L219" i="156"/>
  <c r="L160" i="156"/>
  <c r="L162" i="156"/>
  <c r="L164" i="156"/>
  <c r="L158" i="156"/>
  <c r="L168" i="156"/>
  <c r="L166" i="156"/>
  <c r="L121" i="156"/>
  <c r="L120" i="156"/>
  <c r="L123" i="156"/>
  <c r="L124" i="156"/>
  <c r="L122" i="156"/>
  <c r="L95" i="156"/>
  <c r="L74" i="156"/>
  <c r="L75" i="156"/>
  <c r="L70" i="156"/>
  <c r="L72" i="156"/>
  <c r="L35" i="156"/>
  <c r="N1724" i="156"/>
  <c r="M12" i="37" s="1"/>
  <c r="J294" i="156"/>
  <c r="L294" i="156" s="1"/>
  <c r="M812" i="156"/>
  <c r="N812" i="156" s="1"/>
  <c r="N618" i="156"/>
  <c r="N1053" i="156"/>
  <c r="M1054" i="156"/>
  <c r="N1054" i="156" s="1"/>
  <c r="N839" i="156"/>
  <c r="M840" i="156"/>
  <c r="N840" i="156" s="1"/>
  <c r="N1775" i="156"/>
  <c r="N1822" i="156" s="1"/>
  <c r="M166" i="37" s="1"/>
  <c r="N1025" i="156"/>
  <c r="M1026" i="156"/>
  <c r="N1026" i="156" s="1"/>
  <c r="N1352" i="156"/>
  <c r="M1353" i="156"/>
  <c r="N1353" i="156" s="1"/>
  <c r="G811" i="156"/>
  <c r="I812" i="156"/>
  <c r="I1207" i="156"/>
  <c r="G1207" i="156" s="1"/>
  <c r="M781" i="156"/>
  <c r="N781" i="156" s="1"/>
  <c r="N780" i="156"/>
  <c r="N1205" i="156"/>
  <c r="M1206" i="156"/>
  <c r="N1206" i="156" s="1"/>
  <c r="N990" i="156"/>
  <c r="M991" i="156"/>
  <c r="N991" i="156" s="1"/>
  <c r="N77" i="156"/>
  <c r="N1396" i="156"/>
  <c r="M146" i="156"/>
  <c r="N145" i="156"/>
  <c r="M718" i="156"/>
  <c r="N718" i="156" s="1"/>
  <c r="N717" i="156"/>
  <c r="M888" i="156"/>
  <c r="N888" i="156" s="1"/>
  <c r="N885" i="156"/>
  <c r="L1313" i="156"/>
  <c r="J1314" i="156"/>
  <c r="L1314" i="156" s="1"/>
  <c r="L1167" i="156"/>
  <c r="J1168" i="156"/>
  <c r="L1168" i="156" s="1"/>
  <c r="L1054" i="156"/>
  <c r="J1055" i="156"/>
  <c r="L1055" i="156" s="1"/>
  <c r="L840" i="156"/>
  <c r="J841" i="156"/>
  <c r="L841" i="156" s="1"/>
  <c r="L1026" i="156"/>
  <c r="J1027" i="156"/>
  <c r="L1027" i="156" s="1"/>
  <c r="J1207" i="156"/>
  <c r="L1207" i="156" s="1"/>
  <c r="L1206" i="156"/>
  <c r="L1353" i="156"/>
  <c r="J1354" i="156"/>
  <c r="L1135" i="156"/>
  <c r="J1136" i="156"/>
  <c r="L1136" i="156" s="1"/>
  <c r="J992" i="156"/>
  <c r="L992" i="156" s="1"/>
  <c r="L991" i="156"/>
  <c r="L1108" i="156"/>
  <c r="J1109" i="156"/>
  <c r="L1109" i="156" s="1"/>
  <c r="J719" i="156"/>
  <c r="L719" i="156" s="1"/>
  <c r="L718" i="156"/>
  <c r="J761" i="156"/>
  <c r="L761" i="156" s="1"/>
  <c r="L760" i="156"/>
  <c r="J811" i="156"/>
  <c r="J782" i="156"/>
  <c r="L782" i="156" s="1"/>
  <c r="L781" i="156"/>
  <c r="J406" i="156"/>
  <c r="L405" i="156"/>
  <c r="J352" i="156"/>
  <c r="L352" i="156" s="1"/>
  <c r="L351" i="156"/>
  <c r="F887" i="156"/>
  <c r="F888" i="156"/>
  <c r="M352" i="156"/>
  <c r="M811" i="156"/>
  <c r="N811" i="156" s="1"/>
  <c r="J293" i="156"/>
  <c r="M293" i="156"/>
  <c r="F246" i="156"/>
  <c r="L244" i="156"/>
  <c r="F82" i="156"/>
  <c r="M246" i="156"/>
  <c r="N246" i="156" s="1"/>
  <c r="M719" i="156"/>
  <c r="N719" i="156" s="1"/>
  <c r="M294" i="156"/>
  <c r="N294" i="156" s="1"/>
  <c r="M887" i="156"/>
  <c r="N887" i="156" s="1"/>
  <c r="M1277" i="156"/>
  <c r="N1277" i="156" s="1"/>
  <c r="M379" i="156"/>
  <c r="N379" i="156" s="1"/>
  <c r="M741" i="156"/>
  <c r="N741" i="156" s="1"/>
  <c r="M1281" i="156"/>
  <c r="N1281" i="156" s="1"/>
  <c r="F151" i="156"/>
  <c r="J887" i="156"/>
  <c r="J246" i="156"/>
  <c r="F1000" i="157"/>
  <c r="E329" i="37" s="1"/>
  <c r="H1355" i="157"/>
  <c r="G546" i="37" s="1"/>
  <c r="F1290" i="157"/>
  <c r="E501" i="37" s="1"/>
  <c r="F1465" i="157"/>
  <c r="E605" i="37" s="1"/>
  <c r="H1267" i="157"/>
  <c r="G478" i="37" s="1"/>
  <c r="F1267" i="157"/>
  <c r="E478" i="37" s="1"/>
  <c r="F1809" i="156"/>
  <c r="F1845" i="156" s="1"/>
  <c r="E189" i="37" s="1"/>
  <c r="L1812" i="156"/>
  <c r="L1846" i="156" s="1"/>
  <c r="D1813" i="156"/>
  <c r="F684" i="156"/>
  <c r="L559" i="156"/>
  <c r="F564" i="156"/>
  <c r="M1354" i="156"/>
  <c r="D1282" i="156"/>
  <c r="F1384" i="156"/>
  <c r="F1233" i="156"/>
  <c r="G1277" i="156"/>
  <c r="F1277" i="156"/>
  <c r="L1279" i="156"/>
  <c r="J1281" i="156"/>
  <c r="I1282" i="156"/>
  <c r="G1282" i="156" s="1"/>
  <c r="L739" i="156"/>
  <c r="J741" i="156"/>
  <c r="G741" i="156"/>
  <c r="H520" i="156"/>
  <c r="G684" i="37" s="1"/>
  <c r="D465" i="156"/>
  <c r="M406" i="156"/>
  <c r="F359" i="156"/>
  <c r="G379" i="156"/>
  <c r="F379" i="156"/>
  <c r="D142" i="156"/>
  <c r="M247" i="156"/>
  <c r="N247" i="156" s="1"/>
  <c r="J379" i="156"/>
  <c r="F288" i="156"/>
  <c r="J151" i="156"/>
  <c r="J152" i="156" s="1"/>
  <c r="H152" i="156" s="1"/>
  <c r="M151" i="156"/>
  <c r="N151" i="156" s="1"/>
  <c r="L207" i="156"/>
  <c r="J208" i="156"/>
  <c r="F77" i="156"/>
  <c r="L149" i="156"/>
  <c r="F113" i="156"/>
  <c r="F1396" i="156"/>
  <c r="L145" i="156"/>
  <c r="F756" i="156"/>
  <c r="F1803" i="156"/>
  <c r="F1844" i="156" s="1"/>
  <c r="E188" i="37" s="1"/>
  <c r="G151" i="156"/>
  <c r="F806" i="156"/>
  <c r="F1131" i="156"/>
  <c r="F616" i="156"/>
  <c r="F294" i="156"/>
  <c r="F620" i="156"/>
  <c r="F326" i="156"/>
  <c r="F1236" i="156"/>
  <c r="J768" i="156"/>
  <c r="L768" i="156" s="1"/>
  <c r="F1319" i="156"/>
  <c r="J848" i="156"/>
  <c r="L848" i="156" s="1"/>
  <c r="S1820" i="156"/>
  <c r="S1821" i="156" s="1"/>
  <c r="R165" i="37" s="1"/>
  <c r="R164" i="37" s="1"/>
  <c r="H1178" i="157"/>
  <c r="G443" i="37" s="1"/>
  <c r="F1378" i="157"/>
  <c r="E569" i="37" s="1"/>
  <c r="F62" i="46"/>
  <c r="E131" i="37" s="1"/>
  <c r="J1809" i="156"/>
  <c r="J1845" i="156" s="1"/>
  <c r="F1463" i="157"/>
  <c r="E603" i="37" s="1"/>
  <c r="F1202" i="157"/>
  <c r="E467" i="37" s="1"/>
  <c r="H1463" i="157"/>
  <c r="G603" i="37" s="1"/>
  <c r="L1463" i="157"/>
  <c r="K603" i="37" s="1"/>
  <c r="H1202" i="157"/>
  <c r="G467" i="37" s="1"/>
  <c r="F801" i="157"/>
  <c r="E200" i="37" s="1"/>
  <c r="L826" i="157"/>
  <c r="K225" i="37" s="1"/>
  <c r="J170" i="156"/>
  <c r="J1363" i="156"/>
  <c r="L1363" i="156" s="1"/>
  <c r="L85" i="46"/>
  <c r="K154" i="37" s="1"/>
  <c r="F1440" i="157"/>
  <c r="E580" i="37" s="1"/>
  <c r="F84" i="46"/>
  <c r="E153" i="37" s="1"/>
  <c r="F1380" i="157"/>
  <c r="E571" i="37" s="1"/>
  <c r="F1355" i="157"/>
  <c r="E546" i="37" s="1"/>
  <c r="F1071" i="157"/>
  <c r="E409" i="37" s="1"/>
  <c r="H1071" i="157"/>
  <c r="G409" i="37" s="1"/>
  <c r="F1178" i="157"/>
  <c r="E443" i="37" s="1"/>
  <c r="F999" i="157"/>
  <c r="E328" i="37" s="1"/>
  <c r="H999" i="157"/>
  <c r="G328" i="37" s="1"/>
  <c r="L1775" i="156"/>
  <c r="L1822" i="156" s="1"/>
  <c r="K166" i="37" s="1"/>
  <c r="L1134" i="156"/>
  <c r="L990" i="156"/>
  <c r="J749" i="156"/>
  <c r="L749" i="156" s="1"/>
  <c r="L747" i="156"/>
  <c r="F680" i="156"/>
  <c r="F173" i="156"/>
  <c r="L1396" i="156"/>
  <c r="L1205" i="156"/>
  <c r="J1233" i="156"/>
  <c r="L1312" i="156"/>
  <c r="L839" i="156"/>
  <c r="L119" i="156"/>
  <c r="J125" i="156"/>
  <c r="L759" i="156"/>
  <c r="L618" i="156"/>
  <c r="J579" i="156"/>
  <c r="L579" i="156" s="1"/>
  <c r="L570" i="156"/>
  <c r="L203" i="156"/>
  <c r="L412" i="156"/>
  <c r="L411" i="156"/>
  <c r="L724" i="156"/>
  <c r="J726" i="156"/>
  <c r="L726" i="156" s="1"/>
  <c r="J649" i="156"/>
  <c r="L649" i="156" s="1"/>
  <c r="L562" i="156"/>
  <c r="J564" i="156"/>
  <c r="L404" i="156"/>
  <c r="L350" i="156"/>
  <c r="J77" i="156"/>
  <c r="G77" i="156" s="1"/>
  <c r="L1166" i="156"/>
  <c r="L1053" i="156"/>
  <c r="L625" i="156"/>
  <c r="J632" i="156"/>
  <c r="L632" i="156" s="1"/>
  <c r="L1811" i="156"/>
  <c r="L1106" i="156"/>
  <c r="L1352" i="156"/>
  <c r="J1277" i="156"/>
  <c r="L780" i="156"/>
  <c r="L717" i="156"/>
  <c r="L470" i="156"/>
  <c r="L471" i="156"/>
  <c r="J242" i="156"/>
  <c r="L241" i="156"/>
  <c r="L1025" i="156"/>
  <c r="L886" i="156"/>
  <c r="L689" i="156"/>
  <c r="J690" i="156"/>
  <c r="L690" i="156" s="1"/>
  <c r="L446" i="156"/>
  <c r="J447" i="156"/>
  <c r="J520" i="156" s="1"/>
  <c r="I684" i="37" s="1"/>
  <c r="L452" i="156"/>
  <c r="L453" i="156"/>
  <c r="L333" i="156"/>
  <c r="L736" i="156"/>
  <c r="J737" i="156"/>
  <c r="J680" i="156"/>
  <c r="L679" i="156"/>
  <c r="L292" i="156"/>
  <c r="L214" i="156"/>
  <c r="J220" i="156"/>
  <c r="F299" i="156"/>
  <c r="F1175" i="157"/>
  <c r="H801" i="157"/>
  <c r="G200" i="37" s="1"/>
  <c r="H1378" i="157"/>
  <c r="G569" i="37" s="1"/>
  <c r="H1548" i="157"/>
  <c r="G637" i="37" s="1"/>
  <c r="H893" i="157"/>
  <c r="G235" i="37" s="1"/>
  <c r="H1525" i="157"/>
  <c r="G614" i="37" s="1"/>
  <c r="H1290" i="157"/>
  <c r="G501" i="37" s="1"/>
  <c r="H916" i="157"/>
  <c r="G258" i="37" s="1"/>
  <c r="H825" i="157"/>
  <c r="G224" i="37" s="1"/>
  <c r="H666" i="157"/>
  <c r="G94" i="37" s="1"/>
  <c r="L666" i="157"/>
  <c r="K94" i="37" s="1"/>
  <c r="H2235" i="156"/>
  <c r="G648" i="37" s="1"/>
  <c r="H2258" i="156"/>
  <c r="G671" i="37" s="1"/>
  <c r="F787" i="156"/>
  <c r="F1314" i="156"/>
  <c r="F307" i="156"/>
  <c r="F777" i="156"/>
  <c r="F251" i="156"/>
  <c r="F447" i="156"/>
  <c r="F579" i="156"/>
  <c r="F1202" i="156"/>
  <c r="J209" i="156" l="1"/>
  <c r="L209" i="156" s="1"/>
  <c r="L208" i="156"/>
  <c r="H547" i="156"/>
  <c r="G711" i="37" s="1"/>
  <c r="C686" i="37"/>
  <c r="F114" i="156"/>
  <c r="C40" i="37"/>
  <c r="D1847" i="156"/>
  <c r="C710" i="37"/>
  <c r="C751" i="37" s="1"/>
  <c r="C682" i="37"/>
  <c r="C166" i="37"/>
  <c r="C10" i="37"/>
  <c r="C709" i="37"/>
  <c r="C12" i="37"/>
  <c r="C189" i="37"/>
  <c r="C684" i="37"/>
  <c r="E741" i="37"/>
  <c r="D547" i="156"/>
  <c r="F547" i="156" s="1"/>
  <c r="E711" i="37" s="1"/>
  <c r="N406" i="156"/>
  <c r="L190" i="37"/>
  <c r="L189" i="37"/>
  <c r="I189" i="37"/>
  <c r="K190" i="37"/>
  <c r="F1822" i="156"/>
  <c r="E166" i="37" s="1"/>
  <c r="N1809" i="156"/>
  <c r="N1845" i="156" s="1"/>
  <c r="M189" i="37" s="1"/>
  <c r="M1813" i="156"/>
  <c r="N1812" i="156"/>
  <c r="N1846" i="156" s="1"/>
  <c r="M190" i="37" s="1"/>
  <c r="D711" i="37"/>
  <c r="D752" i="37" s="1"/>
  <c r="J711" i="37"/>
  <c r="J752" i="37" s="1"/>
  <c r="F546" i="156"/>
  <c r="E710" i="37" s="1"/>
  <c r="F518" i="156"/>
  <c r="E682" i="37" s="1"/>
  <c r="F1722" i="156"/>
  <c r="E10" i="37" s="1"/>
  <c r="F1724" i="156"/>
  <c r="E12" i="37" s="1"/>
  <c r="L1354" i="156"/>
  <c r="D1755" i="156"/>
  <c r="N1354" i="156"/>
  <c r="N760" i="156"/>
  <c r="M761" i="156"/>
  <c r="N761" i="156" s="1"/>
  <c r="J1753" i="156"/>
  <c r="I40" i="37" s="1"/>
  <c r="N616" i="156"/>
  <c r="M1753" i="156"/>
  <c r="L40" i="37" s="1"/>
  <c r="M1722" i="156"/>
  <c r="L10" i="37" s="1"/>
  <c r="J1722" i="156"/>
  <c r="I10" i="37" s="1"/>
  <c r="J518" i="156"/>
  <c r="I682" i="37" s="1"/>
  <c r="M518" i="156"/>
  <c r="L682" i="37" s="1"/>
  <c r="N1233" i="156"/>
  <c r="M620" i="156"/>
  <c r="N620" i="156" s="1"/>
  <c r="M1136" i="156"/>
  <c r="N1136" i="156" s="1"/>
  <c r="N1135" i="156"/>
  <c r="N352" i="156"/>
  <c r="N293" i="156"/>
  <c r="N146" i="156"/>
  <c r="D542" i="156"/>
  <c r="D541" i="156"/>
  <c r="J721" i="37"/>
  <c r="L379" i="156"/>
  <c r="L220" i="156"/>
  <c r="L170" i="156"/>
  <c r="L125" i="156"/>
  <c r="L721" i="37"/>
  <c r="N520" i="156"/>
  <c r="M684" i="37" s="1"/>
  <c r="L811" i="156"/>
  <c r="J812" i="156"/>
  <c r="L812" i="156" s="1"/>
  <c r="L887" i="156"/>
  <c r="J888" i="156"/>
  <c r="L888" i="156" s="1"/>
  <c r="L293" i="156"/>
  <c r="L548" i="156"/>
  <c r="K712" i="37" s="1"/>
  <c r="K753" i="37" s="1"/>
  <c r="M152" i="156"/>
  <c r="N152" i="156" s="1"/>
  <c r="M1282" i="156"/>
  <c r="N1282" i="156" s="1"/>
  <c r="L151" i="156"/>
  <c r="M742" i="156"/>
  <c r="N742" i="156" s="1"/>
  <c r="L246" i="156"/>
  <c r="G246" i="156"/>
  <c r="L1379" i="157"/>
  <c r="K570" i="37" s="1"/>
  <c r="F1292" i="157"/>
  <c r="E503" i="37" s="1"/>
  <c r="L976" i="157"/>
  <c r="K305" i="37" s="1"/>
  <c r="J1813" i="156"/>
  <c r="J1847" i="156" s="1"/>
  <c r="J1282" i="156"/>
  <c r="G1281" i="156"/>
  <c r="L1281" i="156"/>
  <c r="F465" i="156"/>
  <c r="J742" i="156"/>
  <c r="L742" i="156" s="1"/>
  <c r="L741" i="156"/>
  <c r="E684" i="37"/>
  <c r="F142" i="156"/>
  <c r="F2258" i="156"/>
  <c r="E671" i="37" s="1"/>
  <c r="F1813" i="156"/>
  <c r="F1847" i="156" s="1"/>
  <c r="E191" i="37" s="1"/>
  <c r="F2235" i="156"/>
  <c r="E648" i="37" s="1"/>
  <c r="F1282" i="156"/>
  <c r="L86" i="46"/>
  <c r="K155" i="37" s="1"/>
  <c r="L1809" i="156"/>
  <c r="L1845" i="156" s="1"/>
  <c r="L89" i="57"/>
  <c r="K536" i="37" s="1"/>
  <c r="L917" i="157"/>
  <c r="K259" i="37" s="1"/>
  <c r="L1203" i="157"/>
  <c r="K468" i="37" s="1"/>
  <c r="L1291" i="157"/>
  <c r="K502" i="37" s="1"/>
  <c r="L1464" i="157"/>
  <c r="K604" i="37" s="1"/>
  <c r="G1463" i="157"/>
  <c r="F603" i="37" s="1"/>
  <c r="L1440" i="157"/>
  <c r="K580" i="37" s="1"/>
  <c r="L1000" i="157"/>
  <c r="K329" i="37" s="1"/>
  <c r="F1462" i="157"/>
  <c r="E602" i="37" s="1"/>
  <c r="F918" i="157"/>
  <c r="E260" i="37" s="1"/>
  <c r="F1204" i="157"/>
  <c r="E469" i="37" s="1"/>
  <c r="F1550" i="157"/>
  <c r="E639" i="37" s="1"/>
  <c r="F1547" i="157"/>
  <c r="E636" i="37" s="1"/>
  <c r="F1001" i="157"/>
  <c r="E330" i="37" s="1"/>
  <c r="D722" i="37"/>
  <c r="L77" i="156"/>
  <c r="L1233" i="156"/>
  <c r="L680" i="156"/>
  <c r="J247" i="156"/>
  <c r="L247" i="156" s="1"/>
  <c r="L242" i="156"/>
  <c r="L406" i="156"/>
  <c r="D721" i="37"/>
  <c r="H1724" i="156"/>
  <c r="G12" i="37" s="1"/>
  <c r="L737" i="156"/>
  <c r="L2259" i="156"/>
  <c r="K672" i="37" s="1"/>
  <c r="L620" i="156"/>
  <c r="L616" i="156"/>
  <c r="L204" i="156"/>
  <c r="L334" i="156"/>
  <c r="L447" i="156"/>
  <c r="L1277" i="156"/>
  <c r="L1724" i="156"/>
  <c r="K12" i="37" s="1"/>
  <c r="G1724" i="156"/>
  <c r="F12" i="37" s="1"/>
  <c r="J565" i="156"/>
  <c r="L564" i="156"/>
  <c r="H1753" i="156"/>
  <c r="G40" i="37" s="1"/>
  <c r="F565" i="156"/>
  <c r="C750" i="37" l="1"/>
  <c r="C705" i="37"/>
  <c r="C191" i="37"/>
  <c r="C711" i="37"/>
  <c r="L719" i="37"/>
  <c r="K189" i="37"/>
  <c r="I191" i="37"/>
  <c r="N1813" i="156"/>
  <c r="N1847" i="156" s="1"/>
  <c r="M191" i="37" s="1"/>
  <c r="M1847" i="156"/>
  <c r="F542" i="156"/>
  <c r="E706" i="37" s="1"/>
  <c r="C706" i="37"/>
  <c r="L518" i="156"/>
  <c r="K682" i="37" s="1"/>
  <c r="F541" i="156"/>
  <c r="E705" i="37" s="1"/>
  <c r="F1755" i="156"/>
  <c r="E42" i="37" s="1"/>
  <c r="C42" i="37"/>
  <c r="G1722" i="156"/>
  <c r="F10" i="37" s="1"/>
  <c r="C721" i="37"/>
  <c r="N1722" i="156"/>
  <c r="M10" i="37" s="1"/>
  <c r="C722" i="37"/>
  <c r="F529" i="156"/>
  <c r="E693" i="37" s="1"/>
  <c r="D719" i="37"/>
  <c r="I721" i="37"/>
  <c r="M721" i="37"/>
  <c r="J719" i="37"/>
  <c r="G751" i="37"/>
  <c r="H1755" i="156"/>
  <c r="G42" i="37" s="1"/>
  <c r="L1071" i="157"/>
  <c r="K409" i="37" s="1"/>
  <c r="L1813" i="156"/>
  <c r="L1847" i="156" s="1"/>
  <c r="F2260" i="156"/>
  <c r="E673" i="37" s="1"/>
  <c r="L520" i="156"/>
  <c r="K684" i="37" s="1"/>
  <c r="L62" i="46"/>
  <c r="K131" i="37" s="1"/>
  <c r="L87" i="46"/>
  <c r="K156" i="37" s="1"/>
  <c r="L65" i="57"/>
  <c r="K512" i="37" s="1"/>
  <c r="F1289" i="157"/>
  <c r="E500" i="37" s="1"/>
  <c r="L1290" i="157"/>
  <c r="K501" i="37" s="1"/>
  <c r="L893" i="157"/>
  <c r="K235" i="37" s="1"/>
  <c r="L801" i="157"/>
  <c r="K200" i="37" s="1"/>
  <c r="L1378" i="157"/>
  <c r="K569" i="37" s="1"/>
  <c r="L1202" i="157"/>
  <c r="K467" i="37" s="1"/>
  <c r="L1267" i="157"/>
  <c r="K478" i="37" s="1"/>
  <c r="L1525" i="157"/>
  <c r="K614" i="37" s="1"/>
  <c r="L1178" i="157"/>
  <c r="K443" i="37" s="1"/>
  <c r="L916" i="157"/>
  <c r="K258" i="37" s="1"/>
  <c r="L1355" i="157"/>
  <c r="K546" i="37" s="1"/>
  <c r="L999" i="157"/>
  <c r="K328" i="37" s="1"/>
  <c r="L825" i="157"/>
  <c r="K224" i="37" s="1"/>
  <c r="L1548" i="157"/>
  <c r="K637" i="37" s="1"/>
  <c r="L1465" i="157"/>
  <c r="K605" i="37" s="1"/>
  <c r="L2260" i="156"/>
  <c r="K673" i="37" s="1"/>
  <c r="G721" i="37"/>
  <c r="F1377" i="157"/>
  <c r="E568" i="37" s="1"/>
  <c r="F1200" i="157"/>
  <c r="E465" i="37" s="1"/>
  <c r="F998" i="157"/>
  <c r="E327" i="37" s="1"/>
  <c r="L2258" i="156"/>
  <c r="K671" i="37" s="1"/>
  <c r="L2235" i="156"/>
  <c r="K648" i="37" s="1"/>
  <c r="L565" i="156"/>
  <c r="L1282" i="156"/>
  <c r="E721" i="37" l="1"/>
  <c r="C752" i="37"/>
  <c r="K191" i="37"/>
  <c r="L191" i="37"/>
  <c r="E751" i="37"/>
  <c r="C719" i="37"/>
  <c r="G719" i="37"/>
  <c r="M719" i="37"/>
  <c r="N518" i="156"/>
  <c r="M682" i="37" s="1"/>
  <c r="N1753" i="156"/>
  <c r="M40" i="37" s="1"/>
  <c r="F87" i="57"/>
  <c r="E534" i="37" s="1"/>
  <c r="L1204" i="157"/>
  <c r="K469" i="37" s="1"/>
  <c r="L1550" i="157"/>
  <c r="K639" i="37" s="1"/>
  <c r="L1001" i="157"/>
  <c r="K330" i="37" s="1"/>
  <c r="L827" i="157"/>
  <c r="K226" i="37" s="1"/>
  <c r="L1292" i="157"/>
  <c r="K503" i="37" s="1"/>
  <c r="L1380" i="157"/>
  <c r="K571" i="37" s="1"/>
  <c r="L918" i="157"/>
  <c r="K260" i="37" s="1"/>
  <c r="F721" i="37"/>
  <c r="K721" i="37"/>
  <c r="F535" i="156"/>
  <c r="E699" i="37" s="1"/>
  <c r="L1722" i="156"/>
  <c r="K10" i="37" s="1"/>
  <c r="G1753" i="156"/>
  <c r="F40" i="37" s="1"/>
  <c r="L1753" i="156"/>
  <c r="K40" i="37" s="1"/>
  <c r="E719" i="37" l="1"/>
  <c r="I719" i="37"/>
  <c r="K719" i="37" s="1"/>
  <c r="F719" i="37" l="1"/>
  <c r="S720" i="156" l="1"/>
  <c r="S210" i="156"/>
  <c r="S248" i="156"/>
  <c r="S115" i="156"/>
  <c r="Q841" i="156" l="1"/>
  <c r="S353" i="156"/>
  <c r="R338" i="37"/>
  <c r="R337" i="37" s="1"/>
  <c r="Q1175" i="157"/>
  <c r="Q430" i="157"/>
  <c r="Q574" i="157" s="1"/>
  <c r="P80" i="37" s="1"/>
  <c r="Q367" i="157"/>
  <c r="Q375" i="157"/>
  <c r="Q373" i="157"/>
  <c r="Q358" i="157"/>
  <c r="S613" i="37"/>
  <c r="T1441" i="157"/>
  <c r="S581" i="37" s="1"/>
  <c r="S1441" i="157"/>
  <c r="R581" i="37" s="1"/>
  <c r="R1441" i="157"/>
  <c r="Q581" i="37" s="1"/>
  <c r="Q1441" i="157"/>
  <c r="P581" i="37" s="1"/>
  <c r="O581" i="37"/>
  <c r="T431" i="157"/>
  <c r="T547" i="157" s="1"/>
  <c r="S431" i="157"/>
  <c r="Q1814" i="156"/>
  <c r="Q1848" i="156" s="1"/>
  <c r="P192" i="37" s="1"/>
  <c r="P758" i="37" s="1"/>
  <c r="Q1845" i="156"/>
  <c r="P189" i="37" s="1"/>
  <c r="P750" i="37" s="1"/>
  <c r="Q1803" i="156"/>
  <c r="Q1775" i="156"/>
  <c r="Q1488" i="156"/>
  <c r="Q1478" i="156"/>
  <c r="Q1470" i="156"/>
  <c r="Q1461" i="156"/>
  <c r="Q1449" i="156"/>
  <c r="Q1396" i="156"/>
  <c r="Q1402" i="156" s="1"/>
  <c r="Q1363" i="156"/>
  <c r="Q1352" i="156"/>
  <c r="Q1343" i="156"/>
  <c r="Q1312" i="156"/>
  <c r="Q1309" i="156"/>
  <c r="Q1256" i="156"/>
  <c r="Q1233" i="156"/>
  <c r="Q1216" i="156"/>
  <c r="Q1205" i="156"/>
  <c r="Q1202" i="156"/>
  <c r="Q1177" i="156"/>
  <c r="Q1166" i="156"/>
  <c r="Q1163" i="156"/>
  <c r="Q1134" i="156"/>
  <c r="Q1131" i="156"/>
  <c r="Q1106" i="156"/>
  <c r="Q1101" i="156"/>
  <c r="Q1079" i="156"/>
  <c r="Q1071" i="156"/>
  <c r="Q1053" i="156"/>
  <c r="Q1051" i="156"/>
  <c r="Q1025" i="156"/>
  <c r="Q1022" i="156"/>
  <c r="Q990" i="156"/>
  <c r="Q958" i="156"/>
  <c r="Q955" i="156"/>
  <c r="Q923" i="156"/>
  <c r="Q920" i="156"/>
  <c r="Q886" i="156"/>
  <c r="Q885" i="156"/>
  <c r="Q848" i="156"/>
  <c r="Q839" i="156"/>
  <c r="Q836" i="156"/>
  <c r="Q810" i="156"/>
  <c r="Q809" i="156"/>
  <c r="Q806" i="156"/>
  <c r="Q780" i="156"/>
  <c r="Q770" i="156"/>
  <c r="Q768" i="156"/>
  <c r="Q759" i="156"/>
  <c r="Q751" i="156"/>
  <c r="Q749" i="156"/>
  <c r="Q736" i="156"/>
  <c r="Q728" i="156"/>
  <c r="Q726" i="156"/>
  <c r="Q712" i="156"/>
  <c r="Q690" i="156"/>
  <c r="Q677" i="156"/>
  <c r="Q676" i="156"/>
  <c r="Q675" i="156"/>
  <c r="Q649" i="156"/>
  <c r="Q640" i="156"/>
  <c r="Q639" i="156"/>
  <c r="Q632" i="156"/>
  <c r="Q642" i="156" s="1"/>
  <c r="Q579" i="156"/>
  <c r="Q471" i="156"/>
  <c r="Q460" i="156"/>
  <c r="Q465" i="156"/>
  <c r="Q462" i="156"/>
  <c r="Q453" i="156"/>
  <c r="Q447" i="156"/>
  <c r="Q520" i="156" s="1"/>
  <c r="P684" i="37" s="1"/>
  <c r="Q446" i="156"/>
  <c r="Q412" i="156"/>
  <c r="Q399" i="156"/>
  <c r="Q398" i="156"/>
  <c r="Q397" i="156"/>
  <c r="Q379" i="156"/>
  <c r="Q344" i="156"/>
  <c r="Q343" i="156"/>
  <c r="Q342" i="156"/>
  <c r="Q334" i="156"/>
  <c r="Q324" i="156"/>
  <c r="Q326" i="156" s="1"/>
  <c r="Q314" i="156"/>
  <c r="Q306" i="156"/>
  <c r="Q305" i="156"/>
  <c r="Q303" i="156"/>
  <c r="Q302" i="156"/>
  <c r="Q301" i="156"/>
  <c r="Q287" i="156"/>
  <c r="Q286" i="156"/>
  <c r="Q285" i="156"/>
  <c r="Q284" i="156"/>
  <c r="Q283" i="156"/>
  <c r="Q282" i="156"/>
  <c r="Q281" i="156"/>
  <c r="Q280" i="156"/>
  <c r="Q279" i="156"/>
  <c r="Q278" i="156"/>
  <c r="Q277" i="156"/>
  <c r="Q276" i="156"/>
  <c r="Q275" i="156"/>
  <c r="Q274" i="156"/>
  <c r="Q273" i="156"/>
  <c r="Q272" i="156"/>
  <c r="Q271" i="156"/>
  <c r="Q270" i="156"/>
  <c r="Q269" i="156"/>
  <c r="Q268" i="156"/>
  <c r="Q267" i="156"/>
  <c r="Q266" i="156"/>
  <c r="Q265" i="156"/>
  <c r="Q264" i="156"/>
  <c r="Q263" i="156"/>
  <c r="Q262" i="156"/>
  <c r="Q261" i="156"/>
  <c r="Q260" i="156"/>
  <c r="Q259" i="156"/>
  <c r="Q258" i="156"/>
  <c r="Q256" i="156"/>
  <c r="Q255" i="156"/>
  <c r="Q253" i="156"/>
  <c r="Q252" i="156"/>
  <c r="Q245" i="156"/>
  <c r="Q244" i="156"/>
  <c r="Q241" i="156"/>
  <c r="Q238" i="156"/>
  <c r="Q237" i="156"/>
  <c r="Q236" i="156"/>
  <c r="Q235" i="156"/>
  <c r="Q234" i="156"/>
  <c r="Q233" i="156"/>
  <c r="Q232" i="156"/>
  <c r="Q231" i="156"/>
  <c r="Q230" i="156"/>
  <c r="Q229" i="156"/>
  <c r="Q225" i="156"/>
  <c r="Q203" i="156"/>
  <c r="Q200" i="156"/>
  <c r="Q198" i="156"/>
  <c r="Q197" i="156"/>
  <c r="Q196" i="156"/>
  <c r="Q191" i="156"/>
  <c r="Q190" i="156"/>
  <c r="Q189" i="156"/>
  <c r="Q188" i="156"/>
  <c r="Q187" i="156"/>
  <c r="Q186" i="156"/>
  <c r="Q185" i="156"/>
  <c r="Q184" i="156"/>
  <c r="Q183" i="156"/>
  <c r="Q182" i="156"/>
  <c r="Q178" i="156"/>
  <c r="Q177" i="156"/>
  <c r="Q176" i="156"/>
  <c r="Q174" i="156"/>
  <c r="Q173" i="156"/>
  <c r="Q170" i="156"/>
  <c r="Q125" i="156"/>
  <c r="Q111" i="156"/>
  <c r="Q110" i="156"/>
  <c r="Q109" i="156"/>
  <c r="Q108" i="156"/>
  <c r="Q107" i="156"/>
  <c r="Q106" i="156"/>
  <c r="Q105" i="156"/>
  <c r="Q102" i="156"/>
  <c r="Q101" i="156"/>
  <c r="Q98" i="156"/>
  <c r="Q97" i="156"/>
  <c r="Q95" i="156"/>
  <c r="Q43" i="156"/>
  <c r="Q62" i="156"/>
  <c r="Q61" i="156"/>
  <c r="Q60" i="156"/>
  <c r="Q59" i="156"/>
  <c r="Q57" i="156"/>
  <c r="Q56" i="156"/>
  <c r="Q55" i="156"/>
  <c r="Q54" i="156"/>
  <c r="Q53" i="156"/>
  <c r="Q52" i="156"/>
  <c r="Q51" i="156"/>
  <c r="Q50" i="156"/>
  <c r="Q49" i="156"/>
  <c r="Q48" i="156"/>
  <c r="Q47" i="156"/>
  <c r="Q46" i="156"/>
  <c r="Q45" i="156"/>
  <c r="Q44" i="156"/>
  <c r="Q42" i="156"/>
  <c r="Q41" i="156"/>
  <c r="Q38" i="156"/>
  <c r="Q37" i="156"/>
  <c r="Q66" i="156"/>
  <c r="Q64" i="156"/>
  <c r="T1489" i="156"/>
  <c r="T1479" i="156"/>
  <c r="T1471" i="156"/>
  <c r="T1462" i="156"/>
  <c r="T1453" i="156"/>
  <c r="Q1257" i="156"/>
  <c r="T1178" i="156"/>
  <c r="T1110" i="156"/>
  <c r="T1080" i="156"/>
  <c r="T1072" i="156"/>
  <c r="T1064" i="156"/>
  <c r="Q992" i="156"/>
  <c r="Q888" i="156"/>
  <c r="T842" i="156"/>
  <c r="T720" i="156"/>
  <c r="T473" i="156"/>
  <c r="T448" i="156"/>
  <c r="T353" i="156"/>
  <c r="T326" i="156"/>
  <c r="T316" i="156"/>
  <c r="Q251" i="156"/>
  <c r="Q239" i="156"/>
  <c r="Q228" i="156"/>
  <c r="Q223" i="156"/>
  <c r="T210" i="156"/>
  <c r="T113" i="156"/>
  <c r="T115" i="156" s="1"/>
  <c r="O381" i="156"/>
  <c r="O104" i="156"/>
  <c r="O115" i="156"/>
  <c r="Q1284" i="156" l="1"/>
  <c r="Q83" i="156"/>
  <c r="Q1176" i="157"/>
  <c r="Q1177" i="157" s="1"/>
  <c r="P442" i="37" s="1"/>
  <c r="S547" i="157"/>
  <c r="R53" i="37" s="1"/>
  <c r="R52" i="37" s="1"/>
  <c r="O53" i="37"/>
  <c r="O52" i="37" s="1"/>
  <c r="S53" i="37"/>
  <c r="S52" i="37" s="1"/>
  <c r="Q1822" i="156"/>
  <c r="P166" i="37" s="1"/>
  <c r="Q1844" i="156"/>
  <c r="P188" i="37" s="1"/>
  <c r="Q1724" i="156"/>
  <c r="P12" i="37" s="1"/>
  <c r="Q518" i="156"/>
  <c r="P682" i="37" s="1"/>
  <c r="Q1391" i="156"/>
  <c r="Q685" i="156"/>
  <c r="Q621" i="156"/>
  <c r="Q466" i="156"/>
  <c r="Q153" i="156"/>
  <c r="R888" i="156"/>
  <c r="Q1462" i="156"/>
  <c r="R841" i="156"/>
  <c r="Q442" i="156"/>
  <c r="Q473" i="156"/>
  <c r="Q1072" i="156"/>
  <c r="Q1080" i="156"/>
  <c r="Q1453" i="156"/>
  <c r="Q1471" i="156"/>
  <c r="Q1479" i="156"/>
  <c r="R992" i="156"/>
  <c r="Q1178" i="156"/>
  <c r="S721" i="37"/>
  <c r="O465" i="37"/>
  <c r="O441" i="37" s="1"/>
  <c r="Q1200" i="157"/>
  <c r="P465" i="37" s="1"/>
  <c r="Q431" i="157"/>
  <c r="O579" i="37"/>
  <c r="R358" i="157"/>
  <c r="Q761" i="156"/>
  <c r="Q925" i="156"/>
  <c r="T1056" i="156"/>
  <c r="Q1055" i="156"/>
  <c r="Q1354" i="156"/>
  <c r="T813" i="156"/>
  <c r="Q812" i="156"/>
  <c r="Q960" i="156"/>
  <c r="T1208" i="156"/>
  <c r="Q1207" i="156"/>
  <c r="T1137" i="156"/>
  <c r="Q1136" i="156"/>
  <c r="Q1027" i="156"/>
  <c r="Q1028" i="156" s="1"/>
  <c r="T1169" i="156"/>
  <c r="Q1168" i="156"/>
  <c r="T248" i="156"/>
  <c r="Q248" i="156"/>
  <c r="Q294" i="156"/>
  <c r="Q406" i="156"/>
  <c r="Q353" i="156"/>
  <c r="Q210" i="156"/>
  <c r="R453" i="156"/>
  <c r="Q783" i="156"/>
  <c r="R398" i="156"/>
  <c r="R379" i="156"/>
  <c r="R344" i="156"/>
  <c r="Q181" i="156"/>
  <c r="R632" i="156"/>
  <c r="R642" i="156" s="1"/>
  <c r="R640" i="156"/>
  <c r="R690" i="156"/>
  <c r="R736" i="156"/>
  <c r="R749" i="156"/>
  <c r="R770" i="156"/>
  <c r="R1488" i="156"/>
  <c r="R1803" i="156"/>
  <c r="R1844" i="156" s="1"/>
  <c r="Q188" i="37" s="1"/>
  <c r="Q104" i="156"/>
  <c r="Q720" i="156"/>
  <c r="Q1489" i="156"/>
  <c r="Q1110" i="156"/>
  <c r="R110" i="156"/>
  <c r="R66" i="156"/>
  <c r="R430" i="157"/>
  <c r="R574" i="157" s="1"/>
  <c r="Q80" i="37" s="1"/>
  <c r="R203" i="156"/>
  <c r="R314" i="156"/>
  <c r="R316" i="156" s="1"/>
  <c r="Q842" i="156"/>
  <c r="R324" i="156"/>
  <c r="R326" i="156" s="1"/>
  <c r="R328" i="156" s="1"/>
  <c r="R397" i="156"/>
  <c r="R381" i="156" s="1"/>
  <c r="R399" i="156"/>
  <c r="R446" i="156"/>
  <c r="R447" i="156"/>
  <c r="R520" i="156" s="1"/>
  <c r="Q684" i="37" s="1"/>
  <c r="Q381" i="156"/>
  <c r="Q448" i="156"/>
  <c r="Q299" i="156"/>
  <c r="R95" i="156"/>
  <c r="R125" i="156"/>
  <c r="R153" i="156" s="1"/>
  <c r="R220" i="156"/>
  <c r="Q115" i="156"/>
  <c r="R1478" i="156"/>
  <c r="R1479" i="156" s="1"/>
  <c r="R1775" i="156"/>
  <c r="R1822" i="156" s="1"/>
  <c r="Q166" i="37" s="1"/>
  <c r="R1814" i="156"/>
  <c r="R1848" i="156" s="1"/>
  <c r="Q192" i="37" s="1"/>
  <c r="Q758" i="37" s="1"/>
  <c r="R373" i="157"/>
  <c r="R367" i="157"/>
  <c r="R375" i="157"/>
  <c r="R37" i="156"/>
  <c r="R147" i="156"/>
  <c r="R245" i="156"/>
  <c r="R579" i="156"/>
  <c r="R621" i="156" s="1"/>
  <c r="R649" i="156"/>
  <c r="R685" i="156" s="1"/>
  <c r="R712" i="156"/>
  <c r="R726" i="156"/>
  <c r="R751" i="156"/>
  <c r="R768" i="156"/>
  <c r="R806" i="156"/>
  <c r="R885" i="156"/>
  <c r="R920" i="156"/>
  <c r="R990" i="156"/>
  <c r="R1025" i="156"/>
  <c r="R1079" i="156"/>
  <c r="R1080" i="156" s="1"/>
  <c r="R1202" i="156"/>
  <c r="R1216" i="156"/>
  <c r="R1312" i="156"/>
  <c r="R1461" i="156"/>
  <c r="R1462" i="156" s="1"/>
  <c r="R170" i="156"/>
  <c r="R244" i="156"/>
  <c r="R780" i="156"/>
  <c r="R848" i="156"/>
  <c r="R886" i="156"/>
  <c r="R1022" i="156"/>
  <c r="R1101" i="156"/>
  <c r="R1205" i="156"/>
  <c r="R1233" i="156"/>
  <c r="R1309" i="156"/>
  <c r="R1363" i="156"/>
  <c r="R1391" i="156" s="1"/>
  <c r="R1470" i="156"/>
  <c r="R1471" i="156" s="1"/>
  <c r="R1175" i="157"/>
  <c r="R1176" i="157" s="1"/>
  <c r="R1177" i="157" s="1"/>
  <c r="Q442" i="37" s="1"/>
  <c r="R722" i="37"/>
  <c r="R1352" i="156"/>
  <c r="R1177" i="156"/>
  <c r="R1178" i="156" s="1"/>
  <c r="R1071" i="156"/>
  <c r="R1072" i="156" s="1"/>
  <c r="R759" i="156"/>
  <c r="R676" i="156"/>
  <c r="R342" i="156"/>
  <c r="R200" i="156"/>
  <c r="R241" i="156"/>
  <c r="R64" i="156"/>
  <c r="R721" i="37"/>
  <c r="P613" i="37"/>
  <c r="S579" i="37"/>
  <c r="R613" i="37"/>
  <c r="T783" i="156"/>
  <c r="T889" i="156"/>
  <c r="Q882" i="156"/>
  <c r="T993" i="156"/>
  <c r="Q987" i="156"/>
  <c r="T1355" i="156"/>
  <c r="Q1349" i="156"/>
  <c r="R145" i="156"/>
  <c r="Q1365" i="156"/>
  <c r="R97" i="156"/>
  <c r="R334" i="156"/>
  <c r="R412" i="156"/>
  <c r="R442" i="156" s="1"/>
  <c r="R462" i="156"/>
  <c r="R460" i="156"/>
  <c r="R639" i="156"/>
  <c r="R810" i="156"/>
  <c r="R839" i="156"/>
  <c r="R955" i="156"/>
  <c r="R1053" i="156"/>
  <c r="R1131" i="156"/>
  <c r="R1163" i="156"/>
  <c r="R1343" i="156"/>
  <c r="R1449" i="156"/>
  <c r="R1453" i="156" s="1"/>
  <c r="R111" i="156"/>
  <c r="R465" i="156"/>
  <c r="R471" i="156"/>
  <c r="R473" i="156" s="1"/>
  <c r="R675" i="156"/>
  <c r="R677" i="156"/>
  <c r="R728" i="156"/>
  <c r="R809" i="156"/>
  <c r="R836" i="156"/>
  <c r="R923" i="156"/>
  <c r="R958" i="156"/>
  <c r="R1051" i="156"/>
  <c r="R1134" i="156"/>
  <c r="R1166" i="156"/>
  <c r="R1256" i="156"/>
  <c r="Q316" i="156"/>
  <c r="Q318" i="156" s="1"/>
  <c r="R343" i="156"/>
  <c r="T328" i="156"/>
  <c r="Q328" i="156"/>
  <c r="T1820" i="156"/>
  <c r="Q547" i="156" l="1"/>
  <c r="P711" i="37" s="1"/>
  <c r="Q407" i="156"/>
  <c r="P441" i="37"/>
  <c r="Q547" i="157"/>
  <c r="P53" i="37" s="1"/>
  <c r="P52" i="37" s="1"/>
  <c r="T1821" i="156"/>
  <c r="S165" i="37" s="1"/>
  <c r="S164" i="37" s="1"/>
  <c r="R1489" i="156"/>
  <c r="R466" i="156"/>
  <c r="Q295" i="156"/>
  <c r="R1027" i="156"/>
  <c r="R1028" i="156" s="1"/>
  <c r="R1207" i="156"/>
  <c r="R1208" i="156" s="1"/>
  <c r="R1055" i="156"/>
  <c r="R1056" i="156" s="1"/>
  <c r="R1136" i="156"/>
  <c r="R1137" i="156" s="1"/>
  <c r="R960" i="156"/>
  <c r="R961" i="156" s="1"/>
  <c r="R925" i="156"/>
  <c r="R926" i="156" s="1"/>
  <c r="R1168" i="156"/>
  <c r="R1169" i="156" s="1"/>
  <c r="R812" i="156"/>
  <c r="R813" i="156" s="1"/>
  <c r="R761" i="156"/>
  <c r="R762" i="156" s="1"/>
  <c r="Q762" i="156"/>
  <c r="R115" i="156"/>
  <c r="R1200" i="157"/>
  <c r="Q465" i="37" s="1"/>
  <c r="Q441" i="37" s="1"/>
  <c r="R234" i="37"/>
  <c r="R233" i="37" s="1"/>
  <c r="S234" i="37"/>
  <c r="S233" i="37" s="1"/>
  <c r="O613" i="37"/>
  <c r="R431" i="157"/>
  <c r="Q1169" i="156"/>
  <c r="Q926" i="156"/>
  <c r="Q813" i="156"/>
  <c r="Q1137" i="156"/>
  <c r="Q1056" i="156"/>
  <c r="Q961" i="156"/>
  <c r="R1845" i="156"/>
  <c r="Q189" i="37" s="1"/>
  <c r="Q750" i="37" s="1"/>
  <c r="Q1208" i="156"/>
  <c r="Q743" i="156"/>
  <c r="R1354" i="156"/>
  <c r="T1315" i="156"/>
  <c r="Q1314" i="156"/>
  <c r="Q1355" i="156"/>
  <c r="R406" i="156"/>
  <c r="R407" i="156" s="1"/>
  <c r="R294" i="156"/>
  <c r="R548" i="156"/>
  <c r="Q712" i="37" s="1"/>
  <c r="R720" i="156"/>
  <c r="R783" i="156"/>
  <c r="R448" i="156"/>
  <c r="R842" i="156"/>
  <c r="R210" i="156"/>
  <c r="R1110" i="156"/>
  <c r="Q84" i="156"/>
  <c r="S722" i="37"/>
  <c r="O234" i="37"/>
  <c r="O233" i="37" s="1"/>
  <c r="R579" i="37"/>
  <c r="P579" i="37"/>
  <c r="T743" i="156"/>
  <c r="Q889" i="156"/>
  <c r="Q993" i="156"/>
  <c r="R295" i="156" l="1"/>
  <c r="R547" i="157"/>
  <c r="Q53" i="37" s="1"/>
  <c r="Q52" i="37" s="1"/>
  <c r="Q1755" i="156"/>
  <c r="P42" i="37" s="1"/>
  <c r="P721" i="37"/>
  <c r="O722" i="37"/>
  <c r="P338" i="37"/>
  <c r="P337" i="37" s="1"/>
  <c r="P234" i="37"/>
  <c r="P233" i="37" s="1"/>
  <c r="Q234" i="37"/>
  <c r="Q233" i="37" s="1"/>
  <c r="R1314" i="156"/>
  <c r="R1315" i="156" s="1"/>
  <c r="Q1315" i="156"/>
  <c r="R743" i="156"/>
  <c r="P722" i="37"/>
  <c r="S338" i="37"/>
  <c r="S337" i="37" s="1"/>
  <c r="Q722" i="37"/>
  <c r="R318" i="156"/>
  <c r="R239" i="156"/>
  <c r="O248" i="156"/>
  <c r="P248" i="156" s="1"/>
  <c r="P517" i="156" s="1"/>
  <c r="P516" i="156" s="1"/>
  <c r="R1755" i="156" l="1"/>
  <c r="Q42" i="37" s="1"/>
  <c r="Q613" i="37"/>
  <c r="Q579" i="37"/>
  <c r="R248" i="156"/>
  <c r="O1471" i="156"/>
  <c r="O1462" i="156"/>
  <c r="O1820" i="156" l="1"/>
  <c r="O1821" i="156" s="1"/>
  <c r="N165" i="37" s="1"/>
  <c r="N164" i="37" s="1"/>
  <c r="O1489" i="156"/>
  <c r="O1479" i="156"/>
  <c r="R882" i="156" l="1"/>
  <c r="R889" i="156" s="1"/>
  <c r="R987" i="156"/>
  <c r="R993" i="156" s="1"/>
  <c r="O316" i="156" l="1"/>
  <c r="O326" i="156"/>
  <c r="O328" i="156" l="1"/>
  <c r="C447" i="156" l="1"/>
  <c r="C520" i="156" l="1"/>
  <c r="C294" i="156"/>
  <c r="B684" i="37" l="1"/>
  <c r="G294" i="156"/>
  <c r="C1396" i="156" l="1"/>
  <c r="C1363" i="156"/>
  <c r="C1724" i="156" l="1"/>
  <c r="C960" i="156"/>
  <c r="B12" i="37" l="1"/>
  <c r="G976" i="157"/>
  <c r="F305" i="37" s="1"/>
  <c r="F1349" i="156" l="1"/>
  <c r="C326" i="156"/>
  <c r="F1257" i="156" l="1"/>
  <c r="C317" i="156"/>
  <c r="C327" i="156"/>
  <c r="R1365" i="156" l="1"/>
  <c r="O318" i="156"/>
  <c r="N705" i="37" l="1"/>
  <c r="N748" i="37" s="1"/>
  <c r="O299" i="156"/>
  <c r="O1064" i="156"/>
  <c r="O813" i="156"/>
  <c r="O308" i="156" l="1"/>
  <c r="O1208" i="156"/>
  <c r="O705" i="37" l="1"/>
  <c r="O748" i="37" s="1"/>
  <c r="R307" i="156"/>
  <c r="O1355" i="156"/>
  <c r="O1453" i="156"/>
  <c r="O1137" i="156"/>
  <c r="O1110" i="156"/>
  <c r="O1072" i="156"/>
  <c r="O1056" i="156"/>
  <c r="O926" i="156"/>
  <c r="R308" i="156" l="1"/>
  <c r="O681" i="37"/>
  <c r="O680" i="37" s="1"/>
  <c r="R1349" i="156"/>
  <c r="O993" i="156"/>
  <c r="R1355" i="156" l="1"/>
  <c r="C1200" i="157" l="1"/>
  <c r="B465" i="37" l="1"/>
  <c r="G841" i="156"/>
  <c r="G812" i="156"/>
  <c r="D731" i="156"/>
  <c r="F731" i="156" l="1"/>
  <c r="D1746" i="156"/>
  <c r="G888" i="156"/>
  <c r="F1746" i="156" l="1"/>
  <c r="E34" i="37" s="1"/>
  <c r="C34" i="37"/>
  <c r="F651" i="156"/>
  <c r="F699" i="156"/>
  <c r="F582" i="156"/>
  <c r="C743" i="37" l="1"/>
  <c r="E743" i="37" l="1"/>
  <c r="C465" i="156"/>
  <c r="G406" i="156" l="1"/>
  <c r="C307" i="156"/>
  <c r="C239" i="156" l="1"/>
  <c r="C62" i="156" l="1"/>
  <c r="C200" i="156"/>
  <c r="C541" i="156" l="1"/>
  <c r="B705" i="37" l="1"/>
  <c r="G2258" i="156" l="1"/>
  <c r="F671" i="37" s="1"/>
  <c r="G680" i="156" l="1"/>
  <c r="C680" i="156"/>
  <c r="C684" i="156" l="1"/>
  <c r="I680" i="156"/>
  <c r="I1396" i="156"/>
  <c r="C125" i="156"/>
  <c r="C113" i="156"/>
  <c r="C77" i="156"/>
  <c r="C82" i="156" l="1"/>
  <c r="I1724" i="156"/>
  <c r="H12" i="37" s="1"/>
  <c r="C114" i="156"/>
  <c r="G1396" i="156"/>
  <c r="O473" i="156" l="1"/>
  <c r="N234" i="37" l="1"/>
  <c r="N233" i="37" s="1"/>
  <c r="O228" i="156" l="1"/>
  <c r="P228" i="156" s="1"/>
  <c r="O251" i="156"/>
  <c r="P251" i="156" s="1"/>
  <c r="O1845" i="156"/>
  <c r="N189" i="37" s="1"/>
  <c r="N750" i="37" s="1"/>
  <c r="O889" i="156"/>
  <c r="O720" i="156"/>
  <c r="O223" i="156" l="1"/>
  <c r="P223" i="156" s="1"/>
  <c r="O762" i="156"/>
  <c r="O353" i="156"/>
  <c r="O1315" i="156" l="1"/>
  <c r="O374" i="37"/>
  <c r="O373" i="37" s="1"/>
  <c r="O338" i="37" l="1"/>
  <c r="O337" i="37" s="1"/>
  <c r="Q338" i="37"/>
  <c r="Q337" i="37" s="1"/>
  <c r="G825" i="157" l="1"/>
  <c r="F224" i="37" s="1"/>
  <c r="G916" i="157"/>
  <c r="F258" i="37" s="1"/>
  <c r="C1809" i="156"/>
  <c r="C1845" i="156" l="1"/>
  <c r="B189" i="37" s="1"/>
  <c r="C1813" i="156"/>
  <c r="C1847" i="156" l="1"/>
  <c r="B191" i="37" s="1"/>
  <c r="F138" i="156"/>
  <c r="O1028" i="156" l="1"/>
  <c r="R1257" i="156" l="1"/>
  <c r="R1284" i="156" s="1"/>
  <c r="C690" i="156" l="1"/>
  <c r="C649" i="156"/>
  <c r="I649" i="156" l="1"/>
  <c r="G649" i="156" s="1"/>
  <c r="I690" i="156"/>
  <c r="G690" i="156" s="1"/>
  <c r="C737" i="156" l="1"/>
  <c r="C742" i="156" l="1"/>
  <c r="O1169" i="156"/>
  <c r="O961" i="156" l="1"/>
  <c r="B721" i="37" l="1"/>
  <c r="G471" i="156" l="1"/>
  <c r="C35" i="156" l="1"/>
  <c r="C220" i="156"/>
  <c r="C242" i="156"/>
  <c r="C559" i="156"/>
  <c r="C564" i="156"/>
  <c r="C579" i="156"/>
  <c r="C620" i="156"/>
  <c r="C632" i="156"/>
  <c r="C726" i="156"/>
  <c r="G761" i="156"/>
  <c r="C768" i="156"/>
  <c r="G782" i="156"/>
  <c r="C848" i="156"/>
  <c r="C1233" i="156"/>
  <c r="C545" i="156" l="1"/>
  <c r="B709" i="37" s="1"/>
  <c r="C1753" i="156"/>
  <c r="C1722" i="156"/>
  <c r="F182" i="156"/>
  <c r="F53" i="156"/>
  <c r="I447" i="156"/>
  <c r="I520" i="156" s="1"/>
  <c r="H684" i="37" s="1"/>
  <c r="C247" i="156"/>
  <c r="C565" i="156"/>
  <c r="I77" i="156"/>
  <c r="I220" i="156"/>
  <c r="I125" i="156"/>
  <c r="C170" i="156"/>
  <c r="I848" i="156"/>
  <c r="I768" i="156"/>
  <c r="G768" i="156" s="1"/>
  <c r="I632" i="156"/>
  <c r="I242" i="156"/>
  <c r="I1363" i="156"/>
  <c r="I1233" i="156"/>
  <c r="I564" i="156"/>
  <c r="I749" i="156"/>
  <c r="I737" i="156"/>
  <c r="I726" i="156"/>
  <c r="I620" i="156"/>
  <c r="I579" i="156"/>
  <c r="G579" i="156" s="1"/>
  <c r="I559" i="156"/>
  <c r="C95" i="156"/>
  <c r="C1755" i="156" l="1"/>
  <c r="B40" i="37"/>
  <c r="B750" i="37" s="1"/>
  <c r="C547" i="156"/>
  <c r="B10" i="37"/>
  <c r="G520" i="156"/>
  <c r="F684" i="37" s="1"/>
  <c r="C518" i="156"/>
  <c r="I742" i="156"/>
  <c r="G742" i="156" s="1"/>
  <c r="I1753" i="156"/>
  <c r="H40" i="37" s="1"/>
  <c r="I1722" i="156"/>
  <c r="H10" i="37" s="1"/>
  <c r="G125" i="156"/>
  <c r="I247" i="156"/>
  <c r="G620" i="156"/>
  <c r="I565" i="156"/>
  <c r="G565" i="156" s="1"/>
  <c r="G334" i="156"/>
  <c r="I35" i="156"/>
  <c r="I95" i="156"/>
  <c r="I170" i="156"/>
  <c r="G170" i="156" s="1"/>
  <c r="G848" i="156"/>
  <c r="G632" i="156"/>
  <c r="G242" i="156"/>
  <c r="G447" i="156"/>
  <c r="G559" i="156"/>
  <c r="G726" i="156"/>
  <c r="G749" i="156"/>
  <c r="G1233" i="156"/>
  <c r="O1178" i="156"/>
  <c r="G220" i="156"/>
  <c r="G412" i="156"/>
  <c r="G453" i="156"/>
  <c r="G737" i="156"/>
  <c r="G564" i="156"/>
  <c r="G1363" i="156"/>
  <c r="B682" i="37" l="1"/>
  <c r="B711" i="37"/>
  <c r="B42" i="37"/>
  <c r="G247" i="156"/>
  <c r="I518" i="156"/>
  <c r="H682" i="37" s="1"/>
  <c r="H721" i="37"/>
  <c r="F534" i="156"/>
  <c r="E698" i="37" s="1"/>
  <c r="O181" i="156"/>
  <c r="N721" i="37"/>
  <c r="O743" i="156"/>
  <c r="O783" i="156"/>
  <c r="G35" i="156"/>
  <c r="O448" i="156"/>
  <c r="O1080" i="156"/>
  <c r="B752" i="37" l="1"/>
  <c r="G518" i="156"/>
  <c r="F682" i="37" s="1"/>
  <c r="O566" i="156"/>
  <c r="O210" i="156"/>
  <c r="O517" i="156" s="1"/>
  <c r="O516" i="156" s="1"/>
  <c r="O842" i="156"/>
  <c r="O1721" i="156" l="1"/>
  <c r="N9" i="37" l="1"/>
  <c r="N8" i="37" s="1"/>
  <c r="O1720" i="156"/>
  <c r="C1775" i="156"/>
  <c r="C1822" i="156" l="1"/>
  <c r="G1202" i="157"/>
  <c r="F467" i="37" s="1"/>
  <c r="G1548" i="157"/>
  <c r="F637" i="37" s="1"/>
  <c r="I1809" i="156"/>
  <c r="I1845" i="156" s="1"/>
  <c r="I1775" i="156"/>
  <c r="I1822" i="156" s="1"/>
  <c r="H166" i="37" s="1"/>
  <c r="B166" i="37" l="1"/>
  <c r="H189" i="37"/>
  <c r="B722" i="37"/>
  <c r="I1813" i="156"/>
  <c r="I1847" i="156" s="1"/>
  <c r="G801" i="157"/>
  <c r="F200" i="37" s="1"/>
  <c r="G893" i="157"/>
  <c r="F235" i="37" s="1"/>
  <c r="G1378" i="157"/>
  <c r="F569" i="37" s="1"/>
  <c r="G1267" i="157"/>
  <c r="F478" i="37" s="1"/>
  <c r="G1290" i="157"/>
  <c r="F501" i="37" s="1"/>
  <c r="G1355" i="157"/>
  <c r="F546" i="37" s="1"/>
  <c r="G1440" i="157"/>
  <c r="F580" i="37" s="1"/>
  <c r="G666" i="157"/>
  <c r="F94" i="37" s="1"/>
  <c r="G1775" i="156"/>
  <c r="G1822" i="156" s="1"/>
  <c r="F166" i="37" s="1"/>
  <c r="G1809" i="156"/>
  <c r="G1845" i="156" s="1"/>
  <c r="F189" i="37" l="1"/>
  <c r="H191" i="37"/>
  <c r="G1813" i="156"/>
  <c r="G1847" i="156" s="1"/>
  <c r="H719" i="37"/>
  <c r="G1071" i="157"/>
  <c r="F409" i="37" s="1"/>
  <c r="G1525" i="157"/>
  <c r="F614" i="37" s="1"/>
  <c r="N722" i="37"/>
  <c r="G65" i="57"/>
  <c r="G2235" i="156"/>
  <c r="F648" i="37" s="1"/>
  <c r="F191" i="37" l="1"/>
  <c r="G88" i="57"/>
  <c r="G62" i="46"/>
  <c r="F88" i="57"/>
  <c r="E535" i="37" s="1"/>
  <c r="B719" i="37"/>
  <c r="L88" i="57" l="1"/>
  <c r="K535" i="37" s="1"/>
  <c r="F90" i="57"/>
  <c r="E537" i="37" s="1"/>
  <c r="N579" i="37"/>
  <c r="N374" i="37"/>
  <c r="N373" i="37" s="1"/>
  <c r="L90" i="57" l="1"/>
  <c r="K537" i="37" s="1"/>
  <c r="N613" i="37"/>
  <c r="N338" i="37"/>
  <c r="N337" i="37" s="1"/>
  <c r="R1820" i="156" l="1"/>
  <c r="R1821" i="156" s="1"/>
  <c r="Q165" i="37" s="1"/>
  <c r="Q164" i="37" s="1"/>
  <c r="Q1820" i="156"/>
  <c r="Q1821" i="156" s="1"/>
  <c r="P165" i="37" s="1"/>
  <c r="P164" i="37" s="1"/>
  <c r="I682" i="156" l="1"/>
  <c r="I683" i="156" s="1"/>
  <c r="I684" i="156" s="1"/>
  <c r="J682" i="156"/>
  <c r="J683" i="156" s="1"/>
  <c r="J684" i="156" l="1"/>
  <c r="L684" i="156" s="1"/>
  <c r="L683" i="156"/>
  <c r="M682" i="156"/>
  <c r="G684" i="156"/>
  <c r="L682" i="156"/>
  <c r="I923" i="156"/>
  <c r="I924" i="156" s="1"/>
  <c r="I925" i="156" s="1"/>
  <c r="J923" i="156"/>
  <c r="J924" i="156" s="1"/>
  <c r="M683" i="156" l="1"/>
  <c r="N683" i="156" s="1"/>
  <c r="N682" i="156"/>
  <c r="J925" i="156"/>
  <c r="L924" i="156"/>
  <c r="M684" i="156"/>
  <c r="N684" i="156" s="1"/>
  <c r="L923" i="156"/>
  <c r="M923" i="156"/>
  <c r="N923" i="156" l="1"/>
  <c r="M924" i="156"/>
  <c r="N924" i="156" s="1"/>
  <c r="M925" i="156"/>
  <c r="N925" i="156" s="1"/>
  <c r="L925" i="156"/>
  <c r="G925" i="156"/>
  <c r="I958" i="156"/>
  <c r="J958" i="156"/>
  <c r="J959" i="156" s="1"/>
  <c r="J1754" i="156" s="1"/>
  <c r="I41" i="37" s="1"/>
  <c r="G1754" i="156" l="1"/>
  <c r="F41" i="37" s="1"/>
  <c r="I959" i="156"/>
  <c r="I1754" i="156" s="1"/>
  <c r="H41" i="37" s="1"/>
  <c r="M958" i="156"/>
  <c r="L959" i="156"/>
  <c r="J960" i="156"/>
  <c r="J1755" i="156" s="1"/>
  <c r="L958" i="156"/>
  <c r="I960" i="156"/>
  <c r="I1755" i="156" s="1"/>
  <c r="H42" i="37" s="1"/>
  <c r="G1755" i="156" l="1"/>
  <c r="F42" i="37" s="1"/>
  <c r="I42" i="37"/>
  <c r="N958" i="156"/>
  <c r="M959" i="156"/>
  <c r="L960" i="156"/>
  <c r="G960" i="156"/>
  <c r="L1754" i="156"/>
  <c r="K41" i="37" s="1"/>
  <c r="M960" i="156" l="1"/>
  <c r="N960" i="156" s="1"/>
  <c r="N959" i="156"/>
  <c r="L1755" i="156" l="1"/>
  <c r="K42" i="37" s="1"/>
  <c r="N719" i="37" l="1"/>
  <c r="R35" i="156"/>
  <c r="R518" i="156" s="1"/>
  <c r="Q682" i="37" s="1"/>
  <c r="N681" i="37" l="1"/>
  <c r="N680" i="37" s="1"/>
  <c r="R62" i="156" l="1"/>
  <c r="R83" i="156" l="1"/>
  <c r="N718" i="37"/>
  <c r="N717" i="37" s="1"/>
  <c r="G152" i="156" l="1"/>
  <c r="F152" i="156" l="1"/>
  <c r="L152" i="156"/>
  <c r="F545" i="156"/>
  <c r="E709" i="37" s="1"/>
  <c r="E750" i="37" l="1"/>
  <c r="H545" i="156"/>
  <c r="G709" i="37" s="1"/>
  <c r="E752" i="37" l="1"/>
  <c r="G750" i="37"/>
  <c r="G752" i="37" l="1"/>
  <c r="T365" i="156" l="1"/>
  <c r="Q364" i="156"/>
  <c r="Q541" i="156" s="1"/>
  <c r="P705" i="37" s="1"/>
  <c r="Q365" i="156" l="1"/>
  <c r="R364" i="156"/>
  <c r="R541" i="156" s="1"/>
  <c r="Q705" i="37" l="1"/>
  <c r="R365" i="156"/>
  <c r="S1064" i="156" l="1"/>
  <c r="Q1063" i="156"/>
  <c r="Q1750" i="156" s="1"/>
  <c r="P38" i="37" s="1"/>
  <c r="P748" i="37" s="1"/>
  <c r="R1063" i="156" l="1"/>
  <c r="Q1064" i="156"/>
  <c r="R1064" i="156" l="1"/>
  <c r="R1750" i="156"/>
  <c r="Q38" i="37" s="1"/>
  <c r="Q748" i="37" s="1"/>
  <c r="R352" i="156" l="1"/>
  <c r="R547" i="156" l="1"/>
  <c r="Q711" i="37" s="1"/>
  <c r="R353" i="156"/>
  <c r="O718" i="37" l="1"/>
  <c r="S2102" i="156" l="1"/>
  <c r="Q2094" i="156"/>
  <c r="Q2128" i="156" s="1"/>
  <c r="P400" i="37" s="1"/>
  <c r="P752" i="37" s="1"/>
  <c r="R374" i="37" l="1"/>
  <c r="R373" i="37" s="1"/>
  <c r="J374" i="37"/>
  <c r="Q2101" i="156"/>
  <c r="Q2102" i="156" s="1"/>
  <c r="H374" i="37" s="1"/>
  <c r="R2094" i="156"/>
  <c r="R2128" i="156" s="1"/>
  <c r="Q400" i="37" s="1"/>
  <c r="Q752" i="37" s="1"/>
  <c r="T2102" i="156"/>
  <c r="S374" i="37" l="1"/>
  <c r="S373" i="37" s="1"/>
  <c r="K374" i="37"/>
  <c r="P374" i="37"/>
  <c r="P373" i="37" s="1"/>
  <c r="R2101" i="156"/>
  <c r="R2102" i="156" s="1"/>
  <c r="I374" i="37" s="1"/>
  <c r="Q374" i="37" l="1"/>
  <c r="Q373" i="37" s="1"/>
  <c r="I112" i="156"/>
  <c r="I113" i="156" s="1"/>
  <c r="I545" i="156" s="1"/>
  <c r="J112" i="156"/>
  <c r="L112" i="156" s="1"/>
  <c r="H709" i="37" l="1"/>
  <c r="H750" i="37" s="1"/>
  <c r="M112" i="156"/>
  <c r="N112" i="156" s="1"/>
  <c r="J113" i="156"/>
  <c r="I114" i="156"/>
  <c r="L113" i="156" l="1"/>
  <c r="J545" i="156"/>
  <c r="M113" i="156"/>
  <c r="N113" i="156" s="1"/>
  <c r="G114" i="156"/>
  <c r="J114" i="156"/>
  <c r="G545" i="156"/>
  <c r="L114" i="156" l="1"/>
  <c r="F709" i="37"/>
  <c r="I709" i="37"/>
  <c r="I750" i="37" s="1"/>
  <c r="M114" i="156"/>
  <c r="M545" i="156"/>
  <c r="L545" i="156"/>
  <c r="I79" i="156"/>
  <c r="J79" i="156"/>
  <c r="J81" i="156" s="1"/>
  <c r="J546" i="156" s="1"/>
  <c r="I710" i="37" s="1"/>
  <c r="I751" i="37" s="1"/>
  <c r="N114" i="156" l="1"/>
  <c r="K751" i="37"/>
  <c r="F751" i="37"/>
  <c r="K709" i="37"/>
  <c r="L709" i="37"/>
  <c r="L750" i="37" s="1"/>
  <c r="M750" i="37" s="1"/>
  <c r="L546" i="156"/>
  <c r="K710" i="37" s="1"/>
  <c r="N545" i="156"/>
  <c r="M709" i="37" s="1"/>
  <c r="K750" i="37"/>
  <c r="F750" i="37"/>
  <c r="L81" i="156"/>
  <c r="J82" i="156"/>
  <c r="J547" i="156" s="1"/>
  <c r="G81" i="156"/>
  <c r="L79" i="156"/>
  <c r="I81" i="156"/>
  <c r="M79" i="156"/>
  <c r="G82" i="156" l="1"/>
  <c r="I711" i="37"/>
  <c r="I752" i="37" s="1"/>
  <c r="I82" i="156"/>
  <c r="I547" i="156" s="1"/>
  <c r="G547" i="156" s="1"/>
  <c r="I546" i="156"/>
  <c r="H710" i="37" s="1"/>
  <c r="H751" i="37" s="1"/>
  <c r="L82" i="156"/>
  <c r="M81" i="156"/>
  <c r="M546" i="156" s="1"/>
  <c r="L710" i="37" s="1"/>
  <c r="N79" i="156"/>
  <c r="F752" i="37" l="1"/>
  <c r="K752" i="37"/>
  <c r="H711" i="37"/>
  <c r="H752" i="37" s="1"/>
  <c r="F711" i="37"/>
  <c r="G546" i="156"/>
  <c r="F710" i="37" s="1"/>
  <c r="N546" i="156"/>
  <c r="M710" i="37" s="1"/>
  <c r="L547" i="156"/>
  <c r="N81" i="156"/>
  <c r="M82" i="156"/>
  <c r="M547" i="156" s="1"/>
  <c r="K711" i="37" l="1"/>
  <c r="N82" i="156"/>
  <c r="L711" i="37"/>
  <c r="M1108" i="156"/>
  <c r="M1109" i="156"/>
  <c r="N1106" i="156"/>
  <c r="N547" i="156" l="1"/>
  <c r="M711" i="37" s="1"/>
  <c r="N1109" i="156"/>
  <c r="M1755" i="156"/>
  <c r="L42" i="37" s="1"/>
  <c r="L752" i="37" s="1"/>
  <c r="N1108" i="156"/>
  <c r="M1754" i="156"/>
  <c r="L41" i="37" s="1"/>
  <c r="L751" i="37" s="1"/>
  <c r="M752" i="37" l="1"/>
  <c r="N1755" i="156"/>
  <c r="M42" i="37" s="1"/>
  <c r="N1754" i="156"/>
  <c r="M41" i="37" s="1"/>
  <c r="M751" i="37"/>
  <c r="R1396" i="156"/>
  <c r="R1402" i="156" s="1"/>
  <c r="O721" i="37"/>
  <c r="R1724" i="156" l="1"/>
  <c r="Q12" i="37" s="1"/>
  <c r="Q721" i="37" s="1"/>
  <c r="O719" i="37" l="1"/>
  <c r="O717" i="37" s="1"/>
  <c r="F2179" i="156" l="1"/>
  <c r="F2180" i="156"/>
  <c r="D2177" i="156"/>
  <c r="F2181" i="156"/>
  <c r="D868" i="157"/>
  <c r="D867" i="157"/>
  <c r="D865" i="157"/>
  <c r="C863" i="157"/>
  <c r="D866" i="157"/>
  <c r="D864" i="157"/>
  <c r="D909" i="157" l="1"/>
  <c r="F2177" i="156"/>
  <c r="D2261" i="156"/>
  <c r="F864" i="157"/>
  <c r="F905" i="157" s="1"/>
  <c r="E247" i="37" s="1"/>
  <c r="D905" i="157"/>
  <c r="C856" i="157"/>
  <c r="C904" i="157"/>
  <c r="F865" i="157"/>
  <c r="F906" i="157" s="1"/>
  <c r="E248" i="37" s="1"/>
  <c r="D906" i="157"/>
  <c r="F867" i="157"/>
  <c r="F908" i="157" s="1"/>
  <c r="E250" i="37" s="1"/>
  <c r="D908" i="157"/>
  <c r="F866" i="157"/>
  <c r="F907" i="157" s="1"/>
  <c r="E249" i="37" s="1"/>
  <c r="D907" i="157"/>
  <c r="D863" i="157"/>
  <c r="D904" i="157" l="1"/>
  <c r="C249" i="37"/>
  <c r="C248" i="37"/>
  <c r="C737" i="37" s="1"/>
  <c r="C247" i="37"/>
  <c r="C736" i="37" s="1"/>
  <c r="C250" i="37"/>
  <c r="C739" i="37" s="1"/>
  <c r="B246" i="37"/>
  <c r="C251" i="37"/>
  <c r="B735" i="37"/>
  <c r="C674" i="37"/>
  <c r="C758" i="37" s="1"/>
  <c r="C738" i="37"/>
  <c r="C872" i="157"/>
  <c r="C895" i="157"/>
  <c r="F863" i="157"/>
  <c r="F904" i="157" s="1"/>
  <c r="E246" i="37" s="1"/>
  <c r="D856" i="157"/>
  <c r="D895" i="157" l="1"/>
  <c r="C237" i="37" s="1"/>
  <c r="B237" i="37"/>
  <c r="C873" i="157"/>
  <c r="C740" i="37"/>
  <c r="C246" i="37"/>
  <c r="C735" i="37" s="1"/>
  <c r="B723" i="37"/>
  <c r="E758" i="37"/>
  <c r="E739" i="37"/>
  <c r="E737" i="37"/>
  <c r="E736" i="37"/>
  <c r="F856" i="157"/>
  <c r="D872" i="157"/>
  <c r="F895" i="157" l="1"/>
  <c r="E237" i="37" s="1"/>
  <c r="C915" i="157"/>
  <c r="E740" i="37"/>
  <c r="C723" i="37"/>
  <c r="F872" i="157"/>
  <c r="D873" i="157"/>
  <c r="B257" i="37" l="1"/>
  <c r="F873" i="157"/>
  <c r="D915" i="157"/>
  <c r="C257" i="37" l="1"/>
  <c r="B748" i="37"/>
  <c r="C748" i="37"/>
  <c r="F915" i="157"/>
  <c r="E257" i="37" s="1"/>
  <c r="S552" i="156" l="1"/>
  <c r="R716" i="37" s="1"/>
  <c r="R757" i="37" s="1"/>
  <c r="T552" i="156"/>
  <c r="S716" i="37" s="1"/>
  <c r="S757" i="37" s="1"/>
  <c r="T477" i="156"/>
  <c r="S477" i="156"/>
  <c r="S517" i="156" s="1"/>
  <c r="S516" i="156" s="1"/>
  <c r="Q476" i="156"/>
  <c r="Q477" i="156" s="1"/>
  <c r="R476" i="156"/>
  <c r="R552" i="156" s="1"/>
  <c r="Q716" i="37" s="1"/>
  <c r="Q757" i="37" s="1"/>
  <c r="T517" i="156" l="1"/>
  <c r="S681" i="37" s="1"/>
  <c r="S680" i="37" s="1"/>
  <c r="Q517" i="156"/>
  <c r="Q552" i="156"/>
  <c r="P716" i="37" s="1"/>
  <c r="P757" i="37" s="1"/>
  <c r="R477" i="156"/>
  <c r="R517" i="156" s="1"/>
  <c r="R681" i="37"/>
  <c r="T516" i="156" l="1"/>
  <c r="Q516" i="156"/>
  <c r="P681" i="37"/>
  <c r="R680" i="37"/>
  <c r="R516" i="156"/>
  <c r="Q681" i="37"/>
  <c r="P680" i="37" l="1"/>
  <c r="Q680" i="37"/>
  <c r="T566" i="156"/>
  <c r="S566" i="156"/>
  <c r="S1721" i="156"/>
  <c r="S1723" i="156"/>
  <c r="R11" i="37" s="1"/>
  <c r="R720" i="37" s="1"/>
  <c r="S1722" i="156"/>
  <c r="R10" i="37" s="1"/>
  <c r="R719" i="37" s="1"/>
  <c r="T1722" i="156"/>
  <c r="S10" i="37"/>
  <c r="S719" i="37" s="1"/>
  <c r="T1723" i="156"/>
  <c r="S11" i="37" s="1"/>
  <c r="S720" i="37" s="1"/>
  <c r="Q559" i="156"/>
  <c r="Q560" i="156"/>
  <c r="R560" i="156" s="1"/>
  <c r="R1723" i="156" s="1"/>
  <c r="Q11" i="37" s="1"/>
  <c r="Q720" i="37" s="1"/>
  <c r="T1721" i="156" l="1"/>
  <c r="S9" i="37" s="1"/>
  <c r="R9" i="37"/>
  <c r="R8" i="37" s="1"/>
  <c r="S1720" i="156"/>
  <c r="Q1723" i="156"/>
  <c r="P11" i="37" s="1"/>
  <c r="P720" i="37" s="1"/>
  <c r="R718" i="37"/>
  <c r="R717" i="37" s="1"/>
  <c r="Q1722" i="156"/>
  <c r="P10" i="37" s="1"/>
  <c r="P719" i="37" s="1"/>
  <c r="R559" i="156"/>
  <c r="Q566" i="156"/>
  <c r="Q1721" i="156" s="1"/>
  <c r="S718" i="37" l="1"/>
  <c r="S8" i="37"/>
  <c r="T1720" i="156"/>
  <c r="P9" i="37"/>
  <c r="P8" i="37" s="1"/>
  <c r="Q1720" i="156"/>
  <c r="P718" i="37"/>
  <c r="P717" i="37" s="1"/>
  <c r="R1722" i="156"/>
  <c r="Q10" i="37" s="1"/>
  <c r="Q719" i="37" s="1"/>
  <c r="R566" i="156"/>
  <c r="R1721" i="156" s="1"/>
  <c r="S717" i="37" l="1"/>
  <c r="Q9" i="37"/>
  <c r="Q8" i="37" s="1"/>
  <c r="R1720" i="156"/>
  <c r="Q718" i="37" l="1"/>
  <c r="Q717" i="37" s="1"/>
  <c r="F623" i="157"/>
  <c r="E680" i="157"/>
  <c r="D108" i="37" s="1"/>
  <c r="D738" i="37" s="1"/>
  <c r="E738" i="37" s="1"/>
  <c r="E620" i="157"/>
  <c r="E677" i="157" s="1"/>
  <c r="E613" i="157" l="1"/>
  <c r="E668" i="157" s="1"/>
  <c r="F668" i="157" s="1"/>
  <c r="E96" i="37" s="1"/>
  <c r="F680" i="157"/>
  <c r="E108" i="37" s="1"/>
  <c r="D105" i="37"/>
  <c r="D735" i="37" s="1"/>
  <c r="E735" i="37" s="1"/>
  <c r="F677" i="157"/>
  <c r="E105" i="37" s="1"/>
  <c r="E629" i="157"/>
  <c r="F620" i="157"/>
  <c r="D96" i="37" l="1"/>
  <c r="D723" i="37" s="1"/>
  <c r="E723" i="37" s="1"/>
  <c r="F613" i="157"/>
  <c r="E630" i="157"/>
  <c r="F629" i="157"/>
  <c r="F630" i="157" l="1"/>
  <c r="E689" i="157"/>
  <c r="F689" i="157" l="1"/>
  <c r="E117" i="37" s="1"/>
  <c r="D117" i="37"/>
  <c r="D748" i="37" s="1"/>
  <c r="E748" i="37" s="1"/>
</calcChain>
</file>

<file path=xl/sharedStrings.xml><?xml version="1.0" encoding="utf-8"?>
<sst xmlns="http://schemas.openxmlformats.org/spreadsheetml/2006/main" count="4738" uniqueCount="465">
  <si>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</si>
  <si>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</si>
  <si>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</si>
  <si>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</si>
  <si>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</si>
  <si>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</si>
  <si>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</si>
  <si>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</si>
  <si>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</si>
  <si>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</si>
  <si>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</si>
  <si>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</si>
  <si>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</si>
  <si>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</si>
  <si>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</si>
  <si>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</si>
  <si>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</si>
  <si>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Стоматология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</si>
  <si>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</si>
  <si>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</si>
  <si>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</si>
  <si>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</si>
  <si>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</si>
  <si>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гинекология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</si>
  <si>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</si>
  <si>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</si>
  <si>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</si>
  <si>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</si>
  <si>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</si>
  <si>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</si>
  <si>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</si>
  <si>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</si>
  <si>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</si>
  <si>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</si>
  <si>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</si>
  <si>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</si>
  <si>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</si>
  <si>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</si>
  <si>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</si>
  <si>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</si>
  <si>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</si>
  <si>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</si>
  <si>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</si>
  <si>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</si>
  <si>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</si>
  <si>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</si>
  <si>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</si>
  <si>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</si>
  <si>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</si>
  <si>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</si>
  <si>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</si>
  <si>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</si>
  <si>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</si>
  <si>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</si>
  <si>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</si>
  <si>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</si>
  <si>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</si>
  <si>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</si>
  <si>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</si>
  <si>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</si>
  <si>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</si>
  <si>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</si>
  <si>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</si>
  <si>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</si>
  <si>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</si>
  <si>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</si>
  <si>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</si>
  <si>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</si>
  <si>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</si>
  <si>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</si>
  <si>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</si>
  <si>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</si>
  <si>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</si>
  <si>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</si>
  <si>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Муниципальный район имени Полины Осипенко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</si>
  <si>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</si>
  <si>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</si>
  <si>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</si>
  <si>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</si>
  <si>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</si>
  <si>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</si>
  <si>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</si>
  <si>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</si>
  <si>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</si>
  <si>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</si>
  <si>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</si>
  <si>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</si>
  <si>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</si>
  <si>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</si>
  <si>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</si>
  <si>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</si>
  <si>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</si>
  <si>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</si>
  <si>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</si>
  <si>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</si>
  <si>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</si>
  <si>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</si>
  <si>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</si>
  <si>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</si>
  <si>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</si>
  <si>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</si>
  <si>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</si>
  <si>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</si>
  <si>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</si>
  <si>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</si>
  <si>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</si>
  <si>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</si>
  <si>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</si>
  <si>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</si>
  <si>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</si>
  <si>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</si>
  <si>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</si>
  <si>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</si>
  <si>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</si>
  <si>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</si>
  <si>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г. Хабаровск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</si>
  <si>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</si>
  <si>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</si>
  <si>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</si>
  <si>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</si>
  <si>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</si>
  <si>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</si>
  <si>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</si>
  <si>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</si>
  <si>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</si>
  <si>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</si>
  <si>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</si>
  <si>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</si>
  <si>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</si>
  <si>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</si>
  <si>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</si>
  <si>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Район им.П.Осипенко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</si>
  <si>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</si>
  <si>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</si>
  <si>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</si>
  <si>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</si>
  <si>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отоларингологические взрослые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</si>
  <si>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</si>
  <si>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</si>
  <si>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</si>
  <si>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</si>
  <si>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</si>
  <si>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</si>
  <si>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</si>
  <si>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</si>
  <si>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</si>
  <si>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</si>
  <si>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</si>
  <si>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Иммунологические исследования методом проточной цитометрии и хемилюминисценции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</si>
  <si>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</si>
  <si>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</si>
  <si>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</si>
  <si>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</si>
  <si>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</si>
  <si>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</si>
  <si>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</si>
  <si>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</si>
  <si>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</si>
  <si>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</si>
  <si>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психоневрологические для детей</t>
  </si>
  <si>
    <t>онкологические</t>
  </si>
  <si>
    <t>Посещения в связи с оказанием неотложной помощи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</si>
  <si>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</si>
  <si>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</si>
  <si>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</si>
  <si>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</si>
  <si>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</si>
  <si>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</si>
  <si>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1.3. Посещения с иными целями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</si>
  <si>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</si>
  <si>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</si>
  <si>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</si>
  <si>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</si>
  <si>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</si>
  <si>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</si>
  <si>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</si>
  <si>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</si>
  <si>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</si>
  <si>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</si>
  <si>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</si>
  <si>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2. Посещения по поводу заболевания (УЕТ)</t>
  </si>
  <si>
    <t>Выездные реанимационные бригады (выезды)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</si>
  <si>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</si>
  <si>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</si>
  <si>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</si>
  <si>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</si>
  <si>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</si>
  <si>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</si>
  <si>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</si>
  <si>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Утвержденно Комиссией по разработке ТП ОМС, тыс.руб.</t>
  </si>
  <si>
    <t>Стоимость услуг, тыс.руб.</t>
  </si>
  <si>
    <t>Кроме того, финансовые санкции, тыс.руб.</t>
  </si>
  <si>
    <t>Стоимость итого (графа 22 с  учетом графы 24)</t>
  </si>
  <si>
    <t>Объемы медицинской помощи ОМС</t>
  </si>
  <si>
    <t>Факт</t>
  </si>
  <si>
    <t>%</t>
  </si>
  <si>
    <t>План</t>
  </si>
  <si>
    <t>Количество коек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</si>
  <si>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</si>
  <si>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</si>
  <si>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</si>
  <si>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</si>
  <si>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</si>
  <si>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</si>
  <si>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</si>
  <si>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 xml:space="preserve">УЗИ диагностика 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</si>
  <si>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</si>
  <si>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</si>
  <si>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</si>
  <si>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</si>
  <si>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</si>
  <si>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</si>
  <si>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</si>
  <si>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</si>
  <si>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</si>
  <si>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</si>
  <si>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</si>
  <si>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</si>
  <si>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</si>
  <si>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</si>
  <si>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</si>
  <si>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</si>
  <si>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</si>
  <si>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</si>
  <si>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</si>
  <si>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</si>
  <si>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</si>
  <si>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</si>
  <si>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</si>
  <si>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33. ООО "Медицинский центр ДК" 2101017</t>
  </si>
  <si>
    <t>34.ООО "Профи" 2304002</t>
  </si>
  <si>
    <t>35.ООО "Щеглова В.Ф." 2304005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</si>
  <si>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</si>
  <si>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</si>
  <si>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</si>
  <si>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</si>
  <si>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</si>
  <si>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</si>
  <si>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</si>
  <si>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</si>
  <si>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</si>
  <si>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</si>
  <si>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</si>
  <si>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</si>
  <si>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</si>
  <si>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</si>
  <si>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</si>
  <si>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</si>
  <si>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</si>
  <si>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</si>
  <si>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</si>
  <si>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паталогии беременности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</si>
  <si>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</si>
  <si>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</si>
  <si>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</si>
  <si>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</si>
  <si>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</si>
  <si>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</si>
  <si>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</si>
  <si>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</si>
  <si>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</si>
  <si>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</si>
  <si>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</si>
  <si>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</si>
  <si>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</si>
  <si>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ОТЧЕТ*</t>
  </si>
  <si>
    <t>Итого по ДС при поликлинике</t>
  </si>
  <si>
    <t>1. КГБУЗ "Центральная районная больница имени Полины Осипенко" МЗХК 1340002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</si>
  <si>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</si>
  <si>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</si>
  <si>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"Комсомольская центральная районная больница" МЗХК 1340013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</si>
  <si>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</si>
  <si>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</si>
  <si>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</si>
  <si>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</si>
  <si>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</si>
  <si>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</si>
  <si>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</si>
  <si>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</si>
  <si>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13. ФГБУ "Федеральный центр сердечно-сосудистой хирургии" МЗиСР РФ (г. Хабаровск) 0352005</t>
  </si>
  <si>
    <t>1. КГБУЗ "Городская больница № 2" им. Матвеева Д.Н. МЗХК 2141002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</si>
  <si>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</si>
  <si>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</si>
  <si>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</si>
  <si>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5. КГБУЗ "Детская городская клиническая больница № 9" МЗХК 2241009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</si>
  <si>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</si>
  <si>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</si>
  <si>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</si>
  <si>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</si>
  <si>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</si>
  <si>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</si>
  <si>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</si>
  <si>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</si>
  <si>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</si>
  <si>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</si>
  <si>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</si>
  <si>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</si>
  <si>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</si>
  <si>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</si>
  <si>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</si>
  <si>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</si>
  <si>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</si>
  <si>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</si>
  <si>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</si>
  <si>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 xml:space="preserve"> 8. КГБУЗ "Инфекционная больница г. Комсомольска-на-Амуре" МЗХК   3241002</t>
  </si>
  <si>
    <t>9. КГБУЗ "Территориальный консультативно-диагностический центр" МЗ ХК 0306001</t>
  </si>
  <si>
    <t>10. КГБУЗ "Городская поликлиника № 9" МЗХК 3101009</t>
  </si>
  <si>
    <t>11. КГБУЗ "Стоматологическая поликлиника № 1" МЗХК 3107001</t>
  </si>
  <si>
    <t>12. КГБУЗ "Стоматологическая поликлиника № 2" МЗХК 3107002</t>
  </si>
  <si>
    <t>13. КГБУЗ "Детская стоматологическая поликлиника  № 1" МЗХК 3207001</t>
  </si>
  <si>
    <t>14. КГБУЗ "Станция скорой медицинской помощи г. Комсомольска-на-Амуре" МЗХК 3310001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</si>
  <si>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</si>
  <si>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</si>
  <si>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</si>
  <si>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</si>
  <si>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</si>
  <si>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</si>
  <si>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17. Компания "Б.Браун Авитум Руссланд" 2301165</t>
  </si>
  <si>
    <t>КГБУЗ "Ульчская районная больница" 1343171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</si>
  <si>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</si>
  <si>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</si>
  <si>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</si>
  <si>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</si>
  <si>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</si>
  <si>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</si>
  <si>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</si>
  <si>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</si>
  <si>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10. ФГАУ "МНТК "Микрохирургия глаза" им.акад.С.Н.Федорова МЗиСР РФ 0353001</t>
  </si>
  <si>
    <t>15.Хабаровский филиал ФГБНУ ДНЦ ФПД  РАМН-НИИ ОМиД 0352006</t>
  </si>
  <si>
    <t>Хабаровский краевой фонд обязательного медицинского страхования (январь-сентябрь 2015 года)</t>
  </si>
  <si>
    <t>Средняя длительность лечения  (дни)
2016</t>
  </si>
  <si>
    <t>Койко-дни ОМС 2016</t>
  </si>
  <si>
    <t>План 2016</t>
  </si>
  <si>
    <t>Средняя длительность пребывания  (дни)
2016</t>
  </si>
  <si>
    <t>План 1 мес.. 2016 г.</t>
  </si>
  <si>
    <t>Утвержденно Комиссией по разработке ТП ОМС на 1 мес., тыс.руб.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</si>
  <si>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</si>
  <si>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</si>
  <si>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</si>
  <si>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</si>
  <si>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Холтеровскоемониторирование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</si>
  <si>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</si>
  <si>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</si>
  <si>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</si>
  <si>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</si>
  <si>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Биохимический скрининг беременных (до 14 недель)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</si>
  <si>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</si>
  <si>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</si>
  <si>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</si>
  <si>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</si>
  <si>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</si>
  <si>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</si>
  <si>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</si>
  <si>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</si>
  <si>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</si>
  <si>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</si>
  <si>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</si>
  <si>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</si>
  <si>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</si>
  <si>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</si>
  <si>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</si>
  <si>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</si>
  <si>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</si>
  <si>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Выездная реанимационная бригада Перинатального центра</t>
  </si>
  <si>
    <t>Комплексная услуга медицинской реабилитации (амбулаторно)</t>
  </si>
  <si>
    <t>Итого-по дневным стационарам всех типов</t>
  </si>
  <si>
    <t>в т.ч. экстракорпоральное оплодотворение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</si>
  <si>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</si>
  <si>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</si>
  <si>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</si>
  <si>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</si>
  <si>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</si>
  <si>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</si>
  <si>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</si>
  <si>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</si>
  <si>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</si>
  <si>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</si>
  <si>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</si>
  <si>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</si>
  <si>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</si>
  <si>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</si>
  <si>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</si>
  <si>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</si>
  <si>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</si>
  <si>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</si>
  <si>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22. КГБУЗ "Детская городская поликлиника № 17" МЗХК 2201017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</si>
  <si>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</si>
  <si>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</si>
  <si>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</si>
  <si>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</si>
  <si>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</si>
  <si>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27. Хабаровская больница ФГБУЗ "Дальневосточный окружной медицинский центр ФМБА" 6341001</t>
  </si>
  <si>
    <t>28.НУЗ "Отделенческая поликлиника на ст. Хабаровск-1 ОАО "РЖД" 4147001</t>
  </si>
  <si>
    <t>29. ФКУЗ "Медико-санитарная часть МВД РФ по Хабаровскому краю" 8156001</t>
  </si>
  <si>
    <t>30. КГБУЗ "Детский санаторий "Амурский" МЗХК 2223001</t>
  </si>
  <si>
    <t>31.ГБОУ ВПО "ДВГМУ" МЗиСР РФ  2107803</t>
  </si>
  <si>
    <t>32. ООО "Медицинский центр "Здравица ДВ" 2101001</t>
  </si>
  <si>
    <t>36. ООО "НУЗ "Медицинский центр" 2138126</t>
  </si>
  <si>
    <t>37. ООО "ЮНИЛАБ-ХАБАРОВСК" 2138157</t>
  </si>
  <si>
    <t>38. ООО "Виролаб" 2138159</t>
  </si>
  <si>
    <t>39. ООО "МРТ-Эксперт Хабаровск" 2138162</t>
  </si>
  <si>
    <t>40. ООО "Ланта" 2338163</t>
  </si>
  <si>
    <t>1.1. Посещения с иными целями</t>
  </si>
  <si>
    <t xml:space="preserve">ЭКГ 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</si>
  <si>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</si>
  <si>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</si>
  <si>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</si>
  <si>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</si>
  <si>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</si>
  <si>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</si>
  <si>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</si>
  <si>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</si>
  <si>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 xml:space="preserve"> 15.НУЗ "Отделенческая больница на ст. Комсомольск-на-Амуре ДВЖД" ОАО РЖД 4346004</t>
  </si>
  <si>
    <t>16. ФГБУЗ "Медико-санитарная часть № 99 ФМБА" 3131001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</si>
  <si>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</si>
  <si>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</si>
  <si>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</si>
  <si>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</si>
  <si>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</si>
  <si>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</si>
  <si>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1.5. Посещения с иными целями</t>
  </si>
  <si>
    <t>в т. ч стоматология</t>
  </si>
  <si>
    <t>1.5. Посещения выполненные "Теплоходом здоровья"</t>
  </si>
  <si>
    <t>1.6. Посещения выполненные ПКДЦ "Терапевт Матвей Мудров"</t>
  </si>
  <si>
    <t>В т.ч. экстракорпоральное оплодотворение</t>
  </si>
  <si>
    <t xml:space="preserve">      Стационар дневного пребывания 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</si>
  <si>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</si>
  <si>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</si>
  <si>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</si>
  <si>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</si>
  <si>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41. ООО "ГЦПиКН "Медицинский центр Клиник-А" 2304001</t>
  </si>
  <si>
    <t>42. ООО "Хабаровский диагностический центр" 2306172</t>
  </si>
  <si>
    <t>44. ООО "Диагностические системы-Восток" 2106177</t>
  </si>
  <si>
    <t>45. ООО "ПрогрессМед" 2307178</t>
  </si>
  <si>
    <t>46. ООО "ДВЦ Максклиник"  2106179</t>
  </si>
  <si>
    <t>47. ООО "Медицинский центр "МиРиТ" 2306182</t>
  </si>
  <si>
    <t>48. ООО "Мед-Арт" 2106185</t>
  </si>
  <si>
    <t>49. ООО "Клиника современных технологий" 2306186</t>
  </si>
  <si>
    <t>50. ООО "Клиника современных технологий-ДВ" 2306187</t>
  </si>
  <si>
    <t>51. ООО "Стомэнергетик" 2107190</t>
  </si>
  <si>
    <t>52. ООО "МУ "Медгрупп ДВ"  2101192</t>
  </si>
  <si>
    <t>53. ООО "МУ "Империя здоровья" 2101193</t>
  </si>
  <si>
    <t>54. ООО "Дент-Арт-Восток"  2301194</t>
  </si>
  <si>
    <t>55. ООО "Медико-эстетический центр "Биарриц" 2106183</t>
  </si>
  <si>
    <t>56. ООО "Институт инновационных медико-эстетических технологий "Биаррц" 2101195</t>
  </si>
  <si>
    <t>19. ФГАОУ ВПО "Дальневосточный федеральный университет" 2306196</t>
  </si>
  <si>
    <t>20. ООО "ЭКО центр" 2106184</t>
  </si>
  <si>
    <t>17. КГБУЗ "Краевой кожно-венерологический диспансер" МЗХК 0351002</t>
  </si>
  <si>
    <t>18. КГБУЗ "Специализированная больница восстановительного лечения "Анненские воды" МЗХК 0352004</t>
  </si>
  <si>
    <t>17. ООО "Семейная стоматология" 3307180</t>
  </si>
  <si>
    <t>18. ООО "АН-2"   3307181</t>
  </si>
  <si>
    <t>43. ООО "Стоматологический госпиталь" 2107176</t>
  </si>
  <si>
    <t xml:space="preserve">Компьютерная томография </t>
  </si>
  <si>
    <t>Ортовольтная рентгентерапия (сеанс)</t>
  </si>
  <si>
    <t>Амбулаторная дистанционная лучевая терапия (сеанс)</t>
  </si>
  <si>
    <t xml:space="preserve">ПЭТ/КТ </t>
  </si>
  <si>
    <t>лечебно-диагностические  эндоскопические исследования</t>
  </si>
  <si>
    <t>Флюрография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</si>
  <si>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</si>
  <si>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rFont val="Times New Roman"/>
        <family val="1"/>
        <charset val="204"/>
      </rPr>
      <t xml:space="preserve"> всего</t>
    </r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</si>
  <si>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 xml:space="preserve">портале МЗ РФ, </t>
    </r>
    <r>
      <rPr>
        <sz val="11"/>
        <rFont val="Times New Roman"/>
        <family val="1"/>
        <charset val="204"/>
      </rPr>
      <t>всего</t>
    </r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</si>
  <si>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РФ, </t>
    </r>
    <r>
      <rPr>
        <sz val="11"/>
        <rFont val="Times New Roman"/>
        <family val="1"/>
        <charset val="204"/>
      </rPr>
      <t>всего</t>
    </r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</si>
  <si>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РФ,</t>
    </r>
    <r>
      <rPr>
        <sz val="11"/>
        <rFont val="Times New Roman"/>
        <family val="1"/>
        <charset val="204"/>
      </rPr>
      <t xml:space="preserve"> всего</t>
    </r>
  </si>
  <si>
    <t xml:space="preserve">Информация о выполнении объемов медицинской помощи, установленных Комиссией по разработке территориальной программой ОМС  за январь 2016 года </t>
  </si>
  <si>
    <t>Информация о выполнении объемов медицинской помощи, установленных Комиссией по разработке территориальной программой ОМС за январь  2016 года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</si>
</sst>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9">
    <numFmt numFmtId="41" formatCode="_-* #,##0_р_._-;\-* #,##0_р_._-;_-* &quot;-&quot;_р_._-;_-@_-"/>
    <numFmt numFmtId="43" formatCode="_-* #,##0.00_р_._-;\-* #,##0.00_р_._-;_-* &quot;-&quot;??_р_._-;_-@_-"/>
    <numFmt numFmtId="164" formatCode="_-* #,##0\ _р_._-;\-* #,##0\ _р_._-;_-* &quot;-&quot;\ _р_._-;_-@_-"/>
    <numFmt numFmtId="165" formatCode="_-* #,##0.00\ _р_._-;\-* #,##0.00\ _р_._-;_-* &quot;-&quot;??\ _р_._-;_-@_-"/>
    <numFmt numFmtId="166" formatCode="0.0"/>
    <numFmt numFmtId="167" formatCode="_-* #,##0.0\ _р_._-;\-* #,##0.0\ _р_._-;_-* &quot;-&quot;??\ _р_._-;_-@_-"/>
    <numFmt numFmtId="168" formatCode="_-* #,##0\ _р_._-;\-* #,##0\ _р_._-;_-* &quot;-&quot;??\ _р_._-;_-@_-"/>
    <numFmt numFmtId="169" formatCode="_-* #,##0.0_р_._-;\-* #,##0.0_р_._-;_-* &quot;-&quot;_р_._-;_-@_-"/>
    <numFmt numFmtId="170" formatCode="_-* #,##0.0_р_._-;\-* #,##0.0_р_._-;_-* &quot;-&quot;??_р_._-;_-@_-"/>
    <numFmt numFmtId="171" formatCode="_-* #,##0.0_р_._-;\-* #,##0.0_р_._-;_-* &quot;-&quot;?_р_._-;_-@_-"/>
    <numFmt numFmtId="172" formatCode="_-* #,##0_р_._-;\-* #,##0_р_._-;_-* &quot;-&quot;??_р_._-;_-@_-"/>
    <numFmt numFmtId="173" formatCode="_-* #,##0.00_р_._-;\-* #,##0.00_р_._-;_-* &quot;-&quot;_р_._-;_-@_-"/>
    <numFmt numFmtId="174" formatCode="_-* #,##0.000_р_._-;\-* #,##0.000_р_._-;_-* &quot;-&quot;??_р_._-;_-@_-"/>
    <numFmt numFmtId="175" formatCode="#,##0.000"/>
    <numFmt numFmtId="176" formatCode="#,##0.00_ ;\-#,##0.00\ "/>
    <numFmt numFmtId="177" formatCode="#,##0_ ;\-#,##0\ "/>
    <numFmt numFmtId="178" formatCode="#,##0.0_ ;\-#,##0.0\ "/>
    <numFmt numFmtId="179" formatCode="#,##0.0"/>
    <numFmt numFmtId="180" formatCode="0_ ;\-0\ "/>
  </numFmts>
  <fonts count="51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u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u/>
      <sz val="11"/>
      <name val="Times New Roman"/>
      <family val="1"/>
    </font>
    <font>
      <sz val="9"/>
      <name val="Times New Roman"/>
      <family val="1"/>
      <charset val="204"/>
    </font>
    <font>
      <b/>
      <u/>
      <sz val="11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b/>
      <i/>
      <sz val="11"/>
      <name val="Times New Roman"/>
      <family val="1"/>
    </font>
    <font>
      <b/>
      <sz val="11"/>
      <color rgb="FFFF0000"/>
      <name val="Times New Roman Cyr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sz val="11"/>
      <color theme="0"/>
      <name val="Times New Roman Cyr"/>
      <family val="1"/>
      <charset val="204"/>
    </font>
    <font>
      <b/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"/>
      <family val="1"/>
      <charset val="204"/>
    </font>
    <font>
      <i/>
      <sz val="12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b/>
      <sz val="12"/>
      <name val="Times New Roman"/>
      <family val="1"/>
    </font>
    <font>
      <sz val="12"/>
      <name val="Times New Roman"/>
      <family val="1"/>
    </font>
    <font>
      <sz val="12"/>
      <name val="Arial Cyr"/>
    </font>
    <font>
      <sz val="14"/>
      <name val="Times New Roman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</fonts>
  <fills count="3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99FF99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3" tint="0.79998168889431442"/>
        <bgColor indexed="64"/>
      </patternFill>
    </fill>
  </fills>
  <borders count="6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29">
    <xf numFmtId="0" fontId="0" fillId="0" borderId="0"/>
    <xf numFmtId="0" fontId="5" fillId="0" borderId="0"/>
    <xf numFmtId="43" fontId="4" fillId="0" borderId="0" applyFont="0" applyFill="0" applyBorder="0" applyAlignment="0" applyProtection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71" fontId="5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4" fillId="0" borderId="0" applyFill="0" applyBorder="0" applyProtection="0">
      <alignment wrapText="1"/>
      <protection locked="0"/>
    </xf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49" fillId="0" borderId="0"/>
    <xf numFmtId="0" fontId="4" fillId="0" borderId="0"/>
    <xf numFmtId="0" fontId="4" fillId="0" borderId="0"/>
    <xf numFmtId="0" fontId="4" fillId="0" borderId="0"/>
    <xf numFmtId="0" fontId="1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2629">
    <xf numFmtId="0" fontId="0" fillId="0" borderId="0" xfId="0"/>
    <xf numFmtId="41" fontId="7" fillId="0" borderId="2" xfId="1" applyNumberFormat="1" applyFont="1" applyFill="1" applyBorder="1"/>
    <xf numFmtId="0" fontId="7" fillId="0" borderId="2" xfId="1" applyFont="1" applyFill="1" applyBorder="1"/>
    <xf numFmtId="169" fontId="7" fillId="0" borderId="2" xfId="1" applyNumberFormat="1" applyFont="1" applyFill="1" applyBorder="1"/>
    <xf numFmtId="41" fontId="9" fillId="0" borderId="2" xfId="1" applyNumberFormat="1" applyFont="1" applyFill="1" applyBorder="1"/>
    <xf numFmtId="41" fontId="6" fillId="0" borderId="2" xfId="1" applyNumberFormat="1" applyFont="1" applyFill="1" applyBorder="1"/>
    <xf numFmtId="41" fontId="6" fillId="0" borderId="2" xfId="1" applyNumberFormat="1" applyFont="1" applyFill="1" applyBorder="1" applyAlignment="1">
      <alignment horizontal="center"/>
    </xf>
    <xf numFmtId="41" fontId="6" fillId="0" borderId="2" xfId="1" applyNumberFormat="1" applyFont="1" applyFill="1" applyBorder="1" applyAlignment="1">
      <alignment horizontal="right"/>
    </xf>
    <xf numFmtId="41" fontId="6" fillId="0" borderId="2" xfId="2" applyNumberFormat="1" applyFont="1" applyFill="1" applyBorder="1"/>
    <xf numFmtId="172" fontId="6" fillId="0" borderId="2" xfId="2" applyNumberFormat="1" applyFont="1" applyFill="1" applyBorder="1"/>
    <xf numFmtId="41" fontId="11" fillId="0" borderId="2" xfId="1" applyNumberFormat="1" applyFont="1" applyFill="1" applyBorder="1" applyAlignment="1">
      <alignment horizontal="right"/>
    </xf>
    <xf numFmtId="41" fontId="11" fillId="0" borderId="2" xfId="1" applyNumberFormat="1" applyFont="1" applyFill="1" applyBorder="1"/>
    <xf numFmtId="172" fontId="11" fillId="0" borderId="2" xfId="2" applyNumberFormat="1" applyFont="1" applyFill="1" applyBorder="1"/>
    <xf numFmtId="0" fontId="11" fillId="0" borderId="2" xfId="1" applyFont="1" applyFill="1" applyBorder="1" applyAlignment="1">
      <alignment horizontal="left" indent="1"/>
    </xf>
    <xf numFmtId="41" fontId="11" fillId="0" borderId="4" xfId="1" applyNumberFormat="1" applyFont="1" applyFill="1" applyBorder="1" applyAlignment="1">
      <alignment horizontal="right"/>
    </xf>
    <xf numFmtId="170" fontId="11" fillId="0" borderId="4" xfId="2" applyNumberFormat="1" applyFont="1" applyFill="1" applyBorder="1" applyAlignment="1">
      <alignment horizontal="right"/>
    </xf>
    <xf numFmtId="41" fontId="11" fillId="0" borderId="4" xfId="1" applyNumberFormat="1" applyFont="1" applyFill="1" applyBorder="1"/>
    <xf numFmtId="41" fontId="11" fillId="0" borderId="4" xfId="2" applyNumberFormat="1" applyFont="1" applyFill="1" applyBorder="1"/>
    <xf numFmtId="41" fontId="6" fillId="0" borderId="4" xfId="1" applyNumberFormat="1" applyFont="1" applyFill="1" applyBorder="1"/>
    <xf numFmtId="0" fontId="11" fillId="0" borderId="2" xfId="1" applyFont="1" applyFill="1" applyBorder="1" applyAlignment="1">
      <alignment wrapText="1"/>
    </xf>
    <xf numFmtId="0" fontId="11" fillId="0" borderId="2" xfId="1" applyFont="1" applyFill="1" applyBorder="1" applyAlignment="1">
      <alignment horizontal="left"/>
    </xf>
    <xf numFmtId="41" fontId="6" fillId="0" borderId="4" xfId="2" applyNumberFormat="1" applyFont="1" applyFill="1" applyBorder="1"/>
    <xf numFmtId="0" fontId="6" fillId="0" borderId="2" xfId="1" applyFont="1" applyFill="1" applyBorder="1"/>
    <xf numFmtId="41" fontId="11" fillId="0" borderId="4" xfId="1" applyNumberFormat="1" applyFont="1" applyFill="1" applyBorder="1" applyAlignment="1">
      <alignment horizontal="center"/>
    </xf>
    <xf numFmtId="0" fontId="6" fillId="0" borderId="0" xfId="1" applyFont="1" applyFill="1"/>
    <xf numFmtId="169" fontId="11" fillId="0" borderId="2" xfId="1" applyNumberFormat="1" applyFont="1" applyFill="1" applyBorder="1"/>
    <xf numFmtId="0" fontId="11" fillId="0" borderId="0" xfId="1" applyFont="1" applyFill="1"/>
    <xf numFmtId="172" fontId="11" fillId="0" borderId="2" xfId="1" applyNumberFormat="1" applyFont="1" applyFill="1" applyBorder="1"/>
    <xf numFmtId="0" fontId="11" fillId="0" borderId="4" xfId="1" applyFont="1" applyFill="1" applyBorder="1" applyAlignment="1">
      <alignment horizontal="left"/>
    </xf>
    <xf numFmtId="169" fontId="11" fillId="0" borderId="4" xfId="1" applyNumberFormat="1" applyFont="1" applyFill="1" applyBorder="1"/>
    <xf numFmtId="172" fontId="11" fillId="0" borderId="4" xfId="2" applyNumberFormat="1" applyFont="1" applyFill="1" applyBorder="1"/>
    <xf numFmtId="0" fontId="11" fillId="0" borderId="0" xfId="1" applyFont="1" applyFill="1" applyBorder="1"/>
    <xf numFmtId="41" fontId="11" fillId="0" borderId="12" xfId="1" applyNumberFormat="1" applyFont="1" applyFill="1" applyBorder="1" applyAlignment="1">
      <alignment horizontal="center"/>
    </xf>
    <xf numFmtId="0" fontId="6" fillId="0" borderId="12" xfId="1" applyFont="1" applyFill="1" applyBorder="1"/>
    <xf numFmtId="0" fontId="11" fillId="0" borderId="12" xfId="1" applyFont="1" applyFill="1" applyBorder="1"/>
    <xf numFmtId="170" fontId="11" fillId="0" borderId="2" xfId="2" applyNumberFormat="1" applyFont="1" applyFill="1" applyBorder="1"/>
    <xf numFmtId="41" fontId="6" fillId="0" borderId="12" xfId="1" applyNumberFormat="1" applyFont="1" applyFill="1" applyBorder="1"/>
    <xf numFmtId="172" fontId="6" fillId="0" borderId="12" xfId="2" applyNumberFormat="1" applyFont="1" applyFill="1" applyBorder="1"/>
    <xf numFmtId="41" fontId="6" fillId="0" borderId="12" xfId="1" applyNumberFormat="1" applyFont="1" applyFill="1" applyBorder="1" applyAlignment="1">
      <alignment horizontal="center"/>
    </xf>
    <xf numFmtId="41" fontId="11" fillId="0" borderId="12" xfId="1" applyNumberFormat="1" applyFont="1" applyFill="1" applyBorder="1"/>
    <xf numFmtId="0" fontId="6" fillId="0" borderId="0" xfId="1" applyFont="1" applyFill="1" applyBorder="1"/>
    <xf numFmtId="0" fontId="6" fillId="0" borderId="1" xfId="1" applyFont="1" applyFill="1" applyBorder="1" applyAlignment="1">
      <alignment horizontal="center"/>
    </xf>
    <xf numFmtId="0" fontId="6" fillId="0" borderId="2" xfId="1" applyFont="1" applyFill="1" applyBorder="1" applyAlignment="1">
      <alignment horizontal="center"/>
    </xf>
    <xf numFmtId="0" fontId="6" fillId="0" borderId="7" xfId="1" applyFont="1" applyFill="1" applyBorder="1" applyAlignment="1">
      <alignment horizontal="center"/>
    </xf>
    <xf numFmtId="0" fontId="11" fillId="0" borderId="4" xfId="1" applyFont="1" applyFill="1" applyBorder="1"/>
    <xf numFmtId="0" fontId="11" fillId="0" borderId="4" xfId="1" applyFont="1" applyFill="1" applyBorder="1" applyAlignment="1">
      <alignment wrapText="1"/>
    </xf>
    <xf numFmtId="0" fontId="6" fillId="0" borderId="11" xfId="1" applyFont="1" applyFill="1" applyBorder="1"/>
    <xf numFmtId="0" fontId="6" fillId="0" borderId="12" xfId="1" applyFont="1" applyFill="1" applyBorder="1" applyAlignment="1">
      <alignment horizontal="left" indent="2"/>
    </xf>
    <xf numFmtId="0" fontId="6" fillId="0" borderId="12" xfId="1" applyFont="1" applyFill="1" applyBorder="1" applyAlignment="1">
      <alignment horizontal="left" wrapText="1" indent="2"/>
    </xf>
    <xf numFmtId="170" fontId="6" fillId="0" borderId="12" xfId="2" applyNumberFormat="1" applyFont="1" applyFill="1" applyBorder="1"/>
    <xf numFmtId="171" fontId="6" fillId="0" borderId="12" xfId="1" applyNumberFormat="1" applyFont="1" applyFill="1" applyBorder="1"/>
    <xf numFmtId="0" fontId="13" fillId="0" borderId="12" xfId="1" applyFont="1" applyFill="1" applyBorder="1" applyAlignment="1">
      <alignment horizontal="left" indent="1"/>
    </xf>
    <xf numFmtId="41" fontId="6" fillId="0" borderId="12" xfId="1" applyNumberFormat="1" applyFont="1" applyFill="1" applyBorder="1" applyAlignment="1">
      <alignment horizontal="right"/>
    </xf>
    <xf numFmtId="41" fontId="6" fillId="0" borderId="12" xfId="2" applyNumberFormat="1" applyFont="1" applyFill="1" applyBorder="1"/>
    <xf numFmtId="0" fontId="11" fillId="0" borderId="12" xfId="1" applyFont="1" applyFill="1" applyBorder="1" applyAlignment="1">
      <alignment horizontal="left" indent="1"/>
    </xf>
    <xf numFmtId="41" fontId="11" fillId="0" borderId="12" xfId="1" applyNumberFormat="1" applyFont="1" applyFill="1" applyBorder="1" applyAlignment="1">
      <alignment horizontal="right"/>
    </xf>
    <xf numFmtId="171" fontId="11" fillId="0" borderId="12" xfId="1" applyNumberFormat="1" applyFont="1" applyFill="1" applyBorder="1"/>
    <xf numFmtId="41" fontId="11" fillId="0" borderId="12" xfId="2" applyNumberFormat="1" applyFont="1" applyFill="1" applyBorder="1"/>
    <xf numFmtId="0" fontId="6" fillId="0" borderId="12" xfId="0" applyFont="1" applyFill="1" applyBorder="1" applyAlignment="1">
      <alignment horizontal="left" wrapText="1" indent="2"/>
    </xf>
    <xf numFmtId="0" fontId="11" fillId="0" borderId="12" xfId="0" applyFont="1" applyFill="1" applyBorder="1" applyAlignment="1">
      <alignment horizontal="left" indent="1"/>
    </xf>
    <xf numFmtId="0" fontId="13" fillId="0" borderId="12" xfId="0" applyFont="1" applyFill="1" applyBorder="1" applyAlignment="1">
      <alignment horizontal="left" indent="1"/>
    </xf>
    <xf numFmtId="0" fontId="6" fillId="0" borderId="12" xfId="0" applyFont="1" applyFill="1" applyBorder="1" applyAlignment="1">
      <alignment horizontal="left" indent="2"/>
    </xf>
    <xf numFmtId="172" fontId="11" fillId="0" borderId="12" xfId="2" applyNumberFormat="1" applyFont="1" applyFill="1" applyBorder="1"/>
    <xf numFmtId="41" fontId="6" fillId="0" borderId="16" xfId="1" applyNumberFormat="1" applyFont="1" applyFill="1" applyBorder="1"/>
    <xf numFmtId="171" fontId="11" fillId="0" borderId="16" xfId="1" applyNumberFormat="1" applyFont="1" applyFill="1" applyBorder="1"/>
    <xf numFmtId="41" fontId="6" fillId="0" borderId="16" xfId="2" applyNumberFormat="1" applyFont="1" applyFill="1" applyBorder="1"/>
    <xf numFmtId="41" fontId="11" fillId="0" borderId="16" xfId="2" applyNumberFormat="1" applyFont="1" applyFill="1" applyBorder="1"/>
    <xf numFmtId="0" fontId="11" fillId="0" borderId="12" xfId="1" applyFont="1" applyFill="1" applyBorder="1" applyAlignment="1">
      <alignment horizontal="left"/>
    </xf>
    <xf numFmtId="41" fontId="6" fillId="0" borderId="12" xfId="2" applyNumberFormat="1" applyFont="1" applyFill="1" applyBorder="1" applyAlignment="1">
      <alignment horizontal="right"/>
    </xf>
    <xf numFmtId="0" fontId="11" fillId="0" borderId="12" xfId="1" applyFont="1" applyFill="1" applyBorder="1" applyAlignment="1">
      <alignment horizontal="left" wrapText="1"/>
    </xf>
    <xf numFmtId="169" fontId="11" fillId="0" borderId="12" xfId="1" applyNumberFormat="1" applyFont="1" applyFill="1" applyBorder="1"/>
    <xf numFmtId="169" fontId="6" fillId="0" borderId="12" xfId="1" applyNumberFormat="1" applyFont="1" applyFill="1" applyBorder="1"/>
    <xf numFmtId="172" fontId="11" fillId="0" borderId="12" xfId="1" applyNumberFormat="1" applyFont="1" applyFill="1" applyBorder="1"/>
    <xf numFmtId="170" fontId="11" fillId="0" borderId="12" xfId="2" applyNumberFormat="1" applyFont="1" applyFill="1" applyBorder="1"/>
    <xf numFmtId="172" fontId="6" fillId="0" borderId="12" xfId="2" applyNumberFormat="1" applyFont="1" applyFill="1" applyBorder="1" applyAlignment="1">
      <alignment horizontal="center"/>
    </xf>
    <xf numFmtId="0" fontId="6" fillId="0" borderId="12" xfId="1" applyFont="1" applyFill="1" applyBorder="1" applyAlignment="1">
      <alignment horizontal="center"/>
    </xf>
    <xf numFmtId="172" fontId="11" fillId="0" borderId="2" xfId="2" applyNumberFormat="1" applyFont="1" applyFill="1" applyBorder="1" applyAlignment="1">
      <alignment horizontal="center"/>
    </xf>
    <xf numFmtId="172" fontId="11" fillId="0" borderId="4" xfId="2" applyNumberFormat="1" applyFont="1" applyFill="1" applyBorder="1" applyAlignment="1">
      <alignment horizontal="right"/>
    </xf>
    <xf numFmtId="41" fontId="11" fillId="0" borderId="12" xfId="3" applyNumberFormat="1" applyFont="1" applyFill="1" applyBorder="1" applyAlignment="1">
      <alignment horizontal="right"/>
    </xf>
    <xf numFmtId="0" fontId="14" fillId="0" borderId="2" xfId="1" applyFont="1" applyFill="1" applyBorder="1" applyAlignment="1">
      <alignment horizontal="left"/>
    </xf>
    <xf numFmtId="0" fontId="11" fillId="0" borderId="12" xfId="1" applyFont="1" applyFill="1" applyBorder="1" applyAlignment="1">
      <alignment horizontal="center"/>
    </xf>
    <xf numFmtId="0" fontId="11" fillId="0" borderId="12" xfId="1" applyFont="1" applyFill="1" applyBorder="1" applyAlignment="1">
      <alignment horizontal="right"/>
    </xf>
    <xf numFmtId="0" fontId="11" fillId="0" borderId="2" xfId="1" applyFont="1" applyFill="1" applyBorder="1" applyAlignment="1">
      <alignment horizontal="center"/>
    </xf>
    <xf numFmtId="0" fontId="6" fillId="0" borderId="5" xfId="1" applyFont="1" applyFill="1" applyBorder="1"/>
    <xf numFmtId="167" fontId="6" fillId="0" borderId="12" xfId="4" applyNumberFormat="1" applyFont="1" applyFill="1" applyBorder="1"/>
    <xf numFmtId="167" fontId="11" fillId="0" borderId="12" xfId="4" applyNumberFormat="1" applyFont="1" applyFill="1" applyBorder="1"/>
    <xf numFmtId="169" fontId="6" fillId="0" borderId="12" xfId="1" applyNumberFormat="1" applyFont="1" applyFill="1" applyBorder="1" applyAlignment="1">
      <alignment horizontal="center"/>
    </xf>
    <xf numFmtId="169" fontId="11" fillId="0" borderId="2" xfId="1" applyNumberFormat="1" applyFont="1" applyFill="1" applyBorder="1" applyAlignment="1">
      <alignment horizontal="center"/>
    </xf>
    <xf numFmtId="0" fontId="14" fillId="0" borderId="1" xfId="1" applyFont="1" applyFill="1" applyBorder="1"/>
    <xf numFmtId="172" fontId="6" fillId="0" borderId="20" xfId="2" applyNumberFormat="1" applyFont="1" applyFill="1" applyBorder="1"/>
    <xf numFmtId="172" fontId="6" fillId="0" borderId="16" xfId="2" applyNumberFormat="1" applyFont="1" applyFill="1" applyBorder="1"/>
    <xf numFmtId="41" fontId="11" fillId="0" borderId="16" xfId="1" applyNumberFormat="1" applyFont="1" applyFill="1" applyBorder="1"/>
    <xf numFmtId="0" fontId="6" fillId="0" borderId="20" xfId="1" applyFont="1" applyFill="1" applyBorder="1"/>
    <xf numFmtId="41" fontId="6" fillId="0" borderId="20" xfId="1" applyNumberFormat="1" applyFont="1" applyFill="1" applyBorder="1"/>
    <xf numFmtId="41" fontId="6" fillId="0" borderId="12" xfId="2" applyNumberFormat="1" applyFont="1" applyFill="1" applyBorder="1" applyAlignment="1">
      <alignment horizontal="center"/>
    </xf>
    <xf numFmtId="41" fontId="15" fillId="0" borderId="12" xfId="1" applyNumberFormat="1" applyFont="1" applyFill="1" applyBorder="1"/>
    <xf numFmtId="0" fontId="15" fillId="0" borderId="0" xfId="1" applyFont="1" applyFill="1"/>
    <xf numFmtId="170" fontId="15" fillId="0" borderId="12" xfId="2" applyNumberFormat="1" applyFont="1" applyFill="1" applyBorder="1"/>
    <xf numFmtId="171" fontId="15" fillId="0" borderId="12" xfId="1" applyNumberFormat="1" applyFont="1" applyFill="1" applyBorder="1"/>
    <xf numFmtId="0" fontId="15" fillId="0" borderId="0" xfId="1" applyFont="1" applyFill="1" applyBorder="1"/>
    <xf numFmtId="172" fontId="16" fillId="0" borderId="12" xfId="2" applyNumberFormat="1" applyFont="1" applyFill="1" applyBorder="1"/>
    <xf numFmtId="171" fontId="15" fillId="0" borderId="12" xfId="3" applyNumberFormat="1" applyFont="1" applyFill="1" applyBorder="1"/>
    <xf numFmtId="0" fontId="16" fillId="0" borderId="0" xfId="1" applyFont="1" applyFill="1"/>
    <xf numFmtId="0" fontId="16" fillId="0" borderId="12" xfId="1" applyFont="1" applyFill="1" applyBorder="1" applyAlignment="1">
      <alignment horizontal="left" indent="2"/>
    </xf>
    <xf numFmtId="41" fontId="16" fillId="0" borderId="12" xfId="1" applyNumberFormat="1" applyFont="1" applyFill="1" applyBorder="1" applyAlignment="1">
      <alignment horizontal="center"/>
    </xf>
    <xf numFmtId="0" fontId="16" fillId="0" borderId="12" xfId="1" applyFont="1" applyFill="1" applyBorder="1"/>
    <xf numFmtId="170" fontId="16" fillId="0" borderId="12" xfId="2" applyNumberFormat="1" applyFont="1" applyFill="1" applyBorder="1"/>
    <xf numFmtId="41" fontId="16" fillId="0" borderId="12" xfId="1" applyNumberFormat="1" applyFont="1" applyFill="1" applyBorder="1"/>
    <xf numFmtId="0" fontId="16" fillId="0" borderId="0" xfId="1" applyFont="1" applyFill="1" applyBorder="1"/>
    <xf numFmtId="172" fontId="15" fillId="0" borderId="2" xfId="2" applyNumberFormat="1" applyFont="1" applyFill="1" applyBorder="1"/>
    <xf numFmtId="0" fontId="15" fillId="0" borderId="4" xfId="1" applyFont="1" applyFill="1" applyBorder="1"/>
    <xf numFmtId="41" fontId="15" fillId="0" borderId="4" xfId="1" applyNumberFormat="1" applyFont="1" applyFill="1" applyBorder="1" applyAlignment="1">
      <alignment horizontal="right"/>
    </xf>
    <xf numFmtId="0" fontId="15" fillId="0" borderId="12" xfId="1" applyFont="1" applyFill="1" applyBorder="1"/>
    <xf numFmtId="0" fontId="17" fillId="0" borderId="12" xfId="1" applyFont="1" applyFill="1" applyBorder="1" applyAlignment="1">
      <alignment horizontal="left" indent="1"/>
    </xf>
    <xf numFmtId="0" fontId="17" fillId="0" borderId="0" xfId="1" applyFont="1" applyFill="1" applyBorder="1"/>
    <xf numFmtId="172" fontId="16" fillId="0" borderId="12" xfId="1" applyNumberFormat="1" applyFont="1" applyFill="1" applyBorder="1"/>
    <xf numFmtId="0" fontId="16" fillId="0" borderId="2" xfId="1" applyFont="1" applyFill="1" applyBorder="1"/>
    <xf numFmtId="0" fontId="17" fillId="0" borderId="12" xfId="0" applyFont="1" applyFill="1" applyBorder="1" applyAlignment="1">
      <alignment horizontal="left" indent="1"/>
    </xf>
    <xf numFmtId="0" fontId="15" fillId="0" borderId="12" xfId="1" applyFont="1" applyFill="1" applyBorder="1" applyAlignment="1">
      <alignment horizontal="left" wrapText="1"/>
    </xf>
    <xf numFmtId="41" fontId="15" fillId="0" borderId="12" xfId="1" applyNumberFormat="1" applyFont="1" applyFill="1" applyBorder="1" applyAlignment="1">
      <alignment horizontal="right"/>
    </xf>
    <xf numFmtId="172" fontId="15" fillId="0" borderId="2" xfId="1" applyNumberFormat="1" applyFont="1" applyFill="1" applyBorder="1"/>
    <xf numFmtId="172" fontId="15" fillId="0" borderId="12" xfId="1" applyNumberFormat="1" applyFont="1" applyFill="1" applyBorder="1"/>
    <xf numFmtId="0" fontId="15" fillId="0" borderId="4" xfId="1" applyFont="1" applyFill="1" applyBorder="1" applyAlignment="1">
      <alignment horizontal="left"/>
    </xf>
    <xf numFmtId="41" fontId="15" fillId="0" borderId="16" xfId="1" applyNumberFormat="1" applyFont="1" applyFill="1" applyBorder="1" applyAlignment="1">
      <alignment horizontal="right"/>
    </xf>
    <xf numFmtId="41" fontId="15" fillId="0" borderId="16" xfId="1" applyNumberFormat="1" applyFont="1" applyFill="1" applyBorder="1"/>
    <xf numFmtId="0" fontId="18" fillId="0" borderId="21" xfId="1" applyFont="1" applyFill="1" applyBorder="1"/>
    <xf numFmtId="0" fontId="16" fillId="0" borderId="2" xfId="1" applyFont="1" applyFill="1" applyBorder="1" applyAlignment="1">
      <alignment horizontal="center"/>
    </xf>
    <xf numFmtId="2" fontId="16" fillId="0" borderId="2" xfId="1" applyNumberFormat="1" applyFont="1" applyFill="1" applyBorder="1" applyAlignment="1">
      <alignment horizontal="center"/>
    </xf>
    <xf numFmtId="172" fontId="16" fillId="0" borderId="12" xfId="2" applyNumberFormat="1" applyFont="1" applyFill="1" applyBorder="1" applyAlignment="1">
      <alignment horizontal="right"/>
    </xf>
    <xf numFmtId="172" fontId="15" fillId="0" borderId="12" xfId="2" applyNumberFormat="1" applyFont="1" applyFill="1" applyBorder="1" applyAlignment="1">
      <alignment horizontal="right"/>
    </xf>
    <xf numFmtId="172" fontId="15" fillId="0" borderId="3" xfId="2" applyNumberFormat="1" applyFont="1" applyFill="1" applyBorder="1"/>
    <xf numFmtId="0" fontId="15" fillId="0" borderId="12" xfId="1" applyFont="1" applyFill="1" applyBorder="1" applyAlignment="1">
      <alignment wrapText="1"/>
    </xf>
    <xf numFmtId="0" fontId="16" fillId="0" borderId="1" xfId="1" applyFont="1" applyFill="1" applyBorder="1" applyAlignment="1">
      <alignment horizontal="center"/>
    </xf>
    <xf numFmtId="0" fontId="16" fillId="0" borderId="7" xfId="1" applyFont="1" applyFill="1" applyBorder="1" applyAlignment="1">
      <alignment horizontal="center"/>
    </xf>
    <xf numFmtId="0" fontId="11" fillId="0" borderId="4" xfId="1" applyFont="1" applyFill="1" applyBorder="1" applyAlignment="1">
      <alignment horizontal="left" indent="1"/>
    </xf>
    <xf numFmtId="41" fontId="11" fillId="0" borderId="20" xfId="1" applyNumberFormat="1" applyFont="1" applyFill="1" applyBorder="1"/>
    <xf numFmtId="41" fontId="11" fillId="0" borderId="20" xfId="1" applyNumberFormat="1" applyFont="1" applyFill="1" applyBorder="1" applyAlignment="1">
      <alignment horizontal="right"/>
    </xf>
    <xf numFmtId="0" fontId="9" fillId="0" borderId="2" xfId="1" applyFont="1" applyFill="1" applyBorder="1" applyAlignment="1">
      <alignment horizontal="center"/>
    </xf>
    <xf numFmtId="172" fontId="9" fillId="0" borderId="2" xfId="2" applyNumberFormat="1" applyFont="1" applyFill="1" applyBorder="1"/>
    <xf numFmtId="0" fontId="9" fillId="0" borderId="2" xfId="1" applyFont="1" applyFill="1" applyBorder="1"/>
    <xf numFmtId="172" fontId="7" fillId="0" borderId="2" xfId="2" applyNumberFormat="1" applyFont="1" applyFill="1" applyBorder="1"/>
    <xf numFmtId="41" fontId="7" fillId="0" borderId="4" xfId="1" applyNumberFormat="1" applyFont="1" applyFill="1" applyBorder="1"/>
    <xf numFmtId="172" fontId="7" fillId="0" borderId="4" xfId="2" applyNumberFormat="1" applyFont="1" applyFill="1" applyBorder="1"/>
    <xf numFmtId="0" fontId="7" fillId="0" borderId="2" xfId="1" applyFont="1" applyFill="1" applyBorder="1" applyAlignment="1">
      <alignment horizontal="left"/>
    </xf>
    <xf numFmtId="41" fontId="7" fillId="0" borderId="12" xfId="1" applyNumberFormat="1" applyFont="1" applyFill="1" applyBorder="1"/>
    <xf numFmtId="41" fontId="9" fillId="0" borderId="12" xfId="1" applyNumberFormat="1" applyFont="1" applyFill="1" applyBorder="1"/>
    <xf numFmtId="0" fontId="9" fillId="0" borderId="12" xfId="1" applyFont="1" applyFill="1" applyBorder="1" applyAlignment="1">
      <alignment horizontal="left" wrapText="1" indent="2"/>
    </xf>
    <xf numFmtId="0" fontId="20" fillId="0" borderId="2" xfId="1" applyFont="1" applyFill="1" applyBorder="1"/>
    <xf numFmtId="0" fontId="7" fillId="0" borderId="12" xfId="1" applyFont="1" applyFill="1" applyBorder="1"/>
    <xf numFmtId="0" fontId="9" fillId="0" borderId="12" xfId="1" applyFont="1" applyFill="1" applyBorder="1" applyAlignment="1">
      <alignment horizontal="left" indent="2"/>
    </xf>
    <xf numFmtId="0" fontId="9" fillId="0" borderId="12" xfId="0" applyFont="1" applyFill="1" applyBorder="1" applyAlignment="1">
      <alignment horizontal="left" indent="2"/>
    </xf>
    <xf numFmtId="41" fontId="7" fillId="0" borderId="1" xfId="1" applyNumberFormat="1" applyFont="1" applyFill="1" applyBorder="1" applyAlignment="1">
      <alignment horizontal="center" vertical="center"/>
    </xf>
    <xf numFmtId="169" fontId="7" fillId="0" borderId="2" xfId="1" applyNumberFormat="1" applyFont="1" applyFill="1" applyBorder="1" applyAlignment="1">
      <alignment horizontal="center" vertical="center" wrapText="1"/>
    </xf>
    <xf numFmtId="175" fontId="7" fillId="0" borderId="2" xfId="1" applyNumberFormat="1" applyFont="1" applyFill="1" applyBorder="1" applyAlignment="1">
      <alignment horizontal="center" vertical="center"/>
    </xf>
    <xf numFmtId="0" fontId="6" fillId="0" borderId="12" xfId="1" applyFont="1" applyFill="1" applyBorder="1" applyAlignment="1">
      <alignment wrapText="1"/>
    </xf>
    <xf numFmtId="3" fontId="7" fillId="0" borderId="2" xfId="1" applyNumberFormat="1" applyFont="1" applyFill="1" applyBorder="1" applyAlignment="1">
      <alignment horizontal="center" vertical="center"/>
    </xf>
    <xf numFmtId="169" fontId="7" fillId="0" borderId="12" xfId="1" applyNumberFormat="1" applyFont="1" applyFill="1" applyBorder="1" applyAlignment="1">
      <alignment horizontal="center" vertical="center" wrapText="1"/>
    </xf>
    <xf numFmtId="169" fontId="7" fillId="0" borderId="12" xfId="1" applyNumberFormat="1" applyFont="1" applyFill="1" applyBorder="1"/>
    <xf numFmtId="169" fontId="9" fillId="0" borderId="12" xfId="1" applyNumberFormat="1" applyFont="1" applyFill="1" applyBorder="1"/>
    <xf numFmtId="170" fontId="9" fillId="0" borderId="12" xfId="2" applyNumberFormat="1" applyFont="1" applyFill="1" applyBorder="1"/>
    <xf numFmtId="3" fontId="7" fillId="0" borderId="12" xfId="1" applyNumberFormat="1" applyFont="1" applyFill="1" applyBorder="1" applyAlignment="1">
      <alignment horizontal="center" vertical="center"/>
    </xf>
    <xf numFmtId="3" fontId="7" fillId="0" borderId="12" xfId="1" applyNumberFormat="1" applyFont="1" applyFill="1" applyBorder="1" applyAlignment="1">
      <alignment horizontal="center"/>
    </xf>
    <xf numFmtId="3" fontId="9" fillId="0" borderId="12" xfId="1" applyNumberFormat="1" applyFont="1" applyFill="1" applyBorder="1" applyAlignment="1">
      <alignment horizontal="center"/>
    </xf>
    <xf numFmtId="3" fontId="9" fillId="0" borderId="12" xfId="1" applyNumberFormat="1" applyFont="1" applyFill="1" applyBorder="1" applyAlignment="1">
      <alignment horizontal="center" vertical="center"/>
    </xf>
    <xf numFmtId="0" fontId="9" fillId="0" borderId="12" xfId="0" applyFont="1" applyFill="1" applyBorder="1" applyAlignment="1">
      <alignment horizontal="left" wrapText="1" indent="2"/>
    </xf>
    <xf numFmtId="0" fontId="9" fillId="0" borderId="0" xfId="0" applyFont="1" applyFill="1"/>
    <xf numFmtId="0" fontId="7" fillId="0" borderId="0" xfId="0" applyFont="1" applyFill="1"/>
    <xf numFmtId="41" fontId="7" fillId="0" borderId="12" xfId="1" applyNumberFormat="1" applyFont="1" applyFill="1" applyBorder="1" applyAlignment="1">
      <alignment horizontal="center" vertical="center" wrapText="1"/>
    </xf>
    <xf numFmtId="41" fontId="7" fillId="0" borderId="12" xfId="1" applyNumberFormat="1" applyFont="1" applyFill="1" applyBorder="1" applyAlignment="1">
      <alignment vertical="center" wrapText="1"/>
    </xf>
    <xf numFmtId="0" fontId="9" fillId="0" borderId="12" xfId="1" applyFont="1" applyFill="1" applyBorder="1" applyAlignment="1">
      <alignment horizontal="center"/>
    </xf>
    <xf numFmtId="172" fontId="9" fillId="0" borderId="12" xfId="2" applyNumberFormat="1" applyFont="1" applyFill="1" applyBorder="1"/>
    <xf numFmtId="0" fontId="10" fillId="0" borderId="12" xfId="1" applyFont="1" applyFill="1" applyBorder="1" applyAlignment="1">
      <alignment horizontal="left" indent="1"/>
    </xf>
    <xf numFmtId="41" fontId="9" fillId="0" borderId="12" xfId="3" applyNumberFormat="1" applyFont="1" applyFill="1" applyBorder="1" applyAlignment="1">
      <alignment horizontal="center"/>
    </xf>
    <xf numFmtId="0" fontId="7" fillId="0" borderId="12" xfId="1" applyFont="1" applyFill="1" applyBorder="1" applyAlignment="1">
      <alignment horizontal="left" indent="1"/>
    </xf>
    <xf numFmtId="41" fontId="7" fillId="0" borderId="12" xfId="3" applyNumberFormat="1" applyFont="1" applyFill="1" applyBorder="1" applyAlignment="1">
      <alignment horizontal="center"/>
    </xf>
    <xf numFmtId="41" fontId="7" fillId="0" borderId="12" xfId="3" applyNumberFormat="1" applyFont="1" applyFill="1" applyBorder="1"/>
    <xf numFmtId="0" fontId="7" fillId="0" borderId="12" xfId="0" applyFont="1" applyFill="1" applyBorder="1" applyAlignment="1">
      <alignment horizontal="left" indent="1"/>
    </xf>
    <xf numFmtId="0" fontId="10" fillId="0" borderId="12" xfId="0" applyFont="1" applyFill="1" applyBorder="1" applyAlignment="1">
      <alignment horizontal="left" indent="1"/>
    </xf>
    <xf numFmtId="172" fontId="7" fillId="0" borderId="12" xfId="2" applyNumberFormat="1" applyFont="1" applyFill="1" applyBorder="1"/>
    <xf numFmtId="172" fontId="7" fillId="0" borderId="17" xfId="2" applyNumberFormat="1" applyFont="1" applyFill="1" applyBorder="1"/>
    <xf numFmtId="0" fontId="7" fillId="0" borderId="4" xfId="1" applyFont="1" applyFill="1" applyBorder="1"/>
    <xf numFmtId="41" fontId="7" fillId="0" borderId="4" xfId="3" applyNumberFormat="1" applyFont="1" applyFill="1" applyBorder="1"/>
    <xf numFmtId="41" fontId="9" fillId="0" borderId="4" xfId="1" applyNumberFormat="1" applyFont="1" applyFill="1" applyBorder="1"/>
    <xf numFmtId="41" fontId="9" fillId="0" borderId="4" xfId="3" applyNumberFormat="1" applyFont="1" applyFill="1" applyBorder="1"/>
    <xf numFmtId="0" fontId="15" fillId="0" borderId="12" xfId="1" applyFont="1" applyFill="1" applyBorder="1" applyAlignment="1">
      <alignment horizontal="left" wrapText="1" indent="1"/>
    </xf>
    <xf numFmtId="41" fontId="9" fillId="0" borderId="12" xfId="1" applyNumberFormat="1" applyFont="1" applyFill="1" applyBorder="1" applyAlignment="1">
      <alignment horizontal="center"/>
    </xf>
    <xf numFmtId="0" fontId="7" fillId="0" borderId="12" xfId="1" applyFont="1" applyFill="1" applyBorder="1" applyAlignment="1">
      <alignment horizontal="left"/>
    </xf>
    <xf numFmtId="0" fontId="7" fillId="0" borderId="12" xfId="1" applyFont="1" applyFill="1" applyBorder="1" applyAlignment="1">
      <alignment horizontal="left" wrapText="1"/>
    </xf>
    <xf numFmtId="41" fontId="12" fillId="0" borderId="12" xfId="1" applyNumberFormat="1" applyFont="1" applyFill="1" applyBorder="1"/>
    <xf numFmtId="172" fontId="12" fillId="0" borderId="12" xfId="2" applyNumberFormat="1" applyFont="1" applyFill="1" applyBorder="1"/>
    <xf numFmtId="41" fontId="15" fillId="0" borderId="12" xfId="1" applyNumberFormat="1" applyFont="1" applyFill="1" applyBorder="1" applyAlignment="1">
      <alignment horizontal="center"/>
    </xf>
    <xf numFmtId="41" fontId="8" fillId="0" borderId="12" xfId="1" applyNumberFormat="1" applyFont="1" applyFill="1" applyBorder="1"/>
    <xf numFmtId="3" fontId="7" fillId="0" borderId="12" xfId="2" applyNumberFormat="1" applyFont="1" applyFill="1" applyBorder="1" applyAlignment="1">
      <alignment horizontal="center" vertical="center"/>
    </xf>
    <xf numFmtId="3" fontId="9" fillId="0" borderId="12" xfId="2" applyNumberFormat="1" applyFont="1" applyFill="1" applyBorder="1" applyAlignment="1">
      <alignment horizontal="center" vertical="center"/>
    </xf>
    <xf numFmtId="0" fontId="11" fillId="0" borderId="12" xfId="1" applyFont="1" applyFill="1" applyBorder="1" applyAlignment="1">
      <alignment horizontal="left" wrapText="1" indent="1"/>
    </xf>
    <xf numFmtId="0" fontId="7" fillId="0" borderId="12" xfId="1" applyFont="1" applyFill="1" applyBorder="1" applyAlignment="1">
      <alignment horizontal="left" wrapText="1" indent="1"/>
    </xf>
    <xf numFmtId="0" fontId="10" fillId="0" borderId="12" xfId="1" applyFont="1" applyFill="1" applyBorder="1" applyAlignment="1">
      <alignment horizontal="left" wrapText="1" indent="1"/>
    </xf>
    <xf numFmtId="41" fontId="15" fillId="0" borderId="4" xfId="1" applyNumberFormat="1" applyFont="1" applyFill="1" applyBorder="1" applyAlignment="1">
      <alignment horizontal="center"/>
    </xf>
    <xf numFmtId="0" fontId="8" fillId="0" borderId="12" xfId="0" applyFont="1" applyFill="1" applyBorder="1" applyAlignment="1">
      <alignment horizontal="left" indent="2"/>
    </xf>
    <xf numFmtId="172" fontId="11" fillId="0" borderId="21" xfId="2" applyNumberFormat="1" applyFont="1" applyFill="1" applyBorder="1"/>
    <xf numFmtId="41" fontId="7" fillId="0" borderId="16" xfId="1" applyNumberFormat="1" applyFont="1" applyFill="1" applyBorder="1"/>
    <xf numFmtId="172" fontId="7" fillId="0" borderId="16" xfId="2" applyNumberFormat="1" applyFont="1" applyFill="1" applyBorder="1"/>
    <xf numFmtId="0" fontId="6" fillId="0" borderId="18" xfId="1" applyFont="1" applyFill="1" applyBorder="1"/>
    <xf numFmtId="170" fontId="15" fillId="0" borderId="3" xfId="2" applyNumberFormat="1" applyFont="1" applyFill="1" applyBorder="1"/>
    <xf numFmtId="41" fontId="15" fillId="0" borderId="15" xfId="1" applyNumberFormat="1" applyFont="1" applyFill="1" applyBorder="1"/>
    <xf numFmtId="0" fontId="11" fillId="0" borderId="16" xfId="1" applyFont="1" applyFill="1" applyBorder="1" applyAlignment="1">
      <alignment wrapText="1"/>
    </xf>
    <xf numFmtId="0" fontId="17" fillId="0" borderId="12" xfId="1" applyFont="1" applyFill="1" applyBorder="1" applyAlignment="1">
      <alignment horizontal="left" wrapText="1" indent="1"/>
    </xf>
    <xf numFmtId="172" fontId="15" fillId="0" borderId="16" xfId="1" applyNumberFormat="1" applyFont="1" applyFill="1" applyBorder="1"/>
    <xf numFmtId="0" fontId="15" fillId="0" borderId="12" xfId="0" applyFont="1" applyFill="1" applyBorder="1" applyAlignment="1">
      <alignment horizontal="left" indent="1"/>
    </xf>
    <xf numFmtId="41" fontId="6" fillId="0" borderId="20" xfId="1" applyNumberFormat="1" applyFont="1" applyFill="1" applyBorder="1" applyAlignment="1">
      <alignment horizontal="center"/>
    </xf>
    <xf numFmtId="41" fontId="9" fillId="0" borderId="16" xfId="1" applyNumberFormat="1" applyFont="1" applyFill="1" applyBorder="1"/>
    <xf numFmtId="0" fontId="9" fillId="0" borderId="20" xfId="1" applyFont="1" applyFill="1" applyBorder="1"/>
    <xf numFmtId="41" fontId="7" fillId="0" borderId="20" xfId="1" applyNumberFormat="1" applyFont="1" applyFill="1" applyBorder="1"/>
    <xf numFmtId="0" fontId="7" fillId="0" borderId="20" xfId="1" applyFont="1" applyFill="1" applyBorder="1"/>
    <xf numFmtId="41" fontId="8" fillId="0" borderId="12" xfId="1" applyNumberFormat="1" applyFont="1" applyFill="1" applyBorder="1" applyAlignment="1">
      <alignment horizontal="center"/>
    </xf>
    <xf numFmtId="173" fontId="7" fillId="0" borderId="12" xfId="1" applyNumberFormat="1" applyFont="1" applyFill="1" applyBorder="1"/>
    <xf numFmtId="172" fontId="6" fillId="0" borderId="0" xfId="2" applyNumberFormat="1" applyFont="1" applyFill="1"/>
    <xf numFmtId="0" fontId="6" fillId="0" borderId="12" xfId="1" applyFont="1" applyFill="1" applyBorder="1" applyAlignment="1"/>
    <xf numFmtId="41" fontId="11" fillId="0" borderId="12" xfId="1" applyNumberFormat="1" applyFont="1" applyFill="1" applyBorder="1" applyAlignment="1"/>
    <xf numFmtId="41" fontId="11" fillId="0" borderId="4" xfId="1" applyNumberFormat="1" applyFont="1" applyFill="1" applyBorder="1" applyAlignment="1"/>
    <xf numFmtId="0" fontId="24" fillId="0" borderId="0" xfId="1" applyFont="1" applyFill="1"/>
    <xf numFmtId="43" fontId="11" fillId="0" borderId="12" xfId="2" applyNumberFormat="1" applyFont="1" applyFill="1" applyBorder="1"/>
    <xf numFmtId="174" fontId="11" fillId="0" borderId="12" xfId="2" applyNumberFormat="1" applyFont="1" applyFill="1" applyBorder="1"/>
    <xf numFmtId="41" fontId="9" fillId="0" borderId="20" xfId="1" applyNumberFormat="1" applyFont="1" applyFill="1" applyBorder="1"/>
    <xf numFmtId="41" fontId="8" fillId="0" borderId="16" xfId="1" applyNumberFormat="1" applyFont="1" applyFill="1" applyBorder="1"/>
    <xf numFmtId="0" fontId="12" fillId="0" borderId="0" xfId="0" applyFont="1" applyFill="1"/>
    <xf numFmtId="0" fontId="6" fillId="0" borderId="8" xfId="1" applyFont="1" applyFill="1" applyBorder="1" applyAlignment="1">
      <alignment horizontal="center"/>
    </xf>
    <xf numFmtId="0" fontId="6" fillId="0" borderId="8" xfId="1" applyFont="1" applyFill="1" applyBorder="1" applyAlignment="1">
      <alignment horizontal="center" wrapText="1"/>
    </xf>
    <xf numFmtId="0" fontId="9" fillId="0" borderId="20" xfId="1" applyFont="1" applyFill="1" applyBorder="1" applyAlignment="1">
      <alignment horizontal="left" indent="2"/>
    </xf>
    <xf numFmtId="3" fontId="8" fillId="0" borderId="12" xfId="1" applyNumberFormat="1" applyFont="1" applyFill="1" applyBorder="1" applyAlignment="1">
      <alignment horizontal="center"/>
    </xf>
    <xf numFmtId="3" fontId="16" fillId="0" borderId="12" xfId="2" applyNumberFormat="1" applyFont="1" applyFill="1" applyBorder="1" applyAlignment="1">
      <alignment horizontal="center"/>
    </xf>
    <xf numFmtId="3" fontId="15" fillId="0" borderId="12" xfId="2" applyNumberFormat="1" applyFont="1" applyFill="1" applyBorder="1" applyAlignment="1">
      <alignment horizontal="center"/>
    </xf>
    <xf numFmtId="41" fontId="8" fillId="0" borderId="12" xfId="3" applyNumberFormat="1" applyFont="1" applyFill="1" applyBorder="1" applyAlignment="1">
      <alignment horizontal="center"/>
    </xf>
    <xf numFmtId="41" fontId="12" fillId="0" borderId="12" xfId="1" applyNumberFormat="1" applyFont="1" applyFill="1" applyBorder="1" applyAlignment="1">
      <alignment horizontal="center" vertical="center" wrapText="1"/>
    </xf>
    <xf numFmtId="41" fontId="7" fillId="0" borderId="12" xfId="2" applyNumberFormat="1" applyFont="1" applyFill="1" applyBorder="1" applyAlignment="1">
      <alignment vertical="center"/>
    </xf>
    <xf numFmtId="41" fontId="7" fillId="0" borderId="12" xfId="2" applyNumberFormat="1" applyFont="1" applyFill="1" applyBorder="1" applyAlignment="1">
      <alignment vertical="center" wrapText="1"/>
    </xf>
    <xf numFmtId="3" fontId="12" fillId="0" borderId="12" xfId="1" applyNumberFormat="1" applyFont="1" applyFill="1" applyBorder="1" applyAlignment="1">
      <alignment horizontal="center"/>
    </xf>
    <xf numFmtId="41" fontId="7" fillId="0" borderId="12" xfId="2" applyNumberFormat="1" applyFont="1" applyFill="1" applyBorder="1" applyAlignment="1">
      <alignment horizontal="center" vertical="center"/>
    </xf>
    <xf numFmtId="0" fontId="8" fillId="0" borderId="12" xfId="1" applyFont="1" applyFill="1" applyBorder="1" applyAlignment="1">
      <alignment horizontal="left" wrapText="1" indent="1" shrinkToFit="1"/>
    </xf>
    <xf numFmtId="0" fontId="11" fillId="0" borderId="20" xfId="1" applyFont="1" applyFill="1" applyBorder="1" applyAlignment="1">
      <alignment horizontal="right"/>
    </xf>
    <xf numFmtId="3" fontId="9" fillId="0" borderId="0" xfId="0" applyNumberFormat="1" applyFont="1" applyFill="1" applyAlignment="1">
      <alignment horizontal="center"/>
    </xf>
    <xf numFmtId="0" fontId="9" fillId="0" borderId="1" xfId="1" applyFont="1" applyFill="1" applyBorder="1" applyAlignment="1">
      <alignment horizontal="center"/>
    </xf>
    <xf numFmtId="0" fontId="9" fillId="0" borderId="7" xfId="1" applyFont="1" applyFill="1" applyBorder="1" applyAlignment="1">
      <alignment horizontal="center"/>
    </xf>
    <xf numFmtId="0" fontId="7" fillId="0" borderId="2" xfId="1" applyFont="1" applyFill="1" applyBorder="1" applyAlignment="1">
      <alignment horizontal="center" vertical="center" wrapText="1"/>
    </xf>
    <xf numFmtId="169" fontId="7" fillId="0" borderId="12" xfId="2" applyNumberFormat="1" applyFont="1" applyFill="1" applyBorder="1" applyAlignment="1">
      <alignment horizontal="center" vertical="center"/>
    </xf>
    <xf numFmtId="169" fontId="9" fillId="0" borderId="12" xfId="1" applyNumberFormat="1" applyFont="1" applyFill="1" applyBorder="1" applyAlignment="1">
      <alignment horizontal="center" vertical="center" wrapText="1"/>
    </xf>
    <xf numFmtId="41" fontId="9" fillId="0" borderId="12" xfId="2" applyNumberFormat="1" applyFont="1" applyFill="1" applyBorder="1" applyAlignment="1">
      <alignment vertical="center"/>
    </xf>
    <xf numFmtId="3" fontId="21" fillId="0" borderId="2" xfId="2" applyNumberFormat="1" applyFont="1" applyFill="1" applyBorder="1" applyAlignment="1">
      <alignment horizontal="center" vertical="center"/>
    </xf>
    <xf numFmtId="41" fontId="7" fillId="0" borderId="2" xfId="1" applyNumberFormat="1" applyFont="1" applyFill="1" applyBorder="1" applyAlignment="1">
      <alignment vertical="center" wrapText="1"/>
    </xf>
    <xf numFmtId="3" fontId="21" fillId="0" borderId="12" xfId="2" applyNumberFormat="1" applyFont="1" applyFill="1" applyBorder="1" applyAlignment="1">
      <alignment horizontal="center" vertical="center"/>
    </xf>
    <xf numFmtId="41" fontId="9" fillId="0" borderId="12" xfId="1" applyNumberFormat="1" applyFont="1" applyFill="1" applyBorder="1" applyAlignment="1">
      <alignment vertical="center" wrapText="1"/>
    </xf>
    <xf numFmtId="3" fontId="10" fillId="0" borderId="2" xfId="2" applyNumberFormat="1" applyFont="1" applyFill="1" applyBorder="1" applyAlignment="1">
      <alignment horizontal="center" vertical="center"/>
    </xf>
    <xf numFmtId="41" fontId="9" fillId="0" borderId="2" xfId="1" applyNumberFormat="1" applyFont="1" applyFill="1" applyBorder="1" applyAlignment="1">
      <alignment vertical="center" wrapText="1"/>
    </xf>
    <xf numFmtId="0" fontId="7" fillId="0" borderId="12" xfId="0" applyFont="1" applyFill="1" applyBorder="1" applyAlignment="1"/>
    <xf numFmtId="41" fontId="9" fillId="0" borderId="12" xfId="1" applyNumberFormat="1" applyFont="1" applyFill="1" applyBorder="1" applyAlignment="1">
      <alignment horizontal="center" vertical="center" wrapText="1"/>
    </xf>
    <xf numFmtId="169" fontId="7" fillId="0" borderId="10" xfId="1" applyNumberFormat="1" applyFont="1" applyFill="1" applyBorder="1" applyAlignment="1">
      <alignment horizontal="center" vertical="center" wrapText="1"/>
    </xf>
    <xf numFmtId="3" fontId="21" fillId="0" borderId="1" xfId="1" applyNumberFormat="1" applyFont="1" applyFill="1" applyBorder="1" applyAlignment="1">
      <alignment horizontal="center"/>
    </xf>
    <xf numFmtId="169" fontId="7" fillId="0" borderId="1" xfId="1" applyNumberFormat="1" applyFont="1" applyFill="1" applyBorder="1" applyAlignment="1">
      <alignment horizontal="center" vertical="center" wrapText="1"/>
    </xf>
    <xf numFmtId="41" fontId="7" fillId="0" borderId="1" xfId="1" applyNumberFormat="1" applyFont="1" applyFill="1" applyBorder="1" applyAlignment="1">
      <alignment horizontal="center" vertical="center" wrapText="1"/>
    </xf>
    <xf numFmtId="0" fontId="12" fillId="0" borderId="12" xfId="1" applyFont="1" applyFill="1" applyBorder="1" applyAlignment="1">
      <alignment horizontal="left"/>
    </xf>
    <xf numFmtId="169" fontId="12" fillId="0" borderId="12" xfId="1" applyNumberFormat="1" applyFont="1" applyFill="1" applyBorder="1" applyAlignment="1">
      <alignment horizontal="center" vertical="center" wrapText="1"/>
    </xf>
    <xf numFmtId="3" fontId="12" fillId="0" borderId="12" xfId="2" applyNumberFormat="1" applyFont="1" applyFill="1" applyBorder="1" applyAlignment="1">
      <alignment horizontal="center" vertical="center"/>
    </xf>
    <xf numFmtId="0" fontId="0" fillId="0" borderId="0" xfId="0" applyFill="1"/>
    <xf numFmtId="0" fontId="6" fillId="0" borderId="12" xfId="1" applyFont="1" applyFill="1" applyBorder="1" applyAlignment="1">
      <alignment horizontal="left" wrapText="1" indent="1"/>
    </xf>
    <xf numFmtId="0" fontId="26" fillId="0" borderId="12" xfId="1" applyFont="1" applyFill="1" applyBorder="1" applyAlignment="1">
      <alignment horizontal="left" wrapText="1" indent="1"/>
    </xf>
    <xf numFmtId="0" fontId="11" fillId="0" borderId="12" xfId="0" applyFont="1" applyFill="1" applyBorder="1" applyAlignment="1">
      <alignment horizontal="left" wrapText="1" indent="2"/>
    </xf>
    <xf numFmtId="0" fontId="12" fillId="7" borderId="12" xfId="1" applyFont="1" applyFill="1" applyBorder="1" applyAlignment="1">
      <alignment horizontal="left" wrapText="1" indent="1" shrinkToFit="1"/>
    </xf>
    <xf numFmtId="41" fontId="8" fillId="0" borderId="12" xfId="2" applyNumberFormat="1" applyFont="1" applyFill="1" applyBorder="1" applyAlignment="1">
      <alignment vertical="center"/>
    </xf>
    <xf numFmtId="0" fontId="11" fillId="7" borderId="12" xfId="1" applyFont="1" applyFill="1" applyBorder="1" applyAlignment="1">
      <alignment horizontal="left" wrapText="1" indent="1"/>
    </xf>
    <xf numFmtId="0" fontId="6" fillId="7" borderId="12" xfId="1" applyFont="1" applyFill="1" applyBorder="1" applyAlignment="1">
      <alignment horizontal="left" wrapText="1" indent="2"/>
    </xf>
    <xf numFmtId="0" fontId="11" fillId="7" borderId="12" xfId="1" applyFont="1" applyFill="1" applyBorder="1" applyAlignment="1">
      <alignment wrapText="1"/>
    </xf>
    <xf numFmtId="0" fontId="6" fillId="0" borderId="8" xfId="1" applyFont="1" applyFill="1" applyBorder="1" applyAlignment="1">
      <alignment horizontal="center" vertical="center" wrapText="1"/>
    </xf>
    <xf numFmtId="0" fontId="6" fillId="0" borderId="8" xfId="1" applyFont="1" applyFill="1" applyBorder="1" applyAlignment="1">
      <alignment horizontal="center" vertical="center"/>
    </xf>
    <xf numFmtId="0" fontId="6" fillId="0" borderId="2" xfId="1" applyFont="1" applyFill="1" applyBorder="1" applyAlignment="1">
      <alignment horizontal="center" vertical="center"/>
    </xf>
    <xf numFmtId="171" fontId="9" fillId="0" borderId="12" xfId="1" applyNumberFormat="1" applyFont="1" applyFill="1" applyBorder="1" applyAlignment="1">
      <alignment horizontal="center"/>
    </xf>
    <xf numFmtId="0" fontId="25" fillId="0" borderId="12" xfId="0" applyFont="1" applyFill="1" applyBorder="1" applyAlignment="1">
      <alignment horizontal="left" indent="2"/>
    </xf>
    <xf numFmtId="0" fontId="12" fillId="0" borderId="12" xfId="0" applyFont="1" applyFill="1" applyBorder="1" applyAlignment="1">
      <alignment horizontal="left" wrapText="1" indent="2"/>
    </xf>
    <xf numFmtId="0" fontId="15" fillId="7" borderId="12" xfId="1" applyFont="1" applyFill="1" applyBorder="1" applyAlignment="1">
      <alignment horizontal="left" wrapText="1" indent="1"/>
    </xf>
    <xf numFmtId="0" fontId="15" fillId="7" borderId="12" xfId="1" applyFont="1" applyFill="1" applyBorder="1" applyAlignment="1">
      <alignment horizontal="left" indent="1"/>
    </xf>
    <xf numFmtId="0" fontId="6" fillId="7" borderId="12" xfId="1" applyFont="1" applyFill="1" applyBorder="1" applyAlignment="1">
      <alignment horizontal="left" indent="2"/>
    </xf>
    <xf numFmtId="41" fontId="6" fillId="0" borderId="20" xfId="2" applyNumberFormat="1" applyFont="1" applyFill="1" applyBorder="1"/>
    <xf numFmtId="171" fontId="9" fillId="0" borderId="12" xfId="5" applyNumberFormat="1" applyFont="1" applyFill="1" applyBorder="1"/>
    <xf numFmtId="3" fontId="8" fillId="0" borderId="12" xfId="2" applyNumberFormat="1" applyFont="1" applyFill="1" applyBorder="1" applyAlignment="1">
      <alignment horizontal="center" vertical="center"/>
    </xf>
    <xf numFmtId="41" fontId="8" fillId="0" borderId="12" xfId="2" applyNumberFormat="1" applyFont="1" applyFill="1" applyBorder="1" applyAlignment="1">
      <alignment vertical="center" wrapText="1"/>
    </xf>
    <xf numFmtId="171" fontId="6" fillId="0" borderId="2" xfId="1" applyNumberFormat="1" applyFont="1" applyFill="1" applyBorder="1"/>
    <xf numFmtId="171" fontId="7" fillId="0" borderId="12" xfId="3" applyNumberFormat="1" applyFont="1" applyFill="1" applyBorder="1" applyAlignment="1">
      <alignment horizontal="center"/>
    </xf>
    <xf numFmtId="171" fontId="6" fillId="0" borderId="4" xfId="1" applyNumberFormat="1" applyFont="1" applyFill="1" applyBorder="1"/>
    <xf numFmtId="171" fontId="11" fillId="0" borderId="20" xfId="1" applyNumberFormat="1" applyFont="1" applyFill="1" applyBorder="1"/>
    <xf numFmtId="172" fontId="7" fillId="0" borderId="15" xfId="2" applyNumberFormat="1" applyFont="1" applyFill="1" applyBorder="1"/>
    <xf numFmtId="3" fontId="11" fillId="0" borderId="12" xfId="2" applyNumberFormat="1" applyFont="1" applyFill="1" applyBorder="1" applyAlignment="1">
      <alignment horizontal="center"/>
    </xf>
    <xf numFmtId="171" fontId="16" fillId="0" borderId="12" xfId="1" applyNumberFormat="1" applyFont="1" applyFill="1" applyBorder="1"/>
    <xf numFmtId="172" fontId="15" fillId="0" borderId="11" xfId="2" applyNumberFormat="1" applyFont="1" applyFill="1" applyBorder="1"/>
    <xf numFmtId="169" fontId="9" fillId="0" borderId="12" xfId="4" applyNumberFormat="1" applyFont="1" applyFill="1" applyBorder="1" applyAlignment="1">
      <alignment horizontal="right"/>
    </xf>
    <xf numFmtId="169" fontId="8" fillId="0" borderId="12" xfId="1" applyNumberFormat="1" applyFont="1" applyFill="1" applyBorder="1"/>
    <xf numFmtId="169" fontId="9" fillId="0" borderId="2" xfId="1" applyNumberFormat="1" applyFont="1" applyFill="1" applyBorder="1"/>
    <xf numFmtId="169" fontId="7" fillId="0" borderId="4" xfId="1" applyNumberFormat="1" applyFont="1" applyFill="1" applyBorder="1"/>
    <xf numFmtId="169" fontId="9" fillId="0" borderId="12" xfId="1" applyNumberFormat="1" applyFont="1" applyFill="1" applyBorder="1" applyAlignment="1">
      <alignment horizontal="center"/>
    </xf>
    <xf numFmtId="171" fontId="11" fillId="0" borderId="4" xfId="1" applyNumberFormat="1" applyFont="1" applyFill="1" applyBorder="1"/>
    <xf numFmtId="169" fontId="7" fillId="0" borderId="16" xfId="1" applyNumberFormat="1" applyFont="1" applyFill="1" applyBorder="1"/>
    <xf numFmtId="171" fontId="11" fillId="0" borderId="2" xfId="1" applyNumberFormat="1" applyFont="1" applyFill="1" applyBorder="1" applyAlignment="1">
      <alignment horizontal="right"/>
    </xf>
    <xf numFmtId="171" fontId="6" fillId="0" borderId="12" xfId="1" applyNumberFormat="1" applyFont="1" applyFill="1" applyBorder="1" applyAlignment="1">
      <alignment horizontal="center"/>
    </xf>
    <xf numFmtId="171" fontId="15" fillId="0" borderId="4" xfId="1" applyNumberFormat="1" applyFont="1" applyFill="1" applyBorder="1"/>
    <xf numFmtId="171" fontId="6" fillId="0" borderId="20" xfId="1" applyNumberFormat="1" applyFont="1" applyFill="1" applyBorder="1"/>
    <xf numFmtId="171" fontId="9" fillId="0" borderId="12" xfId="3" applyNumberFormat="1" applyFont="1" applyFill="1" applyBorder="1" applyAlignment="1">
      <alignment horizontal="center"/>
    </xf>
    <xf numFmtId="171" fontId="7" fillId="0" borderId="12" xfId="3" applyNumberFormat="1" applyFont="1" applyFill="1" applyBorder="1"/>
    <xf numFmtId="171" fontId="7" fillId="0" borderId="3" xfId="3" applyNumberFormat="1" applyFont="1" applyFill="1" applyBorder="1" applyAlignment="1">
      <alignment horizontal="center"/>
    </xf>
    <xf numFmtId="171" fontId="7" fillId="0" borderId="4" xfId="3" applyNumberFormat="1" applyFont="1" applyFill="1" applyBorder="1"/>
    <xf numFmtId="0" fontId="8" fillId="0" borderId="12" xfId="1" applyFont="1" applyFill="1" applyBorder="1" applyAlignment="1">
      <alignment horizontal="left" wrapText="1" indent="2"/>
    </xf>
    <xf numFmtId="0" fontId="8" fillId="0" borderId="12" xfId="0" applyFont="1" applyFill="1" applyBorder="1" applyAlignment="1">
      <alignment horizontal="left" wrapText="1" indent="2"/>
    </xf>
    <xf numFmtId="0" fontId="9" fillId="9" borderId="12" xfId="0" applyFont="1" applyFill="1" applyBorder="1" applyAlignment="1">
      <alignment horizontal="left" wrapText="1" indent="2"/>
    </xf>
    <xf numFmtId="0" fontId="6" fillId="9" borderId="12" xfId="0" applyFont="1" applyFill="1" applyBorder="1" applyAlignment="1">
      <alignment horizontal="left" wrapText="1" indent="2"/>
    </xf>
    <xf numFmtId="41" fontId="6" fillId="0" borderId="5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0" fontId="13" fillId="9" borderId="12" xfId="0" applyFont="1" applyFill="1" applyBorder="1" applyAlignment="1">
      <alignment horizontal="left" indent="1"/>
    </xf>
    <xf numFmtId="0" fontId="11" fillId="9" borderId="4" xfId="1" applyFont="1" applyFill="1" applyBorder="1" applyAlignment="1">
      <alignment horizontal="left"/>
    </xf>
    <xf numFmtId="41" fontId="12" fillId="0" borderId="4" xfId="1" applyNumberFormat="1" applyFont="1" applyFill="1" applyBorder="1"/>
    <xf numFmtId="0" fontId="11" fillId="9" borderId="12" xfId="0" applyFont="1" applyFill="1" applyBorder="1" applyAlignment="1">
      <alignment horizontal="left" wrapText="1" indent="2"/>
    </xf>
    <xf numFmtId="0" fontId="9" fillId="8" borderId="12" xfId="0" applyFont="1" applyFill="1" applyBorder="1" applyAlignment="1">
      <alignment horizontal="left" wrapText="1" indent="2"/>
    </xf>
    <xf numFmtId="0" fontId="12" fillId="0" borderId="12" xfId="0" applyFont="1" applyFill="1" applyBorder="1" applyAlignment="1">
      <alignment horizontal="left" indent="1"/>
    </xf>
    <xf numFmtId="0" fontId="11" fillId="8" borderId="12" xfId="0" applyFont="1" applyFill="1" applyBorder="1" applyAlignment="1">
      <alignment horizontal="left" wrapText="1" indent="2"/>
    </xf>
    <xf numFmtId="0" fontId="6" fillId="8" borderId="12" xfId="0" applyFont="1" applyFill="1" applyBorder="1" applyAlignment="1">
      <alignment horizontal="left" wrapText="1" indent="2"/>
    </xf>
    <xf numFmtId="0" fontId="11" fillId="0" borderId="12" xfId="0" applyFont="1" applyFill="1" applyBorder="1" applyAlignment="1">
      <alignment horizontal="left" indent="2"/>
    </xf>
    <xf numFmtId="0" fontId="11" fillId="0" borderId="12" xfId="1" applyFont="1" applyFill="1" applyBorder="1" applyAlignment="1">
      <alignment wrapText="1"/>
    </xf>
    <xf numFmtId="0" fontId="6" fillId="0" borderId="2" xfId="1" applyFont="1" applyFill="1" applyBorder="1" applyAlignment="1">
      <alignment horizontal="center" vertical="center" wrapText="1"/>
    </xf>
    <xf numFmtId="0" fontId="7" fillId="0" borderId="12" xfId="1" applyFont="1" applyFill="1" applyBorder="1" applyAlignment="1">
      <alignment wrapText="1"/>
    </xf>
    <xf numFmtId="172" fontId="16" fillId="0" borderId="2" xfId="1" applyNumberFormat="1" applyFont="1" applyFill="1" applyBorder="1" applyAlignment="1">
      <alignment horizontal="center"/>
    </xf>
    <xf numFmtId="41" fontId="11" fillId="0" borderId="18" xfId="1" applyNumberFormat="1" applyFont="1" applyFill="1" applyBorder="1"/>
    <xf numFmtId="41" fontId="8" fillId="0" borderId="20" xfId="1" applyNumberFormat="1" applyFont="1" applyFill="1" applyBorder="1"/>
    <xf numFmtId="41" fontId="11" fillId="0" borderId="15" xfId="1" applyNumberFormat="1" applyFont="1" applyFill="1" applyBorder="1" applyAlignment="1">
      <alignment horizontal="center"/>
    </xf>
    <xf numFmtId="41" fontId="11" fillId="0" borderId="9" xfId="1" applyNumberFormat="1" applyFont="1" applyFill="1" applyBorder="1"/>
    <xf numFmtId="41" fontId="11" fillId="0" borderId="21" xfId="1" applyNumberFormat="1" applyFont="1" applyFill="1" applyBorder="1"/>
    <xf numFmtId="0" fontId="13" fillId="0" borderId="12" xfId="0" applyFont="1" applyFill="1" applyBorder="1" applyAlignment="1">
      <alignment horizontal="left" wrapText="1" indent="1"/>
    </xf>
    <xf numFmtId="41" fontId="16" fillId="0" borderId="0" xfId="1" applyNumberFormat="1" applyFont="1" applyFill="1" applyBorder="1"/>
    <xf numFmtId="41" fontId="8" fillId="0" borderId="12" xfId="5" applyNumberFormat="1" applyFont="1" applyFill="1" applyBorder="1"/>
    <xf numFmtId="0" fontId="9" fillId="0" borderId="12" xfId="0" applyFont="1" applyFill="1" applyBorder="1" applyAlignment="1">
      <alignment horizontal="left" vertical="justify" indent="2"/>
    </xf>
    <xf numFmtId="3" fontId="6" fillId="0" borderId="12" xfId="2" applyNumberFormat="1" applyFont="1" applyFill="1" applyBorder="1" applyAlignment="1">
      <alignment horizontal="center"/>
    </xf>
    <xf numFmtId="169" fontId="7" fillId="0" borderId="15" xfId="1" applyNumberFormat="1" applyFont="1" applyFill="1" applyBorder="1"/>
    <xf numFmtId="172" fontId="6" fillId="0" borderId="15" xfId="2" applyNumberFormat="1" applyFont="1" applyFill="1" applyBorder="1"/>
    <xf numFmtId="169" fontId="7" fillId="0" borderId="20" xfId="1" applyNumberFormat="1" applyFont="1" applyFill="1" applyBorder="1"/>
    <xf numFmtId="172" fontId="7" fillId="0" borderId="20" xfId="2" applyNumberFormat="1" applyFont="1" applyFill="1" applyBorder="1"/>
    <xf numFmtId="172" fontId="9" fillId="0" borderId="10" xfId="2" applyNumberFormat="1" applyFont="1" applyFill="1" applyBorder="1"/>
    <xf numFmtId="0" fontId="11" fillId="0" borderId="15" xfId="1" applyFont="1" applyFill="1" applyBorder="1" applyAlignment="1">
      <alignment horizontal="left" indent="1"/>
    </xf>
    <xf numFmtId="0" fontId="7" fillId="0" borderId="20" xfId="1" applyFont="1" applyFill="1" applyBorder="1" applyAlignment="1">
      <alignment horizontal="left"/>
    </xf>
    <xf numFmtId="172" fontId="9" fillId="0" borderId="20" xfId="2" applyNumberFormat="1" applyFont="1" applyFill="1" applyBorder="1"/>
    <xf numFmtId="0" fontId="14" fillId="2" borderId="2" xfId="1" applyFont="1" applyFill="1" applyBorder="1"/>
    <xf numFmtId="171" fontId="6" fillId="0" borderId="2" xfId="1" applyNumberFormat="1" applyFont="1" applyFill="1" applyBorder="1" applyAlignment="1">
      <alignment horizontal="center"/>
    </xf>
    <xf numFmtId="0" fontId="11" fillId="0" borderId="20" xfId="1" applyFont="1" applyFill="1" applyBorder="1" applyAlignment="1">
      <alignment wrapText="1"/>
    </xf>
    <xf numFmtId="0" fontId="9" fillId="0" borderId="16" xfId="0" applyFont="1" applyFill="1" applyBorder="1" applyAlignment="1">
      <alignment horizontal="left" indent="2"/>
    </xf>
    <xf numFmtId="3" fontId="6" fillId="0" borderId="16" xfId="2" applyNumberFormat="1" applyFont="1" applyFill="1" applyBorder="1" applyAlignment="1">
      <alignment horizontal="center"/>
    </xf>
    <xf numFmtId="0" fontId="11" fillId="0" borderId="16" xfId="1" applyFont="1" applyFill="1" applyBorder="1" applyAlignment="1">
      <alignment horizontal="left" indent="1"/>
    </xf>
    <xf numFmtId="171" fontId="6" fillId="0" borderId="16" xfId="1" applyNumberFormat="1" applyFont="1" applyFill="1" applyBorder="1"/>
    <xf numFmtId="0" fontId="11" fillId="0" borderId="20" xfId="1" applyFont="1" applyFill="1" applyBorder="1"/>
    <xf numFmtId="0" fontId="11" fillId="0" borderId="20" xfId="1" applyFont="1" applyFill="1" applyBorder="1" applyAlignment="1">
      <alignment horizontal="left" indent="2"/>
    </xf>
    <xf numFmtId="171" fontId="6" fillId="0" borderId="5" xfId="1" applyNumberFormat="1" applyFont="1" applyFill="1" applyBorder="1"/>
    <xf numFmtId="41" fontId="6" fillId="0" borderId="5" xfId="2" applyNumberFormat="1" applyFont="1" applyFill="1" applyBorder="1"/>
    <xf numFmtId="172" fontId="11" fillId="0" borderId="15" xfId="2" applyNumberFormat="1" applyFont="1" applyFill="1" applyBorder="1"/>
    <xf numFmtId="169" fontId="11" fillId="0" borderId="15" xfId="1" applyNumberFormat="1" applyFont="1" applyFill="1" applyBorder="1"/>
    <xf numFmtId="0" fontId="22" fillId="0" borderId="12" xfId="1" applyFont="1" applyFill="1" applyBorder="1"/>
    <xf numFmtId="41" fontId="11" fillId="0" borderId="20" xfId="1" applyNumberFormat="1" applyFont="1" applyFill="1" applyBorder="1" applyAlignment="1">
      <alignment horizontal="center"/>
    </xf>
    <xf numFmtId="41" fontId="6" fillId="0" borderId="16" xfId="1" applyNumberFormat="1" applyFont="1" applyFill="1" applyBorder="1" applyAlignment="1">
      <alignment horizontal="center"/>
    </xf>
    <xf numFmtId="41" fontId="11" fillId="0" borderId="12" xfId="1" applyNumberFormat="1" applyFont="1" applyFill="1" applyBorder="1" applyAlignment="1">
      <alignment horizontal="center" wrapText="1"/>
    </xf>
    <xf numFmtId="169" fontId="11" fillId="0" borderId="12" xfId="1" applyNumberFormat="1" applyFont="1" applyFill="1" applyBorder="1" applyAlignment="1">
      <alignment wrapText="1"/>
    </xf>
    <xf numFmtId="0" fontId="6" fillId="0" borderId="20" xfId="1" applyFont="1" applyFill="1" applyBorder="1" applyAlignment="1">
      <alignment horizontal="center"/>
    </xf>
    <xf numFmtId="174" fontId="11" fillId="0" borderId="2" xfId="2" applyNumberFormat="1" applyFont="1" applyFill="1" applyBorder="1"/>
    <xf numFmtId="0" fontId="4" fillId="6" borderId="0" xfId="0" applyFont="1" applyFill="1"/>
    <xf numFmtId="0" fontId="4" fillId="6" borderId="0" xfId="0" applyFont="1" applyFill="1" applyBorder="1"/>
    <xf numFmtId="0" fontId="7" fillId="0" borderId="17" xfId="1" applyFont="1" applyFill="1" applyBorder="1"/>
    <xf numFmtId="41" fontId="7" fillId="0" borderId="17" xfId="3" applyNumberFormat="1" applyFont="1" applyFill="1" applyBorder="1"/>
    <xf numFmtId="171" fontId="7" fillId="0" borderId="17" xfId="3" applyNumberFormat="1" applyFont="1" applyFill="1" applyBorder="1"/>
    <xf numFmtId="0" fontId="6" fillId="3" borderId="12" xfId="1" applyFont="1" applyFill="1" applyBorder="1"/>
    <xf numFmtId="41" fontId="7" fillId="0" borderId="15" xfId="3" applyNumberFormat="1" applyFont="1" applyFill="1" applyBorder="1"/>
    <xf numFmtId="172" fontId="12" fillId="0" borderId="15" xfId="2" applyNumberFormat="1" applyFont="1" applyFill="1" applyBorder="1"/>
    <xf numFmtId="171" fontId="7" fillId="0" borderId="15" xfId="3" applyNumberFormat="1" applyFont="1" applyFill="1" applyBorder="1"/>
    <xf numFmtId="41" fontId="7" fillId="0" borderId="20" xfId="3" applyNumberFormat="1" applyFont="1" applyFill="1" applyBorder="1"/>
    <xf numFmtId="174" fontId="11" fillId="0" borderId="20" xfId="2" applyNumberFormat="1" applyFont="1" applyFill="1" applyBorder="1"/>
    <xf numFmtId="171" fontId="7" fillId="0" borderId="20" xfId="3" applyNumberFormat="1" applyFont="1" applyFill="1" applyBorder="1"/>
    <xf numFmtId="171" fontId="7" fillId="0" borderId="20" xfId="3" applyNumberFormat="1" applyFont="1" applyFill="1" applyBorder="1" applyAlignment="1">
      <alignment horizontal="center"/>
    </xf>
    <xf numFmtId="164" fontId="9" fillId="0" borderId="20" xfId="3" applyFont="1" applyFill="1" applyBorder="1"/>
    <xf numFmtId="41" fontId="9" fillId="0" borderId="20" xfId="3" applyNumberFormat="1" applyFont="1" applyFill="1" applyBorder="1" applyAlignment="1">
      <alignment horizontal="center"/>
    </xf>
    <xf numFmtId="171" fontId="9" fillId="0" borderId="20" xfId="3" applyNumberFormat="1" applyFont="1" applyFill="1" applyBorder="1" applyAlignment="1">
      <alignment horizontal="center"/>
    </xf>
    <xf numFmtId="164" fontId="7" fillId="0" borderId="20" xfId="3" applyFont="1" applyFill="1" applyBorder="1" applyAlignment="1">
      <alignment horizontal="left"/>
    </xf>
    <xf numFmtId="164" fontId="7" fillId="0" borderId="20" xfId="3" applyFont="1" applyFill="1" applyBorder="1"/>
    <xf numFmtId="41" fontId="7" fillId="0" borderId="20" xfId="3" applyNumberFormat="1" applyFont="1" applyFill="1" applyBorder="1" applyAlignment="1">
      <alignment horizontal="center"/>
    </xf>
    <xf numFmtId="171" fontId="9" fillId="0" borderId="20" xfId="1" applyNumberFormat="1" applyFont="1" applyFill="1" applyBorder="1"/>
    <xf numFmtId="0" fontId="4" fillId="6" borderId="12" xfId="0" applyFont="1" applyFill="1" applyBorder="1"/>
    <xf numFmtId="0" fontId="11" fillId="7" borderId="12" xfId="1" applyFont="1" applyFill="1" applyBorder="1" applyAlignment="1">
      <alignment horizontal="left" indent="1"/>
    </xf>
    <xf numFmtId="0" fontId="11" fillId="7" borderId="18" xfId="1" applyFont="1" applyFill="1" applyBorder="1" applyAlignment="1">
      <alignment horizontal="left" indent="1"/>
    </xf>
    <xf numFmtId="41" fontId="11" fillId="0" borderId="15" xfId="1" applyNumberFormat="1" applyFont="1" applyFill="1" applyBorder="1" applyAlignment="1"/>
    <xf numFmtId="0" fontId="11" fillId="7" borderId="10" xfId="1" applyFont="1" applyFill="1" applyBorder="1" applyAlignment="1">
      <alignment wrapText="1"/>
    </xf>
    <xf numFmtId="0" fontId="11" fillId="4" borderId="18" xfId="1" applyFont="1" applyFill="1" applyBorder="1" applyAlignment="1">
      <alignment horizontal="left" indent="1"/>
    </xf>
    <xf numFmtId="169" fontId="9" fillId="0" borderId="20" xfId="1" applyNumberFormat="1" applyFont="1" applyFill="1" applyBorder="1"/>
    <xf numFmtId="172" fontId="9" fillId="0" borderId="4" xfId="2" applyNumberFormat="1" applyFont="1" applyFill="1" applyBorder="1"/>
    <xf numFmtId="0" fontId="9" fillId="0" borderId="16" xfId="1" applyFont="1" applyFill="1" applyBorder="1" applyAlignment="1">
      <alignment horizontal="left" indent="2"/>
    </xf>
    <xf numFmtId="0" fontId="11" fillId="7" borderId="16" xfId="1" applyFont="1" applyFill="1" applyBorder="1" applyAlignment="1">
      <alignment wrapText="1"/>
    </xf>
    <xf numFmtId="0" fontId="6" fillId="7" borderId="12" xfId="0" applyFont="1" applyFill="1" applyBorder="1" applyAlignment="1">
      <alignment horizontal="left" wrapText="1" indent="2"/>
    </xf>
    <xf numFmtId="41" fontId="6" fillId="7" borderId="12" xfId="1" applyNumberFormat="1" applyFont="1" applyFill="1" applyBorder="1"/>
    <xf numFmtId="41" fontId="11" fillId="7" borderId="12" xfId="1" applyNumberFormat="1" applyFont="1" applyFill="1" applyBorder="1"/>
    <xf numFmtId="3" fontId="28" fillId="0" borderId="2" xfId="1" applyNumberFormat="1" applyFont="1" applyFill="1" applyBorder="1" applyAlignment="1">
      <alignment horizontal="center" vertical="center"/>
    </xf>
    <xf numFmtId="0" fontId="6" fillId="0" borderId="2" xfId="1" applyFont="1" applyFill="1" applyBorder="1" applyAlignment="1">
      <alignment horizontal="center" wrapText="1"/>
    </xf>
    <xf numFmtId="41" fontId="15" fillId="0" borderId="2" xfId="1" applyNumberFormat="1" applyFont="1" applyFill="1" applyBorder="1" applyAlignment="1">
      <alignment horizontal="center"/>
    </xf>
    <xf numFmtId="43" fontId="7" fillId="0" borderId="2" xfId="2" applyFont="1" applyFill="1" applyBorder="1" applyAlignment="1">
      <alignment horizontal="center" vertical="center"/>
    </xf>
    <xf numFmtId="0" fontId="6" fillId="0" borderId="7" xfId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center" vertical="center" wrapText="1"/>
    </xf>
    <xf numFmtId="0" fontId="6" fillId="0" borderId="7" xfId="1" applyFont="1" applyFill="1" applyBorder="1" applyAlignment="1">
      <alignment horizontal="center" vertical="center"/>
    </xf>
    <xf numFmtId="0" fontId="6" fillId="0" borderId="7" xfId="1" applyFont="1" applyFill="1" applyBorder="1" applyAlignment="1">
      <alignment horizontal="center" vertical="center" wrapText="1"/>
    </xf>
    <xf numFmtId="169" fontId="12" fillId="0" borderId="12" xfId="1" applyNumberFormat="1" applyFont="1" applyFill="1" applyBorder="1"/>
    <xf numFmtId="41" fontId="7" fillId="0" borderId="3" xfId="3" applyNumberFormat="1" applyFont="1" applyFill="1" applyBorder="1"/>
    <xf numFmtId="172" fontId="9" fillId="0" borderId="16" xfId="2" applyNumberFormat="1" applyFont="1" applyFill="1" applyBorder="1"/>
    <xf numFmtId="3" fontId="7" fillId="0" borderId="16" xfId="2" applyNumberFormat="1" applyFont="1" applyFill="1" applyBorder="1" applyAlignment="1">
      <alignment horizontal="center" vertical="center"/>
    </xf>
    <xf numFmtId="3" fontId="9" fillId="0" borderId="16" xfId="2" applyNumberFormat="1" applyFont="1" applyFill="1" applyBorder="1" applyAlignment="1">
      <alignment horizontal="center" vertical="center"/>
    </xf>
    <xf numFmtId="0" fontId="7" fillId="0" borderId="18" xfId="1" applyFont="1" applyFill="1" applyBorder="1" applyAlignment="1">
      <alignment horizontal="left"/>
    </xf>
    <xf numFmtId="3" fontId="10" fillId="0" borderId="18" xfId="2" applyNumberFormat="1" applyFont="1" applyFill="1" applyBorder="1" applyAlignment="1">
      <alignment horizontal="center" vertical="center"/>
    </xf>
    <xf numFmtId="169" fontId="7" fillId="0" borderId="18" xfId="1" applyNumberFormat="1" applyFont="1" applyFill="1" applyBorder="1" applyAlignment="1">
      <alignment horizontal="center" vertical="center" wrapText="1"/>
    </xf>
    <xf numFmtId="41" fontId="9" fillId="0" borderId="18" xfId="1" applyNumberFormat="1" applyFont="1" applyFill="1" applyBorder="1" applyAlignment="1">
      <alignment vertical="center" wrapText="1"/>
    </xf>
    <xf numFmtId="41" fontId="7" fillId="0" borderId="10" xfId="1" applyNumberFormat="1" applyFont="1" applyFill="1" applyBorder="1" applyAlignment="1">
      <alignment vertical="center" wrapText="1"/>
    </xf>
    <xf numFmtId="175" fontId="7" fillId="0" borderId="18" xfId="1" applyNumberFormat="1" applyFont="1" applyFill="1" applyBorder="1" applyAlignment="1">
      <alignment horizontal="center" vertical="center"/>
    </xf>
    <xf numFmtId="41" fontId="9" fillId="0" borderId="10" xfId="1" applyNumberFormat="1" applyFont="1" applyFill="1" applyBorder="1" applyAlignment="1">
      <alignment vertical="center" wrapText="1"/>
    </xf>
    <xf numFmtId="41" fontId="7" fillId="0" borderId="10" xfId="1" applyNumberFormat="1" applyFont="1" applyFill="1" applyBorder="1" applyAlignment="1">
      <alignment horizontal="center" vertical="center" wrapText="1"/>
    </xf>
    <xf numFmtId="43" fontId="7" fillId="0" borderId="18" xfId="2" applyFont="1" applyFill="1" applyBorder="1" applyAlignment="1">
      <alignment horizontal="center" vertical="center"/>
    </xf>
    <xf numFmtId="175" fontId="9" fillId="0" borderId="18" xfId="1" applyNumberFormat="1" applyFont="1" applyFill="1" applyBorder="1" applyAlignment="1">
      <alignment horizontal="center" vertical="center"/>
    </xf>
    <xf numFmtId="169" fontId="9" fillId="0" borderId="18" xfId="1" applyNumberFormat="1" applyFont="1" applyFill="1" applyBorder="1" applyAlignment="1">
      <alignment horizontal="center" vertical="center" wrapText="1"/>
    </xf>
    <xf numFmtId="0" fontId="12" fillId="0" borderId="18" xfId="1" applyFont="1" applyFill="1" applyBorder="1" applyAlignment="1">
      <alignment horizontal="left"/>
    </xf>
    <xf numFmtId="3" fontId="25" fillId="0" borderId="18" xfId="2" applyNumberFormat="1" applyFont="1" applyFill="1" applyBorder="1" applyAlignment="1">
      <alignment horizontal="center" vertical="center"/>
    </xf>
    <xf numFmtId="41" fontId="12" fillId="0" borderId="18" xfId="1" applyNumberFormat="1" applyFont="1" applyFill="1" applyBorder="1" applyAlignment="1">
      <alignment vertical="center" wrapText="1"/>
    </xf>
    <xf numFmtId="175" fontId="12" fillId="0" borderId="18" xfId="1" applyNumberFormat="1" applyFont="1" applyFill="1" applyBorder="1" applyAlignment="1">
      <alignment horizontal="center" vertical="center"/>
    </xf>
    <xf numFmtId="41" fontId="7" fillId="0" borderId="0" xfId="0" applyNumberFormat="1" applyFont="1" applyFill="1"/>
    <xf numFmtId="3" fontId="34" fillId="0" borderId="1" xfId="1" applyNumberFormat="1" applyFont="1" applyFill="1" applyBorder="1" applyAlignment="1">
      <alignment horizontal="center" vertical="center"/>
    </xf>
    <xf numFmtId="0" fontId="7" fillId="0" borderId="20" xfId="1" applyFont="1" applyFill="1" applyBorder="1" applyAlignment="1">
      <alignment wrapText="1"/>
    </xf>
    <xf numFmtId="0" fontId="7" fillId="0" borderId="12" xfId="1" applyFont="1" applyFill="1" applyBorder="1" applyAlignment="1">
      <alignment wrapText="1"/>
    </xf>
    <xf numFmtId="0" fontId="6" fillId="0" borderId="2" xfId="1" applyFont="1" applyFill="1" applyBorder="1" applyAlignment="1">
      <alignment horizontal="center" vertical="center" wrapText="1"/>
    </xf>
    <xf numFmtId="0" fontId="7" fillId="5" borderId="20" xfId="1" applyFont="1" applyFill="1" applyBorder="1"/>
    <xf numFmtId="0" fontId="15" fillId="0" borderId="11" xfId="1" applyFont="1" applyFill="1" applyBorder="1" applyAlignment="1">
      <alignment horizontal="left"/>
    </xf>
    <xf numFmtId="0" fontId="11" fillId="0" borderId="9" xfId="1" applyFont="1" applyFill="1" applyBorder="1" applyAlignment="1">
      <alignment horizontal="left"/>
    </xf>
    <xf numFmtId="0" fontId="11" fillId="0" borderId="21" xfId="1" applyFont="1" applyFill="1" applyBorder="1" applyAlignment="1">
      <alignment horizontal="left"/>
    </xf>
    <xf numFmtId="2" fontId="7" fillId="0" borderId="12" xfId="1" applyNumberFormat="1" applyFont="1" applyFill="1" applyBorder="1" applyAlignment="1">
      <alignment wrapText="1"/>
    </xf>
    <xf numFmtId="0" fontId="25" fillId="0" borderId="12" xfId="0" applyFont="1" applyFill="1" applyBorder="1" applyAlignment="1">
      <alignment horizontal="center"/>
    </xf>
    <xf numFmtId="0" fontId="9" fillId="0" borderId="12" xfId="1" applyFont="1" applyFill="1" applyBorder="1" applyAlignment="1">
      <alignment horizontal="left" vertical="justify" indent="2"/>
    </xf>
    <xf numFmtId="0" fontId="17" fillId="0" borderId="20" xfId="1" applyFont="1" applyFill="1" applyBorder="1" applyAlignment="1">
      <alignment horizontal="left" wrapText="1" indent="1"/>
    </xf>
    <xf numFmtId="3" fontId="11" fillId="0" borderId="20" xfId="2" applyNumberFormat="1" applyFont="1" applyFill="1" applyBorder="1" applyAlignment="1">
      <alignment horizontal="center"/>
    </xf>
    <xf numFmtId="41" fontId="7" fillId="0" borderId="8" xfId="1" applyNumberFormat="1" applyFont="1" applyFill="1" applyBorder="1"/>
    <xf numFmtId="169" fontId="7" fillId="0" borderId="8" xfId="1" applyNumberFormat="1" applyFont="1" applyFill="1" applyBorder="1"/>
    <xf numFmtId="172" fontId="7" fillId="0" borderId="8" xfId="2" applyNumberFormat="1" applyFont="1" applyFill="1" applyBorder="1"/>
    <xf numFmtId="172" fontId="7" fillId="0" borderId="29" xfId="2" applyNumberFormat="1" applyFont="1" applyFill="1" applyBorder="1"/>
    <xf numFmtId="0" fontId="36" fillId="0" borderId="20" xfId="1" applyFont="1" applyFill="1" applyBorder="1" applyAlignment="1">
      <alignment horizontal="left" wrapText="1" indent="1"/>
    </xf>
    <xf numFmtId="0" fontId="6" fillId="11" borderId="12" xfId="1" applyFont="1" applyFill="1" applyBorder="1" applyAlignment="1">
      <alignment horizontal="left" wrapText="1" indent="1"/>
    </xf>
    <xf numFmtId="41" fontId="15" fillId="0" borderId="0" xfId="1" applyNumberFormat="1" applyFont="1" applyFill="1" applyBorder="1"/>
    <xf numFmtId="0" fontId="37" fillId="0" borderId="12" xfId="1" applyFont="1" applyFill="1" applyBorder="1" applyAlignment="1">
      <alignment horizontal="left" wrapText="1" indent="1"/>
    </xf>
    <xf numFmtId="0" fontId="8" fillId="0" borderId="16" xfId="0" applyFont="1" applyFill="1" applyBorder="1" applyAlignment="1">
      <alignment horizontal="left" wrapText="1" indent="2"/>
    </xf>
    <xf numFmtId="169" fontId="9" fillId="0" borderId="16" xfId="1" applyNumberFormat="1" applyFont="1" applyFill="1" applyBorder="1"/>
    <xf numFmtId="0" fontId="9" fillId="0" borderId="16" xfId="0" applyFont="1" applyFill="1" applyBorder="1" applyAlignment="1">
      <alignment horizontal="left" wrapText="1" indent="2"/>
    </xf>
    <xf numFmtId="0" fontId="27" fillId="0" borderId="0" xfId="1" applyFont="1" applyFill="1" applyBorder="1"/>
    <xf numFmtId="0" fontId="38" fillId="0" borderId="12" xfId="0" applyFont="1" applyFill="1" applyBorder="1" applyAlignment="1">
      <alignment horizontal="left" indent="1"/>
    </xf>
    <xf numFmtId="0" fontId="17" fillId="11" borderId="20" xfId="1" applyFont="1" applyFill="1" applyBorder="1" applyAlignment="1">
      <alignment horizontal="left" wrapText="1" indent="1"/>
    </xf>
    <xf numFmtId="41" fontId="8" fillId="11" borderId="20" xfId="1" applyNumberFormat="1" applyFont="1" applyFill="1" applyBorder="1"/>
    <xf numFmtId="169" fontId="7" fillId="11" borderId="20" xfId="1" applyNumberFormat="1" applyFont="1" applyFill="1" applyBorder="1"/>
    <xf numFmtId="41" fontId="7" fillId="11" borderId="20" xfId="1" applyNumberFormat="1" applyFont="1" applyFill="1" applyBorder="1"/>
    <xf numFmtId="172" fontId="7" fillId="11" borderId="20" xfId="2" applyNumberFormat="1" applyFont="1" applyFill="1" applyBorder="1"/>
    <xf numFmtId="41" fontId="16" fillId="11" borderId="0" xfId="1" applyNumberFormat="1" applyFont="1" applyFill="1" applyBorder="1"/>
    <xf numFmtId="0" fontId="16" fillId="11" borderId="0" xfId="1" applyFont="1" applyFill="1" applyBorder="1"/>
    <xf numFmtId="0" fontId="6" fillId="11" borderId="20" xfId="1" applyFont="1" applyFill="1" applyBorder="1" applyAlignment="1">
      <alignment horizontal="left" wrapText="1" indent="1"/>
    </xf>
    <xf numFmtId="41" fontId="9" fillId="11" borderId="12" xfId="1" applyNumberFormat="1" applyFont="1" applyFill="1" applyBorder="1"/>
    <xf numFmtId="169" fontId="7" fillId="11" borderId="12" xfId="1" applyNumberFormat="1" applyFont="1" applyFill="1" applyBorder="1"/>
    <xf numFmtId="169" fontId="9" fillId="11" borderId="12" xfId="1" applyNumberFormat="1" applyFont="1" applyFill="1" applyBorder="1"/>
    <xf numFmtId="172" fontId="9" fillId="11" borderId="12" xfId="2" applyNumberFormat="1" applyFont="1" applyFill="1" applyBorder="1"/>
    <xf numFmtId="41" fontId="7" fillId="11" borderId="12" xfId="1" applyNumberFormat="1" applyFont="1" applyFill="1" applyBorder="1"/>
    <xf numFmtId="41" fontId="7" fillId="11" borderId="16" xfId="1" applyNumberFormat="1" applyFont="1" applyFill="1" applyBorder="1"/>
    <xf numFmtId="169" fontId="7" fillId="11" borderId="16" xfId="1" applyNumberFormat="1" applyFont="1" applyFill="1" applyBorder="1"/>
    <xf numFmtId="172" fontId="9" fillId="11" borderId="16" xfId="2" applyNumberFormat="1" applyFont="1" applyFill="1" applyBorder="1"/>
    <xf numFmtId="172" fontId="7" fillId="11" borderId="12" xfId="2" applyNumberFormat="1" applyFont="1" applyFill="1" applyBorder="1"/>
    <xf numFmtId="41" fontId="15" fillId="11" borderId="0" xfId="1" applyNumberFormat="1" applyFont="1" applyFill="1" applyBorder="1"/>
    <xf numFmtId="0" fontId="15" fillId="11" borderId="0" xfId="1" applyFont="1" applyFill="1" applyBorder="1"/>
    <xf numFmtId="41" fontId="9" fillId="11" borderId="16" xfId="1" applyNumberFormat="1" applyFont="1" applyFill="1" applyBorder="1"/>
    <xf numFmtId="169" fontId="9" fillId="11" borderId="16" xfId="1" applyNumberFormat="1" applyFont="1" applyFill="1" applyBorder="1"/>
    <xf numFmtId="0" fontId="26" fillId="11" borderId="16" xfId="1" applyFont="1" applyFill="1" applyBorder="1" applyAlignment="1">
      <alignment wrapText="1"/>
    </xf>
    <xf numFmtId="41" fontId="27" fillId="11" borderId="0" xfId="1" applyNumberFormat="1" applyFont="1" applyFill="1" applyBorder="1"/>
    <xf numFmtId="0" fontId="27" fillId="11" borderId="0" xfId="1" applyFont="1" applyFill="1" applyBorder="1"/>
    <xf numFmtId="0" fontId="9" fillId="11" borderId="12" xfId="0" applyFont="1" applyFill="1" applyBorder="1" applyAlignment="1">
      <alignment horizontal="left" wrapText="1" indent="2"/>
    </xf>
    <xf numFmtId="3" fontId="6" fillId="11" borderId="12" xfId="2" applyNumberFormat="1" applyFont="1" applyFill="1" applyBorder="1" applyAlignment="1">
      <alignment horizontal="center"/>
    </xf>
    <xf numFmtId="0" fontId="9" fillId="11" borderId="12" xfId="1" applyFont="1" applyFill="1" applyBorder="1" applyAlignment="1">
      <alignment horizontal="left" indent="2"/>
    </xf>
    <xf numFmtId="0" fontId="12" fillId="11" borderId="12" xfId="0" applyFont="1" applyFill="1" applyBorder="1" applyAlignment="1">
      <alignment horizontal="left" wrapText="1" indent="2"/>
    </xf>
    <xf numFmtId="0" fontId="13" fillId="11" borderId="12" xfId="0" applyFont="1" applyFill="1" applyBorder="1" applyAlignment="1">
      <alignment horizontal="left" wrapText="1" indent="1"/>
    </xf>
    <xf numFmtId="0" fontId="8" fillId="11" borderId="12" xfId="0" applyFont="1" applyFill="1" applyBorder="1" applyAlignment="1">
      <alignment horizontal="left" wrapText="1" indent="2"/>
    </xf>
    <xf numFmtId="0" fontId="6" fillId="0" borderId="12" xfId="0" applyFont="1" applyFill="1" applyBorder="1" applyAlignment="1">
      <alignment horizontal="left" wrapText="1" indent="1"/>
    </xf>
    <xf numFmtId="0" fontId="6" fillId="11" borderId="12" xfId="0" applyFont="1" applyFill="1" applyBorder="1" applyAlignment="1">
      <alignment horizontal="left" wrapText="1" indent="1"/>
    </xf>
    <xf numFmtId="0" fontId="11" fillId="11" borderId="2" xfId="1" applyFont="1" applyFill="1" applyBorder="1" applyAlignment="1">
      <alignment horizontal="left" indent="1"/>
    </xf>
    <xf numFmtId="3" fontId="7" fillId="11" borderId="12" xfId="1" applyNumberFormat="1" applyFont="1" applyFill="1" applyBorder="1" applyAlignment="1">
      <alignment horizontal="center"/>
    </xf>
    <xf numFmtId="0" fontId="9" fillId="0" borderId="35" xfId="1" applyFont="1" applyFill="1" applyBorder="1" applyAlignment="1">
      <alignment horizontal="left" indent="2"/>
    </xf>
    <xf numFmtId="41" fontId="7" fillId="0" borderId="29" xfId="1" applyNumberFormat="1" applyFont="1" applyFill="1" applyBorder="1"/>
    <xf numFmtId="41" fontId="9" fillId="0" borderId="31" xfId="1" applyNumberFormat="1" applyFont="1" applyFill="1" applyBorder="1"/>
    <xf numFmtId="41" fontId="7" fillId="0" borderId="31" xfId="1" applyNumberFormat="1" applyFont="1" applyFill="1" applyBorder="1"/>
    <xf numFmtId="41" fontId="7" fillId="0" borderId="11" xfId="1" applyNumberFormat="1" applyFont="1" applyFill="1" applyBorder="1"/>
    <xf numFmtId="41" fontId="11" fillId="0" borderId="17" xfId="1" applyNumberFormat="1" applyFont="1" applyFill="1" applyBorder="1"/>
    <xf numFmtId="0" fontId="11" fillId="0" borderId="8" xfId="1" applyFont="1" applyFill="1" applyBorder="1" applyAlignment="1">
      <alignment wrapText="1"/>
    </xf>
    <xf numFmtId="0" fontId="11" fillId="0" borderId="40" xfId="1" applyFont="1" applyFill="1" applyBorder="1" applyAlignment="1">
      <alignment horizontal="left" indent="1"/>
    </xf>
    <xf numFmtId="172" fontId="7" fillId="0" borderId="11" xfId="2" applyNumberFormat="1" applyFont="1" applyFill="1" applyBorder="1"/>
    <xf numFmtId="43" fontId="31" fillId="0" borderId="12" xfId="2" applyNumberFormat="1" applyFont="1" applyFill="1" applyBorder="1"/>
    <xf numFmtId="172" fontId="11" fillId="0" borderId="41" xfId="1" applyNumberFormat="1" applyFont="1" applyFill="1" applyBorder="1"/>
    <xf numFmtId="172" fontId="7" fillId="0" borderId="31" xfId="2" applyNumberFormat="1" applyFont="1" applyFill="1" applyBorder="1"/>
    <xf numFmtId="172" fontId="9" fillId="0" borderId="31" xfId="2" applyNumberFormat="1" applyFont="1" applyFill="1" applyBorder="1"/>
    <xf numFmtId="172" fontId="11" fillId="0" borderId="39" xfId="1" applyNumberFormat="1" applyFont="1" applyFill="1" applyBorder="1"/>
    <xf numFmtId="0" fontId="7" fillId="0" borderId="8" xfId="1" applyFont="1" applyFill="1" applyBorder="1" applyAlignment="1">
      <alignment horizontal="left"/>
    </xf>
    <xf numFmtId="0" fontId="7" fillId="0" borderId="34" xfId="1" applyFont="1" applyFill="1" applyBorder="1" applyAlignment="1">
      <alignment horizontal="left"/>
    </xf>
    <xf numFmtId="172" fontId="7" fillId="0" borderId="36" xfId="2" applyNumberFormat="1" applyFont="1" applyFill="1" applyBorder="1"/>
    <xf numFmtId="0" fontId="36" fillId="0" borderId="35" xfId="1" applyFont="1" applyFill="1" applyBorder="1" applyAlignment="1">
      <alignment horizontal="left" wrapText="1" indent="1"/>
    </xf>
    <xf numFmtId="0" fontId="40" fillId="0" borderId="35" xfId="0" applyFont="1" applyFill="1" applyBorder="1" applyAlignment="1">
      <alignment horizontal="left" wrapText="1" indent="2"/>
    </xf>
    <xf numFmtId="0" fontId="9" fillId="0" borderId="32" xfId="0" applyFont="1" applyFill="1" applyBorder="1" applyAlignment="1">
      <alignment horizontal="left" wrapText="1" indent="2"/>
    </xf>
    <xf numFmtId="0" fontId="9" fillId="0" borderId="38" xfId="0" applyFont="1" applyFill="1" applyBorder="1" applyAlignment="1">
      <alignment horizontal="left" wrapText="1" indent="2"/>
    </xf>
    <xf numFmtId="0" fontId="9" fillId="0" borderId="20" xfId="0" applyFont="1" applyFill="1" applyBorder="1" applyAlignment="1">
      <alignment horizontal="left" wrapText="1" indent="2"/>
    </xf>
    <xf numFmtId="41" fontId="8" fillId="11" borderId="12" xfId="1" applyNumberFormat="1" applyFont="1" applyFill="1" applyBorder="1"/>
    <xf numFmtId="0" fontId="8" fillId="11" borderId="12" xfId="1" applyFont="1" applyFill="1" applyBorder="1" applyAlignment="1">
      <alignment horizontal="left" indent="2"/>
    </xf>
    <xf numFmtId="0" fontId="9" fillId="11" borderId="16" xfId="1" applyFont="1" applyFill="1" applyBorder="1" applyAlignment="1">
      <alignment horizontal="left" indent="2"/>
    </xf>
    <xf numFmtId="41" fontId="8" fillId="11" borderId="16" xfId="1" applyNumberFormat="1" applyFont="1" applyFill="1" applyBorder="1"/>
    <xf numFmtId="172" fontId="9" fillId="0" borderId="38" xfId="2" applyNumberFormat="1" applyFont="1" applyFill="1" applyBorder="1"/>
    <xf numFmtId="0" fontId="10" fillId="0" borderId="20" xfId="0" applyFont="1" applyFill="1" applyBorder="1" applyAlignment="1">
      <alignment horizontal="left" indent="1"/>
    </xf>
    <xf numFmtId="0" fontId="7" fillId="0" borderId="40" xfId="1" applyFont="1" applyFill="1" applyBorder="1" applyAlignment="1">
      <alignment horizontal="left" wrapText="1" indent="1" shrinkToFit="1"/>
    </xf>
    <xf numFmtId="0" fontId="7" fillId="0" borderId="4" xfId="1" applyFont="1" applyFill="1" applyBorder="1" applyAlignment="1">
      <alignment horizontal="left" wrapText="1" indent="1" shrinkToFit="1"/>
    </xf>
    <xf numFmtId="0" fontId="9" fillId="11" borderId="12" xfId="0" applyFont="1" applyFill="1" applyBorder="1" applyAlignment="1">
      <alignment horizontal="left" indent="2"/>
    </xf>
    <xf numFmtId="0" fontId="9" fillId="11" borderId="16" xfId="0" applyFont="1" applyFill="1" applyBorder="1" applyAlignment="1">
      <alignment horizontal="left" wrapText="1" indent="2"/>
    </xf>
    <xf numFmtId="0" fontId="9" fillId="11" borderId="20" xfId="0" applyFont="1" applyFill="1" applyBorder="1" applyAlignment="1">
      <alignment horizontal="left" indent="2"/>
    </xf>
    <xf numFmtId="0" fontId="25" fillId="0" borderId="40" xfId="0" applyFont="1" applyFill="1" applyBorder="1" applyAlignment="1">
      <alignment horizontal="left" indent="2"/>
    </xf>
    <xf numFmtId="0" fontId="25" fillId="0" borderId="4" xfId="0" applyFont="1" applyFill="1" applyBorder="1" applyAlignment="1">
      <alignment horizontal="left" indent="2"/>
    </xf>
    <xf numFmtId="0" fontId="26" fillId="0" borderId="20" xfId="1" applyFont="1" applyFill="1" applyBorder="1" applyAlignment="1">
      <alignment horizontal="left" wrapText="1" indent="1"/>
    </xf>
    <xf numFmtId="169" fontId="8" fillId="0" borderId="20" xfId="1" applyNumberFormat="1" applyFont="1" applyFill="1" applyBorder="1"/>
    <xf numFmtId="0" fontId="16" fillId="0" borderId="20" xfId="1" applyFont="1" applyFill="1" applyBorder="1" applyAlignment="1">
      <alignment horizontal="center" wrapText="1"/>
    </xf>
    <xf numFmtId="0" fontId="9" fillId="0" borderId="16" xfId="0" applyFont="1" applyFill="1" applyBorder="1" applyAlignment="1">
      <alignment horizontal="center" wrapText="1"/>
    </xf>
    <xf numFmtId="0" fontId="9" fillId="11" borderId="16" xfId="0" applyFont="1" applyFill="1" applyBorder="1" applyAlignment="1">
      <alignment horizontal="center" wrapText="1"/>
    </xf>
    <xf numFmtId="0" fontId="6" fillId="11" borderId="16" xfId="1" applyFont="1" applyFill="1" applyBorder="1" applyAlignment="1">
      <alignment horizontal="left" wrapText="1" indent="1"/>
    </xf>
    <xf numFmtId="0" fontId="6" fillId="11" borderId="16" xfId="1" applyFont="1" applyFill="1" applyBorder="1" applyAlignment="1">
      <alignment horizontal="center" wrapText="1"/>
    </xf>
    <xf numFmtId="169" fontId="8" fillId="0" borderId="16" xfId="1" applyNumberFormat="1" applyFont="1" applyFill="1" applyBorder="1"/>
    <xf numFmtId="0" fontId="40" fillId="0" borderId="20" xfId="0" applyFont="1" applyFill="1" applyBorder="1" applyAlignment="1">
      <alignment horizontal="left" wrapText="1" indent="2"/>
    </xf>
    <xf numFmtId="0" fontId="9" fillId="0" borderId="20" xfId="0" applyFont="1" applyFill="1" applyBorder="1" applyAlignment="1">
      <alignment horizontal="center" wrapText="1"/>
    </xf>
    <xf numFmtId="0" fontId="27" fillId="11" borderId="4" xfId="1" applyFont="1" applyFill="1" applyBorder="1" applyAlignment="1">
      <alignment horizontal="center" wrapText="1"/>
    </xf>
    <xf numFmtId="0" fontId="6" fillId="0" borderId="12" xfId="1" applyFont="1" applyFill="1" applyBorder="1" applyAlignment="1">
      <alignment horizontal="center" wrapText="1"/>
    </xf>
    <xf numFmtId="0" fontId="7" fillId="0" borderId="12" xfId="1" applyFont="1" applyFill="1" applyBorder="1" applyAlignment="1">
      <alignment wrapText="1"/>
    </xf>
    <xf numFmtId="172" fontId="7" fillId="0" borderId="35" xfId="2" applyNumberFormat="1" applyFont="1" applyFill="1" applyBorder="1"/>
    <xf numFmtId="41" fontId="7" fillId="0" borderId="46" xfId="1" applyNumberFormat="1" applyFont="1" applyFill="1" applyBorder="1"/>
    <xf numFmtId="0" fontId="7" fillId="0" borderId="12" xfId="1" applyFont="1" applyFill="1" applyBorder="1" applyAlignment="1">
      <alignment wrapText="1"/>
    </xf>
    <xf numFmtId="2" fontId="7" fillId="5" borderId="12" xfId="1" applyNumberFormat="1" applyFont="1" applyFill="1" applyBorder="1" applyAlignment="1">
      <alignment wrapText="1"/>
    </xf>
    <xf numFmtId="0" fontId="26" fillId="11" borderId="12" xfId="1" applyFont="1" applyFill="1" applyBorder="1" applyAlignment="1">
      <alignment horizontal="left" wrapText="1" indent="1"/>
    </xf>
    <xf numFmtId="0" fontId="10" fillId="11" borderId="20" xfId="1" applyFont="1" applyFill="1" applyBorder="1" applyAlignment="1">
      <alignment horizontal="left" indent="1"/>
    </xf>
    <xf numFmtId="0" fontId="17" fillId="11" borderId="12" xfId="1" applyFont="1" applyFill="1" applyBorder="1" applyAlignment="1">
      <alignment horizontal="left" wrapText="1" indent="1"/>
    </xf>
    <xf numFmtId="0" fontId="9" fillId="11" borderId="20" xfId="1" applyFont="1" applyFill="1" applyBorder="1" applyAlignment="1">
      <alignment horizontal="left" indent="2"/>
    </xf>
    <xf numFmtId="0" fontId="6" fillId="11" borderId="12" xfId="1" applyFont="1" applyFill="1" applyBorder="1" applyAlignment="1">
      <alignment horizontal="left" indent="2"/>
    </xf>
    <xf numFmtId="0" fontId="9" fillId="11" borderId="12" xfId="1" applyFont="1" applyFill="1" applyBorder="1" applyAlignment="1">
      <alignment horizontal="left" wrapText="1" indent="2"/>
    </xf>
    <xf numFmtId="172" fontId="9" fillId="0" borderId="45" xfId="2" applyNumberFormat="1" applyFont="1" applyFill="1" applyBorder="1"/>
    <xf numFmtId="0" fontId="9" fillId="12" borderId="12" xfId="0" applyFont="1" applyFill="1" applyBorder="1" applyAlignment="1">
      <alignment horizontal="left" wrapText="1" indent="2"/>
    </xf>
    <xf numFmtId="0" fontId="11" fillId="12" borderId="2" xfId="1" applyFont="1" applyFill="1" applyBorder="1" applyAlignment="1">
      <alignment horizontal="left" indent="1"/>
    </xf>
    <xf numFmtId="0" fontId="17" fillId="0" borderId="16" xfId="1" applyFont="1" applyFill="1" applyBorder="1" applyAlignment="1">
      <alignment horizontal="left" wrapText="1" indent="1"/>
    </xf>
    <xf numFmtId="172" fontId="9" fillId="0" borderId="46" xfId="2" applyNumberFormat="1" applyFont="1" applyFill="1" applyBorder="1"/>
    <xf numFmtId="41" fontId="7" fillId="0" borderId="45" xfId="1" applyNumberFormat="1" applyFont="1" applyFill="1" applyBorder="1"/>
    <xf numFmtId="172" fontId="7" fillId="11" borderId="45" xfId="2" applyNumberFormat="1" applyFont="1" applyFill="1" applyBorder="1"/>
    <xf numFmtId="41" fontId="7" fillId="0" borderId="47" xfId="1" applyNumberFormat="1" applyFont="1" applyFill="1" applyBorder="1"/>
    <xf numFmtId="172" fontId="9" fillId="0" borderId="48" xfId="2" applyNumberFormat="1" applyFont="1" applyFill="1" applyBorder="1"/>
    <xf numFmtId="172" fontId="7" fillId="0" borderId="3" xfId="2" applyNumberFormat="1" applyFont="1" applyFill="1" applyBorder="1"/>
    <xf numFmtId="41" fontId="7" fillId="0" borderId="48" xfId="1" applyNumberFormat="1" applyFont="1" applyFill="1" applyBorder="1"/>
    <xf numFmtId="0" fontId="27" fillId="0" borderId="2" xfId="1" applyFont="1" applyFill="1" applyBorder="1" applyAlignment="1">
      <alignment horizontal="left" wrapText="1" indent="1"/>
    </xf>
    <xf numFmtId="172" fontId="7" fillId="0" borderId="47" xfId="2" applyNumberFormat="1" applyFont="1" applyFill="1" applyBorder="1"/>
    <xf numFmtId="0" fontId="6" fillId="0" borderId="1" xfId="1" applyFont="1" applyFill="1" applyBorder="1" applyAlignment="1">
      <alignment horizontal="center" wrapText="1"/>
    </xf>
    <xf numFmtId="3" fontId="9" fillId="0" borderId="12" xfId="2" applyNumberFormat="1" applyFont="1" applyFill="1" applyBorder="1"/>
    <xf numFmtId="41" fontId="6" fillId="0" borderId="45" xfId="1" applyNumberFormat="1" applyFont="1" applyFill="1" applyBorder="1" applyAlignment="1">
      <alignment horizontal="center"/>
    </xf>
    <xf numFmtId="41" fontId="6" fillId="0" borderId="45" xfId="2" applyNumberFormat="1" applyFont="1" applyFill="1" applyBorder="1"/>
    <xf numFmtId="3" fontId="9" fillId="0" borderId="16" xfId="2" applyNumberFormat="1" applyFont="1" applyFill="1" applyBorder="1"/>
    <xf numFmtId="41" fontId="6" fillId="0" borderId="48" xfId="2" applyNumberFormat="1" applyFont="1" applyFill="1" applyBorder="1"/>
    <xf numFmtId="176" fontId="9" fillId="0" borderId="48" xfId="2" applyNumberFormat="1" applyFont="1" applyFill="1" applyBorder="1"/>
    <xf numFmtId="172" fontId="9" fillId="0" borderId="47" xfId="2" applyNumberFormat="1" applyFont="1" applyFill="1" applyBorder="1"/>
    <xf numFmtId="41" fontId="11" fillId="0" borderId="45" xfId="2" applyNumberFormat="1" applyFont="1" applyFill="1" applyBorder="1"/>
    <xf numFmtId="0" fontId="6" fillId="0" borderId="16" xfId="1" applyFont="1" applyFill="1" applyBorder="1" applyAlignment="1">
      <alignment horizontal="left" indent="2"/>
    </xf>
    <xf numFmtId="0" fontId="13" fillId="0" borderId="12" xfId="1" applyFont="1" applyFill="1" applyBorder="1" applyAlignment="1">
      <alignment horizontal="left" indent="2"/>
    </xf>
    <xf numFmtId="172" fontId="12" fillId="0" borderId="16" xfId="2" applyNumberFormat="1" applyFont="1" applyFill="1" applyBorder="1"/>
    <xf numFmtId="169" fontId="7" fillId="0" borderId="5" xfId="1" applyNumberFormat="1" applyFont="1" applyFill="1" applyBorder="1"/>
    <xf numFmtId="0" fontId="41" fillId="0" borderId="12" xfId="1" applyFont="1" applyFill="1" applyBorder="1" applyAlignment="1">
      <alignment horizontal="center"/>
    </xf>
    <xf numFmtId="0" fontId="11" fillId="0" borderId="12" xfId="0" applyFont="1" applyFill="1" applyBorder="1" applyAlignment="1">
      <alignment horizontal="left" vertical="justify" indent="1"/>
    </xf>
    <xf numFmtId="169" fontId="7" fillId="0" borderId="17" xfId="1" applyNumberFormat="1" applyFont="1" applyFill="1" applyBorder="1"/>
    <xf numFmtId="41" fontId="7" fillId="0" borderId="3" xfId="1" applyNumberFormat="1" applyFont="1" applyFill="1" applyBorder="1"/>
    <xf numFmtId="41" fontId="6" fillId="0" borderId="45" xfId="1" applyNumberFormat="1" applyFont="1" applyFill="1" applyBorder="1"/>
    <xf numFmtId="41" fontId="9" fillId="0" borderId="45" xfId="1" applyNumberFormat="1" applyFont="1" applyFill="1" applyBorder="1"/>
    <xf numFmtId="0" fontId="7" fillId="0" borderId="3" xfId="1" applyFont="1" applyFill="1" applyBorder="1" applyAlignment="1">
      <alignment horizontal="left" indent="1"/>
    </xf>
    <xf numFmtId="171" fontId="6" fillId="0" borderId="48" xfId="1" applyNumberFormat="1" applyFont="1" applyFill="1" applyBorder="1"/>
    <xf numFmtId="172" fontId="9" fillId="0" borderId="17" xfId="2" applyNumberFormat="1" applyFont="1" applyFill="1" applyBorder="1"/>
    <xf numFmtId="41" fontId="15" fillId="0" borderId="45" xfId="1" applyNumberFormat="1" applyFont="1" applyFill="1" applyBorder="1" applyAlignment="1">
      <alignment horizontal="center"/>
    </xf>
    <xf numFmtId="0" fontId="41" fillId="0" borderId="12" xfId="0" applyFont="1" applyFill="1" applyBorder="1" applyAlignment="1">
      <alignment horizontal="left" indent="2"/>
    </xf>
    <xf numFmtId="172" fontId="12" fillId="0" borderId="0" xfId="2" applyNumberFormat="1" applyFont="1" applyFill="1" applyBorder="1"/>
    <xf numFmtId="41" fontId="6" fillId="0" borderId="5" xfId="1" applyNumberFormat="1" applyFont="1" applyFill="1" applyBorder="1" applyAlignment="1">
      <alignment horizontal="center"/>
    </xf>
    <xf numFmtId="0" fontId="39" fillId="0" borderId="12" xfId="1" applyFont="1" applyFill="1" applyBorder="1" applyAlignment="1">
      <alignment horizontal="left" wrapText="1" indent="1"/>
    </xf>
    <xf numFmtId="0" fontId="8" fillId="0" borderId="12" xfId="1" applyFont="1" applyFill="1" applyBorder="1" applyAlignment="1">
      <alignment horizontal="left" indent="1"/>
    </xf>
    <xf numFmtId="171" fontId="11" fillId="0" borderId="2" xfId="1" applyNumberFormat="1" applyFont="1" applyFill="1" applyBorder="1"/>
    <xf numFmtId="0" fontId="11" fillId="0" borderId="8" xfId="1" applyFont="1" applyFill="1" applyBorder="1" applyAlignment="1">
      <alignment horizontal="left"/>
    </xf>
    <xf numFmtId="41" fontId="11" fillId="0" borderId="8" xfId="1" applyNumberFormat="1" applyFont="1" applyFill="1" applyBorder="1" applyAlignment="1">
      <alignment horizontal="right"/>
    </xf>
    <xf numFmtId="171" fontId="11" fillId="0" borderId="8" xfId="1" applyNumberFormat="1" applyFont="1" applyFill="1" applyBorder="1"/>
    <xf numFmtId="41" fontId="11" fillId="0" borderId="47" xfId="1" applyNumberFormat="1" applyFont="1" applyFill="1" applyBorder="1" applyAlignment="1">
      <alignment horizontal="right"/>
    </xf>
    <xf numFmtId="41" fontId="11" fillId="0" borderId="36" xfId="1" applyNumberFormat="1" applyFont="1" applyFill="1" applyBorder="1" applyAlignment="1">
      <alignment horizontal="right"/>
    </xf>
    <xf numFmtId="172" fontId="7" fillId="0" borderId="45" xfId="2" applyNumberFormat="1" applyFont="1" applyFill="1" applyBorder="1"/>
    <xf numFmtId="172" fontId="7" fillId="0" borderId="46" xfId="2" applyNumberFormat="1" applyFont="1" applyFill="1" applyBorder="1"/>
    <xf numFmtId="0" fontId="25" fillId="7" borderId="12" xfId="1" applyFont="1" applyFill="1" applyBorder="1" applyAlignment="1">
      <alignment horizontal="left" wrapText="1" indent="1" shrinkToFit="1"/>
    </xf>
    <xf numFmtId="0" fontId="16" fillId="13" borderId="0" xfId="1" applyFont="1" applyFill="1" applyBorder="1"/>
    <xf numFmtId="2" fontId="11" fillId="0" borderId="12" xfId="1" applyNumberFormat="1" applyFont="1" applyFill="1" applyBorder="1" applyAlignment="1">
      <alignment wrapText="1"/>
    </xf>
    <xf numFmtId="172" fontId="12" fillId="0" borderId="2" xfId="2" applyNumberFormat="1" applyFont="1" applyFill="1" applyBorder="1"/>
    <xf numFmtId="41" fontId="11" fillId="0" borderId="20" xfId="2" applyNumberFormat="1" applyFont="1" applyFill="1" applyBorder="1"/>
    <xf numFmtId="41" fontId="11" fillId="0" borderId="48" xfId="2" applyNumberFormat="1" applyFont="1" applyFill="1" applyBorder="1"/>
    <xf numFmtId="172" fontId="12" fillId="0" borderId="3" xfId="2" applyNumberFormat="1" applyFont="1" applyFill="1" applyBorder="1"/>
    <xf numFmtId="41" fontId="11" fillId="0" borderId="48" xfId="1" applyNumberFormat="1" applyFont="1" applyFill="1" applyBorder="1"/>
    <xf numFmtId="172" fontId="12" fillId="0" borderId="4" xfId="2" applyNumberFormat="1" applyFont="1" applyFill="1" applyBorder="1"/>
    <xf numFmtId="0" fontId="11" fillId="11" borderId="12" xfId="1" applyFont="1" applyFill="1" applyBorder="1" applyAlignment="1">
      <alignment horizontal="left" indent="1"/>
    </xf>
    <xf numFmtId="0" fontId="11" fillId="11" borderId="12" xfId="0" applyFont="1" applyFill="1" applyBorder="1" applyAlignment="1">
      <alignment horizontal="left" indent="1"/>
    </xf>
    <xf numFmtId="0" fontId="25" fillId="11" borderId="12" xfId="0" applyFont="1" applyFill="1" applyBorder="1" applyAlignment="1">
      <alignment horizontal="left" indent="2"/>
    </xf>
    <xf numFmtId="172" fontId="11" fillId="0" borderId="45" xfId="2" applyNumberFormat="1" applyFont="1" applyFill="1" applyBorder="1"/>
    <xf numFmtId="41" fontId="11" fillId="0" borderId="0" xfId="1" applyNumberFormat="1" applyFont="1" applyFill="1" applyBorder="1"/>
    <xf numFmtId="172" fontId="6" fillId="0" borderId="35" xfId="2" applyNumberFormat="1" applyFont="1" applyFill="1" applyBorder="1"/>
    <xf numFmtId="0" fontId="6" fillId="0" borderId="16" xfId="0" applyFont="1" applyFill="1" applyBorder="1" applyAlignment="1">
      <alignment horizontal="left" indent="2"/>
    </xf>
    <xf numFmtId="0" fontId="11" fillId="0" borderId="16" xfId="0" applyFont="1" applyFill="1" applyBorder="1" applyAlignment="1">
      <alignment horizontal="left" indent="2"/>
    </xf>
    <xf numFmtId="41" fontId="11" fillId="0" borderId="16" xfId="1" applyNumberFormat="1" applyFont="1" applyFill="1" applyBorder="1" applyAlignment="1">
      <alignment horizontal="center"/>
    </xf>
    <xf numFmtId="41" fontId="6" fillId="12" borderId="12" xfId="2" applyNumberFormat="1" applyFont="1" applyFill="1" applyBorder="1"/>
    <xf numFmtId="0" fontId="6" fillId="11" borderId="16" xfId="1" applyFont="1" applyFill="1" applyBorder="1" applyAlignment="1">
      <alignment horizontal="left" indent="2"/>
    </xf>
    <xf numFmtId="0" fontId="26" fillId="0" borderId="12" xfId="0" applyFont="1" applyFill="1" applyBorder="1" applyAlignment="1">
      <alignment horizontal="center"/>
    </xf>
    <xf numFmtId="0" fontId="6" fillId="12" borderId="12" xfId="0" applyFont="1" applyFill="1" applyBorder="1" applyAlignment="1">
      <alignment horizontal="left" wrapText="1" indent="2"/>
    </xf>
    <xf numFmtId="0" fontId="11" fillId="0" borderId="16" xfId="1" applyFont="1" applyFill="1" applyBorder="1"/>
    <xf numFmtId="0" fontId="6" fillId="5" borderId="12" xfId="1" applyFont="1" applyFill="1" applyBorder="1" applyAlignment="1">
      <alignment horizontal="left" wrapText="1" indent="1"/>
    </xf>
    <xf numFmtId="41" fontId="6" fillId="11" borderId="12" xfId="2" applyNumberFormat="1" applyFont="1" applyFill="1" applyBorder="1"/>
    <xf numFmtId="41" fontId="9" fillId="0" borderId="12" xfId="3" applyNumberFormat="1" applyFont="1" applyFill="1" applyBorder="1" applyAlignment="1">
      <alignment horizontal="left"/>
    </xf>
    <xf numFmtId="41" fontId="8" fillId="0" borderId="12" xfId="1" applyNumberFormat="1" applyFont="1" applyFill="1" applyBorder="1" applyAlignment="1">
      <alignment horizontal="right"/>
    </xf>
    <xf numFmtId="171" fontId="11" fillId="5" borderId="12" xfId="1" applyNumberFormat="1" applyFont="1" applyFill="1" applyBorder="1"/>
    <xf numFmtId="41" fontId="16" fillId="5" borderId="0" xfId="1" applyNumberFormat="1" applyFont="1" applyFill="1" applyBorder="1"/>
    <xf numFmtId="0" fontId="16" fillId="5" borderId="0" xfId="1" applyFont="1" applyFill="1" applyBorder="1"/>
    <xf numFmtId="41" fontId="9" fillId="5" borderId="12" xfId="1" applyNumberFormat="1" applyFont="1" applyFill="1" applyBorder="1"/>
    <xf numFmtId="0" fontId="6" fillId="0" borderId="12" xfId="0" applyFont="1" applyFill="1" applyBorder="1" applyAlignment="1">
      <alignment horizontal="left" vertical="top" wrapText="1" indent="2"/>
    </xf>
    <xf numFmtId="41" fontId="6" fillId="0" borderId="12" xfId="10" applyNumberFormat="1" applyFont="1" applyFill="1" applyBorder="1"/>
    <xf numFmtId="41" fontId="11" fillId="0" borderId="16" xfId="10" applyNumberFormat="1" applyFont="1" applyFill="1" applyBorder="1"/>
    <xf numFmtId="0" fontId="7" fillId="0" borderId="12" xfId="1" applyFont="1" applyFill="1" applyBorder="1" applyAlignment="1">
      <alignment wrapText="1"/>
    </xf>
    <xf numFmtId="0" fontId="11" fillId="11" borderId="12" xfId="0" applyFont="1" applyFill="1" applyBorder="1" applyAlignment="1">
      <alignment horizontal="left" wrapText="1" indent="2"/>
    </xf>
    <xf numFmtId="0" fontId="25" fillId="0" borderId="12" xfId="0" applyFont="1" applyFill="1" applyBorder="1" applyAlignment="1">
      <alignment horizontal="left" indent="1"/>
    </xf>
    <xf numFmtId="0" fontId="11" fillId="9" borderId="12" xfId="0" applyFont="1" applyFill="1" applyBorder="1" applyAlignment="1">
      <alignment horizontal="left" vertical="justify" indent="1"/>
    </xf>
    <xf numFmtId="0" fontId="6" fillId="9" borderId="12" xfId="1" applyFont="1" applyFill="1" applyBorder="1" applyAlignment="1">
      <alignment horizontal="left" wrapText="1" indent="3"/>
    </xf>
    <xf numFmtId="0" fontId="11" fillId="11" borderId="12" xfId="1" applyFont="1" applyFill="1" applyBorder="1" applyAlignment="1">
      <alignment wrapText="1"/>
    </xf>
    <xf numFmtId="0" fontId="13" fillId="11" borderId="12" xfId="1" applyFont="1" applyFill="1" applyBorder="1" applyAlignment="1">
      <alignment horizontal="left" indent="1"/>
    </xf>
    <xf numFmtId="0" fontId="11" fillId="11" borderId="4" xfId="1" applyFont="1" applyFill="1" applyBorder="1"/>
    <xf numFmtId="0" fontId="11" fillId="11" borderId="5" xfId="1" applyFont="1" applyFill="1" applyBorder="1" applyAlignment="1">
      <alignment horizontal="left" indent="1"/>
    </xf>
    <xf numFmtId="41" fontId="11" fillId="0" borderId="5" xfId="1" applyNumberFormat="1" applyFont="1" applyFill="1" applyBorder="1" applyAlignment="1">
      <alignment horizontal="center"/>
    </xf>
    <xf numFmtId="41" fontId="11" fillId="0" borderId="5" xfId="2" applyNumberFormat="1" applyFont="1" applyFill="1" applyBorder="1"/>
    <xf numFmtId="0" fontId="6" fillId="11" borderId="5" xfId="1" applyFont="1" applyFill="1" applyBorder="1" applyAlignment="1">
      <alignment horizontal="left" indent="1"/>
    </xf>
    <xf numFmtId="0" fontId="6" fillId="11" borderId="5" xfId="1" applyFont="1" applyFill="1" applyBorder="1" applyAlignment="1">
      <alignment horizontal="center"/>
    </xf>
    <xf numFmtId="41" fontId="25" fillId="0" borderId="12" xfId="1" applyNumberFormat="1" applyFont="1" applyFill="1" applyBorder="1"/>
    <xf numFmtId="0" fontId="9" fillId="5" borderId="12" xfId="0" applyFont="1" applyFill="1" applyBorder="1" applyAlignment="1">
      <alignment horizontal="left" wrapText="1" indent="2"/>
    </xf>
    <xf numFmtId="0" fontId="41" fillId="5" borderId="12" xfId="0" applyFont="1" applyFill="1" applyBorder="1" applyAlignment="1">
      <alignment horizontal="left" indent="2"/>
    </xf>
    <xf numFmtId="0" fontId="11" fillId="5" borderId="12" xfId="0" applyFont="1" applyFill="1" applyBorder="1" applyAlignment="1">
      <alignment horizontal="left" wrapText="1" indent="2"/>
    </xf>
    <xf numFmtId="41" fontId="11" fillId="5" borderId="12" xfId="2" applyNumberFormat="1" applyFont="1" applyFill="1" applyBorder="1"/>
    <xf numFmtId="41" fontId="11" fillId="5" borderId="12" xfId="1" applyNumberFormat="1" applyFont="1" applyFill="1" applyBorder="1" applyAlignment="1">
      <alignment horizontal="right"/>
    </xf>
    <xf numFmtId="3" fontId="9" fillId="5" borderId="12" xfId="2" applyNumberFormat="1" applyFont="1" applyFill="1" applyBorder="1" applyAlignment="1">
      <alignment horizontal="center"/>
    </xf>
    <xf numFmtId="3" fontId="6" fillId="5" borderId="20" xfId="2" applyNumberFormat="1" applyFont="1" applyFill="1" applyBorder="1" applyAlignment="1">
      <alignment horizontal="center"/>
    </xf>
    <xf numFmtId="0" fontId="22" fillId="11" borderId="12" xfId="1" applyFont="1" applyFill="1" applyBorder="1"/>
    <xf numFmtId="41" fontId="11" fillId="11" borderId="4" xfId="2" applyNumberFormat="1" applyFont="1" applyFill="1" applyBorder="1"/>
    <xf numFmtId="0" fontId="11" fillId="11" borderId="20" xfId="1" applyFont="1" applyFill="1" applyBorder="1"/>
    <xf numFmtId="41" fontId="11" fillId="11" borderId="20" xfId="1" applyNumberFormat="1" applyFont="1" applyFill="1" applyBorder="1" applyAlignment="1">
      <alignment horizontal="center"/>
    </xf>
    <xf numFmtId="41" fontId="6" fillId="11" borderId="20" xfId="2" applyNumberFormat="1" applyFont="1" applyFill="1" applyBorder="1"/>
    <xf numFmtId="0" fontId="26" fillId="11" borderId="12" xfId="1" applyFont="1" applyFill="1" applyBorder="1" applyAlignment="1">
      <alignment horizontal="left" indent="1"/>
    </xf>
    <xf numFmtId="43" fontId="9" fillId="11" borderId="12" xfId="2" applyFont="1" applyFill="1" applyBorder="1"/>
    <xf numFmtId="171" fontId="11" fillId="11" borderId="12" xfId="1" applyNumberFormat="1" applyFont="1" applyFill="1" applyBorder="1"/>
    <xf numFmtId="41" fontId="11" fillId="11" borderId="12" xfId="1" applyNumberFormat="1" applyFont="1" applyFill="1" applyBorder="1" applyAlignment="1">
      <alignment horizontal="right"/>
    </xf>
    <xf numFmtId="41" fontId="11" fillId="11" borderId="12" xfId="2" applyNumberFormat="1" applyFont="1" applyFill="1" applyBorder="1"/>
    <xf numFmtId="0" fontId="23" fillId="0" borderId="2" xfId="1" applyFont="1" applyFill="1" applyBorder="1"/>
    <xf numFmtId="0" fontId="22" fillId="0" borderId="20" xfId="1" applyFont="1" applyFill="1" applyBorder="1"/>
    <xf numFmtId="3" fontId="9" fillId="0" borderId="12" xfId="3" applyNumberFormat="1" applyFont="1" applyFill="1" applyBorder="1" applyAlignment="1">
      <alignment horizontal="left"/>
    </xf>
    <xf numFmtId="0" fontId="6" fillId="11" borderId="12" xfId="0" applyFont="1" applyFill="1" applyBorder="1" applyAlignment="1">
      <alignment horizontal="left" wrapText="1" indent="2"/>
    </xf>
    <xf numFmtId="0" fontId="26" fillId="11" borderId="12" xfId="0" applyFont="1" applyFill="1" applyBorder="1" applyAlignment="1">
      <alignment horizontal="center"/>
    </xf>
    <xf numFmtId="3" fontId="9" fillId="0" borderId="12" xfId="3" applyNumberFormat="1" applyFont="1" applyFill="1" applyBorder="1" applyAlignment="1">
      <alignment horizontal="center"/>
    </xf>
    <xf numFmtId="41" fontId="15" fillId="11" borderId="12" xfId="1" applyNumberFormat="1" applyFont="1" applyFill="1" applyBorder="1" applyAlignment="1">
      <alignment horizontal="center"/>
    </xf>
    <xf numFmtId="0" fontId="23" fillId="0" borderId="2" xfId="1" applyFont="1" applyFill="1" applyBorder="1" applyAlignment="1">
      <alignment wrapText="1"/>
    </xf>
    <xf numFmtId="41" fontId="23" fillId="0" borderId="2" xfId="1" applyNumberFormat="1" applyFont="1" applyFill="1" applyBorder="1" applyAlignment="1">
      <alignment horizontal="center" wrapText="1"/>
    </xf>
    <xf numFmtId="0" fontId="24" fillId="0" borderId="20" xfId="1" applyFont="1" applyFill="1" applyBorder="1" applyAlignment="1">
      <alignment horizontal="center"/>
    </xf>
    <xf numFmtId="0" fontId="23" fillId="0" borderId="8" xfId="1" applyFont="1" applyFill="1" applyBorder="1" applyAlignment="1">
      <alignment horizontal="left"/>
    </xf>
    <xf numFmtId="172" fontId="23" fillId="0" borderId="8" xfId="2" applyNumberFormat="1" applyFont="1" applyFill="1" applyBorder="1"/>
    <xf numFmtId="41" fontId="11" fillId="11" borderId="5" xfId="2" applyNumberFormat="1" applyFont="1" applyFill="1" applyBorder="1"/>
    <xf numFmtId="41" fontId="6" fillId="11" borderId="5" xfId="2" applyNumberFormat="1" applyFont="1" applyFill="1" applyBorder="1"/>
    <xf numFmtId="178" fontId="6" fillId="11" borderId="5" xfId="2" applyNumberFormat="1" applyFont="1" applyFill="1" applyBorder="1"/>
    <xf numFmtId="41" fontId="7" fillId="11" borderId="46" xfId="1" applyNumberFormat="1" applyFont="1" applyFill="1" applyBorder="1"/>
    <xf numFmtId="172" fontId="7" fillId="0" borderId="48" xfId="2" applyNumberFormat="1" applyFont="1" applyFill="1" applyBorder="1"/>
    <xf numFmtId="172" fontId="9" fillId="0" borderId="25" xfId="2" applyNumberFormat="1" applyFont="1" applyFill="1" applyBorder="1"/>
    <xf numFmtId="43" fontId="32" fillId="0" borderId="4" xfId="2" applyNumberFormat="1" applyFont="1" applyFill="1" applyBorder="1"/>
    <xf numFmtId="169" fontId="7" fillId="0" borderId="48" xfId="1" applyNumberFormat="1" applyFont="1" applyFill="1" applyBorder="1"/>
    <xf numFmtId="169" fontId="7" fillId="0" borderId="45" xfId="1" applyNumberFormat="1" applyFont="1" applyFill="1" applyBorder="1"/>
    <xf numFmtId="169" fontId="7" fillId="0" borderId="46" xfId="1" applyNumberFormat="1" applyFont="1" applyFill="1" applyBorder="1"/>
    <xf numFmtId="0" fontId="7" fillId="0" borderId="47" xfId="1" applyFont="1" applyFill="1" applyBorder="1" applyAlignment="1">
      <alignment horizontal="left"/>
    </xf>
    <xf numFmtId="172" fontId="7" fillId="0" borderId="54" xfId="2" applyNumberFormat="1" applyFont="1" applyFill="1" applyBorder="1"/>
    <xf numFmtId="172" fontId="9" fillId="0" borderId="55" xfId="2" applyNumberFormat="1" applyFont="1" applyFill="1" applyBorder="1"/>
    <xf numFmtId="0" fontId="6" fillId="0" borderId="16" xfId="1" applyFont="1" applyFill="1" applyBorder="1" applyAlignment="1">
      <alignment horizontal="left" wrapText="1" indent="1"/>
    </xf>
    <xf numFmtId="0" fontId="27" fillId="0" borderId="4" xfId="1" applyFont="1" applyFill="1" applyBorder="1" applyAlignment="1">
      <alignment horizontal="left" wrapText="1" indent="1"/>
    </xf>
    <xf numFmtId="172" fontId="7" fillId="0" borderId="9" xfId="2" applyNumberFormat="1" applyFont="1" applyFill="1" applyBorder="1"/>
    <xf numFmtId="171" fontId="6" fillId="0" borderId="8" xfId="1" applyNumberFormat="1" applyFont="1" applyFill="1" applyBorder="1"/>
    <xf numFmtId="172" fontId="16" fillId="0" borderId="35" xfId="2" applyNumberFormat="1" applyFont="1" applyFill="1" applyBorder="1" applyAlignment="1">
      <alignment horizontal="right"/>
    </xf>
    <xf numFmtId="172" fontId="16" fillId="0" borderId="35" xfId="2" applyNumberFormat="1" applyFont="1" applyFill="1" applyBorder="1"/>
    <xf numFmtId="0" fontId="15" fillId="0" borderId="16" xfId="1" applyFont="1" applyFill="1" applyBorder="1" applyAlignment="1">
      <alignment horizontal="left" indent="2"/>
    </xf>
    <xf numFmtId="0" fontId="15" fillId="0" borderId="18" xfId="1" applyFont="1" applyFill="1" applyBorder="1" applyAlignment="1">
      <alignment horizontal="left" wrapText="1"/>
    </xf>
    <xf numFmtId="41" fontId="6" fillId="11" borderId="12" xfId="1" applyNumberFormat="1" applyFont="1" applyFill="1" applyBorder="1"/>
    <xf numFmtId="0" fontId="6" fillId="11" borderId="2" xfId="1" applyFont="1" applyFill="1" applyBorder="1" applyAlignment="1">
      <alignment horizontal="left" wrapText="1" indent="1"/>
    </xf>
    <xf numFmtId="41" fontId="11" fillId="0" borderId="34" xfId="1" applyNumberFormat="1" applyFont="1" applyFill="1" applyBorder="1"/>
    <xf numFmtId="0" fontId="11" fillId="0" borderId="8" xfId="1" applyFont="1" applyFill="1" applyBorder="1"/>
    <xf numFmtId="41" fontId="11" fillId="11" borderId="18" xfId="1" applyNumberFormat="1" applyFont="1" applyFill="1" applyBorder="1"/>
    <xf numFmtId="41" fontId="11" fillId="11" borderId="12" xfId="1" applyNumberFormat="1" applyFont="1" applyFill="1" applyBorder="1"/>
    <xf numFmtId="167" fontId="11" fillId="11" borderId="12" xfId="4" applyNumberFormat="1" applyFont="1" applyFill="1" applyBorder="1"/>
    <xf numFmtId="0" fontId="11" fillId="11" borderId="12" xfId="1" applyFont="1" applyFill="1" applyBorder="1"/>
    <xf numFmtId="172" fontId="11" fillId="11" borderId="12" xfId="1" applyNumberFormat="1" applyFont="1" applyFill="1" applyBorder="1"/>
    <xf numFmtId="41" fontId="15" fillId="11" borderId="12" xfId="1" applyNumberFormat="1" applyFont="1" applyFill="1" applyBorder="1"/>
    <xf numFmtId="0" fontId="16" fillId="11" borderId="12" xfId="1" applyFont="1" applyFill="1" applyBorder="1"/>
    <xf numFmtId="41" fontId="16" fillId="11" borderId="12" xfId="1" applyNumberFormat="1" applyFont="1" applyFill="1" applyBorder="1"/>
    <xf numFmtId="0" fontId="6" fillId="11" borderId="12" xfId="1" applyFont="1" applyFill="1" applyBorder="1"/>
    <xf numFmtId="0" fontId="6" fillId="11" borderId="12" xfId="0" applyFont="1" applyFill="1" applyBorder="1" applyAlignment="1">
      <alignment horizontal="left" indent="2"/>
    </xf>
    <xf numFmtId="0" fontId="25" fillId="11" borderId="12" xfId="1" applyFont="1" applyFill="1" applyBorder="1" applyAlignment="1">
      <alignment horizontal="left" wrapText="1" indent="2"/>
    </xf>
    <xf numFmtId="172" fontId="6" fillId="11" borderId="12" xfId="2" applyNumberFormat="1" applyFont="1" applyFill="1" applyBorder="1" applyAlignment="1">
      <alignment horizontal="center"/>
    </xf>
    <xf numFmtId="0" fontId="11" fillId="11" borderId="16" xfId="0" applyFont="1" applyFill="1" applyBorder="1" applyAlignment="1">
      <alignment horizontal="left" indent="2"/>
    </xf>
    <xf numFmtId="0" fontId="16" fillId="11" borderId="12" xfId="1" applyFont="1" applyFill="1" applyBorder="1" applyAlignment="1">
      <alignment horizontal="left" indent="2"/>
    </xf>
    <xf numFmtId="0" fontId="25" fillId="7" borderId="12" xfId="1" applyFont="1" applyFill="1" applyBorder="1" applyAlignment="1">
      <alignment horizontal="left" wrapText="1" indent="2"/>
    </xf>
    <xf numFmtId="0" fontId="11" fillId="7" borderId="12" xfId="1" applyFont="1" applyFill="1" applyBorder="1" applyAlignment="1">
      <alignment horizontal="left" indent="2"/>
    </xf>
    <xf numFmtId="172" fontId="9" fillId="0" borderId="35" xfId="2" applyNumberFormat="1" applyFont="1" applyFill="1" applyBorder="1"/>
    <xf numFmtId="172" fontId="11" fillId="0" borderId="35" xfId="2" applyNumberFormat="1" applyFont="1" applyFill="1" applyBorder="1"/>
    <xf numFmtId="172" fontId="7" fillId="0" borderId="56" xfId="2" applyNumberFormat="1" applyFont="1" applyFill="1" applyBorder="1"/>
    <xf numFmtId="174" fontId="11" fillId="0" borderId="22" xfId="2" applyNumberFormat="1" applyFont="1" applyFill="1" applyBorder="1"/>
    <xf numFmtId="172" fontId="9" fillId="0" borderId="22" xfId="2" applyNumberFormat="1" applyFont="1" applyFill="1" applyBorder="1"/>
    <xf numFmtId="41" fontId="7" fillId="0" borderId="21" xfId="1" applyNumberFormat="1" applyFont="1" applyFill="1" applyBorder="1"/>
    <xf numFmtId="174" fontId="11" fillId="0" borderId="21" xfId="2" applyNumberFormat="1" applyFont="1" applyFill="1" applyBorder="1"/>
    <xf numFmtId="172" fontId="15" fillId="0" borderId="21" xfId="2" applyNumberFormat="1" applyFont="1" applyFill="1" applyBorder="1"/>
    <xf numFmtId="172" fontId="6" fillId="0" borderId="35" xfId="2" applyNumberFormat="1" applyFont="1" applyFill="1" applyBorder="1" applyAlignment="1">
      <alignment horizontal="center"/>
    </xf>
    <xf numFmtId="172" fontId="11" fillId="0" borderId="56" xfId="2" applyNumberFormat="1" applyFont="1" applyFill="1" applyBorder="1"/>
    <xf numFmtId="172" fontId="6" fillId="0" borderId="21" xfId="2" applyNumberFormat="1" applyFont="1" applyFill="1" applyBorder="1"/>
    <xf numFmtId="174" fontId="11" fillId="0" borderId="35" xfId="2" applyNumberFormat="1" applyFont="1" applyFill="1" applyBorder="1"/>
    <xf numFmtId="172" fontId="11" fillId="0" borderId="21" xfId="2" applyNumberFormat="1" applyFont="1" applyFill="1" applyBorder="1" applyAlignment="1">
      <alignment horizontal="center"/>
    </xf>
    <xf numFmtId="0" fontId="24" fillId="0" borderId="0" xfId="1" applyFont="1" applyFill="1" applyBorder="1"/>
    <xf numFmtId="41" fontId="9" fillId="0" borderId="12" xfId="5" applyNumberFormat="1" applyFont="1" applyFill="1" applyBorder="1"/>
    <xf numFmtId="0" fontId="11" fillId="0" borderId="16" xfId="1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vertical="justify" indent="1"/>
    </xf>
    <xf numFmtId="0" fontId="11" fillId="0" borderId="5" xfId="1" applyFont="1" applyFill="1" applyBorder="1" applyAlignment="1">
      <alignment horizontal="left" indent="1"/>
    </xf>
    <xf numFmtId="41" fontId="7" fillId="0" borderId="5" xfId="3" applyNumberFormat="1" applyFont="1" applyFill="1" applyBorder="1"/>
    <xf numFmtId="41" fontId="7" fillId="0" borderId="49" xfId="3" applyNumberFormat="1" applyFont="1" applyFill="1" applyBorder="1"/>
    <xf numFmtId="171" fontId="7" fillId="0" borderId="49" xfId="3" applyNumberFormat="1" applyFont="1" applyFill="1" applyBorder="1"/>
    <xf numFmtId="172" fontId="12" fillId="0" borderId="5" xfId="2" applyNumberFormat="1" applyFont="1" applyFill="1" applyBorder="1"/>
    <xf numFmtId="172" fontId="12" fillId="0" borderId="59" xfId="2" applyNumberFormat="1" applyFont="1" applyFill="1" applyBorder="1"/>
    <xf numFmtId="0" fontId="26" fillId="0" borderId="2" xfId="1" applyFont="1" applyFill="1" applyBorder="1" applyAlignment="1">
      <alignment horizontal="left" indent="1"/>
    </xf>
    <xf numFmtId="0" fontId="11" fillId="0" borderId="18" xfId="1" applyFont="1" applyFill="1" applyBorder="1" applyAlignment="1">
      <alignment wrapText="1"/>
    </xf>
    <xf numFmtId="2" fontId="15" fillId="0" borderId="18" xfId="0" applyNumberFormat="1" applyFont="1" applyFill="1" applyBorder="1" applyAlignment="1">
      <alignment horizontal="left" wrapText="1"/>
    </xf>
    <xf numFmtId="41" fontId="6" fillId="0" borderId="12" xfId="14" applyNumberFormat="1" applyFont="1" applyFill="1" applyBorder="1"/>
    <xf numFmtId="0" fontId="24" fillId="0" borderId="12" xfId="0" applyFont="1" applyFill="1" applyBorder="1" applyAlignment="1">
      <alignment horizontal="left" wrapText="1" indent="2"/>
    </xf>
    <xf numFmtId="0" fontId="6" fillId="15" borderId="12" xfId="0" applyFont="1" applyFill="1" applyBorder="1" applyAlignment="1">
      <alignment horizontal="left" wrapText="1" indent="2"/>
    </xf>
    <xf numFmtId="0" fontId="11" fillId="15" borderId="12" xfId="0" applyFont="1" applyFill="1" applyBorder="1" applyAlignment="1">
      <alignment horizontal="left" indent="2"/>
    </xf>
    <xf numFmtId="41" fontId="6" fillId="15" borderId="20" xfId="2" applyNumberFormat="1" applyFont="1" applyFill="1" applyBorder="1"/>
    <xf numFmtId="0" fontId="9" fillId="15" borderId="12" xfId="1" applyFont="1" applyFill="1" applyBorder="1" applyAlignment="1">
      <alignment horizontal="left" indent="2"/>
    </xf>
    <xf numFmtId="0" fontId="6" fillId="15" borderId="12" xfId="1" applyFont="1" applyFill="1" applyBorder="1" applyAlignment="1">
      <alignment horizontal="left" wrapText="1" indent="2"/>
    </xf>
    <xf numFmtId="0" fontId="9" fillId="15" borderId="12" xfId="1" applyFont="1" applyFill="1" applyBorder="1" applyAlignment="1">
      <alignment horizontal="left" wrapText="1" indent="1"/>
    </xf>
    <xf numFmtId="0" fontId="44" fillId="0" borderId="18" xfId="1" applyFont="1" applyFill="1" applyBorder="1" applyAlignment="1">
      <alignment wrapText="1"/>
    </xf>
    <xf numFmtId="0" fontId="15" fillId="0" borderId="20" xfId="1" applyFont="1" applyFill="1" applyBorder="1" applyAlignment="1">
      <alignment wrapText="1"/>
    </xf>
    <xf numFmtId="0" fontId="16" fillId="0" borderId="16" xfId="1" applyFont="1" applyFill="1" applyBorder="1" applyAlignment="1">
      <alignment horizontal="left" indent="2"/>
    </xf>
    <xf numFmtId="41" fontId="16" fillId="0" borderId="12" xfId="15" applyNumberFormat="1" applyFont="1" applyFill="1" applyBorder="1"/>
    <xf numFmtId="0" fontId="11" fillId="0" borderId="18" xfId="1" applyFont="1" applyFill="1" applyBorder="1" applyAlignment="1">
      <alignment horizontal="left" wrapText="1"/>
    </xf>
    <xf numFmtId="0" fontId="43" fillId="0" borderId="12" xfId="0" applyFont="1" applyFill="1" applyBorder="1" applyAlignment="1">
      <alignment horizontal="left" wrapText="1" indent="2"/>
    </xf>
    <xf numFmtId="41" fontId="6" fillId="16" borderId="12" xfId="2" applyNumberFormat="1" applyFont="1" applyFill="1" applyBorder="1"/>
    <xf numFmtId="172" fontId="11" fillId="0" borderId="2" xfId="2" applyNumberFormat="1" applyFont="1" applyFill="1" applyBorder="1" applyAlignment="1">
      <alignment horizontal="right"/>
    </xf>
    <xf numFmtId="41" fontId="6" fillId="11" borderId="12" xfId="1" applyNumberFormat="1" applyFont="1" applyFill="1" applyBorder="1" applyAlignment="1">
      <alignment horizontal="right"/>
    </xf>
    <xf numFmtId="41" fontId="6" fillId="16" borderId="12" xfId="1" applyNumberFormat="1" applyFont="1" applyFill="1" applyBorder="1"/>
    <xf numFmtId="0" fontId="11" fillId="16" borderId="18" xfId="1" applyFont="1" applyFill="1" applyBorder="1" applyAlignment="1">
      <alignment horizontal="left" indent="1"/>
    </xf>
    <xf numFmtId="41" fontId="11" fillId="16" borderId="18" xfId="1" applyNumberFormat="1" applyFont="1" applyFill="1" applyBorder="1"/>
    <xf numFmtId="172" fontId="11" fillId="16" borderId="18" xfId="2" applyNumberFormat="1" applyFont="1" applyFill="1" applyBorder="1"/>
    <xf numFmtId="0" fontId="11" fillId="16" borderId="12" xfId="1" applyFont="1" applyFill="1" applyBorder="1" applyAlignment="1">
      <alignment horizontal="left" wrapText="1" indent="1"/>
    </xf>
    <xf numFmtId="41" fontId="11" fillId="16" borderId="12" xfId="1" applyNumberFormat="1" applyFont="1" applyFill="1" applyBorder="1"/>
    <xf numFmtId="169" fontId="11" fillId="16" borderId="12" xfId="1" applyNumberFormat="1" applyFont="1" applyFill="1" applyBorder="1"/>
    <xf numFmtId="41" fontId="11" fillId="16" borderId="35" xfId="1" applyNumberFormat="1" applyFont="1" applyFill="1" applyBorder="1"/>
    <xf numFmtId="0" fontId="6" fillId="16" borderId="12" xfId="0" applyFont="1" applyFill="1" applyBorder="1" applyAlignment="1">
      <alignment horizontal="left" wrapText="1" indent="2"/>
    </xf>
    <xf numFmtId="171" fontId="7" fillId="16" borderId="12" xfId="3" applyNumberFormat="1" applyFont="1" applyFill="1" applyBorder="1" applyAlignment="1">
      <alignment horizontal="center"/>
    </xf>
    <xf numFmtId="41" fontId="7" fillId="16" borderId="12" xfId="3" applyNumberFormat="1" applyFont="1" applyFill="1" applyBorder="1" applyAlignment="1">
      <alignment horizontal="center"/>
    </xf>
    <xf numFmtId="0" fontId="11" fillId="16" borderId="12" xfId="1" applyFont="1" applyFill="1" applyBorder="1" applyAlignment="1">
      <alignment horizontal="left" indent="1"/>
    </xf>
    <xf numFmtId="0" fontId="6" fillId="16" borderId="12" xfId="1" applyFont="1" applyFill="1" applyBorder="1"/>
    <xf numFmtId="41" fontId="11" fillId="16" borderId="10" xfId="1" applyNumberFormat="1" applyFont="1" applyFill="1" applyBorder="1"/>
    <xf numFmtId="172" fontId="9" fillId="16" borderId="12" xfId="2" applyNumberFormat="1" applyFont="1" applyFill="1" applyBorder="1"/>
    <xf numFmtId="0" fontId="7" fillId="11" borderId="16" xfId="0" applyFont="1" applyFill="1" applyBorder="1" applyAlignment="1">
      <alignment horizontal="left" wrapText="1" indent="2"/>
    </xf>
    <xf numFmtId="0" fontId="11" fillId="11" borderId="16" xfId="1" applyFont="1" applyFill="1" applyBorder="1" applyAlignment="1">
      <alignment horizontal="left" indent="2"/>
    </xf>
    <xf numFmtId="0" fontId="35" fillId="0" borderId="0" xfId="1" applyFont="1" applyFill="1" applyAlignment="1">
      <alignment horizontal="center"/>
    </xf>
    <xf numFmtId="0" fontId="7" fillId="0" borderId="12" xfId="1" applyFont="1" applyFill="1" applyBorder="1" applyAlignment="1">
      <alignment wrapText="1"/>
    </xf>
    <xf numFmtId="172" fontId="6" fillId="0" borderId="12" xfId="2" applyNumberFormat="1" applyFont="1" applyFill="1" applyBorder="1" applyAlignment="1">
      <alignment horizontal="right"/>
    </xf>
    <xf numFmtId="41" fontId="12" fillId="0" borderId="0" xfId="0" applyNumberFormat="1" applyFont="1" applyFill="1"/>
    <xf numFmtId="41" fontId="9" fillId="0" borderId="0" xfId="0" applyNumberFormat="1" applyFont="1" applyFill="1"/>
    <xf numFmtId="41" fontId="6" fillId="0" borderId="4" xfId="1" applyNumberFormat="1" applyFont="1" applyFill="1" applyBorder="1" applyAlignment="1">
      <alignment horizontal="center"/>
    </xf>
    <xf numFmtId="0" fontId="45" fillId="0" borderId="0" xfId="0" applyFont="1" applyAlignment="1">
      <alignment horizontal="center"/>
    </xf>
    <xf numFmtId="0" fontId="46" fillId="0" borderId="0" xfId="0" applyFont="1" applyAlignment="1">
      <alignment horizontal="center"/>
    </xf>
    <xf numFmtId="0" fontId="46" fillId="11" borderId="0" xfId="0" applyFont="1" applyFill="1" applyAlignment="1">
      <alignment horizontal="center"/>
    </xf>
    <xf numFmtId="0" fontId="35" fillId="11" borderId="0" xfId="1" applyFont="1" applyFill="1" applyAlignment="1">
      <alignment horizontal="center"/>
    </xf>
    <xf numFmtId="0" fontId="6" fillId="11" borderId="7" xfId="1" applyFont="1" applyFill="1" applyBorder="1" applyAlignment="1">
      <alignment horizontal="center" vertical="center"/>
    </xf>
    <xf numFmtId="0" fontId="6" fillId="11" borderId="8" xfId="1" applyFont="1" applyFill="1" applyBorder="1" applyAlignment="1">
      <alignment horizontal="center" vertical="center"/>
    </xf>
    <xf numFmtId="0" fontId="6" fillId="11" borderId="2" xfId="1" applyFont="1" applyFill="1" applyBorder="1" applyAlignment="1">
      <alignment horizontal="center" vertical="center"/>
    </xf>
    <xf numFmtId="0" fontId="9" fillId="11" borderId="12" xfId="1" applyFont="1" applyFill="1" applyBorder="1" applyAlignment="1">
      <alignment horizontal="center"/>
    </xf>
    <xf numFmtId="41" fontId="7" fillId="11" borderId="8" xfId="1" applyNumberFormat="1" applyFont="1" applyFill="1" applyBorder="1"/>
    <xf numFmtId="41" fontId="9" fillId="11" borderId="20" xfId="1" applyNumberFormat="1" applyFont="1" applyFill="1" applyBorder="1"/>
    <xf numFmtId="41" fontId="7" fillId="11" borderId="4" xfId="1" applyNumberFormat="1" applyFont="1" applyFill="1" applyBorder="1"/>
    <xf numFmtId="41" fontId="9" fillId="11" borderId="2" xfId="1" applyNumberFormat="1" applyFont="1" applyFill="1" applyBorder="1"/>
    <xf numFmtId="0" fontId="16" fillId="11" borderId="2" xfId="1" applyFont="1" applyFill="1" applyBorder="1"/>
    <xf numFmtId="41" fontId="11" fillId="11" borderId="17" xfId="1" applyNumberFormat="1" applyFont="1" applyFill="1" applyBorder="1"/>
    <xf numFmtId="41" fontId="12" fillId="11" borderId="4" xfId="1" applyNumberFormat="1" applyFont="1" applyFill="1" applyBorder="1"/>
    <xf numFmtId="41" fontId="7" fillId="11" borderId="2" xfId="1" applyNumberFormat="1" applyFont="1" applyFill="1" applyBorder="1"/>
    <xf numFmtId="41" fontId="7" fillId="11" borderId="18" xfId="1" applyNumberFormat="1" applyFont="1" applyFill="1" applyBorder="1"/>
    <xf numFmtId="41" fontId="12" fillId="11" borderId="12" xfId="1" applyNumberFormat="1" applyFont="1" applyFill="1" applyBorder="1"/>
    <xf numFmtId="41" fontId="11" fillId="11" borderId="16" xfId="1" applyNumberFormat="1" applyFont="1" applyFill="1" applyBorder="1"/>
    <xf numFmtId="41" fontId="11" fillId="11" borderId="8" xfId="1" applyNumberFormat="1" applyFont="1" applyFill="1" applyBorder="1" applyAlignment="1">
      <alignment horizontal="right"/>
    </xf>
    <xf numFmtId="41" fontId="11" fillId="11" borderId="2" xfId="1" applyNumberFormat="1" applyFont="1" applyFill="1" applyBorder="1" applyAlignment="1">
      <alignment horizontal="right"/>
    </xf>
    <xf numFmtId="0" fontId="24" fillId="11" borderId="20" xfId="1" applyFont="1" applyFill="1" applyBorder="1" applyAlignment="1">
      <alignment horizontal="center"/>
    </xf>
    <xf numFmtId="3" fontId="9" fillId="11" borderId="12" xfId="1" applyNumberFormat="1" applyFont="1" applyFill="1" applyBorder="1" applyAlignment="1">
      <alignment horizontal="center"/>
    </xf>
    <xf numFmtId="41" fontId="6" fillId="11" borderId="2" xfId="1" applyNumberFormat="1" applyFont="1" applyFill="1" applyBorder="1" applyAlignment="1">
      <alignment horizontal="center"/>
    </xf>
    <xf numFmtId="41" fontId="15" fillId="11" borderId="16" xfId="1" applyNumberFormat="1" applyFont="1" applyFill="1" applyBorder="1"/>
    <xf numFmtId="41" fontId="11" fillId="11" borderId="4" xfId="1" applyNumberFormat="1" applyFont="1" applyFill="1" applyBorder="1" applyAlignment="1">
      <alignment horizontal="right"/>
    </xf>
    <xf numFmtId="41" fontId="6" fillId="11" borderId="2" xfId="1" applyNumberFormat="1" applyFont="1" applyFill="1" applyBorder="1"/>
    <xf numFmtId="41" fontId="11" fillId="11" borderId="12" xfId="1" applyNumberFormat="1" applyFont="1" applyFill="1" applyBorder="1" applyAlignment="1">
      <alignment horizontal="center"/>
    </xf>
    <xf numFmtId="41" fontId="6" fillId="11" borderId="5" xfId="1" applyNumberFormat="1" applyFont="1" applyFill="1" applyBorder="1"/>
    <xf numFmtId="41" fontId="11" fillId="11" borderId="4" xfId="1" applyNumberFormat="1" applyFont="1" applyFill="1" applyBorder="1"/>
    <xf numFmtId="41" fontId="6" fillId="11" borderId="20" xfId="1" applyNumberFormat="1" applyFont="1" applyFill="1" applyBorder="1"/>
    <xf numFmtId="41" fontId="11" fillId="11" borderId="20" xfId="1" applyNumberFormat="1" applyFont="1" applyFill="1" applyBorder="1"/>
    <xf numFmtId="41" fontId="15" fillId="11" borderId="12" xfId="1" applyNumberFormat="1" applyFont="1" applyFill="1" applyBorder="1" applyAlignment="1">
      <alignment horizontal="right"/>
    </xf>
    <xf numFmtId="41" fontId="6" fillId="11" borderId="4" xfId="1" applyNumberFormat="1" applyFont="1" applyFill="1" applyBorder="1"/>
    <xf numFmtId="172" fontId="15" fillId="11" borderId="12" xfId="1" applyNumberFormat="1" applyFont="1" applyFill="1" applyBorder="1"/>
    <xf numFmtId="41" fontId="11" fillId="11" borderId="16" xfId="1" applyNumberFormat="1" applyFont="1" applyFill="1" applyBorder="1" applyAlignment="1">
      <alignment horizontal="center"/>
    </xf>
    <xf numFmtId="41" fontId="11" fillId="11" borderId="4" xfId="1" applyNumberFormat="1" applyFont="1" applyFill="1" applyBorder="1" applyAlignment="1">
      <alignment horizontal="center"/>
    </xf>
    <xf numFmtId="41" fontId="11" fillId="11" borderId="5" xfId="1" applyNumberFormat="1" applyFont="1" applyFill="1" applyBorder="1" applyAlignment="1">
      <alignment horizontal="center"/>
    </xf>
    <xf numFmtId="41" fontId="9" fillId="11" borderId="12" xfId="3" applyNumberFormat="1" applyFont="1" applyFill="1" applyBorder="1" applyAlignment="1">
      <alignment horizontal="left"/>
    </xf>
    <xf numFmtId="172" fontId="6" fillId="11" borderId="12" xfId="2" applyNumberFormat="1" applyFont="1" applyFill="1" applyBorder="1"/>
    <xf numFmtId="2" fontId="16" fillId="11" borderId="2" xfId="1" applyNumberFormat="1" applyFont="1" applyFill="1" applyBorder="1" applyAlignment="1">
      <alignment horizontal="center"/>
    </xf>
    <xf numFmtId="172" fontId="15" fillId="11" borderId="12" xfId="2" applyNumberFormat="1" applyFont="1" applyFill="1" applyBorder="1" applyAlignment="1">
      <alignment horizontal="right"/>
    </xf>
    <xf numFmtId="172" fontId="16" fillId="11" borderId="12" xfId="2" applyNumberFormat="1" applyFont="1" applyFill="1" applyBorder="1" applyAlignment="1">
      <alignment horizontal="right"/>
    </xf>
    <xf numFmtId="172" fontId="15" fillId="11" borderId="11" xfId="2" applyNumberFormat="1" applyFont="1" applyFill="1" applyBorder="1"/>
    <xf numFmtId="41" fontId="11" fillId="11" borderId="9" xfId="1" applyNumberFormat="1" applyFont="1" applyFill="1" applyBorder="1"/>
    <xf numFmtId="41" fontId="11" fillId="11" borderId="34" xfId="1" applyNumberFormat="1" applyFont="1" applyFill="1" applyBorder="1"/>
    <xf numFmtId="0" fontId="6" fillId="11" borderId="20" xfId="1" applyFont="1" applyFill="1" applyBorder="1"/>
    <xf numFmtId="41" fontId="6" fillId="11" borderId="16" xfId="1" applyNumberFormat="1" applyFont="1" applyFill="1" applyBorder="1"/>
    <xf numFmtId="41" fontId="11" fillId="11" borderId="12" xfId="1" applyNumberFormat="1" applyFont="1" applyFill="1" applyBorder="1" applyAlignment="1">
      <alignment horizontal="center" wrapText="1"/>
    </xf>
    <xf numFmtId="41" fontId="11" fillId="11" borderId="21" xfId="1" applyNumberFormat="1" applyFont="1" applyFill="1" applyBorder="1"/>
    <xf numFmtId="0" fontId="16" fillId="11" borderId="0" xfId="1" applyFont="1" applyFill="1"/>
    <xf numFmtId="0" fontId="11" fillId="0" borderId="12" xfId="1" applyFont="1" applyFill="1" applyBorder="1" applyAlignment="1">
      <alignment horizontal="left" indent="2"/>
    </xf>
    <xf numFmtId="3" fontId="12" fillId="0" borderId="0" xfId="0" applyNumberFormat="1" applyFont="1" applyFill="1"/>
    <xf numFmtId="0" fontId="6" fillId="9" borderId="16" xfId="1" applyFont="1" applyFill="1" applyBorder="1" applyAlignment="1">
      <alignment horizontal="left" wrapText="1" indent="3"/>
    </xf>
    <xf numFmtId="0" fontId="12" fillId="0" borderId="35" xfId="0" applyFont="1" applyFill="1" applyBorder="1" applyAlignment="1">
      <alignment horizontal="left" wrapText="1" indent="2"/>
    </xf>
    <xf numFmtId="41" fontId="12" fillId="0" borderId="31" xfId="1" applyNumberFormat="1" applyFont="1" applyFill="1" applyBorder="1"/>
    <xf numFmtId="0" fontId="12" fillId="0" borderId="12" xfId="1" applyFont="1" applyFill="1" applyBorder="1" applyAlignment="1">
      <alignment horizontal="left" wrapText="1" indent="2"/>
    </xf>
    <xf numFmtId="3" fontId="9" fillId="16" borderId="12" xfId="1" applyNumberFormat="1" applyFont="1" applyFill="1" applyBorder="1" applyAlignment="1">
      <alignment horizontal="center"/>
    </xf>
    <xf numFmtId="0" fontId="35" fillId="0" borderId="0" xfId="1" applyFont="1" applyFill="1" applyAlignment="1">
      <alignment horizontal="center"/>
    </xf>
    <xf numFmtId="0" fontId="47" fillId="0" borderId="0" xfId="1" applyFont="1" applyFill="1" applyAlignment="1">
      <alignment horizontal="left"/>
    </xf>
    <xf numFmtId="41" fontId="28" fillId="0" borderId="12" xfId="1" applyNumberFormat="1" applyFont="1" applyFill="1" applyBorder="1"/>
    <xf numFmtId="0" fontId="6" fillId="0" borderId="0" xfId="1" applyFont="1" applyFill="1" applyAlignment="1">
      <alignment horizontal="left"/>
    </xf>
    <xf numFmtId="0" fontId="6" fillId="11" borderId="0" xfId="1" applyFont="1" applyFill="1"/>
    <xf numFmtId="41" fontId="6" fillId="11" borderId="12" xfId="1" applyNumberFormat="1" applyFont="1" applyFill="1" applyBorder="1" applyAlignment="1">
      <alignment horizontal="center"/>
    </xf>
    <xf numFmtId="41" fontId="7" fillId="11" borderId="20" xfId="3" applyNumberFormat="1" applyFont="1" applyFill="1" applyBorder="1" applyAlignment="1">
      <alignment horizontal="center"/>
    </xf>
    <xf numFmtId="41" fontId="9" fillId="11" borderId="12" xfId="3" applyNumberFormat="1" applyFont="1" applyFill="1" applyBorder="1" applyAlignment="1">
      <alignment horizontal="center"/>
    </xf>
    <xf numFmtId="41" fontId="9" fillId="11" borderId="20" xfId="3" applyNumberFormat="1" applyFont="1" applyFill="1" applyBorder="1" applyAlignment="1">
      <alignment horizontal="center"/>
    </xf>
    <xf numFmtId="41" fontId="7" fillId="11" borderId="12" xfId="3" applyNumberFormat="1" applyFont="1" applyFill="1" applyBorder="1" applyAlignment="1">
      <alignment horizontal="center"/>
    </xf>
    <xf numFmtId="0" fontId="7" fillId="11" borderId="20" xfId="1" applyFont="1" applyFill="1" applyBorder="1"/>
    <xf numFmtId="41" fontId="7" fillId="11" borderId="5" xfId="3" applyNumberFormat="1" applyFont="1" applyFill="1" applyBorder="1"/>
    <xf numFmtId="41" fontId="7" fillId="11" borderId="4" xfId="3" applyNumberFormat="1" applyFont="1" applyFill="1" applyBorder="1"/>
    <xf numFmtId="41" fontId="7" fillId="11" borderId="20" xfId="3" applyNumberFormat="1" applyFont="1" applyFill="1" applyBorder="1"/>
    <xf numFmtId="41" fontId="7" fillId="11" borderId="12" xfId="3" applyNumberFormat="1" applyFont="1" applyFill="1" applyBorder="1"/>
    <xf numFmtId="41" fontId="8" fillId="11" borderId="12" xfId="5" applyNumberFormat="1" applyFont="1" applyFill="1" applyBorder="1"/>
    <xf numFmtId="41" fontId="9" fillId="11" borderId="4" xfId="3" applyNumberFormat="1" applyFont="1" applyFill="1" applyBorder="1"/>
    <xf numFmtId="0" fontId="9" fillId="11" borderId="20" xfId="1" applyFont="1" applyFill="1" applyBorder="1"/>
    <xf numFmtId="41" fontId="7" fillId="11" borderId="15" xfId="3" applyNumberFormat="1" applyFont="1" applyFill="1" applyBorder="1"/>
    <xf numFmtId="41" fontId="7" fillId="11" borderId="17" xfId="3" applyNumberFormat="1" applyFont="1" applyFill="1" applyBorder="1"/>
    <xf numFmtId="0" fontId="11" fillId="11" borderId="12" xfId="1" applyFont="1" applyFill="1" applyBorder="1" applyAlignment="1">
      <alignment horizontal="center"/>
    </xf>
    <xf numFmtId="172" fontId="11" fillId="11" borderId="2" xfId="2" applyNumberFormat="1" applyFont="1" applyFill="1" applyBorder="1"/>
    <xf numFmtId="172" fontId="11" fillId="11" borderId="18" xfId="2" applyNumberFormat="1" applyFont="1" applyFill="1" applyBorder="1"/>
    <xf numFmtId="41" fontId="6" fillId="11" borderId="2" xfId="1" applyNumberFormat="1" applyFont="1" applyFill="1" applyBorder="1" applyAlignment="1">
      <alignment horizontal="right"/>
    </xf>
    <xf numFmtId="172" fontId="15" fillId="11" borderId="2" xfId="1" applyNumberFormat="1" applyFont="1" applyFill="1" applyBorder="1"/>
    <xf numFmtId="0" fontId="6" fillId="11" borderId="12" xfId="1" applyFont="1" applyFill="1" applyBorder="1" applyAlignment="1">
      <alignment wrapText="1"/>
    </xf>
    <xf numFmtId="172" fontId="11" fillId="11" borderId="4" xfId="2" applyNumberFormat="1" applyFont="1" applyFill="1" applyBorder="1" applyAlignment="1">
      <alignment horizontal="right"/>
    </xf>
    <xf numFmtId="172" fontId="6" fillId="11" borderId="2" xfId="2" applyNumberFormat="1" applyFont="1" applyFill="1" applyBorder="1"/>
    <xf numFmtId="172" fontId="11" fillId="11" borderId="12" xfId="2" applyNumberFormat="1" applyFont="1" applyFill="1" applyBorder="1"/>
    <xf numFmtId="172" fontId="16" fillId="11" borderId="12" xfId="1" applyNumberFormat="1" applyFont="1" applyFill="1" applyBorder="1"/>
    <xf numFmtId="0" fontId="6" fillId="11" borderId="12" xfId="1" applyFont="1" applyFill="1" applyBorder="1" applyAlignment="1">
      <alignment horizontal="center"/>
    </xf>
    <xf numFmtId="0" fontId="6" fillId="11" borderId="2" xfId="1" applyFont="1" applyFill="1" applyBorder="1"/>
    <xf numFmtId="41" fontId="11" fillId="11" borderId="2" xfId="1" applyNumberFormat="1" applyFont="1" applyFill="1" applyBorder="1"/>
    <xf numFmtId="0" fontId="11" fillId="11" borderId="2" xfId="1" applyFont="1" applyFill="1" applyBorder="1" applyAlignment="1">
      <alignment horizontal="center"/>
    </xf>
    <xf numFmtId="0" fontId="7" fillId="0" borderId="12" xfId="1" applyFont="1" applyFill="1" applyBorder="1" applyAlignment="1">
      <alignment wrapText="1"/>
    </xf>
    <xf numFmtId="0" fontId="7" fillId="0" borderId="16" xfId="0" applyFont="1" applyFill="1" applyBorder="1" applyAlignment="1">
      <alignment horizontal="left" wrapText="1" indent="2"/>
    </xf>
    <xf numFmtId="0" fontId="12" fillId="0" borderId="16" xfId="0" applyFont="1" applyFill="1" applyBorder="1" applyAlignment="1">
      <alignment horizontal="left" wrapText="1" indent="2"/>
    </xf>
    <xf numFmtId="43" fontId="32" fillId="0" borderId="2" xfId="2" applyNumberFormat="1" applyFont="1" applyFill="1" applyBorder="1"/>
    <xf numFmtId="0" fontId="11" fillId="0" borderId="16" xfId="1" applyFont="1" applyFill="1" applyBorder="1" applyAlignment="1">
      <alignment horizontal="left" indent="2"/>
    </xf>
    <xf numFmtId="41" fontId="11" fillId="0" borderId="16" xfId="2" applyNumberFormat="1" applyFont="1" applyFill="1" applyBorder="1" applyAlignment="1">
      <alignment horizontal="center"/>
    </xf>
    <xf numFmtId="2" fontId="11" fillId="0" borderId="16" xfId="1" applyNumberFormat="1" applyFont="1" applyFill="1" applyBorder="1" applyAlignment="1">
      <alignment horizontal="left" wrapText="1" indent="2"/>
    </xf>
    <xf numFmtId="169" fontId="11" fillId="0" borderId="16" xfId="1" applyNumberFormat="1" applyFont="1" applyFill="1" applyBorder="1"/>
    <xf numFmtId="0" fontId="6" fillId="7" borderId="8" xfId="1" applyFont="1" applyFill="1" applyBorder="1" applyAlignment="1">
      <alignment horizontal="center" wrapText="1"/>
    </xf>
    <xf numFmtId="3" fontId="6" fillId="7" borderId="12" xfId="2" applyNumberFormat="1" applyFont="1" applyFill="1" applyBorder="1" applyAlignment="1">
      <alignment horizontal="center"/>
    </xf>
    <xf numFmtId="43" fontId="32" fillId="7" borderId="4" xfId="2" applyNumberFormat="1" applyFont="1" applyFill="1" applyBorder="1"/>
    <xf numFmtId="3" fontId="11" fillId="7" borderId="12" xfId="2" applyNumberFormat="1" applyFont="1" applyFill="1" applyBorder="1" applyAlignment="1">
      <alignment horizontal="center"/>
    </xf>
    <xf numFmtId="0" fontId="16" fillId="7" borderId="12" xfId="1" applyFont="1" applyFill="1" applyBorder="1"/>
    <xf numFmtId="43" fontId="31" fillId="7" borderId="12" xfId="2" applyNumberFormat="1" applyFont="1" applyFill="1" applyBorder="1"/>
    <xf numFmtId="3" fontId="6" fillId="7" borderId="16" xfId="2" applyNumberFormat="1" applyFont="1" applyFill="1" applyBorder="1" applyAlignment="1">
      <alignment horizontal="center"/>
    </xf>
    <xf numFmtId="41" fontId="7" fillId="7" borderId="12" xfId="1" applyNumberFormat="1" applyFont="1" applyFill="1" applyBorder="1"/>
    <xf numFmtId="41" fontId="6" fillId="7" borderId="12" xfId="2" applyNumberFormat="1" applyFont="1" applyFill="1" applyBorder="1"/>
    <xf numFmtId="172" fontId="6" fillId="7" borderId="12" xfId="2" applyNumberFormat="1" applyFont="1" applyFill="1" applyBorder="1"/>
    <xf numFmtId="172" fontId="6" fillId="7" borderId="2" xfId="2" applyNumberFormat="1" applyFont="1" applyFill="1" applyBorder="1"/>
    <xf numFmtId="41" fontId="7" fillId="7" borderId="2" xfId="1" applyNumberFormat="1" applyFont="1" applyFill="1" applyBorder="1"/>
    <xf numFmtId="41" fontId="11" fillId="7" borderId="4" xfId="2" applyNumberFormat="1" applyFont="1" applyFill="1" applyBorder="1"/>
    <xf numFmtId="41" fontId="11" fillId="7" borderId="12" xfId="2" applyNumberFormat="1" applyFont="1" applyFill="1" applyBorder="1"/>
    <xf numFmtId="172" fontId="11" fillId="7" borderId="12" xfId="2" applyNumberFormat="1" applyFont="1" applyFill="1" applyBorder="1"/>
    <xf numFmtId="41" fontId="11" fillId="7" borderId="12" xfId="1" applyNumberFormat="1" applyFont="1" applyFill="1" applyBorder="1" applyAlignment="1">
      <alignment horizontal="center"/>
    </xf>
    <xf numFmtId="41" fontId="15" fillId="7" borderId="12" xfId="1" applyNumberFormat="1" applyFont="1" applyFill="1" applyBorder="1"/>
    <xf numFmtId="41" fontId="15" fillId="7" borderId="12" xfId="1" applyNumberFormat="1" applyFont="1" applyFill="1" applyBorder="1" applyAlignment="1">
      <alignment horizontal="center"/>
    </xf>
    <xf numFmtId="172" fontId="15" fillId="7" borderId="12" xfId="1" applyNumberFormat="1" applyFont="1" applyFill="1" applyBorder="1"/>
    <xf numFmtId="41" fontId="11" fillId="7" borderId="10" xfId="1" applyNumberFormat="1" applyFont="1" applyFill="1" applyBorder="1"/>
    <xf numFmtId="172" fontId="15" fillId="7" borderId="3" xfId="2" applyNumberFormat="1" applyFont="1" applyFill="1" applyBorder="1"/>
    <xf numFmtId="0" fontId="6" fillId="7" borderId="12" xfId="1" applyFont="1" applyFill="1" applyBorder="1"/>
    <xf numFmtId="172" fontId="11" fillId="7" borderId="12" xfId="1" applyNumberFormat="1" applyFont="1" applyFill="1" applyBorder="1"/>
    <xf numFmtId="0" fontId="11" fillId="7" borderId="12" xfId="1" applyFont="1" applyFill="1" applyBorder="1"/>
    <xf numFmtId="41" fontId="11" fillId="7" borderId="4" xfId="1" applyNumberFormat="1" applyFont="1" applyFill="1" applyBorder="1"/>
    <xf numFmtId="41" fontId="16" fillId="7" borderId="12" xfId="1" applyNumberFormat="1" applyFont="1" applyFill="1" applyBorder="1"/>
    <xf numFmtId="172" fontId="16" fillId="7" borderId="12" xfId="2" applyNumberFormat="1" applyFont="1" applyFill="1" applyBorder="1"/>
    <xf numFmtId="172" fontId="6" fillId="7" borderId="12" xfId="1" applyNumberFormat="1" applyFont="1" applyFill="1" applyBorder="1"/>
    <xf numFmtId="41" fontId="11" fillId="7" borderId="18" xfId="1" applyNumberFormat="1" applyFont="1" applyFill="1" applyBorder="1"/>
    <xf numFmtId="0" fontId="33" fillId="0" borderId="12" xfId="1" applyFont="1" applyFill="1" applyBorder="1" applyAlignment="1">
      <alignment horizontal="center"/>
    </xf>
    <xf numFmtId="0" fontId="7" fillId="0" borderId="12" xfId="1" applyFont="1" applyFill="1" applyBorder="1" applyAlignment="1">
      <alignment wrapText="1"/>
    </xf>
    <xf numFmtId="172" fontId="6" fillId="11" borderId="12" xfId="2" applyNumberFormat="1" applyFont="1" applyFill="1" applyBorder="1" applyAlignment="1">
      <alignment horizontal="right"/>
    </xf>
    <xf numFmtId="41" fontId="16" fillId="0" borderId="21" xfId="1" applyNumberFormat="1" applyFont="1" applyFill="1" applyBorder="1"/>
    <xf numFmtId="0" fontId="7" fillId="17" borderId="12" xfId="1" applyFont="1" applyFill="1" applyBorder="1" applyAlignment="1">
      <alignment horizontal="left" wrapText="1" indent="1" shrinkToFit="1"/>
    </xf>
    <xf numFmtId="172" fontId="7" fillId="17" borderId="0" xfId="2" applyNumberFormat="1" applyFont="1" applyFill="1" applyBorder="1"/>
    <xf numFmtId="41" fontId="15" fillId="17" borderId="0" xfId="1" applyNumberFormat="1" applyFont="1" applyFill="1" applyBorder="1"/>
    <xf numFmtId="0" fontId="15" fillId="17" borderId="0" xfId="1" applyFont="1" applyFill="1" applyBorder="1"/>
    <xf numFmtId="0" fontId="16" fillId="17" borderId="0" xfId="1" applyFont="1" applyFill="1" applyBorder="1"/>
    <xf numFmtId="0" fontId="7" fillId="17" borderId="5" xfId="1" applyFont="1" applyFill="1" applyBorder="1" applyAlignment="1">
      <alignment horizontal="left" indent="1"/>
    </xf>
    <xf numFmtId="41" fontId="7" fillId="17" borderId="5" xfId="1" applyNumberFormat="1" applyFont="1" applyFill="1" applyBorder="1"/>
    <xf numFmtId="169" fontId="7" fillId="17" borderId="5" xfId="1" applyNumberFormat="1" applyFont="1" applyFill="1" applyBorder="1"/>
    <xf numFmtId="41" fontId="15" fillId="17" borderId="5" xfId="1" applyNumberFormat="1" applyFont="1" applyFill="1" applyBorder="1" applyAlignment="1">
      <alignment horizontal="center"/>
    </xf>
    <xf numFmtId="172" fontId="9" fillId="17" borderId="5" xfId="2" applyNumberFormat="1" applyFont="1" applyFill="1" applyBorder="1"/>
    <xf numFmtId="41" fontId="16" fillId="17" borderId="0" xfId="1" applyNumberFormat="1" applyFont="1" applyFill="1" applyBorder="1"/>
    <xf numFmtId="0" fontId="11" fillId="17" borderId="2" xfId="1" applyFont="1" applyFill="1" applyBorder="1" applyAlignment="1">
      <alignment horizontal="left" indent="1"/>
    </xf>
    <xf numFmtId="41" fontId="11" fillId="17" borderId="2" xfId="1" applyNumberFormat="1" applyFont="1" applyFill="1" applyBorder="1"/>
    <xf numFmtId="169" fontId="7" fillId="17" borderId="2" xfId="1" applyNumberFormat="1" applyFont="1" applyFill="1" applyBorder="1"/>
    <xf numFmtId="172" fontId="9" fillId="17" borderId="47" xfId="2" applyNumberFormat="1" applyFont="1" applyFill="1" applyBorder="1"/>
    <xf numFmtId="172" fontId="9" fillId="17" borderId="46" xfId="2" applyNumberFormat="1" applyFont="1" applyFill="1" applyBorder="1"/>
    <xf numFmtId="3" fontId="7" fillId="17" borderId="12" xfId="2" applyNumberFormat="1" applyFont="1" applyFill="1" applyBorder="1" applyAlignment="1">
      <alignment horizontal="center" vertical="center"/>
    </xf>
    <xf numFmtId="41" fontId="7" fillId="17" borderId="0" xfId="0" applyNumberFormat="1" applyFont="1" applyFill="1"/>
    <xf numFmtId="0" fontId="7" fillId="17" borderId="0" xfId="0" applyFont="1" applyFill="1"/>
    <xf numFmtId="41" fontId="7" fillId="11" borderId="45" xfId="1" applyNumberFormat="1" applyFont="1" applyFill="1" applyBorder="1"/>
    <xf numFmtId="0" fontId="7" fillId="17" borderId="2" xfId="1" applyFont="1" applyFill="1" applyBorder="1" applyAlignment="1">
      <alignment horizontal="left" wrapText="1" indent="1" shrinkToFit="1"/>
    </xf>
    <xf numFmtId="41" fontId="12" fillId="17" borderId="2" xfId="1" applyNumberFormat="1" applyFont="1" applyFill="1" applyBorder="1"/>
    <xf numFmtId="172" fontId="7" fillId="17" borderId="2" xfId="2" applyNumberFormat="1" applyFont="1" applyFill="1" applyBorder="1"/>
    <xf numFmtId="172" fontId="6" fillId="7" borderId="0" xfId="2" applyNumberFormat="1" applyFont="1" applyFill="1"/>
    <xf numFmtId="172" fontId="9" fillId="7" borderId="12" xfId="2" applyNumberFormat="1" applyFont="1" applyFill="1" applyBorder="1"/>
    <xf numFmtId="174" fontId="11" fillId="7" borderId="20" xfId="2" applyNumberFormat="1" applyFont="1" applyFill="1" applyBorder="1"/>
    <xf numFmtId="41" fontId="11" fillId="7" borderId="2" xfId="1" applyNumberFormat="1" applyFont="1" applyFill="1" applyBorder="1"/>
    <xf numFmtId="172" fontId="12" fillId="7" borderId="5" xfId="2" applyNumberFormat="1" applyFont="1" applyFill="1" applyBorder="1"/>
    <xf numFmtId="172" fontId="7" fillId="7" borderId="4" xfId="2" applyNumberFormat="1" applyFont="1" applyFill="1" applyBorder="1"/>
    <xf numFmtId="172" fontId="7" fillId="7" borderId="12" xfId="2" applyNumberFormat="1" applyFont="1" applyFill="1" applyBorder="1"/>
    <xf numFmtId="41" fontId="7" fillId="7" borderId="12" xfId="3" applyNumberFormat="1" applyFont="1" applyFill="1" applyBorder="1" applyAlignment="1">
      <alignment horizontal="center"/>
    </xf>
    <xf numFmtId="172" fontId="9" fillId="7" borderId="20" xfId="2" applyNumberFormat="1" applyFont="1" applyFill="1" applyBorder="1"/>
    <xf numFmtId="172" fontId="11" fillId="7" borderId="18" xfId="2" applyNumberFormat="1" applyFont="1" applyFill="1" applyBorder="1"/>
    <xf numFmtId="41" fontId="11" fillId="7" borderId="12" xfId="1" applyNumberFormat="1" applyFont="1" applyFill="1" applyBorder="1" applyAlignment="1">
      <alignment horizontal="right"/>
    </xf>
    <xf numFmtId="172" fontId="15" fillId="7" borderId="2" xfId="2" applyNumberFormat="1" applyFont="1" applyFill="1" applyBorder="1"/>
    <xf numFmtId="172" fontId="6" fillId="7" borderId="12" xfId="2" applyNumberFormat="1" applyFont="1" applyFill="1" applyBorder="1" applyAlignment="1">
      <alignment horizontal="center"/>
    </xf>
    <xf numFmtId="174" fontId="11" fillId="7" borderId="12" xfId="2" applyNumberFormat="1" applyFont="1" applyFill="1" applyBorder="1"/>
    <xf numFmtId="172" fontId="11" fillId="7" borderId="2" xfId="2" applyNumberFormat="1" applyFont="1" applyFill="1" applyBorder="1"/>
    <xf numFmtId="172" fontId="11" fillId="7" borderId="2" xfId="2" applyNumberFormat="1" applyFont="1" applyFill="1" applyBorder="1" applyAlignment="1">
      <alignment horizontal="center"/>
    </xf>
    <xf numFmtId="172" fontId="7" fillId="17" borderId="20" xfId="2" applyNumberFormat="1" applyFont="1" applyFill="1" applyBorder="1"/>
    <xf numFmtId="41" fontId="6" fillId="5" borderId="12" xfId="2" applyNumberFormat="1" applyFont="1" applyFill="1" applyBorder="1"/>
    <xf numFmtId="0" fontId="11" fillId="5" borderId="13" xfId="1" applyFont="1" applyFill="1" applyBorder="1" applyAlignment="1">
      <alignment horizontal="left" indent="1"/>
    </xf>
    <xf numFmtId="41" fontId="11" fillId="5" borderId="13" xfId="1" applyNumberFormat="1" applyFont="1" applyFill="1" applyBorder="1" applyAlignment="1">
      <alignment horizontal="center"/>
    </xf>
    <xf numFmtId="41" fontId="6" fillId="5" borderId="13" xfId="2" applyNumberFormat="1" applyFont="1" applyFill="1" applyBorder="1"/>
    <xf numFmtId="41" fontId="11" fillId="5" borderId="13" xfId="2" applyNumberFormat="1" applyFont="1" applyFill="1" applyBorder="1"/>
    <xf numFmtId="0" fontId="9" fillId="5" borderId="13" xfId="0" applyFont="1" applyFill="1" applyBorder="1" applyAlignment="1">
      <alignment horizontal="left" wrapText="1" indent="2"/>
    </xf>
    <xf numFmtId="41" fontId="11" fillId="5" borderId="51" xfId="1" applyNumberFormat="1" applyFont="1" applyFill="1" applyBorder="1" applyAlignment="1">
      <alignment horizontal="center"/>
    </xf>
    <xf numFmtId="41" fontId="11" fillId="5" borderId="44" xfId="2" applyNumberFormat="1" applyFont="1" applyFill="1" applyBorder="1"/>
    <xf numFmtId="41" fontId="6" fillId="11" borderId="2" xfId="2" applyNumberFormat="1" applyFont="1" applyFill="1" applyBorder="1"/>
    <xf numFmtId="41" fontId="6" fillId="11" borderId="16" xfId="2" applyNumberFormat="1" applyFont="1" applyFill="1" applyBorder="1"/>
    <xf numFmtId="172" fontId="6" fillId="11" borderId="0" xfId="2" applyNumberFormat="1" applyFont="1" applyFill="1"/>
    <xf numFmtId="0" fontId="6" fillId="11" borderId="0" xfId="1" applyFont="1" applyFill="1" applyBorder="1"/>
    <xf numFmtId="0" fontId="7" fillId="0" borderId="12" xfId="1" applyFont="1" applyFill="1" applyBorder="1" applyAlignment="1">
      <alignment wrapText="1"/>
    </xf>
    <xf numFmtId="3" fontId="6" fillId="7" borderId="15" xfId="2" applyNumberFormat="1" applyFont="1" applyFill="1" applyBorder="1" applyAlignment="1">
      <alignment horizontal="center"/>
    </xf>
    <xf numFmtId="172" fontId="6" fillId="7" borderId="20" xfId="2" applyNumberFormat="1" applyFont="1" applyFill="1" applyBorder="1"/>
    <xf numFmtId="41" fontId="11" fillId="0" borderId="2" xfId="2" applyNumberFormat="1" applyFont="1" applyFill="1" applyBorder="1"/>
    <xf numFmtId="43" fontId="32" fillId="0" borderId="17" xfId="2" applyNumberFormat="1" applyFont="1" applyFill="1" applyBorder="1"/>
    <xf numFmtId="43" fontId="32" fillId="0" borderId="8" xfId="2" applyNumberFormat="1" applyFont="1" applyFill="1" applyBorder="1"/>
    <xf numFmtId="0" fontId="11" fillId="7" borderId="12" xfId="0" applyFont="1" applyFill="1" applyBorder="1" applyAlignment="1">
      <alignment horizontal="left" wrapText="1" indent="2"/>
    </xf>
    <xf numFmtId="172" fontId="11" fillId="7" borderId="20" xfId="1" applyNumberFormat="1" applyFont="1" applyFill="1" applyBorder="1"/>
    <xf numFmtId="0" fontId="11" fillId="7" borderId="20" xfId="1" applyFont="1" applyFill="1" applyBorder="1"/>
    <xf numFmtId="0" fontId="6" fillId="7" borderId="16" xfId="1" applyFont="1" applyFill="1" applyBorder="1"/>
    <xf numFmtId="172" fontId="11" fillId="7" borderId="16" xfId="1" applyNumberFormat="1" applyFont="1" applyFill="1" applyBorder="1"/>
    <xf numFmtId="0" fontId="16" fillId="7" borderId="20" xfId="1" applyFont="1" applyFill="1" applyBorder="1"/>
    <xf numFmtId="172" fontId="15" fillId="7" borderId="20" xfId="1" applyNumberFormat="1" applyFont="1" applyFill="1" applyBorder="1"/>
    <xf numFmtId="41" fontId="15" fillId="7" borderId="16" xfId="1" applyNumberFormat="1" applyFont="1" applyFill="1" applyBorder="1" applyAlignment="1">
      <alignment horizontal="center"/>
    </xf>
    <xf numFmtId="0" fontId="16" fillId="0" borderId="16" xfId="1" applyFont="1" applyFill="1" applyBorder="1"/>
    <xf numFmtId="0" fontId="7" fillId="14" borderId="12" xfId="13" applyFont="1" applyFill="1" applyBorder="1" applyAlignment="1" applyProtection="1">
      <alignment wrapText="1"/>
    </xf>
    <xf numFmtId="0" fontId="7" fillId="14" borderId="12" xfId="13" applyFont="1" applyFill="1" applyBorder="1" applyProtection="1">
      <alignment wrapText="1"/>
    </xf>
    <xf numFmtId="0" fontId="7" fillId="14" borderId="12" xfId="1" applyFont="1" applyFill="1" applyBorder="1" applyAlignment="1">
      <alignment wrapText="1"/>
    </xf>
    <xf numFmtId="0" fontId="7" fillId="14" borderId="12" xfId="1" applyFont="1" applyFill="1" applyBorder="1" applyAlignment="1">
      <alignment horizontal="left" wrapText="1"/>
    </xf>
    <xf numFmtId="2" fontId="7" fillId="14" borderId="12" xfId="1" applyNumberFormat="1" applyFont="1" applyFill="1" applyBorder="1" applyAlignment="1">
      <alignment wrapText="1"/>
    </xf>
    <xf numFmtId="172" fontId="15" fillId="7" borderId="12" xfId="1" applyNumberFormat="1" applyFont="1" applyFill="1" applyBorder="1" applyAlignment="1">
      <alignment horizontal="center"/>
    </xf>
    <xf numFmtId="0" fontId="6" fillId="11" borderId="8" xfId="1" applyFont="1" applyFill="1" applyBorder="1" applyAlignment="1">
      <alignment horizontal="center" vertical="center" wrapText="1"/>
    </xf>
    <xf numFmtId="0" fontId="6" fillId="11" borderId="2" xfId="1" applyFont="1" applyFill="1" applyBorder="1" applyAlignment="1">
      <alignment horizontal="center" vertical="center" wrapText="1"/>
    </xf>
    <xf numFmtId="172" fontId="9" fillId="11" borderId="20" xfId="2" applyNumberFormat="1" applyFont="1" applyFill="1" applyBorder="1"/>
    <xf numFmtId="41" fontId="12" fillId="11" borderId="16" xfId="1" applyNumberFormat="1" applyFont="1" applyFill="1" applyBorder="1"/>
    <xf numFmtId="172" fontId="9" fillId="11" borderId="2" xfId="2" applyNumberFormat="1" applyFont="1" applyFill="1" applyBorder="1"/>
    <xf numFmtId="172" fontId="7" fillId="11" borderId="16" xfId="2" applyNumberFormat="1" applyFont="1" applyFill="1" applyBorder="1"/>
    <xf numFmtId="172" fontId="7" fillId="11" borderId="8" xfId="2" applyNumberFormat="1" applyFont="1" applyFill="1" applyBorder="1"/>
    <xf numFmtId="172" fontId="7" fillId="11" borderId="46" xfId="2" applyNumberFormat="1" applyFont="1" applyFill="1" applyBorder="1"/>
    <xf numFmtId="172" fontId="7" fillId="11" borderId="3" xfId="2" applyNumberFormat="1" applyFont="1" applyFill="1" applyBorder="1"/>
    <xf numFmtId="172" fontId="7" fillId="11" borderId="48" xfId="2" applyNumberFormat="1" applyFont="1" applyFill="1" applyBorder="1"/>
    <xf numFmtId="172" fontId="7" fillId="11" borderId="36" xfId="2" applyNumberFormat="1" applyFont="1" applyFill="1" applyBorder="1"/>
    <xf numFmtId="172" fontId="7" fillId="11" borderId="4" xfId="2" applyNumberFormat="1" applyFont="1" applyFill="1" applyBorder="1"/>
    <xf numFmtId="0" fontId="7" fillId="11" borderId="12" xfId="1" applyFont="1" applyFill="1" applyBorder="1"/>
    <xf numFmtId="172" fontId="7" fillId="11" borderId="47" xfId="2" applyNumberFormat="1" applyFont="1" applyFill="1" applyBorder="1"/>
    <xf numFmtId="172" fontId="9" fillId="11" borderId="45" xfId="2" applyNumberFormat="1" applyFont="1" applyFill="1" applyBorder="1"/>
    <xf numFmtId="41" fontId="7" fillId="11" borderId="48" xfId="1" applyNumberFormat="1" applyFont="1" applyFill="1" applyBorder="1"/>
    <xf numFmtId="41" fontId="6" fillId="11" borderId="20" xfId="1" applyNumberFormat="1" applyFont="1" applyFill="1" applyBorder="1" applyAlignment="1">
      <alignment horizontal="center"/>
    </xf>
    <xf numFmtId="41" fontId="6" fillId="11" borderId="45" xfId="1" applyNumberFormat="1" applyFont="1" applyFill="1" applyBorder="1" applyAlignment="1">
      <alignment horizontal="center"/>
    </xf>
    <xf numFmtId="41" fontId="11" fillId="11" borderId="45" xfId="2" applyNumberFormat="1" applyFont="1" applyFill="1" applyBorder="1"/>
    <xf numFmtId="41" fontId="15" fillId="11" borderId="4" xfId="1" applyNumberFormat="1" applyFont="1" applyFill="1" applyBorder="1" applyAlignment="1">
      <alignment horizontal="center"/>
    </xf>
    <xf numFmtId="41" fontId="11" fillId="11" borderId="16" xfId="1" applyNumberFormat="1" applyFont="1" applyFill="1" applyBorder="1" applyAlignment="1">
      <alignment horizontal="right"/>
    </xf>
    <xf numFmtId="172" fontId="7" fillId="11" borderId="18" xfId="2" applyNumberFormat="1" applyFont="1" applyFill="1" applyBorder="1"/>
    <xf numFmtId="41" fontId="11" fillId="11" borderId="16" xfId="2" applyNumberFormat="1" applyFont="1" applyFill="1" applyBorder="1" applyAlignment="1">
      <alignment horizontal="center"/>
    </xf>
    <xf numFmtId="41" fontId="11" fillId="11" borderId="20" xfId="1" applyNumberFormat="1" applyFont="1" applyFill="1" applyBorder="1" applyAlignment="1">
      <alignment horizontal="right"/>
    </xf>
    <xf numFmtId="172" fontId="12" fillId="11" borderId="16" xfId="2" applyNumberFormat="1" applyFont="1" applyFill="1" applyBorder="1"/>
    <xf numFmtId="41" fontId="6" fillId="11" borderId="4" xfId="2" applyNumberFormat="1" applyFont="1" applyFill="1" applyBorder="1"/>
    <xf numFmtId="41" fontId="11" fillId="11" borderId="16" xfId="2" applyNumberFormat="1" applyFont="1" applyFill="1" applyBorder="1"/>
    <xf numFmtId="41" fontId="6" fillId="11" borderId="4" xfId="1" applyNumberFormat="1" applyFont="1" applyFill="1" applyBorder="1" applyAlignment="1">
      <alignment horizontal="center"/>
    </xf>
    <xf numFmtId="172" fontId="16" fillId="11" borderId="2" xfId="1" applyNumberFormat="1" applyFont="1" applyFill="1" applyBorder="1" applyAlignment="1">
      <alignment horizontal="center"/>
    </xf>
    <xf numFmtId="172" fontId="16" fillId="11" borderId="12" xfId="2" applyNumberFormat="1" applyFont="1" applyFill="1" applyBorder="1"/>
    <xf numFmtId="172" fontId="15" fillId="11" borderId="3" xfId="2" applyNumberFormat="1" applyFont="1" applyFill="1" applyBorder="1"/>
    <xf numFmtId="41" fontId="11" fillId="11" borderId="12" xfId="3" applyNumberFormat="1" applyFont="1" applyFill="1" applyBorder="1" applyAlignment="1">
      <alignment horizontal="right"/>
    </xf>
    <xf numFmtId="41" fontId="6" fillId="11" borderId="45" xfId="1" applyNumberFormat="1" applyFont="1" applyFill="1" applyBorder="1"/>
    <xf numFmtId="41" fontId="9" fillId="11" borderId="45" xfId="1" applyNumberFormat="1" applyFont="1" applyFill="1" applyBorder="1"/>
    <xf numFmtId="41" fontId="8" fillId="11" borderId="45" xfId="1" applyNumberFormat="1" applyFont="1" applyFill="1" applyBorder="1"/>
    <xf numFmtId="41" fontId="11" fillId="0" borderId="46" xfId="1" applyNumberFormat="1" applyFont="1" applyFill="1" applyBorder="1" applyAlignment="1">
      <alignment horizontal="center"/>
    </xf>
    <xf numFmtId="41" fontId="7" fillId="0" borderId="17" xfId="1" applyNumberFormat="1" applyFont="1" applyFill="1" applyBorder="1"/>
    <xf numFmtId="3" fontId="6" fillId="11" borderId="12" xfId="1" applyNumberFormat="1" applyFont="1" applyFill="1" applyBorder="1" applyAlignment="1">
      <alignment horizontal="center"/>
    </xf>
    <xf numFmtId="3" fontId="9" fillId="11" borderId="12" xfId="2" applyNumberFormat="1" applyFont="1" applyFill="1" applyBorder="1" applyAlignment="1">
      <alignment horizontal="center"/>
    </xf>
    <xf numFmtId="0" fontId="11" fillId="11" borderId="12" xfId="1" applyFont="1" applyFill="1" applyBorder="1" applyAlignment="1">
      <alignment horizontal="right"/>
    </xf>
    <xf numFmtId="0" fontId="6" fillId="11" borderId="12" xfId="1" applyFont="1" applyFill="1" applyBorder="1" applyAlignment="1"/>
    <xf numFmtId="41" fontId="11" fillId="11" borderId="12" xfId="1" applyNumberFormat="1" applyFont="1" applyFill="1" applyBorder="1" applyAlignment="1"/>
    <xf numFmtId="41" fontId="11" fillId="11" borderId="15" xfId="1" applyNumberFormat="1" applyFont="1" applyFill="1" applyBorder="1" applyAlignment="1"/>
    <xf numFmtId="41" fontId="11" fillId="11" borderId="4" xfId="1" applyNumberFormat="1" applyFont="1" applyFill="1" applyBorder="1" applyAlignment="1"/>
    <xf numFmtId="43" fontId="31" fillId="11" borderId="12" xfId="2" applyNumberFormat="1" applyFont="1" applyFill="1" applyBorder="1"/>
    <xf numFmtId="172" fontId="11" fillId="11" borderId="12" xfId="2" applyNumberFormat="1" applyFont="1" applyFill="1" applyBorder="1" applyAlignment="1">
      <alignment horizontal="right"/>
    </xf>
    <xf numFmtId="172" fontId="8" fillId="11" borderId="12" xfId="2" applyNumberFormat="1" applyFont="1" applyFill="1" applyBorder="1"/>
    <xf numFmtId="2" fontId="22" fillId="0" borderId="20" xfId="1" applyNumberFormat="1" applyFont="1" applyFill="1" applyBorder="1" applyAlignment="1">
      <alignment wrapText="1"/>
    </xf>
    <xf numFmtId="0" fontId="16" fillId="11" borderId="12" xfId="1" applyFont="1" applyFill="1" applyBorder="1" applyAlignment="1">
      <alignment horizontal="center"/>
    </xf>
    <xf numFmtId="3" fontId="16" fillId="11" borderId="12" xfId="1" applyNumberFormat="1" applyFont="1" applyFill="1" applyBorder="1" applyAlignment="1">
      <alignment horizontal="center"/>
    </xf>
    <xf numFmtId="166" fontId="9" fillId="0" borderId="0" xfId="0" applyNumberFormat="1" applyFont="1" applyFill="1" applyAlignment="1">
      <alignment horizontal="center"/>
    </xf>
    <xf numFmtId="166" fontId="6" fillId="0" borderId="7" xfId="1" applyNumberFormat="1" applyFont="1" applyFill="1" applyBorder="1" applyAlignment="1">
      <alignment horizontal="center" vertical="center"/>
    </xf>
    <xf numFmtId="166" fontId="7" fillId="0" borderId="2" xfId="1" applyNumberFormat="1" applyFont="1" applyFill="1" applyBorder="1" applyAlignment="1">
      <alignment horizontal="center" vertical="center"/>
    </xf>
    <xf numFmtId="166" fontId="7" fillId="0" borderId="12" xfId="1" applyNumberFormat="1" applyFont="1" applyFill="1" applyBorder="1" applyAlignment="1">
      <alignment horizontal="center" vertical="center"/>
    </xf>
    <xf numFmtId="166" fontId="7" fillId="0" borderId="12" xfId="2" applyNumberFormat="1" applyFont="1" applyFill="1" applyBorder="1" applyAlignment="1">
      <alignment horizontal="center" vertical="center"/>
    </xf>
    <xf numFmtId="166" fontId="7" fillId="17" borderId="12" xfId="2" applyNumberFormat="1" applyFont="1" applyFill="1" applyBorder="1" applyAlignment="1">
      <alignment horizontal="center" vertical="center"/>
    </xf>
    <xf numFmtId="166" fontId="9" fillId="0" borderId="12" xfId="2" applyNumberFormat="1" applyFont="1" applyFill="1" applyBorder="1" applyAlignment="1">
      <alignment horizontal="center" vertical="center"/>
    </xf>
    <xf numFmtId="166" fontId="12" fillId="0" borderId="12" xfId="2" applyNumberFormat="1" applyFont="1" applyFill="1" applyBorder="1" applyAlignment="1">
      <alignment horizontal="center" vertical="center"/>
    </xf>
    <xf numFmtId="166" fontId="21" fillId="0" borderId="2" xfId="2" applyNumberFormat="1" applyFont="1" applyFill="1" applyBorder="1" applyAlignment="1">
      <alignment horizontal="center" vertical="center"/>
    </xf>
    <xf numFmtId="166" fontId="21" fillId="0" borderId="12" xfId="2" applyNumberFormat="1" applyFont="1" applyFill="1" applyBorder="1" applyAlignment="1">
      <alignment horizontal="center" vertical="center"/>
    </xf>
    <xf numFmtId="166" fontId="10" fillId="0" borderId="2" xfId="2" applyNumberFormat="1" applyFont="1" applyFill="1" applyBorder="1" applyAlignment="1">
      <alignment horizontal="center" vertical="center"/>
    </xf>
    <xf numFmtId="166" fontId="7" fillId="0" borderId="16" xfId="2" applyNumberFormat="1" applyFont="1" applyFill="1" applyBorder="1" applyAlignment="1">
      <alignment horizontal="center" vertical="center"/>
    </xf>
    <xf numFmtId="166" fontId="10" fillId="0" borderId="18" xfId="2" applyNumberFormat="1" applyFont="1" applyFill="1" applyBorder="1" applyAlignment="1">
      <alignment horizontal="center" vertical="center"/>
    </xf>
    <xf numFmtId="166" fontId="15" fillId="0" borderId="12" xfId="2" applyNumberFormat="1" applyFont="1" applyFill="1" applyBorder="1" applyAlignment="1">
      <alignment horizontal="center"/>
    </xf>
    <xf numFmtId="166" fontId="16" fillId="0" borderId="12" xfId="2" applyNumberFormat="1" applyFont="1" applyFill="1" applyBorder="1" applyAlignment="1">
      <alignment horizontal="center"/>
    </xf>
    <xf numFmtId="166" fontId="25" fillId="0" borderId="18" xfId="2" applyNumberFormat="1" applyFont="1" applyFill="1" applyBorder="1" applyAlignment="1">
      <alignment horizontal="center" vertical="center"/>
    </xf>
    <xf numFmtId="166" fontId="8" fillId="0" borderId="12" xfId="2" applyNumberFormat="1" applyFont="1" applyFill="1" applyBorder="1" applyAlignment="1">
      <alignment horizontal="center" vertical="center"/>
    </xf>
    <xf numFmtId="41" fontId="15" fillId="0" borderId="21" xfId="1" applyNumberFormat="1" applyFont="1" applyFill="1" applyBorder="1"/>
    <xf numFmtId="41" fontId="16" fillId="0" borderId="62" xfId="1" applyNumberFormat="1" applyFont="1" applyFill="1" applyBorder="1"/>
    <xf numFmtId="0" fontId="9" fillId="11" borderId="12" xfId="0" applyFont="1" applyFill="1" applyBorder="1" applyAlignment="1">
      <alignment horizontal="left" vertical="justify" indent="2"/>
    </xf>
    <xf numFmtId="41" fontId="9" fillId="0" borderId="46" xfId="1" applyNumberFormat="1" applyFont="1" applyFill="1" applyBorder="1"/>
    <xf numFmtId="0" fontId="7" fillId="11" borderId="12" xfId="1" applyFont="1" applyFill="1" applyBorder="1" applyAlignment="1">
      <alignment horizontal="left" wrapText="1" indent="1"/>
    </xf>
    <xf numFmtId="172" fontId="12" fillId="11" borderId="12" xfId="2" applyNumberFormat="1" applyFont="1" applyFill="1" applyBorder="1"/>
    <xf numFmtId="172" fontId="9" fillId="11" borderId="46" xfId="2" applyNumberFormat="1" applyFont="1" applyFill="1" applyBorder="1"/>
    <xf numFmtId="43" fontId="32" fillId="11" borderId="12" xfId="2" applyNumberFormat="1" applyFont="1" applyFill="1" applyBorder="1"/>
    <xf numFmtId="41" fontId="7" fillId="7" borderId="45" xfId="1" applyNumberFormat="1" applyFont="1" applyFill="1" applyBorder="1"/>
    <xf numFmtId="0" fontId="6" fillId="7" borderId="2" xfId="1" applyFont="1" applyFill="1" applyBorder="1"/>
    <xf numFmtId="0" fontId="16" fillId="7" borderId="16" xfId="1" applyFont="1" applyFill="1" applyBorder="1"/>
    <xf numFmtId="0" fontId="11" fillId="11" borderId="16" xfId="1" applyFont="1" applyFill="1" applyBorder="1" applyAlignment="1">
      <alignment wrapText="1"/>
    </xf>
    <xf numFmtId="0" fontId="15" fillId="11" borderId="12" xfId="1" applyFont="1" applyFill="1" applyBorder="1" applyAlignment="1">
      <alignment horizontal="left" wrapText="1" indent="1"/>
    </xf>
    <xf numFmtId="170" fontId="15" fillId="11" borderId="12" xfId="2" applyNumberFormat="1" applyFont="1" applyFill="1" applyBorder="1"/>
    <xf numFmtId="0" fontId="11" fillId="11" borderId="12" xfId="1" applyFont="1" applyFill="1" applyBorder="1" applyAlignment="1">
      <alignment horizontal="left" wrapText="1" indent="1"/>
    </xf>
    <xf numFmtId="41" fontId="7" fillId="11" borderId="50" xfId="1" applyNumberFormat="1" applyFont="1" applyFill="1" applyBorder="1"/>
    <xf numFmtId="41" fontId="7" fillId="11" borderId="36" xfId="1" applyNumberFormat="1" applyFont="1" applyFill="1" applyBorder="1"/>
    <xf numFmtId="41" fontId="15" fillId="11" borderId="8" xfId="1" applyNumberFormat="1" applyFont="1" applyFill="1" applyBorder="1" applyAlignment="1">
      <alignment horizontal="center"/>
    </xf>
    <xf numFmtId="41" fontId="15" fillId="11" borderId="15" xfId="1" applyNumberFormat="1" applyFont="1" applyFill="1" applyBorder="1" applyAlignment="1">
      <alignment horizontal="center"/>
    </xf>
    <xf numFmtId="172" fontId="12" fillId="11" borderId="3" xfId="2" applyNumberFormat="1" applyFont="1" applyFill="1" applyBorder="1"/>
    <xf numFmtId="0" fontId="22" fillId="0" borderId="12" xfId="1" applyFont="1" applyFill="1" applyBorder="1" applyAlignment="1">
      <alignment wrapText="1"/>
    </xf>
    <xf numFmtId="0" fontId="22" fillId="0" borderId="20" xfId="1" applyFont="1" applyFill="1" applyBorder="1" applyAlignment="1">
      <alignment wrapText="1"/>
    </xf>
    <xf numFmtId="172" fontId="15" fillId="11" borderId="20" xfId="2" applyNumberFormat="1" applyFont="1" applyFill="1" applyBorder="1" applyAlignment="1">
      <alignment horizontal="right"/>
    </xf>
    <xf numFmtId="41" fontId="8" fillId="11" borderId="48" xfId="1" applyNumberFormat="1" applyFont="1" applyFill="1" applyBorder="1"/>
    <xf numFmtId="176" fontId="9" fillId="0" borderId="2" xfId="2" applyNumberFormat="1" applyFont="1" applyFill="1" applyBorder="1"/>
    <xf numFmtId="176" fontId="15" fillId="0" borderId="12" xfId="1" applyNumberFormat="1" applyFont="1" applyFill="1" applyBorder="1" applyAlignment="1">
      <alignment horizontal="center"/>
    </xf>
    <xf numFmtId="41" fontId="11" fillId="0" borderId="2" xfId="1" applyNumberFormat="1" applyFont="1" applyFill="1" applyBorder="1" applyAlignment="1">
      <alignment horizontal="center"/>
    </xf>
    <xf numFmtId="0" fontId="22" fillId="11" borderId="12" xfId="1" applyFont="1" applyFill="1" applyBorder="1" applyAlignment="1">
      <alignment wrapText="1"/>
    </xf>
    <xf numFmtId="0" fontId="6" fillId="11" borderId="2" xfId="1" applyFont="1" applyFill="1" applyBorder="1" applyAlignment="1">
      <alignment horizontal="center"/>
    </xf>
    <xf numFmtId="0" fontId="9" fillId="11" borderId="0" xfId="0" applyFont="1" applyFill="1"/>
    <xf numFmtId="0" fontId="7" fillId="11" borderId="2" xfId="1" applyFont="1" applyFill="1" applyBorder="1" applyAlignment="1">
      <alignment horizontal="center" vertical="center" wrapText="1"/>
    </xf>
    <xf numFmtId="41" fontId="7" fillId="11" borderId="12" xfId="1" applyNumberFormat="1" applyFont="1" applyFill="1" applyBorder="1" applyAlignment="1">
      <alignment horizontal="center" vertical="center" wrapText="1"/>
    </xf>
    <xf numFmtId="41" fontId="7" fillId="11" borderId="12" xfId="2" applyNumberFormat="1" applyFont="1" applyFill="1" applyBorder="1" applyAlignment="1">
      <alignment vertical="center"/>
    </xf>
    <xf numFmtId="3" fontId="7" fillId="11" borderId="12" xfId="2" applyNumberFormat="1" applyFont="1" applyFill="1" applyBorder="1" applyAlignment="1">
      <alignment horizontal="center" vertical="center"/>
    </xf>
    <xf numFmtId="41" fontId="9" fillId="11" borderId="12" xfId="2" applyNumberFormat="1" applyFont="1" applyFill="1" applyBorder="1" applyAlignment="1">
      <alignment vertical="center"/>
    </xf>
    <xf numFmtId="41" fontId="7" fillId="11" borderId="2" xfId="1" applyNumberFormat="1" applyFont="1" applyFill="1" applyBorder="1" applyAlignment="1">
      <alignment vertical="center" wrapText="1"/>
    </xf>
    <xf numFmtId="41" fontId="7" fillId="11" borderId="12" xfId="1" applyNumberFormat="1" applyFont="1" applyFill="1" applyBorder="1" applyAlignment="1">
      <alignment vertical="center" wrapText="1"/>
    </xf>
    <xf numFmtId="41" fontId="9" fillId="11" borderId="12" xfId="1" applyNumberFormat="1" applyFont="1" applyFill="1" applyBorder="1" applyAlignment="1">
      <alignment vertical="center" wrapText="1"/>
    </xf>
    <xf numFmtId="41" fontId="9" fillId="11" borderId="2" xfId="1" applyNumberFormat="1" applyFont="1" applyFill="1" applyBorder="1" applyAlignment="1">
      <alignment vertical="center" wrapText="1"/>
    </xf>
    <xf numFmtId="41" fontId="9" fillId="11" borderId="18" xfId="1" applyNumberFormat="1" applyFont="1" applyFill="1" applyBorder="1" applyAlignment="1">
      <alignment vertical="center" wrapText="1"/>
    </xf>
    <xf numFmtId="41" fontId="7" fillId="11" borderId="18" xfId="1" applyNumberFormat="1" applyFont="1" applyFill="1" applyBorder="1" applyAlignment="1">
      <alignment vertical="center" wrapText="1"/>
    </xf>
    <xf numFmtId="0" fontId="7" fillId="11" borderId="12" xfId="0" applyFont="1" applyFill="1" applyBorder="1" applyAlignment="1"/>
    <xf numFmtId="41" fontId="9" fillId="11" borderId="10" xfId="1" applyNumberFormat="1" applyFont="1" applyFill="1" applyBorder="1" applyAlignment="1">
      <alignment vertical="center" wrapText="1"/>
    </xf>
    <xf numFmtId="169" fontId="9" fillId="11" borderId="18" xfId="1" applyNumberFormat="1" applyFont="1" applyFill="1" applyBorder="1" applyAlignment="1">
      <alignment horizontal="center" vertical="center" wrapText="1"/>
    </xf>
    <xf numFmtId="41" fontId="7" fillId="11" borderId="12" xfId="2" applyNumberFormat="1" applyFont="1" applyFill="1" applyBorder="1" applyAlignment="1">
      <alignment vertical="center" wrapText="1"/>
    </xf>
    <xf numFmtId="41" fontId="9" fillId="11" borderId="12" xfId="1" applyNumberFormat="1" applyFont="1" applyFill="1" applyBorder="1" applyAlignment="1">
      <alignment horizontal="center" vertical="center" wrapText="1"/>
    </xf>
    <xf numFmtId="41" fontId="12" fillId="11" borderId="18" xfId="1" applyNumberFormat="1" applyFont="1" applyFill="1" applyBorder="1" applyAlignment="1">
      <alignment vertical="center" wrapText="1"/>
    </xf>
    <xf numFmtId="41" fontId="7" fillId="11" borderId="1" xfId="1" applyNumberFormat="1" applyFont="1" applyFill="1" applyBorder="1" applyAlignment="1">
      <alignment horizontal="center" vertical="center" wrapText="1"/>
    </xf>
    <xf numFmtId="41" fontId="12" fillId="11" borderId="12" xfId="1" applyNumberFormat="1" applyFont="1" applyFill="1" applyBorder="1" applyAlignment="1">
      <alignment horizontal="center" vertical="center" wrapText="1"/>
    </xf>
    <xf numFmtId="170" fontId="9" fillId="11" borderId="12" xfId="2" applyNumberFormat="1" applyFont="1" applyFill="1" applyBorder="1"/>
    <xf numFmtId="0" fontId="22" fillId="0" borderId="2" xfId="1" applyFont="1" applyFill="1" applyBorder="1" applyAlignment="1">
      <alignment horizontal="left" wrapText="1"/>
    </xf>
    <xf numFmtId="43" fontId="31" fillId="7" borderId="16" xfId="2" applyNumberFormat="1" applyFont="1" applyFill="1" applyBorder="1"/>
    <xf numFmtId="0" fontId="40" fillId="0" borderId="12" xfId="1" applyFont="1" applyFill="1" applyBorder="1" applyAlignment="1">
      <alignment horizontal="left" wrapText="1" indent="1" shrinkToFit="1"/>
    </xf>
    <xf numFmtId="0" fontId="9" fillId="9" borderId="16" xfId="0" applyFont="1" applyFill="1" applyBorder="1" applyAlignment="1">
      <alignment horizontal="left" wrapText="1" indent="2"/>
    </xf>
    <xf numFmtId="0" fontId="9" fillId="9" borderId="46" xfId="0" applyFont="1" applyFill="1" applyBorder="1" applyAlignment="1">
      <alignment horizontal="left" wrapText="1" indent="2"/>
    </xf>
    <xf numFmtId="0" fontId="11" fillId="0" borderId="3" xfId="1" applyFont="1" applyFill="1" applyBorder="1" applyAlignment="1">
      <alignment horizontal="left" indent="1"/>
    </xf>
    <xf numFmtId="0" fontId="9" fillId="12" borderId="12" xfId="0" applyFont="1" applyFill="1" applyBorder="1" applyAlignment="1">
      <alignment horizontal="right" wrapText="1" indent="2"/>
    </xf>
    <xf numFmtId="0" fontId="9" fillId="20" borderId="16" xfId="0" applyFont="1" applyFill="1" applyBorder="1" applyAlignment="1">
      <alignment horizontal="left" wrapText="1" indent="2"/>
    </xf>
    <xf numFmtId="41" fontId="7" fillId="0" borderId="25" xfId="1" applyNumberFormat="1" applyFont="1" applyFill="1" applyBorder="1"/>
    <xf numFmtId="41" fontId="7" fillId="11" borderId="25" xfId="1" applyNumberFormat="1" applyFont="1" applyFill="1" applyBorder="1"/>
    <xf numFmtId="172" fontId="7" fillId="0" borderId="25" xfId="2" applyNumberFormat="1" applyFont="1" applyFill="1" applyBorder="1"/>
    <xf numFmtId="176" fontId="9" fillId="0" borderId="45" xfId="1" applyNumberFormat="1" applyFont="1" applyFill="1" applyBorder="1"/>
    <xf numFmtId="0" fontId="12" fillId="9" borderId="12" xfId="0" applyFont="1" applyFill="1" applyBorder="1" applyAlignment="1">
      <alignment horizontal="left" wrapText="1" indent="2"/>
    </xf>
    <xf numFmtId="0" fontId="40" fillId="11" borderId="12" xfId="0" applyFont="1" applyFill="1" applyBorder="1" applyAlignment="1">
      <alignment horizontal="left" wrapText="1" indent="2"/>
    </xf>
    <xf numFmtId="0" fontId="7" fillId="0" borderId="20" xfId="1" applyFont="1" applyFill="1" applyBorder="1" applyAlignment="1">
      <alignment wrapText="1"/>
    </xf>
    <xf numFmtId="0" fontId="7" fillId="11" borderId="20" xfId="1" applyFont="1" applyFill="1" applyBorder="1" applyAlignment="1">
      <alignment horizontal="left"/>
    </xf>
    <xf numFmtId="171" fontId="6" fillId="11" borderId="20" xfId="1" applyNumberFormat="1" applyFont="1" applyFill="1" applyBorder="1"/>
    <xf numFmtId="0" fontId="23" fillId="0" borderId="20" xfId="1" applyFont="1" applyFill="1" applyBorder="1" applyAlignment="1">
      <alignment horizontal="center"/>
    </xf>
    <xf numFmtId="0" fontId="7" fillId="0" borderId="20" xfId="1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center"/>
    </xf>
    <xf numFmtId="0" fontId="11" fillId="0" borderId="20" xfId="1" applyFont="1" applyFill="1" applyBorder="1" applyAlignment="1">
      <alignment horizontal="left"/>
    </xf>
    <xf numFmtId="178" fontId="6" fillId="0" borderId="12" xfId="1" applyNumberFormat="1" applyFont="1" applyFill="1" applyBorder="1" applyAlignment="1">
      <alignment horizontal="right"/>
    </xf>
    <xf numFmtId="0" fontId="11" fillId="21" borderId="12" xfId="1" applyFont="1" applyFill="1" applyBorder="1" applyAlignment="1">
      <alignment horizontal="left" indent="1"/>
    </xf>
    <xf numFmtId="0" fontId="26" fillId="7" borderId="12" xfId="1" applyFont="1" applyFill="1" applyBorder="1" applyAlignment="1">
      <alignment horizontal="left" indent="1"/>
    </xf>
    <xf numFmtId="0" fontId="7" fillId="7" borderId="12" xfId="1" applyFont="1" applyFill="1" applyBorder="1"/>
    <xf numFmtId="0" fontId="9" fillId="7" borderId="12" xfId="1" applyFont="1" applyFill="1" applyBorder="1" applyAlignment="1">
      <alignment horizontal="left" indent="2"/>
    </xf>
    <xf numFmtId="0" fontId="7" fillId="7" borderId="10" xfId="1" applyFont="1" applyFill="1" applyBorder="1"/>
    <xf numFmtId="0" fontId="7" fillId="11" borderId="8" xfId="1" applyFont="1" applyFill="1" applyBorder="1" applyAlignment="1">
      <alignment horizontal="left"/>
    </xf>
    <xf numFmtId="41" fontId="7" fillId="0" borderId="36" xfId="1" applyNumberFormat="1" applyFont="1" applyFill="1" applyBorder="1"/>
    <xf numFmtId="172" fontId="9" fillId="0" borderId="8" xfId="2" applyNumberFormat="1" applyFont="1" applyFill="1" applyBorder="1"/>
    <xf numFmtId="172" fontId="9" fillId="11" borderId="8" xfId="2" applyNumberFormat="1" applyFont="1" applyFill="1" applyBorder="1"/>
    <xf numFmtId="171" fontId="11" fillId="11" borderId="8" xfId="1" applyNumberFormat="1" applyFont="1" applyFill="1" applyBorder="1"/>
    <xf numFmtId="41" fontId="15" fillId="11" borderId="36" xfId="1" applyNumberFormat="1" applyFont="1" applyFill="1" applyBorder="1" applyAlignment="1">
      <alignment horizontal="center"/>
    </xf>
    <xf numFmtId="0" fontId="9" fillId="0" borderId="16" xfId="1" applyFont="1" applyFill="1" applyBorder="1" applyAlignment="1">
      <alignment horizontal="left" wrapText="1" indent="2"/>
    </xf>
    <xf numFmtId="0" fontId="7" fillId="0" borderId="47" xfId="1" applyFont="1" applyFill="1" applyBorder="1" applyAlignment="1">
      <alignment horizontal="left" indent="1"/>
    </xf>
    <xf numFmtId="41" fontId="8" fillId="0" borderId="2" xfId="1" applyNumberFormat="1" applyFont="1" applyFill="1" applyBorder="1"/>
    <xf numFmtId="41" fontId="8" fillId="11" borderId="47" xfId="1" applyNumberFormat="1" applyFont="1" applyFill="1" applyBorder="1"/>
    <xf numFmtId="169" fontId="7" fillId="0" borderId="47" xfId="1" applyNumberFormat="1" applyFont="1" applyFill="1" applyBorder="1"/>
    <xf numFmtId="41" fontId="15" fillId="0" borderId="47" xfId="1" applyNumberFormat="1" applyFont="1" applyFill="1" applyBorder="1" applyAlignment="1">
      <alignment horizontal="center"/>
    </xf>
    <xf numFmtId="41" fontId="15" fillId="11" borderId="47" xfId="1" applyNumberFormat="1" applyFont="1" applyFill="1" applyBorder="1" applyAlignment="1">
      <alignment horizontal="center"/>
    </xf>
    <xf numFmtId="171" fontId="6" fillId="0" borderId="36" xfId="1" applyNumberFormat="1" applyFont="1" applyFill="1" applyBorder="1"/>
    <xf numFmtId="0" fontId="6" fillId="12" borderId="2" xfId="1" applyFont="1" applyFill="1" applyBorder="1" applyAlignment="1">
      <alignment horizontal="left" indent="1"/>
    </xf>
    <xf numFmtId="0" fontId="7" fillId="17" borderId="20" xfId="1" applyFont="1" applyFill="1" applyBorder="1" applyAlignment="1">
      <alignment horizontal="left" wrapText="1" indent="1" shrinkToFit="1"/>
    </xf>
    <xf numFmtId="177" fontId="12" fillId="17" borderId="20" xfId="1" applyNumberFormat="1" applyFont="1" applyFill="1" applyBorder="1"/>
    <xf numFmtId="41" fontId="12" fillId="17" borderId="48" xfId="1" applyNumberFormat="1" applyFont="1" applyFill="1" applyBorder="1"/>
    <xf numFmtId="41" fontId="9" fillId="17" borderId="20" xfId="1" applyNumberFormat="1" applyFont="1" applyFill="1" applyBorder="1"/>
    <xf numFmtId="169" fontId="7" fillId="17" borderId="20" xfId="1" applyNumberFormat="1" applyFont="1" applyFill="1" applyBorder="1"/>
    <xf numFmtId="41" fontId="7" fillId="17" borderId="20" xfId="1" applyNumberFormat="1" applyFont="1" applyFill="1" applyBorder="1"/>
    <xf numFmtId="172" fontId="7" fillId="17" borderId="32" xfId="2" applyNumberFormat="1" applyFont="1" applyFill="1" applyBorder="1"/>
    <xf numFmtId="172" fontId="9" fillId="17" borderId="20" xfId="2" applyNumberFormat="1" applyFont="1" applyFill="1" applyBorder="1"/>
    <xf numFmtId="41" fontId="12" fillId="11" borderId="3" xfId="1" applyNumberFormat="1" applyFont="1" applyFill="1" applyBorder="1"/>
    <xf numFmtId="0" fontId="7" fillId="0" borderId="20" xfId="1" applyFont="1" applyFill="1" applyBorder="1" applyAlignment="1">
      <alignment wrapText="1"/>
    </xf>
    <xf numFmtId="0" fontId="7" fillId="0" borderId="12" xfId="1" applyFont="1" applyFill="1" applyBorder="1" applyAlignment="1">
      <alignment wrapText="1"/>
    </xf>
    <xf numFmtId="0" fontId="6" fillId="0" borderId="12" xfId="0" applyFont="1" applyFill="1" applyBorder="1" applyAlignment="1">
      <alignment horizontal="left" indent="1"/>
    </xf>
    <xf numFmtId="0" fontId="13" fillId="9" borderId="12" xfId="0" applyFont="1" applyFill="1" applyBorder="1" applyAlignment="1">
      <alignment horizontal="left" wrapText="1" indent="2"/>
    </xf>
    <xf numFmtId="0" fontId="13" fillId="11" borderId="12" xfId="0" applyFont="1" applyFill="1" applyBorder="1" applyAlignment="1">
      <alignment horizontal="left" wrapText="1" indent="2"/>
    </xf>
    <xf numFmtId="0" fontId="13" fillId="0" borderId="12" xfId="0" applyFont="1" applyFill="1" applyBorder="1" applyAlignment="1">
      <alignment horizontal="center"/>
    </xf>
    <xf numFmtId="0" fontId="13" fillId="0" borderId="20" xfId="0" applyFont="1" applyFill="1" applyBorder="1" applyAlignment="1">
      <alignment horizontal="left" indent="1"/>
    </xf>
    <xf numFmtId="0" fontId="13" fillId="22" borderId="12" xfId="0" applyFont="1" applyFill="1" applyBorder="1" applyAlignment="1">
      <alignment horizontal="left" wrapText="1" indent="2"/>
    </xf>
    <xf numFmtId="0" fontId="6" fillId="22" borderId="12" xfId="0" applyFont="1" applyFill="1" applyBorder="1" applyAlignment="1">
      <alignment horizontal="left" wrapText="1" indent="2"/>
    </xf>
    <xf numFmtId="1" fontId="6" fillId="0" borderId="12" xfId="1" applyNumberFormat="1" applyFont="1" applyFill="1" applyBorder="1" applyAlignment="1">
      <alignment horizontal="left" wrapText="1" indent="2"/>
    </xf>
    <xf numFmtId="177" fontId="9" fillId="0" borderId="12" xfId="2" applyNumberFormat="1" applyFont="1" applyFill="1" applyBorder="1"/>
    <xf numFmtId="172" fontId="12" fillId="17" borderId="0" xfId="2" applyNumberFormat="1" applyFont="1" applyFill="1" applyBorder="1"/>
    <xf numFmtId="0" fontId="40" fillId="0" borderId="12" xfId="0" applyFont="1" applyFill="1" applyBorder="1" applyAlignment="1">
      <alignment horizontal="center"/>
    </xf>
    <xf numFmtId="0" fontId="6" fillId="21" borderId="12" xfId="0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center"/>
    </xf>
    <xf numFmtId="169" fontId="6" fillId="0" borderId="12" xfId="2" applyNumberFormat="1" applyFont="1" applyFill="1" applyBorder="1"/>
    <xf numFmtId="0" fontId="13" fillId="11" borderId="12" xfId="1" applyFont="1" applyFill="1" applyBorder="1" applyAlignment="1">
      <alignment horizontal="center"/>
    </xf>
    <xf numFmtId="0" fontId="11" fillId="11" borderId="2" xfId="1" applyFont="1" applyFill="1" applyBorder="1"/>
    <xf numFmtId="41" fontId="11" fillId="11" borderId="2" xfId="2" applyNumberFormat="1" applyFont="1" applyFill="1" applyBorder="1"/>
    <xf numFmtId="41" fontId="8" fillId="0" borderId="12" xfId="1" applyNumberFormat="1" applyFont="1" applyFill="1" applyBorder="1" applyAlignment="1">
      <alignment wrapText="1"/>
    </xf>
    <xf numFmtId="0" fontId="11" fillId="0" borderId="2" xfId="1" applyFont="1" applyFill="1" applyBorder="1"/>
    <xf numFmtId="3" fontId="11" fillId="0" borderId="2" xfId="1" applyNumberFormat="1" applyFont="1" applyFill="1" applyBorder="1"/>
    <xf numFmtId="0" fontId="25" fillId="23" borderId="12" xfId="0" applyFont="1" applyFill="1" applyBorder="1" applyAlignment="1">
      <alignment horizontal="left" indent="2"/>
    </xf>
    <xf numFmtId="41" fontId="6" fillId="0" borderId="8" xfId="2" applyNumberFormat="1" applyFont="1" applyFill="1" applyBorder="1"/>
    <xf numFmtId="41" fontId="6" fillId="19" borderId="12" xfId="2" applyNumberFormat="1" applyFont="1" applyFill="1" applyBorder="1"/>
    <xf numFmtId="41" fontId="6" fillId="7" borderId="20" xfId="2" applyNumberFormat="1" applyFont="1" applyFill="1" applyBorder="1"/>
    <xf numFmtId="0" fontId="20" fillId="11" borderId="2" xfId="1" applyFont="1" applyFill="1" applyBorder="1"/>
    <xf numFmtId="0" fontId="7" fillId="11" borderId="12" xfId="1" applyFont="1" applyFill="1" applyBorder="1" applyAlignment="1">
      <alignment wrapText="1"/>
    </xf>
    <xf numFmtId="0" fontId="11" fillId="11" borderId="12" xfId="0" applyFont="1" applyFill="1" applyBorder="1" applyAlignment="1">
      <alignment horizontal="left" vertical="justify" indent="1"/>
    </xf>
    <xf numFmtId="0" fontId="11" fillId="11" borderId="8" xfId="1" applyFont="1" applyFill="1" applyBorder="1" applyAlignment="1">
      <alignment horizontal="left"/>
    </xf>
    <xf numFmtId="41" fontId="6" fillId="11" borderId="8" xfId="2" applyNumberFormat="1" applyFont="1" applyFill="1" applyBorder="1"/>
    <xf numFmtId="41" fontId="11" fillId="11" borderId="0" xfId="1" applyNumberFormat="1" applyFont="1" applyFill="1" applyBorder="1"/>
    <xf numFmtId="0" fontId="11" fillId="11" borderId="0" xfId="1" applyFont="1" applyFill="1" applyBorder="1"/>
    <xf numFmtId="169" fontId="6" fillId="11" borderId="12" xfId="2" applyNumberFormat="1" applyFont="1" applyFill="1" applyBorder="1"/>
    <xf numFmtId="0" fontId="6" fillId="12" borderId="12" xfId="1" applyFont="1" applyFill="1" applyBorder="1" applyAlignment="1">
      <alignment horizontal="right" wrapText="1" indent="3"/>
    </xf>
    <xf numFmtId="0" fontId="7" fillId="11" borderId="12" xfId="1" applyFont="1" applyFill="1" applyBorder="1" applyAlignment="1">
      <alignment horizontal="left" wrapText="1"/>
    </xf>
    <xf numFmtId="41" fontId="6" fillId="19" borderId="8" xfId="2" applyNumberFormat="1" applyFont="1" applyFill="1" applyBorder="1"/>
    <xf numFmtId="41" fontId="6" fillId="11" borderId="35" xfId="1" applyNumberFormat="1" applyFont="1" applyFill="1" applyBorder="1"/>
    <xf numFmtId="2" fontId="7" fillId="11" borderId="12" xfId="1" applyNumberFormat="1" applyFont="1" applyFill="1" applyBorder="1" applyAlignment="1">
      <alignment wrapText="1"/>
    </xf>
    <xf numFmtId="0" fontId="6" fillId="0" borderId="12" xfId="1" applyFont="1" applyFill="1" applyBorder="1" applyAlignment="1">
      <alignment horizontal="left" wrapText="1" indent="3"/>
    </xf>
    <xf numFmtId="41" fontId="6" fillId="12" borderId="20" xfId="2" applyNumberFormat="1" applyFont="1" applyFill="1" applyBorder="1"/>
    <xf numFmtId="41" fontId="6" fillId="19" borderId="20" xfId="2" applyNumberFormat="1" applyFont="1" applyFill="1" applyBorder="1"/>
    <xf numFmtId="0" fontId="6" fillId="11" borderId="16" xfId="1" applyFont="1" applyFill="1" applyBorder="1" applyAlignment="1">
      <alignment horizontal="left" indent="1"/>
    </xf>
    <xf numFmtId="0" fontId="6" fillId="11" borderId="2" xfId="1" applyFont="1" applyFill="1" applyBorder="1" applyAlignment="1">
      <alignment horizontal="left" indent="1"/>
    </xf>
    <xf numFmtId="0" fontId="22" fillId="0" borderId="2" xfId="1" applyFont="1" applyFill="1" applyBorder="1" applyAlignment="1">
      <alignment horizontal="left"/>
    </xf>
    <xf numFmtId="169" fontId="6" fillId="0" borderId="20" xfId="2" applyNumberFormat="1" applyFont="1" applyFill="1" applyBorder="1"/>
    <xf numFmtId="0" fontId="24" fillId="0" borderId="2" xfId="1" applyFont="1" applyFill="1" applyBorder="1" applyAlignment="1">
      <alignment horizontal="center"/>
    </xf>
    <xf numFmtId="41" fontId="43" fillId="0" borderId="8" xfId="1" applyNumberFormat="1" applyFont="1" applyFill="1" applyBorder="1"/>
    <xf numFmtId="172" fontId="23" fillId="11" borderId="8" xfId="2" applyNumberFormat="1" applyFont="1" applyFill="1" applyBorder="1"/>
    <xf numFmtId="41" fontId="9" fillId="0" borderId="8" xfId="1" applyNumberFormat="1" applyFont="1" applyFill="1" applyBorder="1"/>
    <xf numFmtId="172" fontId="23" fillId="0" borderId="36" xfId="2" applyNumberFormat="1" applyFont="1" applyFill="1" applyBorder="1"/>
    <xf numFmtId="0" fontId="10" fillId="11" borderId="12" xfId="1" applyFont="1" applyFill="1" applyBorder="1" applyAlignment="1">
      <alignment horizontal="left" indent="1"/>
    </xf>
    <xf numFmtId="0" fontId="24" fillId="0" borderId="8" xfId="1" applyFont="1" applyFill="1" applyBorder="1" applyAlignment="1">
      <alignment horizontal="center"/>
    </xf>
    <xf numFmtId="169" fontId="6" fillId="0" borderId="12" xfId="1" applyNumberFormat="1" applyFont="1" applyFill="1" applyBorder="1" applyAlignment="1">
      <alignment horizontal="right"/>
    </xf>
    <xf numFmtId="166" fontId="24" fillId="0" borderId="20" xfId="1" applyNumberFormat="1" applyFont="1" applyFill="1" applyBorder="1" applyAlignment="1">
      <alignment horizontal="center"/>
    </xf>
    <xf numFmtId="0" fontId="39" fillId="11" borderId="12" xfId="1" applyFont="1" applyFill="1" applyBorder="1" applyAlignment="1">
      <alignment horizontal="left" wrapText="1" indent="1"/>
    </xf>
    <xf numFmtId="0" fontId="37" fillId="11" borderId="12" xfId="1" applyFont="1" applyFill="1" applyBorder="1" applyAlignment="1">
      <alignment horizontal="left" wrapText="1" indent="1"/>
    </xf>
    <xf numFmtId="0" fontId="11" fillId="0" borderId="20" xfId="1" applyFont="1" applyFill="1" applyBorder="1" applyAlignment="1">
      <alignment horizontal="center"/>
    </xf>
    <xf numFmtId="166" fontId="23" fillId="0" borderId="20" xfId="1" applyNumberFormat="1" applyFont="1" applyFill="1" applyBorder="1" applyAlignment="1">
      <alignment horizontal="center"/>
    </xf>
    <xf numFmtId="166" fontId="11" fillId="0" borderId="2" xfId="1" applyNumberFormat="1" applyFont="1" applyFill="1" applyBorder="1" applyAlignment="1">
      <alignment horizontal="center"/>
    </xf>
    <xf numFmtId="41" fontId="9" fillId="17" borderId="2" xfId="1" applyNumberFormat="1" applyFont="1" applyFill="1" applyBorder="1"/>
    <xf numFmtId="169" fontId="9" fillId="17" borderId="2" xfId="1" applyNumberFormat="1" applyFont="1" applyFill="1" applyBorder="1"/>
    <xf numFmtId="172" fontId="9" fillId="17" borderId="2" xfId="2" applyNumberFormat="1" applyFont="1" applyFill="1" applyBorder="1"/>
    <xf numFmtId="41" fontId="6" fillId="17" borderId="2" xfId="1" applyNumberFormat="1" applyFont="1" applyFill="1" applyBorder="1" applyAlignment="1">
      <alignment horizontal="right"/>
    </xf>
    <xf numFmtId="0" fontId="11" fillId="17" borderId="2" xfId="1" applyFont="1" applyFill="1" applyBorder="1" applyAlignment="1">
      <alignment horizontal="center"/>
    </xf>
    <xf numFmtId="41" fontId="11" fillId="17" borderId="2" xfId="1" applyNumberFormat="1" applyFont="1" applyFill="1" applyBorder="1" applyAlignment="1">
      <alignment horizontal="center"/>
    </xf>
    <xf numFmtId="166" fontId="11" fillId="17" borderId="2" xfId="1" applyNumberFormat="1" applyFont="1" applyFill="1" applyBorder="1" applyAlignment="1">
      <alignment horizontal="center"/>
    </xf>
    <xf numFmtId="172" fontId="11" fillId="17" borderId="2" xfId="1" applyNumberFormat="1" applyFont="1" applyFill="1" applyBorder="1" applyAlignment="1">
      <alignment horizontal="center"/>
    </xf>
    <xf numFmtId="1" fontId="11" fillId="17" borderId="2" xfId="1" applyNumberFormat="1" applyFont="1" applyFill="1" applyBorder="1" applyAlignment="1">
      <alignment horizontal="center"/>
    </xf>
    <xf numFmtId="0" fontId="18" fillId="25" borderId="21" xfId="1" applyFont="1" applyFill="1" applyBorder="1"/>
    <xf numFmtId="41" fontId="6" fillId="25" borderId="12" xfId="1" applyNumberFormat="1" applyFont="1" applyFill="1" applyBorder="1"/>
    <xf numFmtId="171" fontId="11" fillId="25" borderId="12" xfId="1" applyNumberFormat="1" applyFont="1" applyFill="1" applyBorder="1"/>
    <xf numFmtId="41" fontId="11" fillId="25" borderId="12" xfId="1" applyNumberFormat="1" applyFont="1" applyFill="1" applyBorder="1"/>
    <xf numFmtId="0" fontId="9" fillId="25" borderId="12" xfId="0" applyFont="1" applyFill="1" applyBorder="1" applyAlignment="1">
      <alignment horizontal="left" indent="2"/>
    </xf>
    <xf numFmtId="0" fontId="6" fillId="25" borderId="12" xfId="1" applyFont="1" applyFill="1" applyBorder="1" applyAlignment="1">
      <alignment horizontal="left" indent="2"/>
    </xf>
    <xf numFmtId="41" fontId="9" fillId="25" borderId="12" xfId="1" applyNumberFormat="1" applyFont="1" applyFill="1" applyBorder="1"/>
    <xf numFmtId="179" fontId="7" fillId="0" borderId="12" xfId="2" applyNumberFormat="1" applyFont="1" applyFill="1" applyBorder="1" applyAlignment="1">
      <alignment horizontal="center" vertical="center"/>
    </xf>
    <xf numFmtId="0" fontId="7" fillId="18" borderId="1" xfId="1" applyFont="1" applyFill="1" applyBorder="1" applyAlignment="1">
      <alignment horizontal="left"/>
    </xf>
    <xf numFmtId="0" fontId="7" fillId="11" borderId="2" xfId="1" applyFont="1" applyFill="1" applyBorder="1" applyAlignment="1">
      <alignment horizontal="left"/>
    </xf>
    <xf numFmtId="0" fontId="7" fillId="11" borderId="12" xfId="1" applyFont="1" applyFill="1" applyBorder="1" applyAlignment="1">
      <alignment horizontal="left"/>
    </xf>
    <xf numFmtId="2" fontId="48" fillId="11" borderId="12" xfId="0" applyNumberFormat="1" applyFont="1" applyFill="1" applyBorder="1" applyAlignment="1">
      <alignment horizontal="left" wrapText="1" indent="2"/>
    </xf>
    <xf numFmtId="2" fontId="9" fillId="11" borderId="12" xfId="0" applyNumberFormat="1" applyFont="1" applyFill="1" applyBorder="1" applyAlignment="1">
      <alignment horizontal="left" wrapText="1" indent="2"/>
    </xf>
    <xf numFmtId="0" fontId="11" fillId="11" borderId="12" xfId="0" applyFont="1" applyFill="1" applyBorder="1" applyAlignment="1">
      <alignment horizontal="left" indent="2"/>
    </xf>
    <xf numFmtId="0" fontId="12" fillId="11" borderId="12" xfId="1" applyFont="1" applyFill="1" applyBorder="1" applyAlignment="1">
      <alignment horizontal="left" wrapText="1" indent="2"/>
    </xf>
    <xf numFmtId="0" fontId="25" fillId="11" borderId="12" xfId="1" applyFont="1" applyFill="1" applyBorder="1" applyAlignment="1">
      <alignment horizontal="left" wrapText="1" indent="1" shrinkToFit="1"/>
    </xf>
    <xf numFmtId="0" fontId="7" fillId="11" borderId="10" xfId="1" applyFont="1" applyFill="1" applyBorder="1"/>
    <xf numFmtId="41" fontId="12" fillId="0" borderId="12" xfId="2" applyNumberFormat="1" applyFont="1" applyFill="1" applyBorder="1" applyAlignment="1">
      <alignment vertical="center" wrapText="1"/>
    </xf>
    <xf numFmtId="41" fontId="7" fillId="0" borderId="10" xfId="2" applyNumberFormat="1" applyFont="1" applyFill="1" applyBorder="1" applyAlignment="1">
      <alignment vertical="center"/>
    </xf>
    <xf numFmtId="3" fontId="12" fillId="0" borderId="10" xfId="2" applyNumberFormat="1" applyFont="1" applyFill="1" applyBorder="1" applyAlignment="1">
      <alignment horizontal="center" vertical="center"/>
    </xf>
    <xf numFmtId="166" fontId="12" fillId="0" borderId="10" xfId="2" applyNumberFormat="1" applyFont="1" applyFill="1" applyBorder="1" applyAlignment="1">
      <alignment horizontal="center" vertical="center"/>
    </xf>
    <xf numFmtId="41" fontId="7" fillId="0" borderId="10" xfId="2" applyNumberFormat="1" applyFont="1" applyFill="1" applyBorder="1" applyAlignment="1">
      <alignment horizontal="center" vertical="center"/>
    </xf>
    <xf numFmtId="41" fontId="9" fillId="0" borderId="10" xfId="2" applyNumberFormat="1" applyFont="1" applyFill="1" applyBorder="1" applyAlignment="1">
      <alignment vertical="center"/>
    </xf>
    <xf numFmtId="41" fontId="9" fillId="11" borderId="10" xfId="2" applyNumberFormat="1" applyFont="1" applyFill="1" applyBorder="1" applyAlignment="1">
      <alignment vertical="center"/>
    </xf>
    <xf numFmtId="0" fontId="11" fillId="0" borderId="2" xfId="1" applyFont="1" applyFill="1" applyBorder="1" applyAlignment="1">
      <alignment horizontal="right" wrapText="1" indent="3"/>
    </xf>
    <xf numFmtId="0" fontId="6" fillId="0" borderId="20" xfId="1" applyFont="1" applyFill="1" applyBorder="1" applyAlignment="1">
      <alignment horizontal="left" vertical="top" wrapText="1" indent="2"/>
    </xf>
    <xf numFmtId="0" fontId="15" fillId="0" borderId="8" xfId="1" applyFont="1" applyFill="1" applyBorder="1" applyAlignment="1">
      <alignment horizontal="left"/>
    </xf>
    <xf numFmtId="0" fontId="15" fillId="0" borderId="8" xfId="1" applyFont="1" applyFill="1" applyBorder="1" applyAlignment="1">
      <alignment horizontal="left" indent="2"/>
    </xf>
    <xf numFmtId="170" fontId="15" fillId="0" borderId="36" xfId="2" applyNumberFormat="1" applyFont="1" applyFill="1" applyBorder="1"/>
    <xf numFmtId="172" fontId="15" fillId="0" borderId="36" xfId="2" applyNumberFormat="1" applyFont="1" applyFill="1" applyBorder="1"/>
    <xf numFmtId="172" fontId="15" fillId="11" borderId="36" xfId="2" applyNumberFormat="1" applyFont="1" applyFill="1" applyBorder="1"/>
    <xf numFmtId="172" fontId="15" fillId="7" borderId="36" xfId="2" applyNumberFormat="1" applyFont="1" applyFill="1" applyBorder="1"/>
    <xf numFmtId="172" fontId="15" fillId="11" borderId="16" xfId="1" applyNumberFormat="1" applyFont="1" applyFill="1" applyBorder="1"/>
    <xf numFmtId="171" fontId="15" fillId="0" borderId="16" xfId="1" applyNumberFormat="1" applyFont="1" applyFill="1" applyBorder="1"/>
    <xf numFmtId="41" fontId="15" fillId="0" borderId="16" xfId="1" applyNumberFormat="1" applyFont="1" applyFill="1" applyBorder="1" applyAlignment="1">
      <alignment horizontal="center"/>
    </xf>
    <xf numFmtId="0" fontId="15" fillId="0" borderId="2" xfId="1" applyFont="1" applyFill="1" applyBorder="1" applyAlignment="1">
      <alignment horizontal="left" indent="2"/>
    </xf>
    <xf numFmtId="0" fontId="11" fillId="10" borderId="40" xfId="1" applyFont="1" applyFill="1" applyBorder="1" applyAlignment="1">
      <alignment wrapText="1"/>
    </xf>
    <xf numFmtId="0" fontId="11" fillId="10" borderId="4" xfId="1" applyFont="1" applyFill="1" applyBorder="1" applyAlignment="1">
      <alignment wrapText="1"/>
    </xf>
    <xf numFmtId="172" fontId="15" fillId="0" borderId="4" xfId="1" applyNumberFormat="1" applyFont="1" applyFill="1" applyBorder="1"/>
    <xf numFmtId="0" fontId="15" fillId="11" borderId="4" xfId="1" applyFont="1" applyFill="1" applyBorder="1"/>
    <xf numFmtId="41" fontId="8" fillId="0" borderId="4" xfId="1" applyNumberFormat="1" applyFont="1" applyFill="1" applyBorder="1"/>
    <xf numFmtId="172" fontId="15" fillId="20" borderId="12" xfId="1" applyNumberFormat="1" applyFont="1" applyFill="1" applyBorder="1"/>
    <xf numFmtId="41" fontId="9" fillId="20" borderId="12" xfId="1" applyNumberFormat="1" applyFont="1" applyFill="1" applyBorder="1"/>
    <xf numFmtId="0" fontId="6" fillId="20" borderId="12" xfId="0" applyFont="1" applyFill="1" applyBorder="1" applyAlignment="1">
      <alignment horizontal="left" wrapText="1" indent="2"/>
    </xf>
    <xf numFmtId="41" fontId="6" fillId="20" borderId="12" xfId="2" applyNumberFormat="1" applyFont="1" applyFill="1" applyBorder="1"/>
    <xf numFmtId="171" fontId="11" fillId="20" borderId="12" xfId="1" applyNumberFormat="1" applyFont="1" applyFill="1" applyBorder="1"/>
    <xf numFmtId="41" fontId="11" fillId="20" borderId="12" xfId="1" applyNumberFormat="1" applyFont="1" applyFill="1" applyBorder="1" applyAlignment="1">
      <alignment horizontal="right"/>
    </xf>
    <xf numFmtId="0" fontId="11" fillId="20" borderId="12" xfId="0" applyFont="1" applyFill="1" applyBorder="1" applyAlignment="1">
      <alignment horizontal="left" wrapText="1" indent="2"/>
    </xf>
    <xf numFmtId="0" fontId="13" fillId="20" borderId="12" xfId="0" applyFont="1" applyFill="1" applyBorder="1" applyAlignment="1">
      <alignment horizontal="left" wrapText="1" indent="2"/>
    </xf>
    <xf numFmtId="0" fontId="11" fillId="20" borderId="2" xfId="1" applyFont="1" applyFill="1" applyBorder="1" applyAlignment="1">
      <alignment horizontal="right" wrapText="1" indent="3"/>
    </xf>
    <xf numFmtId="0" fontId="7" fillId="20" borderId="12" xfId="1" applyFont="1" applyFill="1" applyBorder="1" applyAlignment="1">
      <alignment horizontal="left" indent="1"/>
    </xf>
    <xf numFmtId="0" fontId="16" fillId="20" borderId="12" xfId="1" applyFont="1" applyFill="1" applyBorder="1" applyAlignment="1">
      <alignment horizontal="left" indent="2"/>
    </xf>
    <xf numFmtId="41" fontId="6" fillId="20" borderId="12" xfId="1" applyNumberFormat="1" applyFont="1" applyFill="1" applyBorder="1"/>
    <xf numFmtId="0" fontId="11" fillId="20" borderId="16" xfId="1" applyFont="1" applyFill="1" applyBorder="1" applyAlignment="1">
      <alignment wrapText="1"/>
    </xf>
    <xf numFmtId="0" fontId="26" fillId="20" borderId="16" xfId="1" applyFont="1" applyFill="1" applyBorder="1" applyAlignment="1">
      <alignment wrapText="1"/>
    </xf>
    <xf numFmtId="172" fontId="15" fillId="20" borderId="16" xfId="1" applyNumberFormat="1" applyFont="1" applyFill="1" applyBorder="1"/>
    <xf numFmtId="0" fontId="6" fillId="20" borderId="16" xfId="1" applyFont="1" applyFill="1" applyBorder="1" applyAlignment="1">
      <alignment wrapText="1"/>
    </xf>
    <xf numFmtId="172" fontId="15" fillId="20" borderId="10" xfId="1" applyNumberFormat="1" applyFont="1" applyFill="1" applyBorder="1"/>
    <xf numFmtId="0" fontId="11" fillId="20" borderId="10" xfId="1" applyFont="1" applyFill="1" applyBorder="1" applyAlignment="1">
      <alignment wrapText="1"/>
    </xf>
    <xf numFmtId="41" fontId="11" fillId="0" borderId="8" xfId="2" applyNumberFormat="1" applyFont="1" applyFill="1" applyBorder="1"/>
    <xf numFmtId="166" fontId="9" fillId="0" borderId="16" xfId="2" applyNumberFormat="1" applyFont="1" applyFill="1" applyBorder="1" applyAlignment="1">
      <alignment horizontal="center" vertical="center"/>
    </xf>
    <xf numFmtId="41" fontId="7" fillId="0" borderId="16" xfId="2" applyNumberFormat="1" applyFont="1" applyFill="1" applyBorder="1" applyAlignment="1">
      <alignment horizontal="center" vertical="center"/>
    </xf>
    <xf numFmtId="41" fontId="9" fillId="0" borderId="16" xfId="2" applyNumberFormat="1" applyFont="1" applyFill="1" applyBorder="1" applyAlignment="1">
      <alignment vertical="center"/>
    </xf>
    <xf numFmtId="41" fontId="9" fillId="11" borderId="16" xfId="2" applyNumberFormat="1" applyFont="1" applyFill="1" applyBorder="1" applyAlignment="1">
      <alignment vertical="center"/>
    </xf>
    <xf numFmtId="41" fontId="8" fillId="0" borderId="16" xfId="2" applyNumberFormat="1" applyFont="1" applyFill="1" applyBorder="1" applyAlignment="1">
      <alignment vertical="center"/>
    </xf>
    <xf numFmtId="0" fontId="15" fillId="11" borderId="12" xfId="1" applyFont="1" applyFill="1" applyBorder="1"/>
    <xf numFmtId="0" fontId="39" fillId="11" borderId="12" xfId="1" applyFont="1" applyFill="1" applyBorder="1" applyAlignment="1">
      <alignment horizontal="center" wrapText="1"/>
    </xf>
    <xf numFmtId="0" fontId="11" fillId="11" borderId="12" xfId="1" applyFont="1" applyFill="1" applyBorder="1" applyAlignment="1">
      <alignment horizontal="left" indent="2"/>
    </xf>
    <xf numFmtId="0" fontId="26" fillId="11" borderId="16" xfId="1" applyFont="1" applyFill="1" applyBorder="1" applyAlignment="1">
      <alignment horizontal="center" wrapText="1"/>
    </xf>
    <xf numFmtId="0" fontId="9" fillId="11" borderId="16" xfId="0" applyFont="1" applyFill="1" applyBorder="1" applyAlignment="1">
      <alignment horizontal="left" indent="2"/>
    </xf>
    <xf numFmtId="0" fontId="15" fillId="11" borderId="10" xfId="1" applyFont="1" applyFill="1" applyBorder="1" applyAlignment="1">
      <alignment horizontal="left" wrapText="1" indent="1"/>
    </xf>
    <xf numFmtId="0" fontId="6" fillId="11" borderId="16" xfId="1" applyFont="1" applyFill="1" applyBorder="1" applyAlignment="1">
      <alignment wrapText="1"/>
    </xf>
    <xf numFmtId="41" fontId="7" fillId="0" borderId="16" xfId="2" applyNumberFormat="1" applyFont="1" applyFill="1" applyBorder="1" applyAlignment="1">
      <alignment vertical="center"/>
    </xf>
    <xf numFmtId="41" fontId="7" fillId="11" borderId="16" xfId="2" applyNumberFormat="1" applyFont="1" applyFill="1" applyBorder="1" applyAlignment="1">
      <alignment vertical="center"/>
    </xf>
    <xf numFmtId="41" fontId="12" fillId="0" borderId="16" xfId="2" applyNumberFormat="1" applyFont="1" applyFill="1" applyBorder="1" applyAlignment="1">
      <alignment vertical="center"/>
    </xf>
    <xf numFmtId="41" fontId="11" fillId="20" borderId="12" xfId="2" applyNumberFormat="1" applyFont="1" applyFill="1" applyBorder="1"/>
    <xf numFmtId="172" fontId="6" fillId="20" borderId="12" xfId="1" applyNumberFormat="1" applyFont="1" applyFill="1" applyBorder="1"/>
    <xf numFmtId="172" fontId="6" fillId="20" borderId="16" xfId="1" applyNumberFormat="1" applyFont="1" applyFill="1" applyBorder="1"/>
    <xf numFmtId="41" fontId="6" fillId="0" borderId="0" xfId="1" applyNumberFormat="1" applyFont="1" applyFill="1" applyBorder="1"/>
    <xf numFmtId="0" fontId="11" fillId="11" borderId="18" xfId="13" applyFont="1" applyFill="1" applyBorder="1" applyAlignment="1" applyProtection="1">
      <alignment wrapText="1"/>
    </xf>
    <xf numFmtId="0" fontId="6" fillId="8" borderId="12" xfId="1" applyFont="1" applyFill="1" applyBorder="1" applyAlignment="1">
      <alignment horizontal="left" wrapText="1" indent="3"/>
    </xf>
    <xf numFmtId="0" fontId="6" fillId="8" borderId="12" xfId="1" applyFont="1" applyFill="1" applyBorder="1" applyAlignment="1">
      <alignment horizontal="right" wrapText="1" indent="3"/>
    </xf>
    <xf numFmtId="0" fontId="6" fillId="9" borderId="12" xfId="1" applyFont="1" applyFill="1" applyBorder="1" applyAlignment="1">
      <alignment horizontal="right" wrapText="1" indent="3"/>
    </xf>
    <xf numFmtId="0" fontId="13" fillId="11" borderId="12" xfId="0" applyFont="1" applyFill="1" applyBorder="1" applyAlignment="1">
      <alignment horizontal="left" indent="1"/>
    </xf>
    <xf numFmtId="0" fontId="11" fillId="0" borderId="2" xfId="1" applyFont="1" applyFill="1" applyBorder="1" applyAlignment="1">
      <alignment horizontal="left" wrapText="1" indent="1"/>
    </xf>
    <xf numFmtId="0" fontId="6" fillId="0" borderId="48" xfId="1" applyFont="1" applyFill="1" applyBorder="1" applyAlignment="1">
      <alignment horizontal="center"/>
    </xf>
    <xf numFmtId="0" fontId="11" fillId="0" borderId="34" xfId="1" applyFont="1" applyFill="1" applyBorder="1" applyAlignment="1">
      <alignment horizontal="left"/>
    </xf>
    <xf numFmtId="41" fontId="11" fillId="0" borderId="8" xfId="1" applyNumberFormat="1" applyFont="1" applyFill="1" applyBorder="1"/>
    <xf numFmtId="41" fontId="11" fillId="11" borderId="8" xfId="1" applyNumberFormat="1" applyFont="1" applyFill="1" applyBorder="1"/>
    <xf numFmtId="0" fontId="6" fillId="0" borderId="2" xfId="1" applyFont="1" applyFill="1" applyBorder="1" applyAlignment="1">
      <alignment horizontal="left" indent="2"/>
    </xf>
    <xf numFmtId="171" fontId="11" fillId="7" borderId="12" xfId="1" applyNumberFormat="1" applyFont="1" applyFill="1" applyBorder="1"/>
    <xf numFmtId="0" fontId="6" fillId="7" borderId="12" xfId="1" applyFont="1" applyFill="1" applyBorder="1" applyAlignment="1">
      <alignment horizontal="left" wrapText="1" indent="3"/>
    </xf>
    <xf numFmtId="0" fontId="6" fillId="7" borderId="12" xfId="1" applyFont="1" applyFill="1" applyBorder="1" applyAlignment="1">
      <alignment horizontal="right" wrapText="1" indent="3"/>
    </xf>
    <xf numFmtId="0" fontId="11" fillId="7" borderId="2" xfId="1" applyFont="1" applyFill="1" applyBorder="1" applyAlignment="1">
      <alignment horizontal="left" indent="1"/>
    </xf>
    <xf numFmtId="0" fontId="6" fillId="7" borderId="20" xfId="1" applyFont="1" applyFill="1" applyBorder="1" applyAlignment="1">
      <alignment horizontal="left" vertical="top" wrapText="1" indent="2"/>
    </xf>
    <xf numFmtId="0" fontId="6" fillId="7" borderId="10" xfId="1" applyFont="1" applyFill="1" applyBorder="1" applyAlignment="1">
      <alignment horizontal="left" indent="2"/>
    </xf>
    <xf numFmtId="41" fontId="11" fillId="26" borderId="12" xfId="1" applyNumberFormat="1" applyFont="1" applyFill="1" applyBorder="1"/>
    <xf numFmtId="0" fontId="15" fillId="26" borderId="12" xfId="1" applyFont="1" applyFill="1" applyBorder="1" applyAlignment="1">
      <alignment horizontal="left" wrapText="1" indent="1"/>
    </xf>
    <xf numFmtId="41" fontId="15" fillId="26" borderId="12" xfId="1" applyNumberFormat="1" applyFont="1" applyFill="1" applyBorder="1"/>
    <xf numFmtId="0" fontId="11" fillId="26" borderId="16" xfId="1" applyFont="1" applyFill="1" applyBorder="1" applyAlignment="1">
      <alignment wrapText="1"/>
    </xf>
    <xf numFmtId="0" fontId="11" fillId="26" borderId="12" xfId="1" applyFont="1" applyFill="1" applyBorder="1" applyAlignment="1">
      <alignment horizontal="left" indent="2"/>
    </xf>
    <xf numFmtId="0" fontId="6" fillId="26" borderId="20" xfId="1" applyFont="1" applyFill="1" applyBorder="1" applyAlignment="1">
      <alignment horizontal="left" vertical="top" wrapText="1" indent="2"/>
    </xf>
    <xf numFmtId="0" fontId="16" fillId="26" borderId="12" xfId="1" applyFont="1" applyFill="1" applyBorder="1" applyAlignment="1">
      <alignment horizontal="left" wrapText="1" indent="2"/>
    </xf>
    <xf numFmtId="41" fontId="16" fillId="26" borderId="12" xfId="1" applyNumberFormat="1" applyFont="1" applyFill="1" applyBorder="1"/>
    <xf numFmtId="0" fontId="6" fillId="26" borderId="10" xfId="1" applyFont="1" applyFill="1" applyBorder="1" applyAlignment="1">
      <alignment horizontal="left" indent="2"/>
    </xf>
    <xf numFmtId="3" fontId="6" fillId="26" borderId="10" xfId="1" applyNumberFormat="1" applyFont="1" applyFill="1" applyBorder="1" applyAlignment="1">
      <alignment horizontal="left" indent="2"/>
    </xf>
    <xf numFmtId="0" fontId="11" fillId="11" borderId="10" xfId="1" applyFont="1" applyFill="1" applyBorder="1" applyAlignment="1">
      <alignment wrapText="1"/>
    </xf>
    <xf numFmtId="41" fontId="9" fillId="0" borderId="12" xfId="0" applyNumberFormat="1" applyFont="1" applyFill="1" applyBorder="1"/>
    <xf numFmtId="41" fontId="9" fillId="11" borderId="12" xfId="0" applyNumberFormat="1" applyFont="1" applyFill="1" applyBorder="1"/>
    <xf numFmtId="0" fontId="6" fillId="28" borderId="12" xfId="1" applyFont="1" applyFill="1" applyBorder="1" applyAlignment="1">
      <alignment horizontal="left" indent="2"/>
    </xf>
    <xf numFmtId="0" fontId="11" fillId="28" borderId="12" xfId="0" applyFont="1" applyFill="1" applyBorder="1" applyAlignment="1">
      <alignment horizontal="left" indent="2"/>
    </xf>
    <xf numFmtId="0" fontId="6" fillId="28" borderId="12" xfId="1" applyFont="1" applyFill="1" applyBorder="1" applyAlignment="1">
      <alignment horizontal="left" wrapText="1" indent="2"/>
    </xf>
    <xf numFmtId="0" fontId="13" fillId="0" borderId="12" xfId="0" applyFont="1" applyFill="1" applyBorder="1" applyAlignment="1">
      <alignment horizontal="left" indent="2"/>
    </xf>
    <xf numFmtId="167" fontId="11" fillId="0" borderId="16" xfId="4" applyNumberFormat="1" applyFont="1" applyFill="1" applyBorder="1"/>
    <xf numFmtId="0" fontId="50" fillId="0" borderId="12" xfId="1" applyFont="1" applyFill="1" applyBorder="1" applyAlignment="1">
      <alignment horizontal="left" indent="2"/>
    </xf>
    <xf numFmtId="0" fontId="11" fillId="0" borderId="20" xfId="1" applyFont="1" applyFill="1" applyBorder="1" applyAlignment="1">
      <alignment horizontal="left" wrapText="1"/>
    </xf>
    <xf numFmtId="0" fontId="6" fillId="25" borderId="12" xfId="0" applyFont="1" applyFill="1" applyBorder="1" applyAlignment="1">
      <alignment horizontal="left" wrapText="1" indent="2"/>
    </xf>
    <xf numFmtId="41" fontId="6" fillId="25" borderId="12" xfId="2" applyNumberFormat="1" applyFont="1" applyFill="1" applyBorder="1"/>
    <xf numFmtId="41" fontId="11" fillId="25" borderId="12" xfId="1" applyNumberFormat="1" applyFont="1" applyFill="1" applyBorder="1" applyAlignment="1">
      <alignment horizontal="right"/>
    </xf>
    <xf numFmtId="0" fontId="13" fillId="25" borderId="12" xfId="0" applyFont="1" applyFill="1" applyBorder="1" applyAlignment="1">
      <alignment horizontal="left" indent="1"/>
    </xf>
    <xf numFmtId="0" fontId="6" fillId="25" borderId="12" xfId="1" applyFont="1" applyFill="1" applyBorder="1" applyAlignment="1">
      <alignment horizontal="left" wrapText="1" indent="3"/>
    </xf>
    <xf numFmtId="0" fontId="6" fillId="25" borderId="12" xfId="1" applyFont="1" applyFill="1" applyBorder="1" applyAlignment="1">
      <alignment horizontal="right" wrapText="1" indent="3"/>
    </xf>
    <xf numFmtId="0" fontId="11" fillId="25" borderId="2" xfId="1" applyFont="1" applyFill="1" applyBorder="1" applyAlignment="1">
      <alignment horizontal="left" indent="1"/>
    </xf>
    <xf numFmtId="41" fontId="25" fillId="25" borderId="12" xfId="1" applyNumberFormat="1" applyFont="1" applyFill="1" applyBorder="1"/>
    <xf numFmtId="0" fontId="15" fillId="25" borderId="12" xfId="1" applyFont="1" applyFill="1" applyBorder="1" applyAlignment="1">
      <alignment horizontal="left" wrapText="1" indent="1"/>
    </xf>
    <xf numFmtId="0" fontId="11" fillId="25" borderId="12" xfId="1" applyFont="1" applyFill="1" applyBorder="1" applyAlignment="1">
      <alignment horizontal="left" indent="2"/>
    </xf>
    <xf numFmtId="0" fontId="11" fillId="25" borderId="16" xfId="1" applyFont="1" applyFill="1" applyBorder="1" applyAlignment="1">
      <alignment wrapText="1"/>
    </xf>
    <xf numFmtId="41" fontId="15" fillId="25" borderId="12" xfId="1" applyNumberFormat="1" applyFont="1" applyFill="1" applyBorder="1" applyAlignment="1">
      <alignment horizontal="right"/>
    </xf>
    <xf numFmtId="41" fontId="15" fillId="25" borderId="16" xfId="1" applyNumberFormat="1" applyFont="1" applyFill="1" applyBorder="1" applyAlignment="1">
      <alignment horizontal="right"/>
    </xf>
    <xf numFmtId="169" fontId="11" fillId="25" borderId="16" xfId="1" applyNumberFormat="1" applyFont="1" applyFill="1" applyBorder="1"/>
    <xf numFmtId="169" fontId="7" fillId="25" borderId="16" xfId="1" applyNumberFormat="1" applyFont="1" applyFill="1" applyBorder="1"/>
    <xf numFmtId="172" fontId="9" fillId="25" borderId="16" xfId="2" applyNumberFormat="1" applyFont="1" applyFill="1" applyBorder="1"/>
    <xf numFmtId="0" fontId="11" fillId="25" borderId="20" xfId="1" applyFont="1" applyFill="1" applyBorder="1" applyAlignment="1">
      <alignment horizontal="left" indent="2"/>
    </xf>
    <xf numFmtId="0" fontId="6" fillId="25" borderId="20" xfId="1" applyFont="1" applyFill="1" applyBorder="1" applyAlignment="1">
      <alignment horizontal="left" vertical="top" wrapText="1" indent="2"/>
    </xf>
    <xf numFmtId="0" fontId="6" fillId="25" borderId="10" xfId="1" applyFont="1" applyFill="1" applyBorder="1" applyAlignment="1">
      <alignment horizontal="left" indent="2"/>
    </xf>
    <xf numFmtId="0" fontId="11" fillId="25" borderId="10" xfId="1" applyFont="1" applyFill="1" applyBorder="1" applyAlignment="1">
      <alignment wrapText="1"/>
    </xf>
    <xf numFmtId="41" fontId="15" fillId="25" borderId="10" xfId="1" applyNumberFormat="1" applyFont="1" applyFill="1" applyBorder="1" applyAlignment="1">
      <alignment horizontal="right"/>
    </xf>
    <xf numFmtId="169" fontId="11" fillId="25" borderId="10" xfId="1" applyNumberFormat="1" applyFont="1" applyFill="1" applyBorder="1"/>
    <xf numFmtId="169" fontId="7" fillId="25" borderId="10" xfId="1" applyNumberFormat="1" applyFont="1" applyFill="1" applyBorder="1"/>
    <xf numFmtId="172" fontId="9" fillId="25" borderId="10" xfId="2" applyNumberFormat="1" applyFont="1" applyFill="1" applyBorder="1"/>
    <xf numFmtId="0" fontId="11" fillId="25" borderId="12" xfId="0" applyFont="1" applyFill="1" applyBorder="1" applyAlignment="1">
      <alignment horizontal="left" wrapText="1" indent="2"/>
    </xf>
    <xf numFmtId="41" fontId="11" fillId="25" borderId="12" xfId="2" applyNumberFormat="1" applyFont="1" applyFill="1" applyBorder="1"/>
    <xf numFmtId="0" fontId="6" fillId="25" borderId="16" xfId="1" applyFont="1" applyFill="1" applyBorder="1" applyAlignment="1">
      <alignment wrapText="1"/>
    </xf>
    <xf numFmtId="41" fontId="16" fillId="25" borderId="16" xfId="1" applyNumberFormat="1" applyFont="1" applyFill="1" applyBorder="1" applyAlignment="1">
      <alignment horizontal="right"/>
    </xf>
    <xf numFmtId="169" fontId="6" fillId="25" borderId="16" xfId="1" applyNumberFormat="1" applyFont="1" applyFill="1" applyBorder="1"/>
    <xf numFmtId="169" fontId="9" fillId="25" borderId="16" xfId="1" applyNumberFormat="1" applyFont="1" applyFill="1" applyBorder="1"/>
    <xf numFmtId="0" fontId="7" fillId="11" borderId="18" xfId="1" applyFont="1" applyFill="1" applyBorder="1" applyAlignment="1">
      <alignment horizontal="left"/>
    </xf>
    <xf numFmtId="0" fontId="6" fillId="11" borderId="12" xfId="1" applyFont="1" applyFill="1" applyBorder="1" applyAlignment="1">
      <alignment horizontal="left" wrapText="1" indent="3"/>
    </xf>
    <xf numFmtId="0" fontId="6" fillId="11" borderId="12" xfId="1" applyFont="1" applyFill="1" applyBorder="1" applyAlignment="1">
      <alignment horizontal="right" wrapText="1" indent="3"/>
    </xf>
    <xf numFmtId="0" fontId="6" fillId="11" borderId="20" xfId="1" applyFont="1" applyFill="1" applyBorder="1" applyAlignment="1">
      <alignment horizontal="left" vertical="top" wrapText="1" indent="2"/>
    </xf>
    <xf numFmtId="0" fontId="6" fillId="11" borderId="10" xfId="1" applyFont="1" applyFill="1" applyBorder="1" applyAlignment="1">
      <alignment horizontal="left" indent="2"/>
    </xf>
    <xf numFmtId="41" fontId="25" fillId="11" borderId="12" xfId="1" applyNumberFormat="1" applyFont="1" applyFill="1" applyBorder="1"/>
    <xf numFmtId="0" fontId="50" fillId="11" borderId="12" xfId="1" applyFont="1" applyFill="1" applyBorder="1" applyAlignment="1">
      <alignment horizontal="left" indent="2"/>
    </xf>
    <xf numFmtId="0" fontId="11" fillId="11" borderId="20" xfId="1" applyFont="1" applyFill="1" applyBorder="1" applyAlignment="1">
      <alignment horizontal="left" indent="2"/>
    </xf>
    <xf numFmtId="3" fontId="11" fillId="0" borderId="2" xfId="1" applyNumberFormat="1" applyFont="1" applyFill="1" applyBorder="1" applyAlignment="1">
      <alignment horizontal="center"/>
    </xf>
    <xf numFmtId="43" fontId="32" fillId="7" borderId="12" xfId="2" applyNumberFormat="1" applyFont="1" applyFill="1" applyBorder="1"/>
    <xf numFmtId="0" fontId="11" fillId="11" borderId="20" xfId="0" applyFont="1" applyFill="1" applyBorder="1" applyAlignment="1">
      <alignment horizontal="left" indent="2"/>
    </xf>
    <xf numFmtId="0" fontId="11" fillId="0" borderId="48" xfId="1" applyFont="1" applyFill="1" applyBorder="1" applyAlignment="1">
      <alignment horizontal="center"/>
    </xf>
    <xf numFmtId="0" fontId="15" fillId="0" borderId="2" xfId="1" applyFont="1" applyFill="1" applyBorder="1" applyAlignment="1">
      <alignment horizontal="left" wrapText="1" indent="1"/>
    </xf>
    <xf numFmtId="41" fontId="6" fillId="7" borderId="2" xfId="1" applyNumberFormat="1" applyFont="1" applyFill="1" applyBorder="1"/>
    <xf numFmtId="0" fontId="6" fillId="7" borderId="16" xfId="1" applyFont="1" applyFill="1" applyBorder="1" applyAlignment="1">
      <alignment wrapText="1"/>
    </xf>
    <xf numFmtId="41" fontId="15" fillId="7" borderId="16" xfId="1" applyNumberFormat="1" applyFont="1" applyFill="1" applyBorder="1"/>
    <xf numFmtId="0" fontId="11" fillId="7" borderId="20" xfId="1" applyFont="1" applyFill="1" applyBorder="1" applyAlignment="1">
      <alignment horizontal="left" indent="2"/>
    </xf>
    <xf numFmtId="169" fontId="11" fillId="7" borderId="16" xfId="1" applyNumberFormat="1" applyFont="1" applyFill="1" applyBorder="1"/>
    <xf numFmtId="169" fontId="7" fillId="7" borderId="16" xfId="1" applyNumberFormat="1" applyFont="1" applyFill="1" applyBorder="1"/>
    <xf numFmtId="172" fontId="9" fillId="7" borderId="16" xfId="2" applyNumberFormat="1" applyFont="1" applyFill="1" applyBorder="1"/>
    <xf numFmtId="41" fontId="16" fillId="7" borderId="16" xfId="1" applyNumberFormat="1" applyFont="1" applyFill="1" applyBorder="1"/>
    <xf numFmtId="169" fontId="6" fillId="7" borderId="16" xfId="1" applyNumberFormat="1" applyFont="1" applyFill="1" applyBorder="1"/>
    <xf numFmtId="169" fontId="9" fillId="7" borderId="16" xfId="1" applyNumberFormat="1" applyFont="1" applyFill="1" applyBorder="1"/>
    <xf numFmtId="41" fontId="15" fillId="7" borderId="10" xfId="1" applyNumberFormat="1" applyFont="1" applyFill="1" applyBorder="1"/>
    <xf numFmtId="169" fontId="11" fillId="7" borderId="10" xfId="1" applyNumberFormat="1" applyFont="1" applyFill="1" applyBorder="1"/>
    <xf numFmtId="169" fontId="7" fillId="7" borderId="10" xfId="1" applyNumberFormat="1" applyFont="1" applyFill="1" applyBorder="1"/>
    <xf numFmtId="172" fontId="9" fillId="7" borderId="10" xfId="2" applyNumberFormat="1" applyFont="1" applyFill="1" applyBorder="1"/>
    <xf numFmtId="0" fontId="50" fillId="11" borderId="12" xfId="1" applyFont="1" applyFill="1" applyBorder="1" applyAlignment="1">
      <alignment horizontal="left" wrapText="1" indent="2"/>
    </xf>
    <xf numFmtId="0" fontId="8" fillId="20" borderId="12" xfId="1" applyFont="1" applyFill="1" applyBorder="1" applyAlignment="1">
      <alignment horizontal="left" indent="1"/>
    </xf>
    <xf numFmtId="0" fontId="8" fillId="11" borderId="12" xfId="1" applyFont="1" applyFill="1" applyBorder="1" applyAlignment="1">
      <alignment horizontal="left" indent="1"/>
    </xf>
    <xf numFmtId="0" fontId="13" fillId="25" borderId="12" xfId="0" applyFont="1" applyFill="1" applyBorder="1" applyAlignment="1">
      <alignment horizontal="left" wrapText="1" indent="2"/>
    </xf>
    <xf numFmtId="0" fontId="12" fillId="25" borderId="12" xfId="1" applyFont="1" applyFill="1" applyBorder="1" applyAlignment="1">
      <alignment horizontal="left" wrapText="1" indent="2"/>
    </xf>
    <xf numFmtId="0" fontId="13" fillId="7" borderId="12" xfId="0" applyFont="1" applyFill="1" applyBorder="1" applyAlignment="1">
      <alignment horizontal="left" wrapText="1" indent="2"/>
    </xf>
    <xf numFmtId="0" fontId="11" fillId="9" borderId="2" xfId="1" applyFont="1" applyFill="1" applyBorder="1" applyAlignment="1">
      <alignment horizontal="left" indent="1"/>
    </xf>
    <xf numFmtId="172" fontId="11" fillId="0" borderId="12" xfId="2" applyNumberFormat="1" applyFont="1" applyFill="1" applyBorder="1" applyAlignment="1">
      <alignment horizontal="center"/>
    </xf>
    <xf numFmtId="172" fontId="11" fillId="11" borderId="12" xfId="2" applyNumberFormat="1" applyFont="1" applyFill="1" applyBorder="1" applyAlignment="1">
      <alignment horizontal="center"/>
    </xf>
    <xf numFmtId="0" fontId="15" fillId="29" borderId="12" xfId="1" applyFont="1" applyFill="1" applyBorder="1" applyAlignment="1">
      <alignment horizontal="left" indent="1"/>
    </xf>
    <xf numFmtId="0" fontId="6" fillId="29" borderId="12" xfId="0" applyFont="1" applyFill="1" applyBorder="1" applyAlignment="1">
      <alignment horizontal="left" wrapText="1" indent="2"/>
    </xf>
    <xf numFmtId="0" fontId="6" fillId="29" borderId="12" xfId="1" applyFont="1" applyFill="1" applyBorder="1" applyAlignment="1">
      <alignment horizontal="left" indent="2"/>
    </xf>
    <xf numFmtId="0" fontId="11" fillId="29" borderId="16" xfId="1" applyFont="1" applyFill="1" applyBorder="1" applyAlignment="1">
      <alignment wrapText="1"/>
    </xf>
    <xf numFmtId="0" fontId="11" fillId="29" borderId="12" xfId="0" applyFont="1" applyFill="1" applyBorder="1" applyAlignment="1">
      <alignment horizontal="left" wrapText="1" indent="2"/>
    </xf>
    <xf numFmtId="0" fontId="13" fillId="8" borderId="12" xfId="0" applyFont="1" applyFill="1" applyBorder="1" applyAlignment="1">
      <alignment horizontal="left" wrapText="1" indent="2"/>
    </xf>
    <xf numFmtId="0" fontId="13" fillId="29" borderId="12" xfId="0" applyFont="1" applyFill="1" applyBorder="1" applyAlignment="1">
      <alignment horizontal="left" wrapText="1" indent="2"/>
    </xf>
    <xf numFmtId="41" fontId="11" fillId="7" borderId="16" xfId="1" applyNumberFormat="1" applyFont="1" applyFill="1" applyBorder="1"/>
    <xf numFmtId="0" fontId="40" fillId="11" borderId="12" xfId="1" applyFont="1" applyFill="1" applyBorder="1" applyAlignment="1">
      <alignment horizontal="left" wrapText="1" indent="2"/>
    </xf>
    <xf numFmtId="0" fontId="25" fillId="29" borderId="12" xfId="1" applyFont="1" applyFill="1" applyBorder="1" applyAlignment="1">
      <alignment horizontal="left" wrapText="1" indent="2"/>
    </xf>
    <xf numFmtId="0" fontId="40" fillId="29" borderId="12" xfId="1" applyFont="1" applyFill="1" applyBorder="1" applyAlignment="1">
      <alignment horizontal="left" wrapText="1" indent="2"/>
    </xf>
    <xf numFmtId="0" fontId="25" fillId="29" borderId="10" xfId="1" applyFont="1" applyFill="1" applyBorder="1" applyAlignment="1">
      <alignment horizontal="left" wrapText="1" indent="2"/>
    </xf>
    <xf numFmtId="0" fontId="11" fillId="29" borderId="10" xfId="1" applyFont="1" applyFill="1" applyBorder="1" applyAlignment="1">
      <alignment wrapText="1"/>
    </xf>
    <xf numFmtId="41" fontId="7" fillId="7" borderId="48" xfId="1" applyNumberFormat="1" applyFont="1" applyFill="1" applyBorder="1"/>
    <xf numFmtId="172" fontId="6" fillId="7" borderId="16" xfId="1" applyNumberFormat="1" applyFont="1" applyFill="1" applyBorder="1"/>
    <xf numFmtId="3" fontId="9" fillId="0" borderId="10" xfId="2" applyNumberFormat="1" applyFont="1" applyFill="1" applyBorder="1" applyAlignment="1">
      <alignment horizontal="center" vertical="center"/>
    </xf>
    <xf numFmtId="166" fontId="9" fillId="0" borderId="10" xfId="2" applyNumberFormat="1" applyFont="1" applyFill="1" applyBorder="1" applyAlignment="1">
      <alignment horizontal="center" vertical="center"/>
    </xf>
    <xf numFmtId="169" fontId="9" fillId="0" borderId="10" xfId="1" applyNumberFormat="1" applyFont="1" applyFill="1" applyBorder="1" applyAlignment="1">
      <alignment horizontal="center" vertical="center" wrapText="1"/>
    </xf>
    <xf numFmtId="41" fontId="9" fillId="0" borderId="10" xfId="1" applyNumberFormat="1" applyFont="1" applyFill="1" applyBorder="1" applyAlignment="1">
      <alignment horizontal="center" vertical="center" wrapText="1"/>
    </xf>
    <xf numFmtId="41" fontId="9" fillId="11" borderId="10" xfId="1" applyNumberFormat="1" applyFont="1" applyFill="1" applyBorder="1" applyAlignment="1">
      <alignment horizontal="center" vertical="center" wrapText="1"/>
    </xf>
    <xf numFmtId="0" fontId="15" fillId="11" borderId="12" xfId="1" applyFont="1" applyFill="1" applyBorder="1" applyAlignment="1">
      <alignment horizontal="left" indent="1"/>
    </xf>
    <xf numFmtId="0" fontId="25" fillId="11" borderId="10" xfId="1" applyFont="1" applyFill="1" applyBorder="1" applyAlignment="1">
      <alignment horizontal="left" wrapText="1" indent="2"/>
    </xf>
    <xf numFmtId="0" fontId="6" fillId="9" borderId="2" xfId="1" applyFont="1" applyFill="1" applyBorder="1" applyAlignment="1">
      <alignment horizontal="right" wrapText="1" indent="3"/>
    </xf>
    <xf numFmtId="0" fontId="9" fillId="15" borderId="12" xfId="1" applyFont="1" applyFill="1" applyBorder="1" applyAlignment="1">
      <alignment horizontal="left" wrapText="1" indent="2"/>
    </xf>
    <xf numFmtId="0" fontId="11" fillId="9" borderId="12" xfId="0" applyFont="1" applyFill="1" applyBorder="1" applyAlignment="1">
      <alignment horizontal="left" indent="2"/>
    </xf>
    <xf numFmtId="43" fontId="6" fillId="11" borderId="12" xfId="2" applyNumberFormat="1" applyFont="1" applyFill="1" applyBorder="1"/>
    <xf numFmtId="41" fontId="15" fillId="0" borderId="20" xfId="1" applyNumberFormat="1" applyFont="1" applyFill="1" applyBorder="1"/>
    <xf numFmtId="0" fontId="11" fillId="0" borderId="2" xfId="1" applyFont="1" applyFill="1" applyBorder="1" applyAlignment="1">
      <alignment horizontal="center" wrapText="1"/>
    </xf>
    <xf numFmtId="0" fontId="6" fillId="12" borderId="12" xfId="0" applyFont="1" applyFill="1" applyBorder="1" applyAlignment="1">
      <alignment horizontal="left" indent="1"/>
    </xf>
    <xf numFmtId="171" fontId="7" fillId="0" borderId="16" xfId="3" applyNumberFormat="1" applyFont="1" applyFill="1" applyBorder="1"/>
    <xf numFmtId="172" fontId="9" fillId="0" borderId="58" xfId="2" applyNumberFormat="1" applyFont="1" applyFill="1" applyBorder="1"/>
    <xf numFmtId="0" fontId="8" fillId="0" borderId="12" xfId="1" applyFont="1" applyFill="1" applyBorder="1" applyAlignment="1">
      <alignment horizontal="left" wrapText="1"/>
    </xf>
    <xf numFmtId="0" fontId="7" fillId="20" borderId="18" xfId="1" applyFont="1" applyFill="1" applyBorder="1"/>
    <xf numFmtId="41" fontId="7" fillId="20" borderId="18" xfId="1" applyNumberFormat="1" applyFont="1" applyFill="1" applyBorder="1"/>
    <xf numFmtId="171" fontId="9" fillId="20" borderId="18" xfId="1" applyNumberFormat="1" applyFont="1" applyFill="1" applyBorder="1"/>
    <xf numFmtId="172" fontId="9" fillId="20" borderId="18" xfId="2" applyNumberFormat="1" applyFont="1" applyFill="1" applyBorder="1"/>
    <xf numFmtId="172" fontId="7" fillId="20" borderId="18" xfId="2" applyNumberFormat="1" applyFont="1" applyFill="1" applyBorder="1"/>
    <xf numFmtId="0" fontId="7" fillId="20" borderId="12" xfId="1" applyFont="1" applyFill="1" applyBorder="1"/>
    <xf numFmtId="41" fontId="7" fillId="20" borderId="12" xfId="3" applyNumberFormat="1" applyFont="1" applyFill="1" applyBorder="1"/>
    <xf numFmtId="171" fontId="7" fillId="20" borderId="12" xfId="3" applyNumberFormat="1" applyFont="1" applyFill="1" applyBorder="1"/>
    <xf numFmtId="172" fontId="9" fillId="20" borderId="12" xfId="2" applyNumberFormat="1" applyFont="1" applyFill="1" applyBorder="1"/>
    <xf numFmtId="0" fontId="15" fillId="20" borderId="12" xfId="1" applyFont="1" applyFill="1" applyBorder="1"/>
    <xf numFmtId="41" fontId="7" fillId="20" borderId="35" xfId="3" applyNumberFormat="1" applyFont="1" applyFill="1" applyBorder="1"/>
    <xf numFmtId="0" fontId="11" fillId="20" borderId="12" xfId="1" applyFont="1" applyFill="1" applyBorder="1" applyAlignment="1">
      <alignment horizontal="left" indent="1"/>
    </xf>
    <xf numFmtId="0" fontId="11" fillId="20" borderId="2" xfId="1" applyFont="1" applyFill="1" applyBorder="1" applyAlignment="1">
      <alignment horizontal="left" indent="1"/>
    </xf>
    <xf numFmtId="0" fontId="39" fillId="20" borderId="12" xfId="1" applyFont="1" applyFill="1" applyBorder="1" applyAlignment="1">
      <alignment horizontal="center" wrapText="1"/>
    </xf>
    <xf numFmtId="0" fontId="11" fillId="20" borderId="12" xfId="1" applyFont="1" applyFill="1" applyBorder="1" applyAlignment="1">
      <alignment horizontal="center"/>
    </xf>
    <xf numFmtId="0" fontId="11" fillId="20" borderId="12" xfId="1" applyFont="1" applyFill="1" applyBorder="1"/>
    <xf numFmtId="0" fontId="11" fillId="20" borderId="12" xfId="1" applyFont="1" applyFill="1" applyBorder="1" applyAlignment="1">
      <alignment horizontal="left" indent="2"/>
    </xf>
    <xf numFmtId="0" fontId="6" fillId="20" borderId="12" xfId="1" applyFont="1" applyFill="1" applyBorder="1" applyAlignment="1">
      <alignment horizontal="left" indent="2"/>
    </xf>
    <xf numFmtId="0" fontId="26" fillId="20" borderId="16" xfId="1" applyFont="1" applyFill="1" applyBorder="1" applyAlignment="1">
      <alignment horizontal="center" wrapText="1"/>
    </xf>
    <xf numFmtId="0" fontId="6" fillId="20" borderId="20" xfId="1" applyFont="1" applyFill="1" applyBorder="1" applyAlignment="1">
      <alignment horizontal="left" vertical="top" wrapText="1" indent="2"/>
    </xf>
    <xf numFmtId="0" fontId="6" fillId="20" borderId="10" xfId="1" applyFont="1" applyFill="1" applyBorder="1" applyAlignment="1">
      <alignment horizontal="left" indent="2"/>
    </xf>
    <xf numFmtId="172" fontId="9" fillId="20" borderId="10" xfId="2" applyNumberFormat="1" applyFont="1" applyFill="1" applyBorder="1"/>
    <xf numFmtId="41" fontId="7" fillId="20" borderId="10" xfId="3" applyNumberFormat="1" applyFont="1" applyFill="1" applyBorder="1"/>
    <xf numFmtId="171" fontId="7" fillId="20" borderId="10" xfId="3" applyNumberFormat="1" applyFont="1" applyFill="1" applyBorder="1"/>
    <xf numFmtId="41" fontId="7" fillId="20" borderId="57" xfId="3" applyNumberFormat="1" applyFont="1" applyFill="1" applyBorder="1"/>
    <xf numFmtId="0" fontId="6" fillId="9" borderId="2" xfId="1" applyFont="1" applyFill="1" applyBorder="1" applyAlignment="1">
      <alignment horizontal="left" wrapText="1" indent="3"/>
    </xf>
    <xf numFmtId="171" fontId="7" fillId="11" borderId="12" xfId="3" applyNumberFormat="1" applyFont="1" applyFill="1" applyBorder="1"/>
    <xf numFmtId="41" fontId="7" fillId="11" borderId="35" xfId="3" applyNumberFormat="1" applyFont="1" applyFill="1" applyBorder="1"/>
    <xf numFmtId="0" fontId="23" fillId="0" borderId="64" xfId="1" applyFont="1" applyFill="1" applyBorder="1" applyAlignment="1">
      <alignment horizontal="left" indent="2"/>
    </xf>
    <xf numFmtId="0" fontId="24" fillId="0" borderId="65" xfId="1" applyFont="1" applyFill="1" applyBorder="1" applyAlignment="1">
      <alignment horizontal="left" vertical="top" wrapText="1" indent="2"/>
    </xf>
    <xf numFmtId="0" fontId="24" fillId="0" borderId="22" xfId="1" applyFont="1" applyFill="1" applyBorder="1" applyAlignment="1">
      <alignment horizontal="left" vertical="top" wrapText="1" indent="2"/>
    </xf>
    <xf numFmtId="0" fontId="24" fillId="0" borderId="65" xfId="1" applyFont="1" applyFill="1" applyBorder="1" applyAlignment="1">
      <alignment horizontal="left" indent="2"/>
    </xf>
    <xf numFmtId="0" fontId="23" fillId="30" borderId="64" xfId="1" applyFont="1" applyFill="1" applyBorder="1" applyAlignment="1">
      <alignment horizontal="left" indent="2"/>
    </xf>
    <xf numFmtId="0" fontId="11" fillId="30" borderId="16" xfId="1" applyFont="1" applyFill="1" applyBorder="1" applyAlignment="1">
      <alignment wrapText="1"/>
    </xf>
    <xf numFmtId="0" fontId="15" fillId="0" borderId="9" xfId="1" applyFont="1" applyFill="1" applyBorder="1" applyAlignment="1">
      <alignment horizontal="left"/>
    </xf>
    <xf numFmtId="0" fontId="15" fillId="0" borderId="13" xfId="1" applyFont="1" applyFill="1" applyBorder="1" applyAlignment="1">
      <alignment horizontal="left"/>
    </xf>
    <xf numFmtId="172" fontId="15" fillId="0" borderId="13" xfId="2" applyNumberFormat="1" applyFont="1" applyFill="1" applyBorder="1"/>
    <xf numFmtId="172" fontId="15" fillId="11" borderId="13" xfId="2" applyNumberFormat="1" applyFont="1" applyFill="1" applyBorder="1"/>
    <xf numFmtId="170" fontId="15" fillId="0" borderId="13" xfId="2" applyNumberFormat="1" applyFont="1" applyFill="1" applyBorder="1"/>
    <xf numFmtId="0" fontId="11" fillId="21" borderId="18" xfId="1" applyFont="1" applyFill="1" applyBorder="1"/>
    <xf numFmtId="172" fontId="11" fillId="21" borderId="18" xfId="2" applyNumberFormat="1" applyFont="1" applyFill="1" applyBorder="1"/>
    <xf numFmtId="170" fontId="11" fillId="21" borderId="18" xfId="2" applyNumberFormat="1" applyFont="1" applyFill="1" applyBorder="1"/>
    <xf numFmtId="172" fontId="6" fillId="21" borderId="18" xfId="2" applyNumberFormat="1" applyFont="1" applyFill="1" applyBorder="1"/>
    <xf numFmtId="0" fontId="7" fillId="21" borderId="12" xfId="1" applyFont="1" applyFill="1" applyBorder="1"/>
    <xf numFmtId="0" fontId="15" fillId="21" borderId="12" xfId="1" applyFont="1" applyFill="1" applyBorder="1" applyAlignment="1">
      <alignment horizontal="left" wrapText="1" indent="1"/>
    </xf>
    <xf numFmtId="172" fontId="15" fillId="21" borderId="12" xfId="1" applyNumberFormat="1" applyFont="1" applyFill="1" applyBorder="1"/>
    <xf numFmtId="170" fontId="11" fillId="21" borderId="12" xfId="2" applyNumberFormat="1" applyFont="1" applyFill="1" applyBorder="1"/>
    <xf numFmtId="172" fontId="9" fillId="21" borderId="12" xfId="2" applyNumberFormat="1" applyFont="1" applyFill="1" applyBorder="1"/>
    <xf numFmtId="0" fontId="13" fillId="21" borderId="12" xfId="0" applyFont="1" applyFill="1" applyBorder="1" applyAlignment="1">
      <alignment horizontal="left" wrapText="1" indent="2"/>
    </xf>
    <xf numFmtId="41" fontId="6" fillId="21" borderId="12" xfId="2" applyNumberFormat="1" applyFont="1" applyFill="1" applyBorder="1"/>
    <xf numFmtId="171" fontId="7" fillId="21" borderId="12" xfId="3" applyNumberFormat="1" applyFont="1" applyFill="1" applyBorder="1" applyAlignment="1">
      <alignment horizontal="center"/>
    </xf>
    <xf numFmtId="41" fontId="7" fillId="21" borderId="12" xfId="3" applyNumberFormat="1" applyFont="1" applyFill="1" applyBorder="1" applyAlignment="1">
      <alignment horizontal="center"/>
    </xf>
    <xf numFmtId="41" fontId="6" fillId="21" borderId="35" xfId="2" applyNumberFormat="1" applyFont="1" applyFill="1" applyBorder="1"/>
    <xf numFmtId="0" fontId="11" fillId="21" borderId="2" xfId="1" applyFont="1" applyFill="1" applyBorder="1" applyAlignment="1">
      <alignment horizontal="left" indent="1"/>
    </xf>
    <xf numFmtId="0" fontId="39" fillId="21" borderId="12" xfId="1" applyFont="1" applyFill="1" applyBorder="1" applyAlignment="1">
      <alignment horizontal="center" wrapText="1"/>
    </xf>
    <xf numFmtId="0" fontId="11" fillId="21" borderId="12" xfId="1" applyFont="1" applyFill="1" applyBorder="1" applyAlignment="1">
      <alignment horizontal="center"/>
    </xf>
    <xf numFmtId="0" fontId="11" fillId="21" borderId="12" xfId="1" applyFont="1" applyFill="1" applyBorder="1" applyAlignment="1">
      <alignment horizontal="left" indent="2"/>
    </xf>
    <xf numFmtId="0" fontId="11" fillId="21" borderId="16" xfId="1" applyFont="1" applyFill="1" applyBorder="1" applyAlignment="1">
      <alignment wrapText="1"/>
    </xf>
    <xf numFmtId="0" fontId="6" fillId="21" borderId="20" xfId="1" applyFont="1" applyFill="1" applyBorder="1" applyAlignment="1">
      <alignment horizontal="left" vertical="top" wrapText="1" indent="2"/>
    </xf>
    <xf numFmtId="0" fontId="6" fillId="21" borderId="10" xfId="1" applyFont="1" applyFill="1" applyBorder="1" applyAlignment="1">
      <alignment horizontal="left" indent="2"/>
    </xf>
    <xf numFmtId="0" fontId="11" fillId="21" borderId="10" xfId="0" applyFont="1" applyFill="1" applyBorder="1" applyAlignment="1">
      <alignment horizontal="left" wrapText="1" indent="2"/>
    </xf>
    <xf numFmtId="41" fontId="11" fillId="21" borderId="10" xfId="2" applyNumberFormat="1" applyFont="1" applyFill="1" applyBorder="1"/>
    <xf numFmtId="171" fontId="7" fillId="21" borderId="10" xfId="3" applyNumberFormat="1" applyFont="1" applyFill="1" applyBorder="1" applyAlignment="1">
      <alignment horizontal="center"/>
    </xf>
    <xf numFmtId="41" fontId="7" fillId="21" borderId="10" xfId="3" applyNumberFormat="1" applyFont="1" applyFill="1" applyBorder="1" applyAlignment="1">
      <alignment horizontal="center"/>
    </xf>
    <xf numFmtId="41" fontId="11" fillId="21" borderId="57" xfId="2" applyNumberFormat="1" applyFont="1" applyFill="1" applyBorder="1"/>
    <xf numFmtId="0" fontId="11" fillId="21" borderId="12" xfId="0" applyFont="1" applyFill="1" applyBorder="1" applyAlignment="1">
      <alignment horizontal="left" wrapText="1" indent="2"/>
    </xf>
    <xf numFmtId="41" fontId="11" fillId="21" borderId="12" xfId="2" applyNumberFormat="1" applyFont="1" applyFill="1" applyBorder="1"/>
    <xf numFmtId="41" fontId="6" fillId="21" borderId="10" xfId="2" applyNumberFormat="1" applyFont="1" applyFill="1" applyBorder="1"/>
    <xf numFmtId="172" fontId="15" fillId="21" borderId="10" xfId="1" applyNumberFormat="1" applyFont="1" applyFill="1" applyBorder="1"/>
    <xf numFmtId="0" fontId="6" fillId="0" borderId="2" xfId="1" applyFont="1" applyFill="1" applyBorder="1" applyAlignment="1">
      <alignment horizontal="center" vertical="center" wrapText="1"/>
    </xf>
    <xf numFmtId="41" fontId="11" fillId="7" borderId="8" xfId="1" applyNumberFormat="1" applyFont="1" applyFill="1" applyBorder="1"/>
    <xf numFmtId="41" fontId="6" fillId="0" borderId="21" xfId="1" applyNumberFormat="1" applyFont="1" applyFill="1" applyBorder="1"/>
    <xf numFmtId="0" fontId="11" fillId="12" borderId="21" xfId="1" applyFont="1" applyFill="1" applyBorder="1" applyAlignment="1">
      <alignment horizontal="left"/>
    </xf>
    <xf numFmtId="41" fontId="6" fillId="0" borderId="20" xfId="1" applyNumberFormat="1" applyFont="1" applyFill="1" applyBorder="1" applyAlignment="1">
      <alignment horizontal="right"/>
    </xf>
    <xf numFmtId="41" fontId="6" fillId="11" borderId="20" xfId="1" applyNumberFormat="1" applyFont="1" applyFill="1" applyBorder="1" applyAlignment="1">
      <alignment horizontal="right"/>
    </xf>
    <xf numFmtId="170" fontId="16" fillId="0" borderId="20" xfId="2" applyNumberFormat="1" applyFont="1" applyFill="1" applyBorder="1"/>
    <xf numFmtId="172" fontId="16" fillId="0" borderId="20" xfId="2" applyNumberFormat="1" applyFont="1" applyFill="1" applyBorder="1"/>
    <xf numFmtId="172" fontId="16" fillId="11" borderId="20" xfId="2" applyNumberFormat="1" applyFont="1" applyFill="1" applyBorder="1"/>
    <xf numFmtId="172" fontId="16" fillId="7" borderId="20" xfId="2" applyNumberFormat="1" applyFont="1" applyFill="1" applyBorder="1"/>
    <xf numFmtId="172" fontId="16" fillId="0" borderId="22" xfId="2" applyNumberFormat="1" applyFont="1" applyFill="1" applyBorder="1"/>
    <xf numFmtId="0" fontId="15" fillId="0" borderId="29" xfId="1" applyFont="1" applyFill="1" applyBorder="1" applyAlignment="1">
      <alignment horizontal="left"/>
    </xf>
    <xf numFmtId="172" fontId="15" fillId="0" borderId="29" xfId="2" applyNumberFormat="1" applyFont="1" applyFill="1" applyBorder="1"/>
    <xf numFmtId="172" fontId="15" fillId="11" borderId="29" xfId="2" applyNumberFormat="1" applyFont="1" applyFill="1" applyBorder="1"/>
    <xf numFmtId="0" fontId="11" fillId="24" borderId="16" xfId="1" applyFont="1" applyFill="1" applyBorder="1" applyAlignment="1">
      <alignment wrapText="1"/>
    </xf>
    <xf numFmtId="0" fontId="6" fillId="0" borderId="16" xfId="1" applyFont="1" applyFill="1" applyBorder="1" applyAlignment="1">
      <alignment wrapText="1"/>
    </xf>
    <xf numFmtId="172" fontId="6" fillId="0" borderId="16" xfId="1" applyNumberFormat="1" applyFont="1" applyFill="1" applyBorder="1"/>
    <xf numFmtId="171" fontId="16" fillId="0" borderId="16" xfId="1" applyNumberFormat="1" applyFont="1" applyFill="1" applyBorder="1"/>
    <xf numFmtId="172" fontId="16" fillId="0" borderId="16" xfId="1" applyNumberFormat="1" applyFont="1" applyFill="1" applyBorder="1"/>
    <xf numFmtId="172" fontId="16" fillId="11" borderId="16" xfId="1" applyNumberFormat="1" applyFont="1" applyFill="1" applyBorder="1"/>
    <xf numFmtId="41" fontId="16" fillId="0" borderId="16" xfId="1" applyNumberFormat="1" applyFont="1" applyFill="1" applyBorder="1" applyAlignment="1">
      <alignment horizontal="center"/>
    </xf>
    <xf numFmtId="0" fontId="4" fillId="11" borderId="0" xfId="0" applyFont="1" applyFill="1" applyBorder="1"/>
    <xf numFmtId="0" fontId="4" fillId="31" borderId="0" xfId="0" applyFont="1" applyFill="1" applyBorder="1"/>
    <xf numFmtId="0" fontId="15" fillId="32" borderId="18" xfId="1" applyFont="1" applyFill="1" applyBorder="1" applyAlignment="1">
      <alignment horizontal="left" indent="1"/>
    </xf>
    <xf numFmtId="41" fontId="6" fillId="32" borderId="18" xfId="1" applyNumberFormat="1" applyFont="1" applyFill="1" applyBorder="1" applyAlignment="1">
      <alignment horizontal="right"/>
    </xf>
    <xf numFmtId="170" fontId="15" fillId="32" borderId="18" xfId="2" applyNumberFormat="1" applyFont="1" applyFill="1" applyBorder="1"/>
    <xf numFmtId="172" fontId="16" fillId="32" borderId="18" xfId="2" applyNumberFormat="1" applyFont="1" applyFill="1" applyBorder="1"/>
    <xf numFmtId="172" fontId="15" fillId="32" borderId="18" xfId="2" applyNumberFormat="1" applyFont="1" applyFill="1" applyBorder="1"/>
    <xf numFmtId="0" fontId="15" fillId="32" borderId="12" xfId="1" applyFont="1" applyFill="1" applyBorder="1" applyAlignment="1">
      <alignment horizontal="left" indent="1"/>
    </xf>
    <xf numFmtId="41" fontId="11" fillId="32" borderId="12" xfId="1" applyNumberFormat="1" applyFont="1" applyFill="1" applyBorder="1" applyAlignment="1">
      <alignment horizontal="right"/>
    </xf>
    <xf numFmtId="170" fontId="15" fillId="32" borderId="12" xfId="2" applyNumberFormat="1" applyFont="1" applyFill="1" applyBorder="1"/>
    <xf numFmtId="172" fontId="9" fillId="32" borderId="12" xfId="2" applyNumberFormat="1" applyFont="1" applyFill="1" applyBorder="1"/>
    <xf numFmtId="0" fontId="13" fillId="32" borderId="12" xfId="0" applyFont="1" applyFill="1" applyBorder="1" applyAlignment="1">
      <alignment horizontal="left" wrapText="1" indent="2"/>
    </xf>
    <xf numFmtId="0" fontId="6" fillId="32" borderId="12" xfId="0" applyFont="1" applyFill="1" applyBorder="1" applyAlignment="1">
      <alignment horizontal="left" wrapText="1" indent="2"/>
    </xf>
    <xf numFmtId="41" fontId="26" fillId="32" borderId="12" xfId="1" applyNumberFormat="1" applyFont="1" applyFill="1" applyBorder="1" applyAlignment="1">
      <alignment horizontal="right"/>
    </xf>
    <xf numFmtId="0" fontId="11" fillId="32" borderId="12" xfId="1" applyFont="1" applyFill="1" applyBorder="1" applyAlignment="1">
      <alignment horizontal="left" indent="1"/>
    </xf>
    <xf numFmtId="0" fontId="16" fillId="32" borderId="12" xfId="1" applyFont="1" applyFill="1" applyBorder="1"/>
    <xf numFmtId="0" fontId="15" fillId="32" borderId="12" xfId="1" applyFont="1" applyFill="1" applyBorder="1"/>
    <xf numFmtId="0" fontId="16" fillId="32" borderId="12" xfId="1" applyFont="1" applyFill="1" applyBorder="1" applyAlignment="1">
      <alignment horizontal="left" indent="2"/>
    </xf>
    <xf numFmtId="41" fontId="6" fillId="32" borderId="12" xfId="1" applyNumberFormat="1" applyFont="1" applyFill="1" applyBorder="1" applyAlignment="1">
      <alignment horizontal="right"/>
    </xf>
    <xf numFmtId="0" fontId="11" fillId="32" borderId="12" xfId="1" applyFont="1" applyFill="1" applyBorder="1" applyAlignment="1">
      <alignment wrapText="1"/>
    </xf>
    <xf numFmtId="0" fontId="11" fillId="32" borderId="16" xfId="1" applyFont="1" applyFill="1" applyBorder="1" applyAlignment="1">
      <alignment wrapText="1"/>
    </xf>
    <xf numFmtId="41" fontId="11" fillId="32" borderId="16" xfId="1" applyNumberFormat="1" applyFont="1" applyFill="1" applyBorder="1" applyAlignment="1">
      <alignment horizontal="right"/>
    </xf>
    <xf numFmtId="0" fontId="16" fillId="32" borderId="16" xfId="1" applyFont="1" applyFill="1" applyBorder="1"/>
    <xf numFmtId="172" fontId="9" fillId="32" borderId="16" xfId="2" applyNumberFormat="1" applyFont="1" applyFill="1" applyBorder="1"/>
    <xf numFmtId="0" fontId="6" fillId="32" borderId="16" xfId="1" applyFont="1" applyFill="1" applyBorder="1" applyAlignment="1">
      <alignment wrapText="1"/>
    </xf>
    <xf numFmtId="41" fontId="6" fillId="32" borderId="16" xfId="1" applyNumberFormat="1" applyFont="1" applyFill="1" applyBorder="1" applyAlignment="1">
      <alignment horizontal="right"/>
    </xf>
    <xf numFmtId="0" fontId="6" fillId="32" borderId="10" xfId="1" applyFont="1" applyFill="1" applyBorder="1" applyAlignment="1">
      <alignment wrapText="1"/>
    </xf>
    <xf numFmtId="0" fontId="11" fillId="32" borderId="10" xfId="1" applyFont="1" applyFill="1" applyBorder="1" applyAlignment="1">
      <alignment wrapText="1"/>
    </xf>
    <xf numFmtId="41" fontId="11" fillId="32" borderId="10" xfId="1" applyNumberFormat="1" applyFont="1" applyFill="1" applyBorder="1" applyAlignment="1">
      <alignment horizontal="right"/>
    </xf>
    <xf numFmtId="0" fontId="16" fillId="32" borderId="10" xfId="1" applyFont="1" applyFill="1" applyBorder="1"/>
    <xf numFmtId="172" fontId="9" fillId="32" borderId="10" xfId="2" applyNumberFormat="1" applyFont="1" applyFill="1" applyBorder="1"/>
    <xf numFmtId="0" fontId="7" fillId="11" borderId="0" xfId="0" applyFont="1" applyFill="1"/>
    <xf numFmtId="41" fontId="7" fillId="11" borderId="0" xfId="0" applyNumberFormat="1" applyFont="1" applyFill="1"/>
    <xf numFmtId="3" fontId="21" fillId="11" borderId="18" xfId="2" applyNumberFormat="1" applyFont="1" applyFill="1" applyBorder="1" applyAlignment="1">
      <alignment horizontal="center" vertical="center"/>
    </xf>
    <xf numFmtId="166" fontId="21" fillId="11" borderId="18" xfId="2" applyNumberFormat="1" applyFont="1" applyFill="1" applyBorder="1" applyAlignment="1">
      <alignment horizontal="center" vertical="center"/>
    </xf>
    <xf numFmtId="169" fontId="7" fillId="11" borderId="18" xfId="1" applyNumberFormat="1" applyFont="1" applyFill="1" applyBorder="1" applyAlignment="1">
      <alignment horizontal="center" vertical="center" wrapText="1"/>
    </xf>
    <xf numFmtId="175" fontId="7" fillId="11" borderId="18" xfId="1" applyNumberFormat="1" applyFont="1" applyFill="1" applyBorder="1" applyAlignment="1">
      <alignment horizontal="center" vertical="center"/>
    </xf>
    <xf numFmtId="3" fontId="21" fillId="11" borderId="12" xfId="2" applyNumberFormat="1" applyFont="1" applyFill="1" applyBorder="1" applyAlignment="1">
      <alignment horizontal="center" vertical="center"/>
    </xf>
    <xf numFmtId="166" fontId="21" fillId="11" borderId="12" xfId="2" applyNumberFormat="1" applyFont="1" applyFill="1" applyBorder="1" applyAlignment="1">
      <alignment horizontal="center" vertical="center"/>
    </xf>
    <xf numFmtId="169" fontId="7" fillId="11" borderId="12" xfId="1" applyNumberFormat="1" applyFont="1" applyFill="1" applyBorder="1" applyAlignment="1">
      <alignment horizontal="center" vertical="center" wrapText="1"/>
    </xf>
    <xf numFmtId="166" fontId="7" fillId="11" borderId="12" xfId="2" applyNumberFormat="1" applyFont="1" applyFill="1" applyBorder="1" applyAlignment="1">
      <alignment horizontal="center" vertical="center"/>
    </xf>
    <xf numFmtId="3" fontId="9" fillId="11" borderId="12" xfId="2" applyNumberFormat="1" applyFont="1" applyFill="1" applyBorder="1" applyAlignment="1">
      <alignment horizontal="center" vertical="center"/>
    </xf>
    <xf numFmtId="166" fontId="9" fillId="11" borderId="12" xfId="2" applyNumberFormat="1" applyFont="1" applyFill="1" applyBorder="1" applyAlignment="1">
      <alignment horizontal="center" vertical="center"/>
    </xf>
    <xf numFmtId="169" fontId="9" fillId="11" borderId="12" xfId="1" applyNumberFormat="1" applyFont="1" applyFill="1" applyBorder="1" applyAlignment="1">
      <alignment horizontal="center" vertical="center" wrapText="1"/>
    </xf>
    <xf numFmtId="0" fontId="6" fillId="11" borderId="10" xfId="1" applyFont="1" applyFill="1" applyBorder="1" applyAlignment="1">
      <alignment wrapText="1"/>
    </xf>
    <xf numFmtId="172" fontId="11" fillId="11" borderId="2" xfId="1" applyNumberFormat="1" applyFont="1" applyFill="1" applyBorder="1"/>
    <xf numFmtId="171" fontId="7" fillId="7" borderId="12" xfId="3" applyNumberFormat="1" applyFont="1" applyFill="1" applyBorder="1" applyAlignment="1">
      <alignment horizontal="center"/>
    </xf>
    <xf numFmtId="0" fontId="6" fillId="7" borderId="10" xfId="1" applyFont="1" applyFill="1" applyBorder="1" applyAlignment="1">
      <alignment wrapText="1"/>
    </xf>
    <xf numFmtId="0" fontId="11" fillId="20" borderId="18" xfId="1" applyFont="1" applyFill="1" applyBorder="1" applyAlignment="1">
      <alignment horizontal="left" indent="1"/>
    </xf>
    <xf numFmtId="172" fontId="11" fillId="20" borderId="18" xfId="2" applyNumberFormat="1" applyFont="1" applyFill="1" applyBorder="1"/>
    <xf numFmtId="170" fontId="11" fillId="20" borderId="18" xfId="2" applyNumberFormat="1" applyFont="1" applyFill="1" applyBorder="1"/>
    <xf numFmtId="0" fontId="6" fillId="20" borderId="18" xfId="1" applyFont="1" applyFill="1" applyBorder="1"/>
    <xf numFmtId="0" fontId="11" fillId="20" borderId="12" xfId="1" applyFont="1" applyFill="1" applyBorder="1" applyAlignment="1">
      <alignment horizontal="left" wrapText="1" indent="1"/>
    </xf>
    <xf numFmtId="172" fontId="11" fillId="20" borderId="12" xfId="2" applyNumberFormat="1" applyFont="1" applyFill="1" applyBorder="1"/>
    <xf numFmtId="170" fontId="11" fillId="20" borderId="12" xfId="2" applyNumberFormat="1" applyFont="1" applyFill="1" applyBorder="1"/>
    <xf numFmtId="171" fontId="7" fillId="20" borderId="12" xfId="3" applyNumberFormat="1" applyFont="1" applyFill="1" applyBorder="1" applyAlignment="1">
      <alignment horizontal="center"/>
    </xf>
    <xf numFmtId="41" fontId="7" fillId="20" borderId="12" xfId="3" applyNumberFormat="1" applyFont="1" applyFill="1" applyBorder="1" applyAlignment="1">
      <alignment horizontal="center"/>
    </xf>
    <xf numFmtId="41" fontId="6" fillId="20" borderId="35" xfId="2" applyNumberFormat="1" applyFont="1" applyFill="1" applyBorder="1"/>
    <xf numFmtId="172" fontId="15" fillId="20" borderId="12" xfId="2" applyNumberFormat="1" applyFont="1" applyFill="1" applyBorder="1"/>
    <xf numFmtId="0" fontId="16" fillId="20" borderId="12" xfId="1" applyFont="1" applyFill="1" applyBorder="1"/>
    <xf numFmtId="0" fontId="16" fillId="20" borderId="12" xfId="1" applyFont="1" applyFill="1" applyBorder="1" applyAlignment="1">
      <alignment horizontal="left" wrapText="1" indent="2"/>
    </xf>
    <xf numFmtId="172" fontId="16" fillId="20" borderId="12" xfId="1" applyNumberFormat="1" applyFont="1" applyFill="1" applyBorder="1"/>
    <xf numFmtId="0" fontId="11" fillId="20" borderId="12" xfId="1" applyFont="1" applyFill="1" applyBorder="1" applyAlignment="1">
      <alignment wrapText="1"/>
    </xf>
    <xf numFmtId="170" fontId="11" fillId="20" borderId="16" xfId="2" applyNumberFormat="1" applyFont="1" applyFill="1" applyBorder="1"/>
    <xf numFmtId="172" fontId="9" fillId="20" borderId="16" xfId="2" applyNumberFormat="1" applyFont="1" applyFill="1" applyBorder="1"/>
    <xf numFmtId="172" fontId="16" fillId="20" borderId="16" xfId="1" applyNumberFormat="1" applyFont="1" applyFill="1" applyBorder="1"/>
    <xf numFmtId="170" fontId="6" fillId="20" borderId="16" xfId="2" applyNumberFormat="1" applyFont="1" applyFill="1" applyBorder="1"/>
    <xf numFmtId="0" fontId="6" fillId="20" borderId="10" xfId="1" applyFont="1" applyFill="1" applyBorder="1" applyAlignment="1">
      <alignment wrapText="1"/>
    </xf>
    <xf numFmtId="170" fontId="11" fillId="20" borderId="10" xfId="2" applyNumberFormat="1" applyFont="1" applyFill="1" applyBorder="1"/>
    <xf numFmtId="172" fontId="7" fillId="20" borderId="12" xfId="2" applyNumberFormat="1" applyFont="1" applyFill="1" applyBorder="1"/>
    <xf numFmtId="170" fontId="6" fillId="20" borderId="12" xfId="2" applyNumberFormat="1" applyFont="1" applyFill="1" applyBorder="1"/>
    <xf numFmtId="0" fontId="9" fillId="20" borderId="12" xfId="1" applyFont="1" applyFill="1" applyBorder="1" applyAlignment="1">
      <alignment horizontal="left" indent="1"/>
    </xf>
    <xf numFmtId="172" fontId="16" fillId="20" borderId="12" xfId="2" applyNumberFormat="1" applyFont="1" applyFill="1" applyBorder="1"/>
    <xf numFmtId="0" fontId="9" fillId="11" borderId="12" xfId="1" applyFont="1" applyFill="1" applyBorder="1" applyAlignment="1">
      <alignment horizontal="left" indent="1"/>
    </xf>
    <xf numFmtId="0" fontId="16" fillId="11" borderId="12" xfId="1" applyFont="1" applyFill="1" applyBorder="1" applyAlignment="1">
      <alignment horizontal="left" wrapText="1" indent="2"/>
    </xf>
    <xf numFmtId="41" fontId="6" fillId="16" borderId="18" xfId="1" applyNumberFormat="1" applyFont="1" applyFill="1" applyBorder="1"/>
    <xf numFmtId="0" fontId="15" fillId="16" borderId="12" xfId="1" applyFont="1" applyFill="1" applyBorder="1" applyAlignment="1">
      <alignment horizontal="left" wrapText="1" indent="1"/>
    </xf>
    <xf numFmtId="0" fontId="13" fillId="16" borderId="12" xfId="0" applyFont="1" applyFill="1" applyBorder="1" applyAlignment="1">
      <alignment horizontal="left" wrapText="1" indent="2"/>
    </xf>
    <xf numFmtId="41" fontId="16" fillId="16" borderId="12" xfId="1" applyNumberFormat="1" applyFont="1" applyFill="1" applyBorder="1"/>
    <xf numFmtId="0" fontId="6" fillId="16" borderId="12" xfId="1" applyFont="1" applyFill="1" applyBorder="1" applyAlignment="1">
      <alignment horizontal="left" wrapText="1" indent="1"/>
    </xf>
    <xf numFmtId="0" fontId="16" fillId="16" borderId="12" xfId="1" applyFont="1" applyFill="1" applyBorder="1" applyAlignment="1">
      <alignment horizontal="left" wrapText="1" indent="1"/>
    </xf>
    <xf numFmtId="169" fontId="6" fillId="16" borderId="12" xfId="1" applyNumberFormat="1" applyFont="1" applyFill="1" applyBorder="1"/>
    <xf numFmtId="0" fontId="6" fillId="16" borderId="12" xfId="1" applyFont="1" applyFill="1" applyBorder="1" applyAlignment="1">
      <alignment horizontal="left" wrapText="1" indent="2"/>
    </xf>
    <xf numFmtId="0" fontId="16" fillId="16" borderId="12" xfId="1" applyFont="1" applyFill="1" applyBorder="1" applyAlignment="1">
      <alignment horizontal="left" wrapText="1" indent="2"/>
    </xf>
    <xf numFmtId="0" fontId="11" fillId="16" borderId="15" xfId="1" applyFont="1" applyFill="1" applyBorder="1" applyAlignment="1">
      <alignment wrapText="1"/>
    </xf>
    <xf numFmtId="0" fontId="11" fillId="16" borderId="16" xfId="1" applyFont="1" applyFill="1" applyBorder="1" applyAlignment="1">
      <alignment wrapText="1"/>
    </xf>
    <xf numFmtId="41" fontId="11" fillId="16" borderId="16" xfId="1" applyNumberFormat="1" applyFont="1" applyFill="1" applyBorder="1"/>
    <xf numFmtId="169" fontId="6" fillId="16" borderId="16" xfId="1" applyNumberFormat="1" applyFont="1" applyFill="1" applyBorder="1"/>
    <xf numFmtId="41" fontId="16" fillId="16" borderId="16" xfId="1" applyNumberFormat="1" applyFont="1" applyFill="1" applyBorder="1"/>
    <xf numFmtId="172" fontId="9" fillId="16" borderId="16" xfId="2" applyNumberFormat="1" applyFont="1" applyFill="1" applyBorder="1"/>
    <xf numFmtId="0" fontId="6" fillId="16" borderId="16" xfId="1" applyFont="1" applyFill="1" applyBorder="1" applyAlignment="1">
      <alignment wrapText="1"/>
    </xf>
    <xf numFmtId="0" fontId="6" fillId="16" borderId="10" xfId="1" applyFont="1" applyFill="1" applyBorder="1" applyAlignment="1">
      <alignment wrapText="1"/>
    </xf>
    <xf numFmtId="0" fontId="11" fillId="16" borderId="10" xfId="1" applyFont="1" applyFill="1" applyBorder="1" applyAlignment="1">
      <alignment wrapText="1"/>
    </xf>
    <xf numFmtId="169" fontId="6" fillId="16" borderId="10" xfId="1" applyNumberFormat="1" applyFont="1" applyFill="1" applyBorder="1"/>
    <xf numFmtId="41" fontId="16" fillId="16" borderId="10" xfId="1" applyNumberFormat="1" applyFont="1" applyFill="1" applyBorder="1"/>
    <xf numFmtId="172" fontId="9" fillId="16" borderId="10" xfId="2" applyNumberFormat="1" applyFont="1" applyFill="1" applyBorder="1"/>
    <xf numFmtId="0" fontId="11" fillId="16" borderId="18" xfId="1" applyFont="1" applyFill="1" applyBorder="1" applyAlignment="1">
      <alignment horizontal="left" wrapText="1"/>
    </xf>
    <xf numFmtId="0" fontId="42" fillId="11" borderId="12" xfId="1" applyFont="1" applyFill="1" applyBorder="1" applyAlignment="1">
      <alignment horizontal="left" vertical="justify" indent="2"/>
    </xf>
    <xf numFmtId="0" fontId="6" fillId="11" borderId="12" xfId="1" applyFont="1" applyFill="1" applyBorder="1" applyAlignment="1">
      <alignment horizontal="left" wrapText="1" indent="2"/>
    </xf>
    <xf numFmtId="0" fontId="11" fillId="11" borderId="15" xfId="1" applyFont="1" applyFill="1" applyBorder="1" applyAlignment="1">
      <alignment wrapText="1"/>
    </xf>
    <xf numFmtId="0" fontId="6" fillId="16" borderId="18" xfId="1" applyFont="1" applyFill="1" applyBorder="1"/>
    <xf numFmtId="0" fontId="15" fillId="29" borderId="18" xfId="1" applyFont="1" applyFill="1" applyBorder="1"/>
    <xf numFmtId="0" fontId="6" fillId="29" borderId="18" xfId="1" applyFont="1" applyFill="1" applyBorder="1"/>
    <xf numFmtId="41" fontId="15" fillId="29" borderId="18" xfId="1" applyNumberFormat="1" applyFont="1" applyFill="1" applyBorder="1"/>
    <xf numFmtId="172" fontId="15" fillId="29" borderId="18" xfId="2" applyNumberFormat="1" applyFont="1" applyFill="1" applyBorder="1"/>
    <xf numFmtId="0" fontId="11" fillId="29" borderId="12" xfId="1" applyFont="1" applyFill="1" applyBorder="1" applyAlignment="1">
      <alignment horizontal="left" wrapText="1" indent="1"/>
    </xf>
    <xf numFmtId="41" fontId="11" fillId="29" borderId="12" xfId="1" applyNumberFormat="1" applyFont="1" applyFill="1" applyBorder="1"/>
    <xf numFmtId="169" fontId="11" fillId="29" borderId="12" xfId="1" applyNumberFormat="1" applyFont="1" applyFill="1" applyBorder="1"/>
    <xf numFmtId="172" fontId="9" fillId="29" borderId="12" xfId="2" applyNumberFormat="1" applyFont="1" applyFill="1" applyBorder="1"/>
    <xf numFmtId="41" fontId="6" fillId="29" borderId="12" xfId="2" applyNumberFormat="1" applyFont="1" applyFill="1" applyBorder="1"/>
    <xf numFmtId="171" fontId="7" fillId="29" borderId="12" xfId="3" applyNumberFormat="1" applyFont="1" applyFill="1" applyBorder="1" applyAlignment="1">
      <alignment horizontal="center"/>
    </xf>
    <xf numFmtId="41" fontId="7" fillId="29" borderId="12" xfId="3" applyNumberFormat="1" applyFont="1" applyFill="1" applyBorder="1" applyAlignment="1">
      <alignment horizontal="center"/>
    </xf>
    <xf numFmtId="41" fontId="6" fillId="29" borderId="35" xfId="2" applyNumberFormat="1" applyFont="1" applyFill="1" applyBorder="1"/>
    <xf numFmtId="0" fontId="11" fillId="29" borderId="12" xfId="1" applyFont="1" applyFill="1" applyBorder="1" applyAlignment="1">
      <alignment horizontal="left" indent="1"/>
    </xf>
    <xf numFmtId="41" fontId="11" fillId="29" borderId="12" xfId="2" applyNumberFormat="1" applyFont="1" applyFill="1" applyBorder="1"/>
    <xf numFmtId="0" fontId="6" fillId="29" borderId="12" xfId="1" applyFont="1" applyFill="1" applyBorder="1" applyAlignment="1">
      <alignment horizontal="left" wrapText="1" indent="1"/>
    </xf>
    <xf numFmtId="0" fontId="6" fillId="29" borderId="12" xfId="1" applyFont="1" applyFill="1" applyBorder="1" applyAlignment="1">
      <alignment horizontal="left" wrapText="1" indent="2"/>
    </xf>
    <xf numFmtId="0" fontId="6" fillId="29" borderId="16" xfId="1" applyFont="1" applyFill="1" applyBorder="1" applyAlignment="1">
      <alignment wrapText="1"/>
    </xf>
    <xf numFmtId="0" fontId="6" fillId="29" borderId="10" xfId="1" applyFont="1" applyFill="1" applyBorder="1" applyAlignment="1">
      <alignment wrapText="1"/>
    </xf>
    <xf numFmtId="0" fontId="6" fillId="29" borderId="10" xfId="0" applyFont="1" applyFill="1" applyBorder="1" applyAlignment="1">
      <alignment horizontal="left" wrapText="1" indent="2"/>
    </xf>
    <xf numFmtId="41" fontId="6" fillId="29" borderId="10" xfId="2" applyNumberFormat="1" applyFont="1" applyFill="1" applyBorder="1"/>
    <xf numFmtId="41" fontId="11" fillId="29" borderId="10" xfId="1" applyNumberFormat="1" applyFont="1" applyFill="1" applyBorder="1"/>
    <xf numFmtId="171" fontId="7" fillId="29" borderId="10" xfId="3" applyNumberFormat="1" applyFont="1" applyFill="1" applyBorder="1" applyAlignment="1">
      <alignment horizontal="center"/>
    </xf>
    <xf numFmtId="41" fontId="7" fillId="29" borderId="10" xfId="3" applyNumberFormat="1" applyFont="1" applyFill="1" applyBorder="1" applyAlignment="1">
      <alignment horizontal="center"/>
    </xf>
    <xf numFmtId="41" fontId="6" fillId="29" borderId="57" xfId="2" applyNumberFormat="1" applyFont="1" applyFill="1" applyBorder="1"/>
    <xf numFmtId="0" fontId="26" fillId="11" borderId="12" xfId="0" applyFont="1" applyFill="1" applyBorder="1" applyAlignment="1">
      <alignment horizontal="left" wrapText="1" indent="2"/>
    </xf>
    <xf numFmtId="41" fontId="6" fillId="7" borderId="16" xfId="1" applyNumberFormat="1" applyFont="1" applyFill="1" applyBorder="1"/>
    <xf numFmtId="0" fontId="11" fillId="28" borderId="18" xfId="1" applyFont="1" applyFill="1" applyBorder="1" applyAlignment="1">
      <alignment horizontal="left" indent="1"/>
    </xf>
    <xf numFmtId="41" fontId="6" fillId="28" borderId="18" xfId="1" applyNumberFormat="1" applyFont="1" applyFill="1" applyBorder="1"/>
    <xf numFmtId="169" fontId="11" fillId="28" borderId="18" xfId="1" applyNumberFormat="1" applyFont="1" applyFill="1" applyBorder="1"/>
    <xf numFmtId="0" fontId="6" fillId="28" borderId="18" xfId="1" applyFont="1" applyFill="1" applyBorder="1"/>
    <xf numFmtId="172" fontId="11" fillId="28" borderId="18" xfId="2" applyNumberFormat="1" applyFont="1" applyFill="1" applyBorder="1"/>
    <xf numFmtId="0" fontId="15" fillId="28" borderId="12" xfId="1" applyFont="1" applyFill="1" applyBorder="1" applyAlignment="1">
      <alignment horizontal="left" indent="1"/>
    </xf>
    <xf numFmtId="41" fontId="11" fillId="28" borderId="12" xfId="1" applyNumberFormat="1" applyFont="1" applyFill="1" applyBorder="1"/>
    <xf numFmtId="169" fontId="11" fillId="28" borderId="12" xfId="1" applyNumberFormat="1" applyFont="1" applyFill="1" applyBorder="1"/>
    <xf numFmtId="172" fontId="9" fillId="28" borderId="12" xfId="2" applyNumberFormat="1" applyFont="1" applyFill="1" applyBorder="1"/>
    <xf numFmtId="0" fontId="13" fillId="28" borderId="12" xfId="0" applyFont="1" applyFill="1" applyBorder="1" applyAlignment="1">
      <alignment horizontal="left" wrapText="1" indent="2"/>
    </xf>
    <xf numFmtId="0" fontId="6" fillId="28" borderId="12" xfId="0" applyFont="1" applyFill="1" applyBorder="1" applyAlignment="1">
      <alignment horizontal="left" wrapText="1" indent="2"/>
    </xf>
    <xf numFmtId="41" fontId="6" fillId="28" borderId="12" xfId="2" applyNumberFormat="1" applyFont="1" applyFill="1" applyBorder="1"/>
    <xf numFmtId="171" fontId="7" fillId="28" borderId="12" xfId="3" applyNumberFormat="1" applyFont="1" applyFill="1" applyBorder="1" applyAlignment="1">
      <alignment horizontal="center"/>
    </xf>
    <xf numFmtId="41" fontId="7" fillId="28" borderId="12" xfId="3" applyNumberFormat="1" applyFont="1" applyFill="1" applyBorder="1" applyAlignment="1">
      <alignment horizontal="center"/>
    </xf>
    <xf numFmtId="172" fontId="7" fillId="28" borderId="12" xfId="2" applyNumberFormat="1" applyFont="1" applyFill="1" applyBorder="1"/>
    <xf numFmtId="172" fontId="7" fillId="28" borderId="35" xfId="2" applyNumberFormat="1" applyFont="1" applyFill="1" applyBorder="1"/>
    <xf numFmtId="0" fontId="11" fillId="28" borderId="12" xfId="1" applyFont="1" applyFill="1" applyBorder="1" applyAlignment="1">
      <alignment horizontal="left" indent="1"/>
    </xf>
    <xf numFmtId="41" fontId="15" fillId="28" borderId="12" xfId="1" applyNumberFormat="1" applyFont="1" applyFill="1" applyBorder="1"/>
    <xf numFmtId="0" fontId="16" fillId="28" borderId="12" xfId="1" applyFont="1" applyFill="1" applyBorder="1"/>
    <xf numFmtId="0" fontId="16" fillId="28" borderId="12" xfId="1" applyFont="1" applyFill="1" applyBorder="1" applyAlignment="1">
      <alignment horizontal="left" indent="2"/>
    </xf>
    <xf numFmtId="41" fontId="16" fillId="28" borderId="12" xfId="1" applyNumberFormat="1" applyFont="1" applyFill="1" applyBorder="1"/>
    <xf numFmtId="0" fontId="11" fillId="28" borderId="12" xfId="1" applyFont="1" applyFill="1" applyBorder="1" applyAlignment="1">
      <alignment wrapText="1"/>
    </xf>
    <xf numFmtId="41" fontId="6" fillId="28" borderId="16" xfId="1" applyNumberFormat="1" applyFont="1" applyFill="1" applyBorder="1"/>
    <xf numFmtId="0" fontId="11" fillId="28" borderId="16" xfId="1" applyFont="1" applyFill="1" applyBorder="1" applyAlignment="1">
      <alignment wrapText="1"/>
    </xf>
    <xf numFmtId="41" fontId="15" fillId="28" borderId="16" xfId="1" applyNumberFormat="1" applyFont="1" applyFill="1" applyBorder="1"/>
    <xf numFmtId="169" fontId="11" fillId="28" borderId="16" xfId="1" applyNumberFormat="1" applyFont="1" applyFill="1" applyBorder="1"/>
    <xf numFmtId="0" fontId="6" fillId="28" borderId="16" xfId="1" applyFont="1" applyFill="1" applyBorder="1" applyAlignment="1">
      <alignment wrapText="1"/>
    </xf>
    <xf numFmtId="41" fontId="6" fillId="28" borderId="12" xfId="1" applyNumberFormat="1" applyFont="1" applyFill="1" applyBorder="1"/>
    <xf numFmtId="169" fontId="6" fillId="28" borderId="16" xfId="1" applyNumberFormat="1" applyFont="1" applyFill="1" applyBorder="1"/>
    <xf numFmtId="0" fontId="6" fillId="28" borderId="10" xfId="1" applyFont="1" applyFill="1" applyBorder="1" applyAlignment="1">
      <alignment wrapText="1"/>
    </xf>
    <xf numFmtId="0" fontId="11" fillId="28" borderId="10" xfId="1" applyFont="1" applyFill="1" applyBorder="1" applyAlignment="1">
      <alignment wrapText="1"/>
    </xf>
    <xf numFmtId="41" fontId="15" fillId="28" borderId="10" xfId="1" applyNumberFormat="1" applyFont="1" applyFill="1" applyBorder="1"/>
    <xf numFmtId="169" fontId="11" fillId="28" borderId="10" xfId="1" applyNumberFormat="1" applyFont="1" applyFill="1" applyBorder="1"/>
    <xf numFmtId="0" fontId="6" fillId="28" borderId="19" xfId="1" applyFont="1" applyFill="1" applyBorder="1"/>
    <xf numFmtId="174" fontId="15" fillId="7" borderId="2" xfId="2" applyNumberFormat="1" applyFont="1" applyFill="1" applyBorder="1"/>
    <xf numFmtId="0" fontId="6" fillId="7" borderId="20" xfId="1" applyFont="1" applyFill="1" applyBorder="1"/>
    <xf numFmtId="170" fontId="6" fillId="11" borderId="12" xfId="2" applyNumberFormat="1" applyFont="1" applyFill="1" applyBorder="1"/>
    <xf numFmtId="0" fontId="11" fillId="16" borderId="18" xfId="1" applyFont="1" applyFill="1" applyBorder="1"/>
    <xf numFmtId="169" fontId="6" fillId="16" borderId="18" xfId="1" applyNumberFormat="1" applyFont="1" applyFill="1" applyBorder="1" applyAlignment="1">
      <alignment horizontal="center"/>
    </xf>
    <xf numFmtId="172" fontId="7" fillId="16" borderId="12" xfId="2" applyNumberFormat="1" applyFont="1" applyFill="1" applyBorder="1"/>
    <xf numFmtId="172" fontId="7" fillId="16" borderId="35" xfId="2" applyNumberFormat="1" applyFont="1" applyFill="1" applyBorder="1"/>
    <xf numFmtId="41" fontId="11" fillId="16" borderId="12" xfId="1" applyNumberFormat="1" applyFont="1" applyFill="1" applyBorder="1" applyAlignment="1">
      <alignment horizontal="center"/>
    </xf>
    <xf numFmtId="0" fontId="15" fillId="16" borderId="12" xfId="1" applyFont="1" applyFill="1" applyBorder="1" applyAlignment="1">
      <alignment horizontal="left" indent="1"/>
    </xf>
    <xf numFmtId="0" fontId="6" fillId="16" borderId="12" xfId="1" applyFont="1" applyFill="1" applyBorder="1" applyAlignment="1">
      <alignment horizontal="left" indent="2"/>
    </xf>
    <xf numFmtId="41" fontId="6" fillId="16" borderId="12" xfId="1" applyNumberFormat="1" applyFont="1" applyFill="1" applyBorder="1" applyAlignment="1">
      <alignment horizontal="center"/>
    </xf>
    <xf numFmtId="41" fontId="11" fillId="16" borderId="16" xfId="1" applyNumberFormat="1" applyFont="1" applyFill="1" applyBorder="1" applyAlignment="1">
      <alignment horizontal="center"/>
    </xf>
    <xf numFmtId="169" fontId="11" fillId="16" borderId="16" xfId="1" applyNumberFormat="1" applyFont="1" applyFill="1" applyBorder="1"/>
    <xf numFmtId="41" fontId="6" fillId="16" borderId="16" xfId="1" applyNumberFormat="1" applyFont="1" applyFill="1" applyBorder="1" applyAlignment="1">
      <alignment horizontal="center"/>
    </xf>
    <xf numFmtId="41" fontId="11" fillId="16" borderId="10" xfId="1" applyNumberFormat="1" applyFont="1" applyFill="1" applyBorder="1" applyAlignment="1">
      <alignment horizontal="center"/>
    </xf>
    <xf numFmtId="169" fontId="11" fillId="16" borderId="10" xfId="1" applyNumberFormat="1" applyFont="1" applyFill="1" applyBorder="1"/>
    <xf numFmtId="41" fontId="16" fillId="7" borderId="12" xfId="2" applyNumberFormat="1" applyFont="1" applyFill="1" applyBorder="1"/>
    <xf numFmtId="3" fontId="16" fillId="7" borderId="12" xfId="2" applyNumberFormat="1" applyFont="1" applyFill="1" applyBorder="1" applyAlignment="1">
      <alignment horizontal="center"/>
    </xf>
    <xf numFmtId="172" fontId="15" fillId="7" borderId="12" xfId="2" applyNumberFormat="1" applyFont="1" applyFill="1" applyBorder="1" applyAlignment="1">
      <alignment horizontal="right"/>
    </xf>
    <xf numFmtId="0" fontId="11" fillId="7" borderId="2" xfId="1" applyFont="1" applyFill="1" applyBorder="1" applyAlignment="1">
      <alignment wrapText="1"/>
    </xf>
    <xf numFmtId="0" fontId="11" fillId="7" borderId="7" xfId="1" applyFont="1" applyFill="1" applyBorder="1" applyAlignment="1">
      <alignment wrapText="1"/>
    </xf>
    <xf numFmtId="0" fontId="6" fillId="7" borderId="2" xfId="1" applyFont="1" applyFill="1" applyBorder="1" applyAlignment="1">
      <alignment wrapText="1"/>
    </xf>
    <xf numFmtId="0" fontId="11" fillId="21" borderId="18" xfId="1" applyFont="1" applyFill="1" applyBorder="1" applyAlignment="1">
      <alignment horizontal="left" indent="1"/>
    </xf>
    <xf numFmtId="41" fontId="11" fillId="21" borderId="18" xfId="1" applyNumberFormat="1" applyFont="1" applyFill="1" applyBorder="1"/>
    <xf numFmtId="169" fontId="11" fillId="21" borderId="18" xfId="1" applyNumberFormat="1" applyFont="1" applyFill="1" applyBorder="1"/>
    <xf numFmtId="41" fontId="11" fillId="21" borderId="12" xfId="1" applyNumberFormat="1" applyFont="1" applyFill="1" applyBorder="1"/>
    <xf numFmtId="169" fontId="11" fillId="21" borderId="12" xfId="1" applyNumberFormat="1" applyFont="1" applyFill="1" applyBorder="1"/>
    <xf numFmtId="172" fontId="7" fillId="21" borderId="12" xfId="2" applyNumberFormat="1" applyFont="1" applyFill="1" applyBorder="1"/>
    <xf numFmtId="43" fontId="31" fillId="21" borderId="13" xfId="2" applyNumberFormat="1" applyFont="1" applyFill="1" applyBorder="1"/>
    <xf numFmtId="172" fontId="7" fillId="21" borderId="35" xfId="2" applyNumberFormat="1" applyFont="1" applyFill="1" applyBorder="1"/>
    <xf numFmtId="41" fontId="15" fillId="21" borderId="12" xfId="1" applyNumberFormat="1" applyFont="1" applyFill="1" applyBorder="1" applyAlignment="1">
      <alignment horizontal="center"/>
    </xf>
    <xf numFmtId="0" fontId="19" fillId="21" borderId="12" xfId="1" applyFont="1" applyFill="1" applyBorder="1"/>
    <xf numFmtId="0" fontId="15" fillId="21" borderId="12" xfId="1" applyFont="1" applyFill="1" applyBorder="1" applyAlignment="1">
      <alignment horizontal="left" indent="1"/>
    </xf>
    <xf numFmtId="0" fontId="6" fillId="21" borderId="12" xfId="1" applyFont="1" applyFill="1" applyBorder="1" applyAlignment="1">
      <alignment horizontal="left" wrapText="1" indent="2"/>
    </xf>
    <xf numFmtId="41" fontId="6" fillId="21" borderId="12" xfId="1" applyNumberFormat="1" applyFont="1" applyFill="1" applyBorder="1" applyAlignment="1">
      <alignment horizontal="right"/>
    </xf>
    <xf numFmtId="0" fontId="11" fillId="21" borderId="12" xfId="1" applyFont="1" applyFill="1" applyBorder="1" applyAlignment="1">
      <alignment wrapText="1"/>
    </xf>
    <xf numFmtId="41" fontId="11" fillId="21" borderId="12" xfId="1" applyNumberFormat="1" applyFont="1" applyFill="1" applyBorder="1" applyAlignment="1">
      <alignment horizontal="right"/>
    </xf>
    <xf numFmtId="0" fontId="11" fillId="21" borderId="2" xfId="1" applyFont="1" applyFill="1" applyBorder="1" applyAlignment="1">
      <alignment wrapText="1"/>
    </xf>
    <xf numFmtId="41" fontId="11" fillId="21" borderId="2" xfId="1" applyNumberFormat="1" applyFont="1" applyFill="1" applyBorder="1" applyAlignment="1">
      <alignment horizontal="right"/>
    </xf>
    <xf numFmtId="169" fontId="11" fillId="21" borderId="16" xfId="1" applyNumberFormat="1" applyFont="1" applyFill="1" applyBorder="1"/>
    <xf numFmtId="41" fontId="11" fillId="21" borderId="16" xfId="1" applyNumberFormat="1" applyFont="1" applyFill="1" applyBorder="1" applyAlignment="1">
      <alignment horizontal="right"/>
    </xf>
    <xf numFmtId="172" fontId="9" fillId="21" borderId="2" xfId="2" applyNumberFormat="1" applyFont="1" applyFill="1" applyBorder="1"/>
    <xf numFmtId="0" fontId="6" fillId="21" borderId="16" xfId="1" applyFont="1" applyFill="1" applyBorder="1" applyAlignment="1">
      <alignment wrapText="1"/>
    </xf>
    <xf numFmtId="0" fontId="6" fillId="21" borderId="2" xfId="1" applyFont="1" applyFill="1" applyBorder="1" applyAlignment="1">
      <alignment wrapText="1"/>
    </xf>
    <xf numFmtId="41" fontId="6" fillId="21" borderId="2" xfId="1" applyNumberFormat="1" applyFont="1" applyFill="1" applyBorder="1" applyAlignment="1">
      <alignment horizontal="right"/>
    </xf>
    <xf numFmtId="169" fontId="6" fillId="21" borderId="16" xfId="1" applyNumberFormat="1" applyFont="1" applyFill="1" applyBorder="1"/>
    <xf numFmtId="41" fontId="6" fillId="21" borderId="16" xfId="1" applyNumberFormat="1" applyFont="1" applyFill="1" applyBorder="1" applyAlignment="1">
      <alignment horizontal="right"/>
    </xf>
    <xf numFmtId="0" fontId="6" fillId="21" borderId="10" xfId="1" applyFont="1" applyFill="1" applyBorder="1" applyAlignment="1">
      <alignment wrapText="1"/>
    </xf>
    <xf numFmtId="0" fontId="11" fillId="21" borderId="7" xfId="1" applyFont="1" applyFill="1" applyBorder="1" applyAlignment="1">
      <alignment wrapText="1"/>
    </xf>
    <xf numFmtId="41" fontId="11" fillId="21" borderId="7" xfId="1" applyNumberFormat="1" applyFont="1" applyFill="1" applyBorder="1" applyAlignment="1">
      <alignment horizontal="right"/>
    </xf>
    <xf numFmtId="41" fontId="11" fillId="21" borderId="10" xfId="1" applyNumberFormat="1" applyFont="1" applyFill="1" applyBorder="1" applyAlignment="1">
      <alignment horizontal="right"/>
    </xf>
    <xf numFmtId="169" fontId="11" fillId="21" borderId="10" xfId="1" applyNumberFormat="1" applyFont="1" applyFill="1" applyBorder="1"/>
    <xf numFmtId="172" fontId="9" fillId="21" borderId="7" xfId="2" applyNumberFormat="1" applyFont="1" applyFill="1" applyBorder="1"/>
    <xf numFmtId="4" fontId="11" fillId="22" borderId="18" xfId="1" applyNumberFormat="1" applyFont="1" applyFill="1" applyBorder="1" applyAlignment="1">
      <alignment horizontal="left" wrapText="1" indent="1"/>
    </xf>
    <xf numFmtId="0" fontId="11" fillId="22" borderId="18" xfId="1" applyFont="1" applyFill="1" applyBorder="1" applyAlignment="1">
      <alignment horizontal="left" indent="1"/>
    </xf>
    <xf numFmtId="168" fontId="11" fillId="22" borderId="18" xfId="4" applyNumberFormat="1" applyFont="1" applyFill="1" applyBorder="1"/>
    <xf numFmtId="172" fontId="11" fillId="22" borderId="18" xfId="2" applyNumberFormat="1" applyFont="1" applyFill="1" applyBorder="1"/>
    <xf numFmtId="0" fontId="15" fillId="22" borderId="12" xfId="1" applyFont="1" applyFill="1" applyBorder="1" applyAlignment="1">
      <alignment horizontal="left" wrapText="1" indent="1"/>
    </xf>
    <xf numFmtId="168" fontId="11" fillId="22" borderId="12" xfId="4" applyNumberFormat="1" applyFont="1" applyFill="1" applyBorder="1"/>
    <xf numFmtId="167" fontId="11" fillId="22" borderId="12" xfId="4" applyNumberFormat="1" applyFont="1" applyFill="1" applyBorder="1"/>
    <xf numFmtId="172" fontId="9" fillId="22" borderId="12" xfId="2" applyNumberFormat="1" applyFont="1" applyFill="1" applyBorder="1"/>
    <xf numFmtId="41" fontId="6" fillId="22" borderId="12" xfId="2" applyNumberFormat="1" applyFont="1" applyFill="1" applyBorder="1"/>
    <xf numFmtId="171" fontId="7" fillId="22" borderId="12" xfId="3" applyNumberFormat="1" applyFont="1" applyFill="1" applyBorder="1" applyAlignment="1">
      <alignment horizontal="center"/>
    </xf>
    <xf numFmtId="41" fontId="7" fillId="22" borderId="12" xfId="3" applyNumberFormat="1" applyFont="1" applyFill="1" applyBorder="1" applyAlignment="1">
      <alignment horizontal="center"/>
    </xf>
    <xf numFmtId="172" fontId="7" fillId="22" borderId="12" xfId="2" applyNumberFormat="1" applyFont="1" applyFill="1" applyBorder="1"/>
    <xf numFmtId="172" fontId="7" fillId="22" borderId="35" xfId="2" applyNumberFormat="1" applyFont="1" applyFill="1" applyBorder="1"/>
    <xf numFmtId="0" fontId="11" fillId="22" borderId="12" xfId="1" applyFont="1" applyFill="1" applyBorder="1" applyAlignment="1">
      <alignment horizontal="left" indent="1"/>
    </xf>
    <xf numFmtId="168" fontId="15" fillId="22" borderId="12" xfId="1" applyNumberFormat="1" applyFont="1" applyFill="1" applyBorder="1"/>
    <xf numFmtId="0" fontId="6" fillId="22" borderId="12" xfId="1" applyFont="1" applyFill="1" applyBorder="1"/>
    <xf numFmtId="0" fontId="16" fillId="22" borderId="12" xfId="1" applyFont="1" applyFill="1" applyBorder="1" applyAlignment="1">
      <alignment horizontal="left" indent="1"/>
    </xf>
    <xf numFmtId="168" fontId="6" fillId="22" borderId="12" xfId="4" applyNumberFormat="1" applyFont="1" applyFill="1" applyBorder="1"/>
    <xf numFmtId="167" fontId="6" fillId="22" borderId="12" xfId="4" applyNumberFormat="1" applyFont="1" applyFill="1" applyBorder="1"/>
    <xf numFmtId="0" fontId="6" fillId="22" borderId="12" xfId="1" applyFont="1" applyFill="1" applyBorder="1" applyAlignment="1">
      <alignment horizontal="left" wrapText="1" indent="2"/>
    </xf>
    <xf numFmtId="41" fontId="6" fillId="22" borderId="12" xfId="1" applyNumberFormat="1" applyFont="1" applyFill="1" applyBorder="1"/>
    <xf numFmtId="0" fontId="11" fillId="22" borderId="15" xfId="1" applyFont="1" applyFill="1" applyBorder="1" applyAlignment="1">
      <alignment wrapText="1"/>
    </xf>
    <xf numFmtId="0" fontId="11" fillId="22" borderId="16" xfId="1" applyFont="1" applyFill="1" applyBorder="1" applyAlignment="1">
      <alignment wrapText="1"/>
    </xf>
    <xf numFmtId="172" fontId="15" fillId="22" borderId="12" xfId="1" applyNumberFormat="1" applyFont="1" applyFill="1" applyBorder="1"/>
    <xf numFmtId="172" fontId="15" fillId="22" borderId="2" xfId="1" applyNumberFormat="1" applyFont="1" applyFill="1" applyBorder="1"/>
    <xf numFmtId="167" fontId="11" fillId="22" borderId="16" xfId="4" applyNumberFormat="1" applyFont="1" applyFill="1" applyBorder="1"/>
    <xf numFmtId="172" fontId="15" fillId="22" borderId="16" xfId="1" applyNumberFormat="1" applyFont="1" applyFill="1" applyBorder="1"/>
    <xf numFmtId="172" fontId="9" fillId="22" borderId="2" xfId="2" applyNumberFormat="1" applyFont="1" applyFill="1" applyBorder="1"/>
    <xf numFmtId="0" fontId="6" fillId="22" borderId="16" xfId="1" applyFont="1" applyFill="1" applyBorder="1" applyAlignment="1">
      <alignment wrapText="1"/>
    </xf>
    <xf numFmtId="172" fontId="16" fillId="22" borderId="2" xfId="1" applyNumberFormat="1" applyFont="1" applyFill="1" applyBorder="1"/>
    <xf numFmtId="172" fontId="16" fillId="22" borderId="12" xfId="1" applyNumberFormat="1" applyFont="1" applyFill="1" applyBorder="1"/>
    <xf numFmtId="167" fontId="6" fillId="22" borderId="16" xfId="4" applyNumberFormat="1" applyFont="1" applyFill="1" applyBorder="1"/>
    <xf numFmtId="172" fontId="16" fillId="22" borderId="16" xfId="1" applyNumberFormat="1" applyFont="1" applyFill="1" applyBorder="1"/>
    <xf numFmtId="0" fontId="6" fillId="22" borderId="10" xfId="1" applyFont="1" applyFill="1" applyBorder="1" applyAlignment="1">
      <alignment wrapText="1"/>
    </xf>
    <xf numFmtId="172" fontId="15" fillId="22" borderId="7" xfId="1" applyNumberFormat="1" applyFont="1" applyFill="1" applyBorder="1"/>
    <xf numFmtId="172" fontId="15" fillId="22" borderId="10" xfId="1" applyNumberFormat="1" applyFont="1" applyFill="1" applyBorder="1"/>
    <xf numFmtId="167" fontId="11" fillId="22" borderId="10" xfId="4" applyNumberFormat="1" applyFont="1" applyFill="1" applyBorder="1"/>
    <xf numFmtId="172" fontId="9" fillId="22" borderId="7" xfId="2" applyNumberFormat="1" applyFont="1" applyFill="1" applyBorder="1"/>
    <xf numFmtId="0" fontId="6" fillId="22" borderId="10" xfId="1" applyFont="1" applyFill="1" applyBorder="1" applyAlignment="1">
      <alignment horizontal="left" wrapText="1" indent="2"/>
    </xf>
    <xf numFmtId="3" fontId="9" fillId="11" borderId="12" xfId="2" applyNumberFormat="1" applyFont="1" applyFill="1" applyBorder="1" applyAlignment="1">
      <alignment horizontal="center" vertical="center" wrapText="1"/>
    </xf>
    <xf numFmtId="166" fontId="9" fillId="11" borderId="12" xfId="2" applyNumberFormat="1" applyFont="1" applyFill="1" applyBorder="1" applyAlignment="1">
      <alignment horizontal="center" vertical="center" wrapText="1"/>
    </xf>
    <xf numFmtId="0" fontId="9" fillId="11" borderId="0" xfId="0" applyFont="1" applyFill="1" applyAlignment="1">
      <alignment wrapText="1"/>
    </xf>
    <xf numFmtId="0" fontId="16" fillId="11" borderId="12" xfId="1" applyFont="1" applyFill="1" applyBorder="1" applyAlignment="1">
      <alignment horizontal="left" indent="1"/>
    </xf>
    <xf numFmtId="41" fontId="11" fillId="7" borderId="7" xfId="1" applyNumberFormat="1" applyFont="1" applyFill="1" applyBorder="1"/>
    <xf numFmtId="169" fontId="11" fillId="7" borderId="18" xfId="1" applyNumberFormat="1" applyFont="1" applyFill="1" applyBorder="1"/>
    <xf numFmtId="169" fontId="11" fillId="7" borderId="12" xfId="1" applyNumberFormat="1" applyFont="1" applyFill="1" applyBorder="1"/>
    <xf numFmtId="172" fontId="7" fillId="7" borderId="35" xfId="2" applyNumberFormat="1" applyFont="1" applyFill="1" applyBorder="1"/>
    <xf numFmtId="172" fontId="6" fillId="7" borderId="35" xfId="2" applyNumberFormat="1" applyFont="1" applyFill="1" applyBorder="1"/>
    <xf numFmtId="172" fontId="9" fillId="7" borderId="2" xfId="2" applyNumberFormat="1" applyFont="1" applyFill="1" applyBorder="1"/>
    <xf numFmtId="0" fontId="6" fillId="7" borderId="10" xfId="1" applyFont="1" applyFill="1" applyBorder="1"/>
    <xf numFmtId="172" fontId="9" fillId="7" borderId="7" xfId="2" applyNumberFormat="1" applyFont="1" applyFill="1" applyBorder="1"/>
    <xf numFmtId="3" fontId="10" fillId="11" borderId="18" xfId="2" applyNumberFormat="1" applyFont="1" applyFill="1" applyBorder="1" applyAlignment="1">
      <alignment horizontal="center" vertical="center"/>
    </xf>
    <xf numFmtId="166" fontId="10" fillId="11" borderId="18" xfId="2" applyNumberFormat="1" applyFont="1" applyFill="1" applyBorder="1" applyAlignment="1">
      <alignment horizontal="center" vertical="center"/>
    </xf>
    <xf numFmtId="0" fontId="11" fillId="11" borderId="45" xfId="1" applyFont="1" applyFill="1" applyBorder="1" applyAlignment="1">
      <alignment horizontal="left" indent="2"/>
    </xf>
    <xf numFmtId="0" fontId="6" fillId="11" borderId="48" xfId="1" applyFont="1" applyFill="1" applyBorder="1" applyAlignment="1">
      <alignment horizontal="left" vertical="top" wrapText="1" indent="2"/>
    </xf>
    <xf numFmtId="170" fontId="11" fillId="7" borderId="12" xfId="2" applyNumberFormat="1" applyFont="1" applyFill="1" applyBorder="1"/>
    <xf numFmtId="169" fontId="12" fillId="7" borderId="12" xfId="1" applyNumberFormat="1" applyFont="1" applyFill="1" applyBorder="1"/>
    <xf numFmtId="172" fontId="15" fillId="7" borderId="12" xfId="2" applyNumberFormat="1" applyFont="1" applyFill="1" applyBorder="1"/>
    <xf numFmtId="0" fontId="15" fillId="7" borderId="12" xfId="1" applyFont="1" applyFill="1" applyBorder="1"/>
    <xf numFmtId="0" fontId="15" fillId="7" borderId="16" xfId="1" applyFont="1" applyFill="1" applyBorder="1"/>
    <xf numFmtId="170" fontId="11" fillId="7" borderId="16" xfId="2" applyNumberFormat="1" applyFont="1" applyFill="1" applyBorder="1"/>
    <xf numFmtId="169" fontId="12" fillId="7" borderId="16" xfId="1" applyNumberFormat="1" applyFont="1" applyFill="1" applyBorder="1"/>
    <xf numFmtId="0" fontId="11" fillId="7" borderId="45" xfId="1" applyFont="1" applyFill="1" applyBorder="1" applyAlignment="1">
      <alignment horizontal="left" indent="2"/>
    </xf>
    <xf numFmtId="0" fontId="6" fillId="7" borderId="48" xfId="1" applyFont="1" applyFill="1" applyBorder="1" applyAlignment="1">
      <alignment horizontal="left" vertical="top" wrapText="1" indent="2"/>
    </xf>
    <xf numFmtId="0" fontId="15" fillId="7" borderId="10" xfId="1" applyFont="1" applyFill="1" applyBorder="1"/>
    <xf numFmtId="172" fontId="11" fillId="7" borderId="10" xfId="1" applyNumberFormat="1" applyFont="1" applyFill="1" applyBorder="1"/>
    <xf numFmtId="170" fontId="11" fillId="7" borderId="10" xfId="2" applyNumberFormat="1" applyFont="1" applyFill="1" applyBorder="1"/>
    <xf numFmtId="169" fontId="12" fillId="7" borderId="10" xfId="1" applyNumberFormat="1" applyFont="1" applyFill="1" applyBorder="1"/>
    <xf numFmtId="0" fontId="11" fillId="11" borderId="48" xfId="1" applyFont="1" applyFill="1" applyBorder="1" applyAlignment="1">
      <alignment horizontal="left" indent="2"/>
    </xf>
    <xf numFmtId="0" fontId="11" fillId="11" borderId="2" xfId="1" applyFont="1" applyFill="1" applyBorder="1" applyAlignment="1">
      <alignment horizontal="center" wrapText="1"/>
    </xf>
    <xf numFmtId="41" fontId="11" fillId="32" borderId="12" xfId="1" applyNumberFormat="1" applyFont="1" applyFill="1" applyBorder="1"/>
    <xf numFmtId="169" fontId="11" fillId="32" borderId="12" xfId="1" applyNumberFormat="1" applyFont="1" applyFill="1" applyBorder="1"/>
    <xf numFmtId="41" fontId="6" fillId="32" borderId="12" xfId="2" applyNumberFormat="1" applyFont="1" applyFill="1" applyBorder="1"/>
    <xf numFmtId="41" fontId="7" fillId="32" borderId="12" xfId="3" applyNumberFormat="1" applyFont="1" applyFill="1" applyBorder="1"/>
    <xf numFmtId="172" fontId="7" fillId="32" borderId="12" xfId="2" applyNumberFormat="1" applyFont="1" applyFill="1" applyBorder="1"/>
    <xf numFmtId="41" fontId="15" fillId="32" borderId="12" xfId="1" applyNumberFormat="1" applyFont="1" applyFill="1" applyBorder="1"/>
    <xf numFmtId="0" fontId="6" fillId="32" borderId="12" xfId="1" applyFont="1" applyFill="1" applyBorder="1"/>
    <xf numFmtId="0" fontId="6" fillId="32" borderId="12" xfId="1" applyFont="1" applyFill="1" applyBorder="1" applyAlignment="1">
      <alignment horizontal="left" indent="2"/>
    </xf>
    <xf numFmtId="41" fontId="6" fillId="32" borderId="12" xfId="1" applyNumberFormat="1" applyFont="1" applyFill="1" applyBorder="1"/>
    <xf numFmtId="41" fontId="11" fillId="32" borderId="16" xfId="1" applyNumberFormat="1" applyFont="1" applyFill="1" applyBorder="1"/>
    <xf numFmtId="0" fontId="6" fillId="32" borderId="16" xfId="1" applyFont="1" applyFill="1" applyBorder="1"/>
    <xf numFmtId="41" fontId="6" fillId="32" borderId="16" xfId="1" applyNumberFormat="1" applyFont="1" applyFill="1" applyBorder="1"/>
    <xf numFmtId="41" fontId="11" fillId="32" borderId="10" xfId="1" applyNumberFormat="1" applyFont="1" applyFill="1" applyBorder="1"/>
    <xf numFmtId="0" fontId="6" fillId="32" borderId="10" xfId="1" applyFont="1" applyFill="1" applyBorder="1"/>
    <xf numFmtId="0" fontId="41" fillId="0" borderId="12" xfId="1" applyFont="1" applyFill="1" applyBorder="1" applyAlignment="1">
      <alignment horizontal="left" indent="2"/>
    </xf>
    <xf numFmtId="3" fontId="8" fillId="11" borderId="12" xfId="2" applyNumberFormat="1" applyFont="1" applyFill="1" applyBorder="1" applyAlignment="1">
      <alignment horizontal="center" vertical="center"/>
    </xf>
    <xf numFmtId="166" fontId="8" fillId="11" borderId="12" xfId="2" applyNumberFormat="1" applyFont="1" applyFill="1" applyBorder="1" applyAlignment="1">
      <alignment horizontal="center" vertical="center"/>
    </xf>
    <xf numFmtId="169" fontId="8" fillId="11" borderId="12" xfId="1" applyNumberFormat="1" applyFont="1" applyFill="1" applyBorder="1" applyAlignment="1">
      <alignment horizontal="center" vertical="center" wrapText="1"/>
    </xf>
    <xf numFmtId="41" fontId="8" fillId="11" borderId="12" xfId="1" applyNumberFormat="1" applyFont="1" applyFill="1" applyBorder="1" applyAlignment="1">
      <alignment horizontal="center" vertical="center" wrapText="1"/>
    </xf>
    <xf numFmtId="3" fontId="12" fillId="11" borderId="12" xfId="2" applyNumberFormat="1" applyFont="1" applyFill="1" applyBorder="1" applyAlignment="1">
      <alignment horizontal="center" vertical="center"/>
    </xf>
    <xf numFmtId="166" fontId="12" fillId="11" borderId="12" xfId="2" applyNumberFormat="1" applyFont="1" applyFill="1" applyBorder="1" applyAlignment="1">
      <alignment horizontal="center" vertical="center"/>
    </xf>
    <xf numFmtId="169" fontId="12" fillId="11" borderId="12" xfId="1" applyNumberFormat="1" applyFont="1" applyFill="1" applyBorder="1" applyAlignment="1">
      <alignment horizontal="center" vertical="center" wrapText="1"/>
    </xf>
    <xf numFmtId="169" fontId="7" fillId="16" borderId="12" xfId="1" applyNumberFormat="1" applyFont="1" applyFill="1" applyBorder="1"/>
    <xf numFmtId="41" fontId="9" fillId="16" borderId="12" xfId="1" applyNumberFormat="1" applyFont="1" applyFill="1" applyBorder="1"/>
    <xf numFmtId="169" fontId="7" fillId="7" borderId="12" xfId="1" applyNumberFormat="1" applyFont="1" applyFill="1" applyBorder="1"/>
    <xf numFmtId="0" fontId="40" fillId="7" borderId="12" xfId="0" applyFont="1" applyFill="1" applyBorder="1" applyAlignment="1">
      <alignment horizontal="left" wrapText="1" indent="2"/>
    </xf>
    <xf numFmtId="0" fontId="9" fillId="7" borderId="12" xfId="0" applyFont="1" applyFill="1" applyBorder="1" applyAlignment="1">
      <alignment horizontal="left" wrapText="1" indent="2"/>
    </xf>
    <xf numFmtId="2" fontId="48" fillId="7" borderId="12" xfId="0" applyNumberFormat="1" applyFont="1" applyFill="1" applyBorder="1" applyAlignment="1">
      <alignment horizontal="left" wrapText="1" indent="2"/>
    </xf>
    <xf numFmtId="2" fontId="9" fillId="7" borderId="12" xfId="0" applyNumberFormat="1" applyFont="1" applyFill="1" applyBorder="1" applyAlignment="1">
      <alignment horizontal="left" wrapText="1" indent="2"/>
    </xf>
    <xf numFmtId="41" fontId="12" fillId="7" borderId="12" xfId="1" applyNumberFormat="1" applyFont="1" applyFill="1" applyBorder="1"/>
    <xf numFmtId="41" fontId="7" fillId="7" borderId="10" xfId="1" applyNumberFormat="1" applyFont="1" applyFill="1" applyBorder="1"/>
    <xf numFmtId="0" fontId="9" fillId="7" borderId="10" xfId="1" applyFont="1" applyFill="1" applyBorder="1"/>
    <xf numFmtId="0" fontId="11" fillId="0" borderId="12" xfId="0" applyFont="1" applyFill="1" applyBorder="1" applyAlignment="1">
      <alignment wrapText="1"/>
    </xf>
    <xf numFmtId="2" fontId="10" fillId="7" borderId="12" xfId="0" applyNumberFormat="1" applyFont="1" applyFill="1" applyBorder="1" applyAlignment="1">
      <alignment horizontal="left" wrapText="1" indent="2"/>
    </xf>
    <xf numFmtId="41" fontId="25" fillId="7" borderId="12" xfId="1" applyNumberFormat="1" applyFont="1" applyFill="1" applyBorder="1"/>
    <xf numFmtId="2" fontId="10" fillId="11" borderId="12" xfId="0" applyNumberFormat="1" applyFont="1" applyFill="1" applyBorder="1" applyAlignment="1">
      <alignment horizontal="left" wrapText="1" indent="2"/>
    </xf>
    <xf numFmtId="41" fontId="25" fillId="0" borderId="12" xfId="1" applyNumberFormat="1" applyFont="1" applyFill="1" applyBorder="1" applyAlignment="1">
      <alignment horizontal="center"/>
    </xf>
    <xf numFmtId="0" fontId="48" fillId="0" borderId="12" xfId="1" applyFont="1" applyFill="1" applyBorder="1" applyAlignment="1">
      <alignment horizontal="left" vertical="justify" indent="2"/>
    </xf>
    <xf numFmtId="0" fontId="48" fillId="0" borderId="12" xfId="1" applyFont="1" applyFill="1" applyBorder="1" applyAlignment="1">
      <alignment horizontal="left" indent="1"/>
    </xf>
    <xf numFmtId="170" fontId="8" fillId="0" borderId="12" xfId="2" applyNumberFormat="1" applyFont="1" applyFill="1" applyBorder="1"/>
    <xf numFmtId="170" fontId="8" fillId="11" borderId="12" xfId="2" applyNumberFormat="1" applyFont="1" applyFill="1" applyBorder="1"/>
    <xf numFmtId="41" fontId="8" fillId="0" borderId="0" xfId="0" applyNumberFormat="1" applyFont="1" applyFill="1"/>
    <xf numFmtId="0" fontId="12" fillId="11" borderId="12" xfId="1" applyFont="1" applyFill="1" applyBorder="1" applyAlignment="1">
      <alignment horizontal="center" wrapText="1"/>
    </xf>
    <xf numFmtId="169" fontId="9" fillId="0" borderId="0" xfId="1" applyNumberFormat="1" applyFont="1" applyFill="1" applyBorder="1"/>
    <xf numFmtId="169" fontId="9" fillId="0" borderId="10" xfId="1" applyNumberFormat="1" applyFont="1" applyFill="1" applyBorder="1"/>
    <xf numFmtId="0" fontId="40" fillId="11" borderId="10" xfId="1" applyFont="1" applyFill="1" applyBorder="1" applyAlignment="1">
      <alignment horizontal="left" wrapText="1" indent="2"/>
    </xf>
    <xf numFmtId="3" fontId="9" fillId="0" borderId="10" xfId="1" applyNumberFormat="1" applyFont="1" applyFill="1" applyBorder="1" applyAlignment="1">
      <alignment horizontal="center"/>
    </xf>
    <xf numFmtId="3" fontId="9" fillId="11" borderId="10" xfId="1" applyNumberFormat="1" applyFont="1" applyFill="1" applyBorder="1" applyAlignment="1">
      <alignment horizontal="center"/>
    </xf>
    <xf numFmtId="0" fontId="25" fillId="0" borderId="12" xfId="1" applyFont="1" applyFill="1" applyBorder="1" applyAlignment="1">
      <alignment horizontal="left" wrapText="1" indent="1" shrinkToFit="1"/>
    </xf>
    <xf numFmtId="0" fontId="12" fillId="0" borderId="20" xfId="1" applyFont="1" applyFill="1" applyBorder="1" applyAlignment="1">
      <alignment horizontal="left" wrapText="1" indent="1" shrinkToFit="1"/>
    </xf>
    <xf numFmtId="43" fontId="32" fillId="0" borderId="12" xfId="2" applyNumberFormat="1" applyFont="1" applyFill="1" applyBorder="1"/>
    <xf numFmtId="43" fontId="32" fillId="0" borderId="20" xfId="2" applyNumberFormat="1" applyFont="1" applyFill="1" applyBorder="1"/>
    <xf numFmtId="172" fontId="7" fillId="7" borderId="16" xfId="2" applyNumberFormat="1" applyFont="1" applyFill="1" applyBorder="1"/>
    <xf numFmtId="43" fontId="32" fillId="7" borderId="16" xfId="2" applyNumberFormat="1" applyFont="1" applyFill="1" applyBorder="1"/>
    <xf numFmtId="43" fontId="32" fillId="0" borderId="16" xfId="2" applyNumberFormat="1" applyFont="1" applyFill="1" applyBorder="1"/>
    <xf numFmtId="0" fontId="7" fillId="0" borderId="30" xfId="1" applyFont="1" applyFill="1" applyBorder="1" applyAlignment="1">
      <alignment horizontal="left"/>
    </xf>
    <xf numFmtId="41" fontId="7" fillId="0" borderId="30" xfId="1" applyNumberFormat="1" applyFont="1" applyFill="1" applyBorder="1"/>
    <xf numFmtId="41" fontId="7" fillId="11" borderId="30" xfId="1" applyNumberFormat="1" applyFont="1" applyFill="1" applyBorder="1"/>
    <xf numFmtId="0" fontId="37" fillId="0" borderId="20" xfId="1" applyFont="1" applyFill="1" applyBorder="1" applyAlignment="1">
      <alignment horizontal="left" wrapText="1" indent="1"/>
    </xf>
    <xf numFmtId="41" fontId="9" fillId="11" borderId="8" xfId="1" applyNumberFormat="1" applyFont="1" applyFill="1" applyBorder="1"/>
    <xf numFmtId="41" fontId="12" fillId="17" borderId="20" xfId="1" applyNumberFormat="1" applyFont="1" applyFill="1" applyBorder="1"/>
    <xf numFmtId="172" fontId="7" fillId="17" borderId="48" xfId="2" applyNumberFormat="1" applyFont="1" applyFill="1" applyBorder="1"/>
    <xf numFmtId="41" fontId="7" fillId="0" borderId="53" xfId="1" applyNumberFormat="1" applyFont="1" applyFill="1" applyBorder="1"/>
    <xf numFmtId="41" fontId="9" fillId="0" borderId="36" xfId="1" applyNumberFormat="1" applyFont="1" applyFill="1" applyBorder="1"/>
    <xf numFmtId="0" fontId="16" fillId="0" borderId="47" xfId="1" applyFont="1" applyFill="1" applyBorder="1"/>
    <xf numFmtId="172" fontId="11" fillId="0" borderId="50" xfId="1" applyNumberFormat="1" applyFont="1" applyFill="1" applyBorder="1"/>
    <xf numFmtId="41" fontId="7" fillId="17" borderId="48" xfId="1" applyNumberFormat="1" applyFont="1" applyFill="1" applyBorder="1"/>
    <xf numFmtId="0" fontId="7" fillId="0" borderId="45" xfId="1" applyFont="1" applyFill="1" applyBorder="1"/>
    <xf numFmtId="172" fontId="12" fillId="11" borderId="45" xfId="2" applyNumberFormat="1" applyFont="1" applyFill="1" applyBorder="1"/>
    <xf numFmtId="172" fontId="9" fillId="0" borderId="36" xfId="2" applyNumberFormat="1" applyFont="1" applyFill="1" applyBorder="1"/>
    <xf numFmtId="41" fontId="6" fillId="0" borderId="48" xfId="1" applyNumberFormat="1" applyFont="1" applyFill="1" applyBorder="1" applyAlignment="1">
      <alignment horizontal="center"/>
    </xf>
    <xf numFmtId="41" fontId="11" fillId="0" borderId="45" xfId="1" applyNumberFormat="1" applyFont="1" applyFill="1" applyBorder="1" applyAlignment="1">
      <alignment horizontal="center"/>
    </xf>
    <xf numFmtId="41" fontId="15" fillId="17" borderId="49" xfId="1" applyNumberFormat="1" applyFont="1" applyFill="1" applyBorder="1" applyAlignment="1">
      <alignment horizontal="center"/>
    </xf>
    <xf numFmtId="41" fontId="15" fillId="0" borderId="3" xfId="1" applyNumberFormat="1" applyFont="1" applyFill="1" applyBorder="1" applyAlignment="1">
      <alignment horizontal="center"/>
    </xf>
    <xf numFmtId="41" fontId="11" fillId="17" borderId="47" xfId="1" applyNumberFormat="1" applyFont="1" applyFill="1" applyBorder="1"/>
    <xf numFmtId="41" fontId="6" fillId="0" borderId="45" xfId="1" applyNumberFormat="1" applyFont="1" applyFill="1" applyBorder="1" applyAlignment="1">
      <alignment horizontal="right"/>
    </xf>
    <xf numFmtId="41" fontId="11" fillId="0" borderId="45" xfId="1" applyNumberFormat="1" applyFont="1" applyFill="1" applyBorder="1" applyAlignment="1">
      <alignment horizontal="right"/>
    </xf>
    <xf numFmtId="0" fontId="24" fillId="0" borderId="48" xfId="1" applyFont="1" applyFill="1" applyBorder="1" applyAlignment="1">
      <alignment horizontal="center"/>
    </xf>
    <xf numFmtId="172" fontId="11" fillId="17" borderId="47" xfId="1" applyNumberFormat="1" applyFont="1" applyFill="1" applyBorder="1" applyAlignment="1">
      <alignment horizontal="center"/>
    </xf>
    <xf numFmtId="0" fontId="24" fillId="0" borderId="36" xfId="1" applyFont="1" applyFill="1" applyBorder="1" applyAlignment="1">
      <alignment horizontal="center"/>
    </xf>
    <xf numFmtId="0" fontId="23" fillId="0" borderId="48" xfId="1" applyFont="1" applyFill="1" applyBorder="1" applyAlignment="1">
      <alignment horizontal="center"/>
    </xf>
    <xf numFmtId="169" fontId="9" fillId="0" borderId="45" xfId="1" applyNumberFormat="1" applyFont="1" applyFill="1" applyBorder="1"/>
    <xf numFmtId="41" fontId="11" fillId="7" borderId="45" xfId="1" applyNumberFormat="1" applyFont="1" applyFill="1" applyBorder="1" applyAlignment="1">
      <alignment horizontal="right"/>
    </xf>
    <xf numFmtId="172" fontId="7" fillId="7" borderId="45" xfId="2" applyNumberFormat="1" applyFont="1" applyFill="1" applyBorder="1"/>
    <xf numFmtId="0" fontId="9" fillId="7" borderId="60" xfId="1" applyFont="1" applyFill="1" applyBorder="1"/>
    <xf numFmtId="41" fontId="6" fillId="0" borderId="47" xfId="1" applyNumberFormat="1" applyFont="1" applyFill="1" applyBorder="1"/>
    <xf numFmtId="41" fontId="11" fillId="0" borderId="3" xfId="1" applyNumberFormat="1" applyFont="1" applyFill="1" applyBorder="1" applyAlignment="1">
      <alignment horizontal="right"/>
    </xf>
    <xf numFmtId="41" fontId="6" fillId="0" borderId="47" xfId="2" applyNumberFormat="1" applyFont="1" applyFill="1" applyBorder="1"/>
    <xf numFmtId="41" fontId="11" fillId="0" borderId="46" xfId="2" applyNumberFormat="1" applyFont="1" applyFill="1" applyBorder="1" applyAlignment="1">
      <alignment horizontal="center"/>
    </xf>
    <xf numFmtId="41" fontId="6" fillId="0" borderId="49" xfId="2" applyNumberFormat="1" applyFont="1" applyFill="1" applyBorder="1"/>
    <xf numFmtId="41" fontId="7" fillId="0" borderId="33" xfId="1" applyNumberFormat="1" applyFont="1" applyFill="1" applyBorder="1"/>
    <xf numFmtId="169" fontId="9" fillId="0" borderId="46" xfId="1" applyNumberFormat="1" applyFont="1" applyFill="1" applyBorder="1"/>
    <xf numFmtId="0" fontId="11" fillId="0" borderId="50" xfId="1" applyFont="1" applyFill="1" applyBorder="1"/>
    <xf numFmtId="169" fontId="7" fillId="0" borderId="36" xfId="1" applyNumberFormat="1" applyFont="1" applyFill="1" applyBorder="1"/>
    <xf numFmtId="169" fontId="9" fillId="0" borderId="15" xfId="1" applyNumberFormat="1" applyFont="1" applyFill="1" applyBorder="1"/>
    <xf numFmtId="169" fontId="9" fillId="0" borderId="4" xfId="1" applyNumberFormat="1" applyFont="1" applyFill="1" applyBorder="1"/>
    <xf numFmtId="0" fontId="11" fillId="0" borderId="17" xfId="1" applyFont="1" applyFill="1" applyBorder="1" applyAlignment="1">
      <alignment wrapText="1"/>
    </xf>
    <xf numFmtId="169" fontId="9" fillId="0" borderId="17" xfId="1" applyNumberFormat="1" applyFont="1" applyFill="1" applyBorder="1"/>
    <xf numFmtId="180" fontId="12" fillId="17" borderId="20" xfId="1" applyNumberFormat="1" applyFont="1" applyFill="1" applyBorder="1"/>
    <xf numFmtId="0" fontId="7" fillId="11" borderId="4" xfId="1" applyFont="1" applyFill="1" applyBorder="1" applyAlignment="1">
      <alignment horizontal="left" wrapText="1" indent="1" shrinkToFit="1"/>
    </xf>
    <xf numFmtId="169" fontId="7" fillId="11" borderId="4" xfId="1" applyNumberFormat="1" applyFont="1" applyFill="1" applyBorder="1"/>
    <xf numFmtId="41" fontId="7" fillId="11" borderId="3" xfId="1" applyNumberFormat="1" applyFont="1" applyFill="1" applyBorder="1"/>
    <xf numFmtId="172" fontId="7" fillId="11" borderId="11" xfId="2" applyNumberFormat="1" applyFont="1" applyFill="1" applyBorder="1"/>
    <xf numFmtId="172" fontId="9" fillId="11" borderId="4" xfId="2" applyNumberFormat="1" applyFont="1" applyFill="1" applyBorder="1"/>
    <xf numFmtId="169" fontId="9" fillId="0" borderId="16" xfId="1" applyNumberFormat="1" applyFont="1" applyFill="1" applyBorder="1" applyAlignment="1">
      <alignment horizontal="center"/>
    </xf>
    <xf numFmtId="0" fontId="8" fillId="0" borderId="16" xfId="1" applyFont="1" applyFill="1" applyBorder="1" applyAlignment="1">
      <alignment horizontal="left" wrapText="1" indent="2"/>
    </xf>
    <xf numFmtId="41" fontId="9" fillId="0" borderId="16" xfId="1" applyNumberFormat="1" applyFont="1" applyFill="1" applyBorder="1" applyAlignment="1">
      <alignment horizontal="center"/>
    </xf>
    <xf numFmtId="41" fontId="9" fillId="11" borderId="46" xfId="1" applyNumberFormat="1" applyFont="1" applyFill="1" applyBorder="1"/>
    <xf numFmtId="41" fontId="6" fillId="0" borderId="16" xfId="1" applyNumberFormat="1" applyFont="1" applyFill="1" applyBorder="1" applyAlignment="1">
      <alignment horizontal="right"/>
    </xf>
    <xf numFmtId="0" fontId="7" fillId="17" borderId="16" xfId="1" applyFont="1" applyFill="1" applyBorder="1" applyAlignment="1">
      <alignment horizontal="left" wrapText="1" indent="1" shrinkToFit="1"/>
    </xf>
    <xf numFmtId="41" fontId="6" fillId="17" borderId="16" xfId="1" applyNumberFormat="1" applyFont="1" applyFill="1" applyBorder="1" applyAlignment="1">
      <alignment horizontal="right"/>
    </xf>
    <xf numFmtId="178" fontId="6" fillId="17" borderId="16" xfId="1" applyNumberFormat="1" applyFont="1" applyFill="1" applyBorder="1" applyAlignment="1">
      <alignment horizontal="right"/>
    </xf>
    <xf numFmtId="169" fontId="9" fillId="17" borderId="16" xfId="1" applyNumberFormat="1" applyFont="1" applyFill="1" applyBorder="1"/>
    <xf numFmtId="0" fontId="43" fillId="0" borderId="16" xfId="1" applyFont="1" applyFill="1" applyBorder="1" applyAlignment="1">
      <alignment horizontal="left" wrapText="1" indent="2"/>
    </xf>
    <xf numFmtId="0" fontId="24" fillId="11" borderId="2" xfId="1" applyFont="1" applyFill="1" applyBorder="1" applyAlignment="1">
      <alignment horizontal="center"/>
    </xf>
    <xf numFmtId="169" fontId="6" fillId="0" borderId="16" xfId="1" applyNumberFormat="1" applyFont="1" applyFill="1" applyBorder="1" applyAlignment="1">
      <alignment horizontal="right"/>
    </xf>
    <xf numFmtId="166" fontId="24" fillId="0" borderId="2" xfId="1" applyNumberFormat="1" applyFont="1" applyFill="1" applyBorder="1" applyAlignment="1">
      <alignment horizontal="center"/>
    </xf>
    <xf numFmtId="0" fontId="7" fillId="7" borderId="16" xfId="1" applyFont="1" applyFill="1" applyBorder="1"/>
    <xf numFmtId="41" fontId="7" fillId="7" borderId="16" xfId="1" applyNumberFormat="1" applyFont="1" applyFill="1" applyBorder="1"/>
    <xf numFmtId="41" fontId="7" fillId="7" borderId="46" xfId="1" applyNumberFormat="1" applyFont="1" applyFill="1" applyBorder="1"/>
    <xf numFmtId="41" fontId="16" fillId="0" borderId="16" xfId="1" applyNumberFormat="1" applyFont="1" applyFill="1" applyBorder="1"/>
    <xf numFmtId="0" fontId="8" fillId="0" borderId="16" xfId="1" applyFont="1" applyFill="1" applyBorder="1" applyAlignment="1">
      <alignment horizontal="left" indent="2"/>
    </xf>
    <xf numFmtId="41" fontId="9" fillId="0" borderId="16" xfId="3" applyNumberFormat="1" applyFont="1" applyFill="1" applyBorder="1" applyAlignment="1">
      <alignment horizontal="left"/>
    </xf>
    <xf numFmtId="171" fontId="9" fillId="0" borderId="16" xfId="1" applyNumberFormat="1" applyFont="1" applyFill="1" applyBorder="1" applyAlignment="1"/>
    <xf numFmtId="41" fontId="8" fillId="0" borderId="16" xfId="1" applyNumberFormat="1" applyFont="1" applyFill="1" applyBorder="1" applyAlignment="1">
      <alignment horizontal="center"/>
    </xf>
    <xf numFmtId="171" fontId="9" fillId="0" borderId="16" xfId="1" applyNumberFormat="1" applyFont="1" applyFill="1" applyBorder="1" applyAlignment="1">
      <alignment horizontal="center"/>
    </xf>
    <xf numFmtId="169" fontId="6" fillId="0" borderId="2" xfId="2" applyNumberFormat="1" applyFont="1" applyFill="1" applyBorder="1"/>
    <xf numFmtId="0" fontId="11" fillId="4" borderId="1" xfId="1" applyFont="1" applyFill="1" applyBorder="1"/>
    <xf numFmtId="41" fontId="6" fillId="0" borderId="1" xfId="1" applyNumberFormat="1" applyFont="1" applyFill="1" applyBorder="1"/>
    <xf numFmtId="41" fontId="6" fillId="11" borderId="1" xfId="1" applyNumberFormat="1" applyFont="1" applyFill="1" applyBorder="1"/>
    <xf numFmtId="171" fontId="6" fillId="0" borderId="1" xfId="1" applyNumberFormat="1" applyFont="1" applyFill="1" applyBorder="1"/>
    <xf numFmtId="172" fontId="16" fillId="0" borderId="58" xfId="2" applyNumberFormat="1" applyFont="1" applyFill="1" applyBorder="1"/>
    <xf numFmtId="172" fontId="16" fillId="0" borderId="16" xfId="2" applyNumberFormat="1" applyFont="1" applyFill="1" applyBorder="1"/>
    <xf numFmtId="170" fontId="16" fillId="0" borderId="16" xfId="2" applyNumberFormat="1" applyFont="1" applyFill="1" applyBorder="1"/>
    <xf numFmtId="167" fontId="6" fillId="0" borderId="16" xfId="4" applyNumberFormat="1" applyFont="1" applyFill="1" applyBorder="1"/>
    <xf numFmtId="41" fontId="11" fillId="29" borderId="1" xfId="1" applyNumberFormat="1" applyFont="1" applyFill="1" applyBorder="1" applyAlignment="1">
      <alignment horizontal="left" wrapText="1" indent="1"/>
    </xf>
    <xf numFmtId="41" fontId="11" fillId="29" borderId="1" xfId="1" applyNumberFormat="1" applyFont="1" applyFill="1" applyBorder="1" applyAlignment="1">
      <alignment horizontal="left" indent="1"/>
    </xf>
    <xf numFmtId="180" fontId="9" fillId="17" borderId="20" xfId="1" applyNumberFormat="1" applyFont="1" applyFill="1" applyBorder="1"/>
    <xf numFmtId="41" fontId="8" fillId="17" borderId="20" xfId="1" applyNumberFormat="1" applyFont="1" applyFill="1" applyBorder="1"/>
    <xf numFmtId="0" fontId="7" fillId="17" borderId="20" xfId="1" applyFont="1" applyFill="1" applyBorder="1" applyAlignment="1">
      <alignment horizontal="left" wrapText="1" indent="1"/>
    </xf>
    <xf numFmtId="172" fontId="12" fillId="17" borderId="48" xfId="2" applyNumberFormat="1" applyFont="1" applyFill="1" applyBorder="1"/>
    <xf numFmtId="172" fontId="12" fillId="17" borderId="20" xfId="2" applyNumberFormat="1" applyFont="1" applyFill="1" applyBorder="1"/>
    <xf numFmtId="172" fontId="9" fillId="17" borderId="48" xfId="2" applyNumberFormat="1" applyFont="1" applyFill="1" applyBorder="1"/>
    <xf numFmtId="0" fontId="39" fillId="0" borderId="20" xfId="1" applyFont="1" applyFill="1" applyBorder="1" applyAlignment="1">
      <alignment horizontal="left" wrapText="1" indent="1"/>
    </xf>
    <xf numFmtId="0" fontId="7" fillId="0" borderId="20" xfId="1" applyFont="1" applyFill="1" applyBorder="1" applyAlignment="1">
      <alignment horizontal="left" indent="1"/>
    </xf>
    <xf numFmtId="41" fontId="15" fillId="0" borderId="48" xfId="1" applyNumberFormat="1" applyFont="1" applyFill="1" applyBorder="1" applyAlignment="1">
      <alignment horizontal="center"/>
    </xf>
    <xf numFmtId="41" fontId="15" fillId="0" borderId="20" xfId="1" applyNumberFormat="1" applyFont="1" applyFill="1" applyBorder="1" applyAlignment="1">
      <alignment horizontal="center"/>
    </xf>
    <xf numFmtId="41" fontId="15" fillId="11" borderId="20" xfId="1" applyNumberFormat="1" applyFont="1" applyFill="1" applyBorder="1" applyAlignment="1">
      <alignment horizontal="center"/>
    </xf>
    <xf numFmtId="41" fontId="6" fillId="0" borderId="48" xfId="1" applyNumberFormat="1" applyFont="1" applyFill="1" applyBorder="1" applyAlignment="1">
      <alignment horizontal="right"/>
    </xf>
    <xf numFmtId="0" fontId="7" fillId="7" borderId="20" xfId="1" applyFont="1" applyFill="1" applyBorder="1" applyAlignment="1">
      <alignment horizontal="left" wrapText="1" indent="1" shrinkToFit="1"/>
    </xf>
    <xf numFmtId="0" fontId="7" fillId="7" borderId="20" xfId="1" applyFont="1" applyFill="1" applyBorder="1"/>
    <xf numFmtId="41" fontId="7" fillId="7" borderId="20" xfId="1" applyNumberFormat="1" applyFont="1" applyFill="1" applyBorder="1"/>
    <xf numFmtId="0" fontId="11" fillId="17" borderId="20" xfId="1" applyFont="1" applyFill="1" applyBorder="1" applyAlignment="1">
      <alignment horizontal="left" indent="1"/>
    </xf>
    <xf numFmtId="41" fontId="11" fillId="17" borderId="20" xfId="1" applyNumberFormat="1" applyFont="1" applyFill="1" applyBorder="1"/>
    <xf numFmtId="41" fontId="11" fillId="17" borderId="48" xfId="1" applyNumberFormat="1" applyFont="1" applyFill="1" applyBorder="1"/>
    <xf numFmtId="41" fontId="11" fillId="17" borderId="20" xfId="1" applyNumberFormat="1" applyFont="1" applyFill="1" applyBorder="1" applyAlignment="1">
      <alignment horizontal="right"/>
    </xf>
    <xf numFmtId="41" fontId="11" fillId="17" borderId="48" xfId="1" applyNumberFormat="1" applyFont="1" applyFill="1" applyBorder="1" applyAlignment="1">
      <alignment horizontal="right"/>
    </xf>
    <xf numFmtId="0" fontId="11" fillId="0" borderId="20" xfId="1" applyFont="1" applyFill="1" applyBorder="1" applyAlignment="1">
      <alignment horizontal="left" indent="1"/>
    </xf>
    <xf numFmtId="0" fontId="6" fillId="9" borderId="20" xfId="0" applyFont="1" applyFill="1" applyBorder="1" applyAlignment="1">
      <alignment horizontal="left" wrapText="1" indent="2"/>
    </xf>
    <xf numFmtId="0" fontId="13" fillId="0" borderId="20" xfId="0" applyFont="1" applyFill="1" applyBorder="1" applyAlignment="1">
      <alignment horizontal="center"/>
    </xf>
    <xf numFmtId="0" fontId="7" fillId="17" borderId="20" xfId="1" applyFont="1" applyFill="1" applyBorder="1" applyAlignment="1">
      <alignment horizontal="left" indent="1"/>
    </xf>
    <xf numFmtId="41" fontId="15" fillId="17" borderId="20" xfId="1" applyNumberFormat="1" applyFont="1" applyFill="1" applyBorder="1" applyAlignment="1">
      <alignment horizontal="center"/>
    </xf>
    <xf numFmtId="0" fontId="13" fillId="0" borderId="20" xfId="1" applyFont="1" applyFill="1" applyBorder="1" applyAlignment="1">
      <alignment horizontal="left" indent="1"/>
    </xf>
    <xf numFmtId="0" fontId="15" fillId="17" borderId="20" xfId="1" applyFont="1" applyFill="1" applyBorder="1"/>
    <xf numFmtId="41" fontId="11" fillId="17" borderId="20" xfId="1" applyNumberFormat="1" applyFont="1" applyFill="1" applyBorder="1" applyAlignment="1">
      <alignment horizontal="center"/>
    </xf>
    <xf numFmtId="0" fontId="26" fillId="0" borderId="20" xfId="0" applyFont="1" applyFill="1" applyBorder="1" applyAlignment="1">
      <alignment horizontal="center"/>
    </xf>
    <xf numFmtId="0" fontId="17" fillId="0" borderId="20" xfId="0" applyFont="1" applyFill="1" applyBorder="1" applyAlignment="1">
      <alignment horizontal="left" indent="1"/>
    </xf>
    <xf numFmtId="172" fontId="15" fillId="0" borderId="20" xfId="2" applyNumberFormat="1" applyFont="1" applyFill="1" applyBorder="1" applyAlignment="1">
      <alignment horizontal="right"/>
    </xf>
    <xf numFmtId="171" fontId="15" fillId="0" borderId="20" xfId="3" applyNumberFormat="1" applyFont="1" applyFill="1" applyBorder="1"/>
    <xf numFmtId="0" fontId="26" fillId="20" borderId="20" xfId="0" applyFont="1" applyFill="1" applyBorder="1" applyAlignment="1">
      <alignment horizontal="center"/>
    </xf>
    <xf numFmtId="0" fontId="6" fillId="20" borderId="20" xfId="0" applyFont="1" applyFill="1" applyBorder="1" applyAlignment="1">
      <alignment horizontal="left" wrapText="1" indent="2"/>
    </xf>
    <xf numFmtId="41" fontId="6" fillId="20" borderId="20" xfId="2" applyNumberFormat="1" applyFont="1" applyFill="1" applyBorder="1"/>
    <xf numFmtId="41" fontId="9" fillId="20" borderId="20" xfId="1" applyNumberFormat="1" applyFont="1" applyFill="1" applyBorder="1"/>
    <xf numFmtId="171" fontId="11" fillId="20" borderId="20" xfId="1" applyNumberFormat="1" applyFont="1" applyFill="1" applyBorder="1"/>
    <xf numFmtId="41" fontId="11" fillId="20" borderId="20" xfId="1" applyNumberFormat="1" applyFont="1" applyFill="1" applyBorder="1" applyAlignment="1">
      <alignment horizontal="right"/>
    </xf>
    <xf numFmtId="167" fontId="11" fillId="0" borderId="20" xfId="4" applyNumberFormat="1" applyFont="1" applyFill="1" applyBorder="1"/>
    <xf numFmtId="41" fontId="11" fillId="0" borderId="20" xfId="3" applyNumberFormat="1" applyFont="1" applyFill="1" applyBorder="1" applyAlignment="1">
      <alignment horizontal="right"/>
    </xf>
    <xf numFmtId="41" fontId="11" fillId="11" borderId="20" xfId="3" applyNumberFormat="1" applyFont="1" applyFill="1" applyBorder="1" applyAlignment="1">
      <alignment horizontal="right"/>
    </xf>
    <xf numFmtId="0" fontId="15" fillId="26" borderId="20" xfId="1" applyFont="1" applyFill="1" applyBorder="1" applyAlignment="1">
      <alignment horizontal="left" wrapText="1" indent="1"/>
    </xf>
    <xf numFmtId="41" fontId="11" fillId="26" borderId="20" xfId="1" applyNumberFormat="1" applyFont="1" applyFill="1" applyBorder="1"/>
    <xf numFmtId="0" fontId="26" fillId="25" borderId="20" xfId="0" applyFont="1" applyFill="1" applyBorder="1" applyAlignment="1">
      <alignment horizontal="center"/>
    </xf>
    <xf numFmtId="0" fontId="6" fillId="25" borderId="20" xfId="0" applyFont="1" applyFill="1" applyBorder="1" applyAlignment="1">
      <alignment horizontal="left" wrapText="1" indent="2"/>
    </xf>
    <xf numFmtId="41" fontId="6" fillId="25" borderId="20" xfId="2" applyNumberFormat="1" applyFont="1" applyFill="1" applyBorder="1"/>
    <xf numFmtId="171" fontId="11" fillId="25" borderId="20" xfId="1" applyNumberFormat="1" applyFont="1" applyFill="1" applyBorder="1"/>
    <xf numFmtId="41" fontId="11" fillId="25" borderId="20" xfId="1" applyNumberFormat="1" applyFont="1" applyFill="1" applyBorder="1" applyAlignment="1">
      <alignment horizontal="right"/>
    </xf>
    <xf numFmtId="0" fontId="26" fillId="7" borderId="20" xfId="0" applyFont="1" applyFill="1" applyBorder="1" applyAlignment="1">
      <alignment horizontal="center"/>
    </xf>
    <xf numFmtId="0" fontId="6" fillId="7" borderId="20" xfId="0" applyFont="1" applyFill="1" applyBorder="1" applyAlignment="1">
      <alignment horizontal="left" wrapText="1" indent="2"/>
    </xf>
    <xf numFmtId="41" fontId="11" fillId="7" borderId="20" xfId="1" applyNumberFormat="1" applyFont="1" applyFill="1" applyBorder="1"/>
    <xf numFmtId="171" fontId="11" fillId="7" borderId="20" xfId="1" applyNumberFormat="1" applyFont="1" applyFill="1" applyBorder="1"/>
    <xf numFmtId="41" fontId="11" fillId="7" borderId="20" xfId="1" applyNumberFormat="1" applyFont="1" applyFill="1" applyBorder="1" applyAlignment="1">
      <alignment horizontal="right"/>
    </xf>
    <xf numFmtId="0" fontId="11" fillId="29" borderId="20" xfId="0" applyFont="1" applyFill="1" applyBorder="1" applyAlignment="1">
      <alignment horizontal="left" wrapText="1" indent="2"/>
    </xf>
    <xf numFmtId="0" fontId="6" fillId="29" borderId="20" xfId="0" applyFont="1" applyFill="1" applyBorder="1" applyAlignment="1">
      <alignment horizontal="left" wrapText="1" indent="2"/>
    </xf>
    <xf numFmtId="172" fontId="12" fillId="11" borderId="4" xfId="2" applyNumberFormat="1" applyFont="1" applyFill="1" applyBorder="1"/>
    <xf numFmtId="0" fontId="7" fillId="11" borderId="4" xfId="1" applyFont="1" applyFill="1" applyBorder="1" applyAlignment="1">
      <alignment horizontal="left" wrapText="1" indent="1"/>
    </xf>
    <xf numFmtId="0" fontId="7" fillId="11" borderId="4" xfId="1" applyFont="1" applyFill="1" applyBorder="1" applyAlignment="1">
      <alignment horizontal="left" indent="1"/>
    </xf>
    <xf numFmtId="41" fontId="15" fillId="11" borderId="3" xfId="1" applyNumberFormat="1" applyFont="1" applyFill="1" applyBorder="1" applyAlignment="1">
      <alignment horizontal="center"/>
    </xf>
    <xf numFmtId="0" fontId="11" fillId="11" borderId="4" xfId="1" applyFont="1" applyFill="1" applyBorder="1" applyAlignment="1">
      <alignment horizontal="left" indent="1"/>
    </xf>
    <xf numFmtId="41" fontId="11" fillId="11" borderId="3" xfId="1" applyNumberFormat="1" applyFont="1" applyFill="1" applyBorder="1"/>
    <xf numFmtId="0" fontId="9" fillId="0" borderId="4" xfId="1" applyFont="1" applyFill="1" applyBorder="1" applyAlignment="1">
      <alignment horizontal="left" indent="2"/>
    </xf>
    <xf numFmtId="0" fontId="23" fillId="0" borderId="4" xfId="1" applyFont="1" applyFill="1" applyBorder="1" applyAlignment="1">
      <alignment horizontal="center"/>
    </xf>
    <xf numFmtId="41" fontId="23" fillId="0" borderId="4" xfId="1" applyNumberFormat="1" applyFont="1" applyFill="1" applyBorder="1" applyAlignment="1">
      <alignment horizontal="center"/>
    </xf>
    <xf numFmtId="166" fontId="23" fillId="0" borderId="4" xfId="1" applyNumberFormat="1" applyFont="1" applyFill="1" applyBorder="1" applyAlignment="1">
      <alignment horizontal="center"/>
    </xf>
    <xf numFmtId="172" fontId="23" fillId="0" borderId="3" xfId="1" applyNumberFormat="1" applyFont="1" applyFill="1" applyBorder="1" applyAlignment="1">
      <alignment horizontal="center"/>
    </xf>
    <xf numFmtId="172" fontId="23" fillId="0" borderId="4" xfId="1" applyNumberFormat="1" applyFont="1" applyFill="1" applyBorder="1" applyAlignment="1">
      <alignment horizontal="center"/>
    </xf>
    <xf numFmtId="1" fontId="23" fillId="0" borderId="4" xfId="1" applyNumberFormat="1" applyFont="1" applyFill="1" applyBorder="1" applyAlignment="1">
      <alignment horizontal="center"/>
    </xf>
    <xf numFmtId="41" fontId="6" fillId="0" borderId="4" xfId="1" applyNumberFormat="1" applyFont="1" applyFill="1" applyBorder="1" applyAlignment="1">
      <alignment horizontal="right"/>
    </xf>
    <xf numFmtId="0" fontId="7" fillId="7" borderId="4" xfId="1" applyFont="1" applyFill="1" applyBorder="1"/>
    <xf numFmtId="41" fontId="7" fillId="7" borderId="4" xfId="1" applyNumberFormat="1" applyFont="1" applyFill="1" applyBorder="1"/>
    <xf numFmtId="41" fontId="7" fillId="7" borderId="3" xfId="1" applyNumberFormat="1" applyFont="1" applyFill="1" applyBorder="1"/>
    <xf numFmtId="172" fontId="12" fillId="11" borderId="11" xfId="2" applyNumberFormat="1" applyFont="1" applyFill="1" applyBorder="1"/>
    <xf numFmtId="41" fontId="11" fillId="11" borderId="3" xfId="1" applyNumberFormat="1" applyFont="1" applyFill="1" applyBorder="1" applyAlignment="1">
      <alignment horizontal="right"/>
    </xf>
    <xf numFmtId="172" fontId="12" fillId="0" borderId="11" xfId="2" applyNumberFormat="1" applyFont="1" applyFill="1" applyBorder="1"/>
    <xf numFmtId="0" fontId="11" fillId="0" borderId="4" xfId="1" applyFont="1" applyFill="1" applyBorder="1" applyAlignment="1">
      <alignment horizontal="left" wrapText="1" indent="1"/>
    </xf>
    <xf numFmtId="0" fontId="15" fillId="13" borderId="4" xfId="1" applyFont="1" applyFill="1" applyBorder="1"/>
    <xf numFmtId="41" fontId="11" fillId="13" borderId="4" xfId="1" applyNumberFormat="1" applyFont="1" applyFill="1" applyBorder="1" applyAlignment="1">
      <alignment horizontal="center"/>
    </xf>
    <xf numFmtId="169" fontId="7" fillId="13" borderId="4" xfId="1" applyNumberFormat="1" applyFont="1" applyFill="1" applyBorder="1"/>
    <xf numFmtId="172" fontId="9" fillId="13" borderId="4" xfId="2" applyNumberFormat="1" applyFont="1" applyFill="1" applyBorder="1"/>
    <xf numFmtId="0" fontId="15" fillId="11" borderId="4" xfId="1" applyFont="1" applyFill="1" applyBorder="1" applyAlignment="1">
      <alignment horizontal="left" wrapText="1" indent="1"/>
    </xf>
    <xf numFmtId="172" fontId="15" fillId="11" borderId="4" xfId="2" applyNumberFormat="1" applyFont="1" applyFill="1" applyBorder="1" applyAlignment="1">
      <alignment horizontal="right"/>
    </xf>
    <xf numFmtId="170" fontId="15" fillId="11" borderId="4" xfId="2" applyNumberFormat="1" applyFont="1" applyFill="1" applyBorder="1"/>
    <xf numFmtId="0" fontId="15" fillId="20" borderId="4" xfId="1" applyFont="1" applyFill="1" applyBorder="1" applyAlignment="1">
      <alignment horizontal="left" wrapText="1" indent="1"/>
    </xf>
    <xf numFmtId="0" fontId="15" fillId="20" borderId="4" xfId="1" applyFont="1" applyFill="1" applyBorder="1" applyAlignment="1">
      <alignment horizontal="left" indent="1"/>
    </xf>
    <xf numFmtId="172" fontId="15" fillId="20" borderId="4" xfId="1" applyNumberFormat="1" applyFont="1" applyFill="1" applyBorder="1"/>
    <xf numFmtId="0" fontId="11" fillId="11" borderId="4" xfId="1" applyFont="1" applyFill="1" applyBorder="1" applyAlignment="1">
      <alignment wrapText="1"/>
    </xf>
    <xf numFmtId="41" fontId="15" fillId="11" borderId="4" xfId="1" applyNumberFormat="1" applyFont="1" applyFill="1" applyBorder="1"/>
    <xf numFmtId="167" fontId="11" fillId="11" borderId="4" xfId="4" applyNumberFormat="1" applyFont="1" applyFill="1" applyBorder="1"/>
    <xf numFmtId="0" fontId="11" fillId="25" borderId="4" xfId="1" applyFont="1" applyFill="1" applyBorder="1" applyAlignment="1">
      <alignment horizontal="left" wrapText="1" indent="1"/>
    </xf>
    <xf numFmtId="0" fontId="15" fillId="25" borderId="4" xfId="1" applyFont="1" applyFill="1" applyBorder="1" applyAlignment="1">
      <alignment horizontal="left" indent="1"/>
    </xf>
    <xf numFmtId="41" fontId="11" fillId="25" borderId="4" xfId="1" applyNumberFormat="1" applyFont="1" applyFill="1" applyBorder="1"/>
    <xf numFmtId="0" fontId="11" fillId="7" borderId="4" xfId="1" applyFont="1" applyFill="1" applyBorder="1" applyAlignment="1">
      <alignment horizontal="left" wrapText="1" indent="1"/>
    </xf>
    <xf numFmtId="0" fontId="15" fillId="7" borderId="4" xfId="1" applyFont="1" applyFill="1" applyBorder="1" applyAlignment="1">
      <alignment horizontal="left" wrapText="1" indent="1"/>
    </xf>
    <xf numFmtId="0" fontId="11" fillId="11" borderId="4" xfId="1" applyFont="1" applyFill="1" applyBorder="1" applyAlignment="1">
      <alignment horizontal="left" wrapText="1" indent="1"/>
    </xf>
    <xf numFmtId="0" fontId="15" fillId="29" borderId="4" xfId="1" applyFont="1" applyFill="1" applyBorder="1" applyAlignment="1">
      <alignment horizontal="left" indent="1"/>
    </xf>
    <xf numFmtId="172" fontId="7" fillId="0" borderId="58" xfId="2" applyNumberFormat="1" applyFont="1" applyFill="1" applyBorder="1"/>
    <xf numFmtId="0" fontId="9" fillId="5" borderId="16" xfId="0" applyFont="1" applyFill="1" applyBorder="1" applyAlignment="1">
      <alignment horizontal="left" wrapText="1" indent="2"/>
    </xf>
    <xf numFmtId="41" fontId="9" fillId="5" borderId="16" xfId="1" applyNumberFormat="1" applyFont="1" applyFill="1" applyBorder="1"/>
    <xf numFmtId="0" fontId="9" fillId="11" borderId="16" xfId="1" applyFont="1" applyFill="1" applyBorder="1" applyAlignment="1">
      <alignment horizontal="left" wrapText="1" indent="2"/>
    </xf>
    <xf numFmtId="0" fontId="9" fillId="11" borderId="2" xfId="1" applyFont="1" applyFill="1" applyBorder="1" applyAlignment="1">
      <alignment horizontal="left" indent="2"/>
    </xf>
    <xf numFmtId="41" fontId="15" fillId="0" borderId="46" xfId="1" applyNumberFormat="1" applyFont="1" applyFill="1" applyBorder="1" applyAlignment="1">
      <alignment horizontal="center"/>
    </xf>
    <xf numFmtId="41" fontId="15" fillId="11" borderId="16" xfId="1" applyNumberFormat="1" applyFont="1" applyFill="1" applyBorder="1" applyAlignment="1">
      <alignment horizontal="center"/>
    </xf>
    <xf numFmtId="176" fontId="15" fillId="0" borderId="46" xfId="1" applyNumberFormat="1" applyFont="1" applyFill="1" applyBorder="1" applyAlignment="1">
      <alignment horizontal="center"/>
    </xf>
    <xf numFmtId="2" fontId="9" fillId="7" borderId="16" xfId="0" applyNumberFormat="1" applyFont="1" applyFill="1" applyBorder="1" applyAlignment="1">
      <alignment horizontal="left" wrapText="1" indent="2"/>
    </xf>
    <xf numFmtId="0" fontId="11" fillId="7" borderId="16" xfId="1" applyFont="1" applyFill="1" applyBorder="1" applyAlignment="1">
      <alignment horizontal="left" indent="1"/>
    </xf>
    <xf numFmtId="41" fontId="12" fillId="7" borderId="16" xfId="1" applyNumberFormat="1" applyFont="1" applyFill="1" applyBorder="1"/>
    <xf numFmtId="172" fontId="7" fillId="7" borderId="46" xfId="2" applyNumberFormat="1" applyFont="1" applyFill="1" applyBorder="1"/>
    <xf numFmtId="0" fontId="6" fillId="11" borderId="16" xfId="0" applyFont="1" applyFill="1" applyBorder="1" applyAlignment="1">
      <alignment horizontal="left" wrapText="1" indent="2"/>
    </xf>
    <xf numFmtId="41" fontId="6" fillId="0" borderId="46" xfId="2" applyNumberFormat="1" applyFont="1" applyFill="1" applyBorder="1"/>
    <xf numFmtId="0" fontId="11" fillId="9" borderId="16" xfId="0" applyFont="1" applyFill="1" applyBorder="1" applyAlignment="1">
      <alignment horizontal="left" wrapText="1" indent="2"/>
    </xf>
    <xf numFmtId="41" fontId="11" fillId="0" borderId="16" xfId="1" applyNumberFormat="1" applyFont="1" applyFill="1" applyBorder="1" applyAlignment="1">
      <alignment horizontal="right"/>
    </xf>
    <xf numFmtId="0" fontId="6" fillId="9" borderId="16" xfId="0" applyFont="1" applyFill="1" applyBorder="1" applyAlignment="1">
      <alignment horizontal="left" wrapText="1" indent="2"/>
    </xf>
    <xf numFmtId="0" fontId="6" fillId="7" borderId="16" xfId="0" applyFont="1" applyFill="1" applyBorder="1" applyAlignment="1">
      <alignment horizontal="left" wrapText="1" indent="2"/>
    </xf>
    <xf numFmtId="0" fontId="11" fillId="11" borderId="16" xfId="0" applyFont="1" applyFill="1" applyBorder="1" applyAlignment="1">
      <alignment horizontal="left" wrapText="1" indent="2"/>
    </xf>
    <xf numFmtId="171" fontId="11" fillId="11" borderId="16" xfId="1" applyNumberFormat="1" applyFont="1" applyFill="1" applyBorder="1"/>
    <xf numFmtId="0" fontId="9" fillId="0" borderId="16" xfId="1" applyFont="1" applyFill="1" applyBorder="1" applyAlignment="1">
      <alignment horizontal="left" wrapText="1" indent="1"/>
    </xf>
    <xf numFmtId="0" fontId="6" fillId="5" borderId="16" xfId="1" applyFont="1" applyFill="1" applyBorder="1" applyAlignment="1">
      <alignment horizontal="left" indent="2"/>
    </xf>
    <xf numFmtId="0" fontId="6" fillId="12" borderId="16" xfId="0" applyFont="1" applyFill="1" applyBorder="1" applyAlignment="1">
      <alignment horizontal="left" wrapText="1" indent="2"/>
    </xf>
    <xf numFmtId="0" fontId="11" fillId="5" borderId="16" xfId="0" applyFont="1" applyFill="1" applyBorder="1" applyAlignment="1">
      <alignment horizontal="left" wrapText="1" indent="2"/>
    </xf>
    <xf numFmtId="3" fontId="6" fillId="5" borderId="2" xfId="2" applyNumberFormat="1" applyFont="1" applyFill="1" applyBorder="1" applyAlignment="1">
      <alignment horizontal="center"/>
    </xf>
    <xf numFmtId="41" fontId="6" fillId="5" borderId="16" xfId="2" applyNumberFormat="1" applyFont="1" applyFill="1" applyBorder="1"/>
    <xf numFmtId="171" fontId="11" fillId="5" borderId="16" xfId="1" applyNumberFormat="1" applyFont="1" applyFill="1" applyBorder="1"/>
    <xf numFmtId="41" fontId="11" fillId="5" borderId="16" xfId="1" applyNumberFormat="1" applyFont="1" applyFill="1" applyBorder="1" applyAlignment="1">
      <alignment horizontal="right"/>
    </xf>
    <xf numFmtId="41" fontId="8" fillId="0" borderId="16" xfId="1" applyNumberFormat="1" applyFont="1" applyFill="1" applyBorder="1" applyAlignment="1">
      <alignment wrapText="1"/>
    </xf>
    <xf numFmtId="3" fontId="9" fillId="0" borderId="16" xfId="3" applyNumberFormat="1" applyFont="1" applyFill="1" applyBorder="1" applyAlignment="1">
      <alignment horizontal="center"/>
    </xf>
    <xf numFmtId="41" fontId="9" fillId="11" borderId="16" xfId="3" applyNumberFormat="1" applyFont="1" applyFill="1" applyBorder="1" applyAlignment="1">
      <alignment horizontal="left"/>
    </xf>
    <xf numFmtId="41" fontId="6" fillId="19" borderId="16" xfId="2" applyNumberFormat="1" applyFont="1" applyFill="1" applyBorder="1"/>
    <xf numFmtId="0" fontId="6" fillId="0" borderId="16" xfId="0" applyFont="1" applyFill="1" applyBorder="1" applyAlignment="1">
      <alignment horizontal="left" wrapText="1" indent="2"/>
    </xf>
    <xf numFmtId="41" fontId="6" fillId="19" borderId="2" xfId="2" applyNumberFormat="1" applyFont="1" applyFill="1" applyBorder="1"/>
    <xf numFmtId="0" fontId="6" fillId="0" borderId="16" xfId="1" applyFont="1" applyFill="1" applyBorder="1" applyAlignment="1">
      <alignment horizontal="left" wrapText="1" indent="3"/>
    </xf>
    <xf numFmtId="0" fontId="39" fillId="0" borderId="22" xfId="1" applyFont="1" applyFill="1" applyBorder="1" applyAlignment="1">
      <alignment horizontal="left" wrapText="1" indent="1"/>
    </xf>
    <xf numFmtId="41" fontId="7" fillId="11" borderId="32" xfId="1" applyNumberFormat="1" applyFont="1" applyFill="1" applyBorder="1"/>
    <xf numFmtId="169" fontId="7" fillId="11" borderId="48" xfId="1" applyNumberFormat="1" applyFont="1" applyFill="1" applyBorder="1"/>
    <xf numFmtId="172" fontId="7" fillId="11" borderId="32" xfId="2" applyNumberFormat="1" applyFont="1" applyFill="1" applyBorder="1"/>
    <xf numFmtId="41" fontId="9" fillId="0" borderId="48" xfId="1" applyNumberFormat="1" applyFont="1" applyFill="1" applyBorder="1"/>
    <xf numFmtId="41" fontId="6" fillId="0" borderId="48" xfId="1" applyNumberFormat="1" applyFont="1" applyFill="1" applyBorder="1"/>
    <xf numFmtId="41" fontId="11" fillId="11" borderId="48" xfId="2" applyNumberFormat="1" applyFont="1" applyFill="1" applyBorder="1"/>
    <xf numFmtId="0" fontId="41" fillId="0" borderId="20" xfId="0" applyFont="1" applyFill="1" applyBorder="1" applyAlignment="1">
      <alignment horizontal="left" indent="2"/>
    </xf>
    <xf numFmtId="0" fontId="26" fillId="7" borderId="20" xfId="1" applyFont="1" applyFill="1" applyBorder="1" applyAlignment="1">
      <alignment horizontal="left" indent="1"/>
    </xf>
    <xf numFmtId="0" fontId="11" fillId="7" borderId="20" xfId="1" applyFont="1" applyFill="1" applyBorder="1" applyAlignment="1">
      <alignment horizontal="left" indent="1"/>
    </xf>
    <xf numFmtId="41" fontId="12" fillId="7" borderId="20" xfId="1" applyNumberFormat="1" applyFont="1" applyFill="1" applyBorder="1"/>
    <xf numFmtId="169" fontId="7" fillId="7" borderId="20" xfId="1" applyNumberFormat="1" applyFont="1" applyFill="1" applyBorder="1"/>
    <xf numFmtId="172" fontId="7" fillId="7" borderId="48" xfId="2" applyNumberFormat="1" applyFont="1" applyFill="1" applyBorder="1"/>
    <xf numFmtId="172" fontId="7" fillId="7" borderId="20" xfId="2" applyNumberFormat="1" applyFont="1" applyFill="1" applyBorder="1"/>
    <xf numFmtId="0" fontId="25" fillId="0" borderId="20" xfId="0" applyFont="1" applyFill="1" applyBorder="1" applyAlignment="1">
      <alignment horizontal="left" indent="2"/>
    </xf>
    <xf numFmtId="0" fontId="25" fillId="25" borderId="20" xfId="0" applyFont="1" applyFill="1" applyBorder="1" applyAlignment="1">
      <alignment horizontal="left" indent="2"/>
    </xf>
    <xf numFmtId="41" fontId="6" fillId="25" borderId="20" xfId="1" applyNumberFormat="1" applyFont="1" applyFill="1" applyBorder="1"/>
    <xf numFmtId="41" fontId="11" fillId="25" borderId="20" xfId="1" applyNumberFormat="1" applyFont="1" applyFill="1" applyBorder="1"/>
    <xf numFmtId="41" fontId="11" fillId="11" borderId="20" xfId="2" applyNumberFormat="1" applyFont="1" applyFill="1" applyBorder="1"/>
    <xf numFmtId="41" fontId="15" fillId="11" borderId="20" xfId="1" applyNumberFormat="1" applyFont="1" applyFill="1" applyBorder="1"/>
    <xf numFmtId="41" fontId="25" fillId="0" borderId="20" xfId="1" applyNumberFormat="1" applyFont="1" applyFill="1" applyBorder="1"/>
    <xf numFmtId="169" fontId="11" fillId="0" borderId="20" xfId="1" applyNumberFormat="1" applyFont="1" applyFill="1" applyBorder="1"/>
    <xf numFmtId="172" fontId="6" fillId="11" borderId="20" xfId="2" applyNumberFormat="1" applyFont="1" applyFill="1" applyBorder="1"/>
    <xf numFmtId="0" fontId="6" fillId="0" borderId="20" xfId="1" applyFont="1" applyFill="1" applyBorder="1" applyAlignment="1">
      <alignment horizontal="left" wrapText="1" indent="1"/>
    </xf>
    <xf numFmtId="41" fontId="25" fillId="5" borderId="23" xfId="1" applyNumberFormat="1" applyFont="1" applyFill="1" applyBorder="1"/>
    <xf numFmtId="0" fontId="11" fillId="5" borderId="23" xfId="1" applyFont="1" applyFill="1" applyBorder="1" applyAlignment="1">
      <alignment horizontal="left" indent="1"/>
    </xf>
    <xf numFmtId="41" fontId="11" fillId="5" borderId="23" xfId="1" applyNumberFormat="1" applyFont="1" applyFill="1" applyBorder="1" applyAlignment="1">
      <alignment horizontal="center"/>
    </xf>
    <xf numFmtId="41" fontId="6" fillId="5" borderId="23" xfId="2" applyNumberFormat="1" applyFont="1" applyFill="1" applyBorder="1"/>
    <xf numFmtId="41" fontId="11" fillId="5" borderId="23" xfId="2" applyNumberFormat="1" applyFont="1" applyFill="1" applyBorder="1"/>
    <xf numFmtId="0" fontId="25" fillId="23" borderId="20" xfId="0" applyFont="1" applyFill="1" applyBorder="1" applyAlignment="1">
      <alignment horizontal="left" indent="2"/>
    </xf>
    <xf numFmtId="0" fontId="26" fillId="11" borderId="20" xfId="1" applyFont="1" applyFill="1" applyBorder="1" applyAlignment="1">
      <alignment horizontal="left" wrapText="1" indent="1"/>
    </xf>
    <xf numFmtId="0" fontId="41" fillId="11" borderId="20" xfId="0" applyFont="1" applyFill="1" applyBorder="1" applyAlignment="1">
      <alignment horizontal="left" indent="2"/>
    </xf>
    <xf numFmtId="0" fontId="41" fillId="23" borderId="20" xfId="0" applyFont="1" applyFill="1" applyBorder="1" applyAlignment="1">
      <alignment horizontal="left" indent="2"/>
    </xf>
    <xf numFmtId="0" fontId="11" fillId="0" borderId="66" xfId="1" applyFont="1" applyFill="1" applyBorder="1" applyAlignment="1">
      <alignment horizontal="left" indent="1"/>
    </xf>
    <xf numFmtId="0" fontId="15" fillId="0" borderId="4" xfId="1" applyFont="1" applyFill="1" applyBorder="1" applyAlignment="1">
      <alignment horizontal="left" indent="1"/>
    </xf>
    <xf numFmtId="0" fontId="12" fillId="9" borderId="4" xfId="0" applyFont="1" applyFill="1" applyBorder="1" applyAlignment="1">
      <alignment horizontal="left" wrapText="1" indent="2"/>
    </xf>
    <xf numFmtId="41" fontId="11" fillId="0" borderId="3" xfId="1" applyNumberFormat="1" applyFont="1" applyFill="1" applyBorder="1" applyAlignment="1">
      <alignment horizontal="center"/>
    </xf>
    <xf numFmtId="41" fontId="11" fillId="11" borderId="3" xfId="1" applyNumberFormat="1" applyFont="1" applyFill="1" applyBorder="1" applyAlignment="1">
      <alignment horizontal="center"/>
    </xf>
    <xf numFmtId="0" fontId="11" fillId="7" borderId="4" xfId="1" applyFont="1" applyFill="1" applyBorder="1" applyAlignment="1">
      <alignment horizontal="left" indent="1"/>
    </xf>
    <xf numFmtId="41" fontId="12" fillId="7" borderId="4" xfId="1" applyNumberFormat="1" applyFont="1" applyFill="1" applyBorder="1"/>
    <xf numFmtId="169" fontId="7" fillId="7" borderId="4" xfId="1" applyNumberFormat="1" applyFont="1" applyFill="1" applyBorder="1"/>
    <xf numFmtId="172" fontId="7" fillId="7" borderId="3" xfId="2" applyNumberFormat="1" applyFont="1" applyFill="1" applyBorder="1"/>
    <xf numFmtId="0" fontId="6" fillId="11" borderId="4" xfId="0" applyFont="1" applyFill="1" applyBorder="1" applyAlignment="1">
      <alignment horizontal="left" wrapText="1" indent="2"/>
    </xf>
    <xf numFmtId="41" fontId="6" fillId="0" borderId="3" xfId="2" applyNumberFormat="1" applyFont="1" applyFill="1" applyBorder="1"/>
    <xf numFmtId="41" fontId="15" fillId="0" borderId="4" xfId="1" applyNumberFormat="1" applyFont="1" applyFill="1" applyBorder="1"/>
    <xf numFmtId="0" fontId="11" fillId="9" borderId="4" xfId="0" applyFont="1" applyFill="1" applyBorder="1" applyAlignment="1">
      <alignment horizontal="left" wrapText="1" indent="2"/>
    </xf>
    <xf numFmtId="41" fontId="11" fillId="0" borderId="4" xfId="2" applyNumberFormat="1" applyFont="1" applyFill="1" applyBorder="1" applyAlignment="1">
      <alignment horizontal="right"/>
    </xf>
    <xf numFmtId="41" fontId="11" fillId="0" borderId="11" xfId="1" applyNumberFormat="1" applyFont="1" applyFill="1" applyBorder="1" applyAlignment="1">
      <alignment horizontal="right"/>
    </xf>
    <xf numFmtId="0" fontId="11" fillId="8" borderId="4" xfId="1" applyFont="1" applyFill="1" applyBorder="1" applyAlignment="1">
      <alignment horizontal="left" indent="1"/>
    </xf>
    <xf numFmtId="41" fontId="15" fillId="8" borderId="4" xfId="1" applyNumberFormat="1" applyFont="1" applyFill="1" applyBorder="1"/>
    <xf numFmtId="172" fontId="11" fillId="11" borderId="4" xfId="2" applyNumberFormat="1" applyFont="1" applyFill="1" applyBorder="1"/>
    <xf numFmtId="0" fontId="12" fillId="0" borderId="4" xfId="0" applyFont="1" applyFill="1" applyBorder="1" applyAlignment="1">
      <alignment horizontal="left" indent="2"/>
    </xf>
    <xf numFmtId="41" fontId="11" fillId="19" borderId="4" xfId="2" applyNumberFormat="1" applyFont="1" applyFill="1" applyBorder="1"/>
    <xf numFmtId="0" fontId="27" fillId="11" borderId="2" xfId="1" applyFont="1" applyFill="1" applyBorder="1" applyAlignment="1">
      <alignment horizontal="left" wrapText="1" indent="1"/>
    </xf>
    <xf numFmtId="41" fontId="12" fillId="11" borderId="2" xfId="1" applyNumberFormat="1" applyFont="1" applyFill="1" applyBorder="1"/>
    <xf numFmtId="0" fontId="11" fillId="0" borderId="17" xfId="1" applyFont="1" applyFill="1" applyBorder="1"/>
    <xf numFmtId="41" fontId="9" fillId="0" borderId="38" xfId="1" applyNumberFormat="1" applyFont="1" applyFill="1" applyBorder="1"/>
    <xf numFmtId="172" fontId="11" fillId="11" borderId="17" xfId="1" applyNumberFormat="1" applyFont="1" applyFill="1" applyBorder="1"/>
    <xf numFmtId="0" fontId="7" fillId="11" borderId="63" xfId="0" applyFont="1" applyFill="1" applyBorder="1" applyAlignment="1">
      <alignment horizontal="left" wrapText="1" indent="2"/>
    </xf>
    <xf numFmtId="0" fontId="7" fillId="11" borderId="17" xfId="0" applyFont="1" applyFill="1" applyBorder="1" applyAlignment="1">
      <alignment horizontal="left" wrapText="1" indent="2"/>
    </xf>
    <xf numFmtId="41" fontId="12" fillId="0" borderId="17" xfId="1" applyNumberFormat="1" applyFont="1" applyFill="1" applyBorder="1"/>
    <xf numFmtId="41" fontId="12" fillId="11" borderId="17" xfId="1" applyNumberFormat="1" applyFont="1" applyFill="1" applyBorder="1"/>
    <xf numFmtId="41" fontId="9" fillId="0" borderId="17" xfId="1" applyNumberFormat="1" applyFont="1" applyFill="1" applyBorder="1"/>
    <xf numFmtId="172" fontId="7" fillId="0" borderId="50" xfId="2" applyNumberFormat="1" applyFont="1" applyFill="1" applyBorder="1"/>
    <xf numFmtId="172" fontId="7" fillId="11" borderId="17" xfId="2" applyNumberFormat="1" applyFont="1" applyFill="1" applyBorder="1"/>
    <xf numFmtId="0" fontId="7" fillId="11" borderId="16" xfId="0" applyFont="1" applyFill="1" applyBorder="1" applyAlignment="1">
      <alignment horizontal="center" wrapText="1"/>
    </xf>
    <xf numFmtId="169" fontId="8" fillId="0" borderId="2" xfId="1" applyNumberFormat="1" applyFont="1" applyFill="1" applyBorder="1"/>
    <xf numFmtId="169" fontId="12" fillId="0" borderId="2" xfId="1" applyNumberFormat="1" applyFont="1" applyFill="1" applyBorder="1"/>
    <xf numFmtId="0" fontId="7" fillId="0" borderId="16" xfId="1" applyFont="1" applyFill="1" applyBorder="1" applyAlignment="1">
      <alignment horizontal="left" indent="1"/>
    </xf>
    <xf numFmtId="41" fontId="11" fillId="0" borderId="46" xfId="1" applyNumberFormat="1" applyFont="1" applyFill="1" applyBorder="1" applyAlignment="1">
      <alignment horizontal="right"/>
    </xf>
    <xf numFmtId="0" fontId="11" fillId="7" borderId="16" xfId="0" applyFont="1" applyFill="1" applyBorder="1" applyAlignment="1">
      <alignment horizontal="left" indent="2"/>
    </xf>
    <xf numFmtId="0" fontId="11" fillId="0" borderId="16" xfId="0" applyFont="1" applyFill="1" applyBorder="1" applyAlignment="1">
      <alignment horizontal="left" indent="1"/>
    </xf>
    <xf numFmtId="41" fontId="12" fillId="0" borderId="16" xfId="1" applyNumberFormat="1" applyFont="1" applyFill="1" applyBorder="1"/>
    <xf numFmtId="41" fontId="11" fillId="11" borderId="2" xfId="1" applyNumberFormat="1" applyFont="1" applyFill="1" applyBorder="1" applyAlignment="1">
      <alignment horizontal="center"/>
    </xf>
    <xf numFmtId="178" fontId="11" fillId="11" borderId="2" xfId="2" applyNumberFormat="1" applyFont="1" applyFill="1" applyBorder="1"/>
    <xf numFmtId="0" fontId="25" fillId="7" borderId="20" xfId="1" applyFont="1" applyFill="1" applyBorder="1" applyAlignment="1">
      <alignment horizontal="left" wrapText="1" indent="2"/>
    </xf>
    <xf numFmtId="0" fontId="9" fillId="7" borderId="20" xfId="1" applyFont="1" applyFill="1" applyBorder="1" applyAlignment="1">
      <alignment horizontal="left" indent="2"/>
    </xf>
    <xf numFmtId="3" fontId="12" fillId="7" borderId="48" xfId="1" applyNumberFormat="1" applyFont="1" applyFill="1" applyBorder="1" applyAlignment="1">
      <alignment horizontal="center"/>
    </xf>
    <xf numFmtId="3" fontId="12" fillId="7" borderId="20" xfId="1" applyNumberFormat="1" applyFont="1" applyFill="1" applyBorder="1" applyAlignment="1">
      <alignment horizontal="center"/>
    </xf>
    <xf numFmtId="172" fontId="12" fillId="7" borderId="20" xfId="2" applyNumberFormat="1" applyFont="1" applyFill="1" applyBorder="1"/>
    <xf numFmtId="0" fontId="8" fillId="14" borderId="2" xfId="1" applyFont="1" applyFill="1" applyBorder="1" applyAlignment="1">
      <alignment horizontal="left" wrapText="1" indent="1" shrinkToFit="1"/>
    </xf>
    <xf numFmtId="0" fontId="8" fillId="0" borderId="2" xfId="1" applyFont="1" applyFill="1" applyBorder="1" applyAlignment="1">
      <alignment horizontal="left" wrapText="1" indent="1" shrinkToFit="1"/>
    </xf>
    <xf numFmtId="41" fontId="9" fillId="14" borderId="2" xfId="1" applyNumberFormat="1" applyFont="1" applyFill="1" applyBorder="1"/>
    <xf numFmtId="0" fontId="7" fillId="11" borderId="4" xfId="1" applyFont="1" applyFill="1" applyBorder="1" applyAlignment="1">
      <alignment horizontal="left" indent="2"/>
    </xf>
    <xf numFmtId="169" fontId="12" fillId="11" borderId="4" xfId="1" applyNumberFormat="1" applyFont="1" applyFill="1" applyBorder="1"/>
    <xf numFmtId="0" fontId="7" fillId="0" borderId="4" xfId="1" applyFont="1" applyFill="1" applyBorder="1" applyAlignment="1">
      <alignment horizontal="left" indent="1"/>
    </xf>
    <xf numFmtId="43" fontId="32" fillId="7" borderId="20" xfId="2" applyNumberFormat="1" applyFont="1" applyFill="1" applyBorder="1"/>
    <xf numFmtId="0" fontId="11" fillId="7" borderId="4" xfId="1" applyFont="1" applyFill="1" applyBorder="1" applyAlignment="1">
      <alignment wrapText="1"/>
    </xf>
    <xf numFmtId="0" fontId="11" fillId="11" borderId="17" xfId="1" applyFont="1" applyFill="1" applyBorder="1" applyAlignment="1">
      <alignment wrapText="1"/>
    </xf>
    <xf numFmtId="0" fontId="26" fillId="11" borderId="17" xfId="1" applyFont="1" applyFill="1" applyBorder="1" applyAlignment="1">
      <alignment wrapText="1"/>
    </xf>
    <xf numFmtId="41" fontId="21" fillId="11" borderId="17" xfId="1" applyNumberFormat="1" applyFont="1" applyFill="1" applyBorder="1"/>
    <xf numFmtId="169" fontId="7" fillId="11" borderId="17" xfId="1" applyNumberFormat="1" applyFont="1" applyFill="1" applyBorder="1"/>
    <xf numFmtId="41" fontId="21" fillId="11" borderId="50" xfId="1" applyNumberFormat="1" applyFont="1" applyFill="1" applyBorder="1"/>
    <xf numFmtId="172" fontId="12" fillId="11" borderId="17" xfId="2" applyNumberFormat="1" applyFont="1" applyFill="1" applyBorder="1"/>
    <xf numFmtId="172" fontId="21" fillId="11" borderId="17" xfId="2" applyNumberFormat="1" applyFont="1" applyFill="1" applyBorder="1"/>
    <xf numFmtId="0" fontId="11" fillId="0" borderId="41" xfId="1" applyFont="1" applyFill="1" applyBorder="1" applyAlignment="1">
      <alignment wrapText="1"/>
    </xf>
    <xf numFmtId="41" fontId="7" fillId="0" borderId="39" xfId="1" applyNumberFormat="1" applyFont="1" applyFill="1" applyBorder="1"/>
    <xf numFmtId="179" fontId="7" fillId="0" borderId="50" xfId="1" applyNumberFormat="1" applyFont="1" applyFill="1" applyBorder="1"/>
    <xf numFmtId="41" fontId="7" fillId="0" borderId="50" xfId="1" applyNumberFormat="1" applyFont="1" applyFill="1" applyBorder="1"/>
    <xf numFmtId="41" fontId="7" fillId="11" borderId="17" xfId="1" applyNumberFormat="1" applyFont="1" applyFill="1" applyBorder="1"/>
    <xf numFmtId="169" fontId="7" fillId="11" borderId="50" xfId="1" applyNumberFormat="1" applyFont="1" applyFill="1" applyBorder="1"/>
    <xf numFmtId="172" fontId="9" fillId="11" borderId="50" xfId="2" applyNumberFormat="1" applyFont="1" applyFill="1" applyBorder="1"/>
    <xf numFmtId="172" fontId="9" fillId="11" borderId="17" xfId="2" applyNumberFormat="1" applyFont="1" applyFill="1" applyBorder="1"/>
    <xf numFmtId="0" fontId="11" fillId="0" borderId="17" xfId="1" applyFont="1" applyFill="1" applyBorder="1" applyAlignment="1">
      <alignment horizontal="left" indent="1"/>
    </xf>
    <xf numFmtId="0" fontId="11" fillId="9" borderId="17" xfId="1" applyFont="1" applyFill="1" applyBorder="1" applyAlignment="1">
      <alignment wrapText="1"/>
    </xf>
    <xf numFmtId="169" fontId="12" fillId="0" borderId="17" xfId="1" applyNumberFormat="1" applyFont="1" applyFill="1" applyBorder="1"/>
    <xf numFmtId="172" fontId="12" fillId="0" borderId="17" xfId="2" applyNumberFormat="1" applyFont="1" applyFill="1" applyBorder="1"/>
    <xf numFmtId="0" fontId="7" fillId="11" borderId="17" xfId="1" applyFont="1" applyFill="1" applyBorder="1" applyAlignment="1">
      <alignment horizontal="left" indent="1"/>
    </xf>
    <xf numFmtId="41" fontId="15" fillId="0" borderId="17" xfId="1" applyNumberFormat="1" applyFont="1" applyFill="1" applyBorder="1"/>
    <xf numFmtId="41" fontId="15" fillId="0" borderId="50" xfId="1" applyNumberFormat="1" applyFont="1" applyFill="1" applyBorder="1"/>
    <xf numFmtId="41" fontId="15" fillId="11" borderId="17" xfId="1" applyNumberFormat="1" applyFont="1" applyFill="1" applyBorder="1"/>
    <xf numFmtId="41" fontId="11" fillId="0" borderId="50" xfId="1" applyNumberFormat="1" applyFont="1" applyFill="1" applyBorder="1"/>
    <xf numFmtId="0" fontId="7" fillId="0" borderId="17" xfId="1" applyFont="1" applyFill="1" applyBorder="1" applyAlignment="1">
      <alignment horizontal="left" wrapText="1" indent="1" shrinkToFit="1"/>
    </xf>
    <xf numFmtId="0" fontId="7" fillId="11" borderId="17" xfId="1" applyFont="1" applyFill="1" applyBorder="1" applyAlignment="1">
      <alignment horizontal="left" wrapText="1" indent="1"/>
    </xf>
    <xf numFmtId="171" fontId="6" fillId="0" borderId="17" xfId="1" applyNumberFormat="1" applyFont="1" applyFill="1" applyBorder="1"/>
    <xf numFmtId="41" fontId="6" fillId="0" borderId="50" xfId="1" applyNumberFormat="1" applyFont="1" applyFill="1" applyBorder="1" applyAlignment="1">
      <alignment horizontal="center"/>
    </xf>
    <xf numFmtId="41" fontId="6" fillId="0" borderId="17" xfId="1" applyNumberFormat="1" applyFont="1" applyFill="1" applyBorder="1" applyAlignment="1">
      <alignment horizontal="center"/>
    </xf>
    <xf numFmtId="41" fontId="6" fillId="11" borderId="17" xfId="1" applyNumberFormat="1" applyFont="1" applyFill="1" applyBorder="1" applyAlignment="1">
      <alignment horizontal="center"/>
    </xf>
    <xf numFmtId="177" fontId="12" fillId="17" borderId="2" xfId="1" applyNumberFormat="1" applyFont="1" applyFill="1" applyBorder="1"/>
    <xf numFmtId="172" fontId="12" fillId="17" borderId="2" xfId="2" applyNumberFormat="1" applyFont="1" applyFill="1" applyBorder="1"/>
    <xf numFmtId="0" fontId="42" fillId="0" borderId="16" xfId="1" applyFont="1" applyFill="1" applyBorder="1" applyAlignment="1">
      <alignment horizontal="left" vertical="justify" indent="2"/>
    </xf>
    <xf numFmtId="0" fontId="11" fillId="0" borderId="17" xfId="1" applyFont="1" applyFill="1" applyBorder="1" applyAlignment="1">
      <alignment horizontal="left"/>
    </xf>
    <xf numFmtId="41" fontId="11" fillId="0" borderId="17" xfId="1" applyNumberFormat="1" applyFont="1" applyFill="1" applyBorder="1" applyAlignment="1">
      <alignment horizontal="right"/>
    </xf>
    <xf numFmtId="41" fontId="11" fillId="0" borderId="50" xfId="1" applyNumberFormat="1" applyFont="1" applyFill="1" applyBorder="1" applyAlignment="1">
      <alignment horizontal="right"/>
    </xf>
    <xf numFmtId="0" fontId="24" fillId="0" borderId="17" xfId="1" applyFont="1" applyFill="1" applyBorder="1" applyAlignment="1">
      <alignment horizontal="center"/>
    </xf>
    <xf numFmtId="172" fontId="23" fillId="0" borderId="17" xfId="2" applyNumberFormat="1" applyFont="1" applyFill="1" applyBorder="1"/>
    <xf numFmtId="0" fontId="23" fillId="0" borderId="17" xfId="1" applyFont="1" applyFill="1" applyBorder="1" applyAlignment="1">
      <alignment horizontal="center"/>
    </xf>
    <xf numFmtId="172" fontId="23" fillId="0" borderId="50" xfId="2" applyNumberFormat="1" applyFont="1" applyFill="1" applyBorder="1"/>
    <xf numFmtId="172" fontId="23" fillId="11" borderId="17" xfId="2" applyNumberFormat="1" applyFont="1" applyFill="1" applyBorder="1"/>
    <xf numFmtId="0" fontId="6" fillId="0" borderId="17" xfId="1" applyFont="1" applyFill="1" applyBorder="1"/>
    <xf numFmtId="41" fontId="6" fillId="0" borderId="17" xfId="2" applyNumberFormat="1" applyFont="1" applyFill="1" applyBorder="1"/>
    <xf numFmtId="41" fontId="6" fillId="11" borderId="17" xfId="2" applyNumberFormat="1" applyFont="1" applyFill="1" applyBorder="1"/>
    <xf numFmtId="172" fontId="15" fillId="0" borderId="17" xfId="2" applyNumberFormat="1" applyFont="1" applyFill="1" applyBorder="1"/>
    <xf numFmtId="171" fontId="11" fillId="0" borderId="17" xfId="1" applyNumberFormat="1" applyFont="1" applyFill="1" applyBorder="1"/>
    <xf numFmtId="172" fontId="15" fillId="11" borderId="17" xfId="2" applyNumberFormat="1" applyFont="1" applyFill="1" applyBorder="1"/>
    <xf numFmtId="41" fontId="15" fillId="0" borderId="17" xfId="1" applyNumberFormat="1" applyFont="1" applyFill="1" applyBorder="1" applyAlignment="1">
      <alignment horizontal="right"/>
    </xf>
    <xf numFmtId="169" fontId="9" fillId="11" borderId="17" xfId="1" applyNumberFormat="1" applyFont="1" applyFill="1" applyBorder="1"/>
    <xf numFmtId="169" fontId="11" fillId="0" borderId="17" xfId="1" applyNumberFormat="1" applyFont="1" applyFill="1" applyBorder="1"/>
    <xf numFmtId="169" fontId="6" fillId="0" borderId="17" xfId="1" applyNumberFormat="1" applyFont="1" applyFill="1" applyBorder="1"/>
    <xf numFmtId="41" fontId="11" fillId="0" borderId="17" xfId="2" applyNumberFormat="1" applyFont="1" applyFill="1" applyBorder="1"/>
    <xf numFmtId="41" fontId="11" fillId="11" borderId="17" xfId="2" applyNumberFormat="1" applyFont="1" applyFill="1" applyBorder="1"/>
    <xf numFmtId="41" fontId="6" fillId="0" borderId="17" xfId="1" applyNumberFormat="1" applyFont="1" applyFill="1" applyBorder="1"/>
    <xf numFmtId="41" fontId="6" fillId="11" borderId="17" xfId="1" applyNumberFormat="1" applyFont="1" applyFill="1" applyBorder="1"/>
    <xf numFmtId="0" fontId="7" fillId="0" borderId="17" xfId="1" applyFont="1" applyFill="1" applyBorder="1" applyAlignment="1">
      <alignment horizontal="center" vertical="justify"/>
    </xf>
    <xf numFmtId="0" fontId="11" fillId="0" borderId="17" xfId="1" applyFont="1" applyFill="1" applyBorder="1" applyAlignment="1">
      <alignment horizontal="left" wrapText="1" indent="1"/>
    </xf>
    <xf numFmtId="0" fontId="11" fillId="11" borderId="17" xfId="1" applyFont="1" applyFill="1" applyBorder="1" applyAlignment="1">
      <alignment horizontal="left" indent="1"/>
    </xf>
    <xf numFmtId="41" fontId="11" fillId="0" borderId="17" xfId="1" applyNumberFormat="1" applyFont="1" applyFill="1" applyBorder="1" applyAlignment="1">
      <alignment horizontal="center"/>
    </xf>
    <xf numFmtId="0" fontId="9" fillId="5" borderId="24" xfId="0" applyFont="1" applyFill="1" applyBorder="1" applyAlignment="1">
      <alignment horizontal="left" wrapText="1" indent="2"/>
    </xf>
    <xf numFmtId="0" fontId="11" fillId="5" borderId="24" xfId="1" applyFont="1" applyFill="1" applyBorder="1" applyAlignment="1">
      <alignment horizontal="left" indent="1"/>
    </xf>
    <xf numFmtId="41" fontId="11" fillId="5" borderId="24" xfId="1" applyNumberFormat="1" applyFont="1" applyFill="1" applyBorder="1" applyAlignment="1">
      <alignment horizontal="center"/>
    </xf>
    <xf numFmtId="41" fontId="11" fillId="5" borderId="42" xfId="1" applyNumberFormat="1" applyFont="1" applyFill="1" applyBorder="1" applyAlignment="1">
      <alignment horizontal="center"/>
    </xf>
    <xf numFmtId="41" fontId="6" fillId="5" borderId="24" xfId="2" applyNumberFormat="1" applyFont="1" applyFill="1" applyBorder="1"/>
    <xf numFmtId="41" fontId="11" fillId="5" borderId="61" xfId="2" applyNumberFormat="1" applyFont="1" applyFill="1" applyBorder="1"/>
    <xf numFmtId="41" fontId="11" fillId="5" borderId="24" xfId="2" applyNumberFormat="1" applyFont="1" applyFill="1" applyBorder="1"/>
    <xf numFmtId="0" fontId="11" fillId="11" borderId="17" xfId="0" applyFont="1" applyFill="1" applyBorder="1" applyAlignment="1">
      <alignment horizontal="left" wrapText="1" indent="2"/>
    </xf>
    <xf numFmtId="41" fontId="9" fillId="0" borderId="17" xfId="3" applyNumberFormat="1" applyFont="1" applyFill="1" applyBorder="1" applyAlignment="1">
      <alignment horizontal="left"/>
    </xf>
    <xf numFmtId="3" fontId="9" fillId="0" borderId="17" xfId="3" applyNumberFormat="1" applyFont="1" applyFill="1" applyBorder="1" applyAlignment="1">
      <alignment horizontal="center"/>
    </xf>
    <xf numFmtId="41" fontId="9" fillId="11" borderId="17" xfId="3" applyNumberFormat="1" applyFont="1" applyFill="1" applyBorder="1" applyAlignment="1">
      <alignment horizontal="left"/>
    </xf>
    <xf numFmtId="0" fontId="12" fillId="0" borderId="17" xfId="0" applyFont="1" applyFill="1" applyBorder="1" applyAlignment="1">
      <alignment horizontal="left" indent="2"/>
    </xf>
    <xf numFmtId="41" fontId="11" fillId="19" borderId="17" xfId="2" applyNumberFormat="1" applyFont="1" applyFill="1" applyBorder="1"/>
    <xf numFmtId="0" fontId="6" fillId="11" borderId="16" xfId="0" applyFont="1" applyFill="1" applyBorder="1" applyAlignment="1">
      <alignment horizontal="left" indent="2"/>
    </xf>
    <xf numFmtId="0" fontId="25" fillId="11" borderId="16" xfId="1" applyFont="1" applyFill="1" applyBorder="1" applyAlignment="1">
      <alignment horizontal="left" wrapText="1" indent="2"/>
    </xf>
    <xf numFmtId="172" fontId="6" fillId="11" borderId="16" xfId="2" applyNumberFormat="1" applyFont="1" applyFill="1" applyBorder="1" applyAlignment="1">
      <alignment horizontal="center"/>
    </xf>
    <xf numFmtId="0" fontId="7" fillId="14" borderId="20" xfId="1" applyFont="1" applyFill="1" applyBorder="1" applyAlignment="1">
      <alignment horizontal="left" wrapText="1"/>
    </xf>
    <xf numFmtId="172" fontId="7" fillId="0" borderId="22" xfId="2" applyNumberFormat="1" applyFont="1" applyFill="1" applyBorder="1"/>
    <xf numFmtId="41" fontId="11" fillId="0" borderId="48" xfId="1" applyNumberFormat="1" applyFont="1" applyFill="1" applyBorder="1" applyAlignment="1">
      <alignment horizontal="right"/>
    </xf>
    <xf numFmtId="41" fontId="9" fillId="0" borderId="20" xfId="3" applyNumberFormat="1" applyFont="1" applyFill="1" applyBorder="1" applyAlignment="1">
      <alignment horizontal="left"/>
    </xf>
    <xf numFmtId="3" fontId="9" fillId="0" borderId="20" xfId="3" applyNumberFormat="1" applyFont="1" applyFill="1" applyBorder="1" applyAlignment="1">
      <alignment horizontal="left"/>
    </xf>
    <xf numFmtId="41" fontId="9" fillId="11" borderId="20" xfId="3" applyNumberFormat="1" applyFont="1" applyFill="1" applyBorder="1" applyAlignment="1">
      <alignment horizontal="left"/>
    </xf>
    <xf numFmtId="0" fontId="7" fillId="0" borderId="20" xfId="13" applyFont="1" applyFill="1" applyBorder="1" applyAlignment="1" applyProtection="1">
      <alignment horizontal="left" wrapText="1"/>
    </xf>
    <xf numFmtId="0" fontId="7" fillId="0" borderId="20" xfId="13" applyFont="1" applyFill="1" applyBorder="1" applyAlignment="1" applyProtection="1">
      <alignment horizontal="left" vertical="center" wrapText="1"/>
    </xf>
    <xf numFmtId="0" fontId="15" fillId="5" borderId="2" xfId="1" applyFont="1" applyFill="1" applyBorder="1" applyAlignment="1">
      <alignment horizontal="left" indent="1"/>
    </xf>
    <xf numFmtId="0" fontId="15" fillId="20" borderId="2" xfId="1" applyFont="1" applyFill="1" applyBorder="1" applyAlignment="1">
      <alignment horizontal="left" indent="1"/>
    </xf>
    <xf numFmtId="41" fontId="6" fillId="20" borderId="2" xfId="1" applyNumberFormat="1" applyFont="1" applyFill="1" applyBorder="1"/>
    <xf numFmtId="0" fontId="16" fillId="20" borderId="2" xfId="1" applyFont="1" applyFill="1" applyBorder="1"/>
    <xf numFmtId="41" fontId="11" fillId="25" borderId="2" xfId="1" applyNumberFormat="1" applyFont="1" applyFill="1" applyBorder="1"/>
    <xf numFmtId="167" fontId="11" fillId="25" borderId="2" xfId="4" applyNumberFormat="1" applyFont="1" applyFill="1" applyBorder="1"/>
    <xf numFmtId="0" fontId="11" fillId="27" borderId="2" xfId="1" applyFont="1" applyFill="1" applyBorder="1" applyAlignment="1">
      <alignment horizontal="left" indent="1"/>
    </xf>
    <xf numFmtId="167" fontId="11" fillId="7" borderId="2" xfId="4" applyNumberFormat="1" applyFont="1" applyFill="1" applyBorder="1"/>
    <xf numFmtId="3" fontId="6" fillId="7" borderId="2" xfId="1" applyNumberFormat="1" applyFont="1" applyFill="1" applyBorder="1"/>
    <xf numFmtId="41" fontId="8" fillId="0" borderId="34" xfId="1" applyNumberFormat="1" applyFont="1" applyFill="1" applyBorder="1"/>
    <xf numFmtId="41" fontId="8" fillId="11" borderId="34" xfId="1" applyNumberFormat="1" applyFont="1" applyFill="1" applyBorder="1"/>
    <xf numFmtId="0" fontId="9" fillId="0" borderId="36" xfId="1" applyFont="1" applyFill="1" applyBorder="1"/>
    <xf numFmtId="0" fontId="9" fillId="0" borderId="8" xfId="1" applyFont="1" applyFill="1" applyBorder="1"/>
    <xf numFmtId="0" fontId="9" fillId="11" borderId="8" xfId="1" applyFont="1" applyFill="1" applyBorder="1"/>
    <xf numFmtId="3" fontId="7" fillId="0" borderId="8" xfId="2" applyNumberFormat="1" applyFont="1" applyFill="1" applyBorder="1" applyAlignment="1">
      <alignment horizontal="center"/>
    </xf>
    <xf numFmtId="3" fontId="7" fillId="0" borderId="36" xfId="2" applyNumberFormat="1" applyFont="1" applyFill="1" applyBorder="1" applyAlignment="1">
      <alignment horizontal="center"/>
    </xf>
    <xf numFmtId="3" fontId="7" fillId="11" borderId="8" xfId="2" applyNumberFormat="1" applyFont="1" applyFill="1" applyBorder="1" applyAlignment="1">
      <alignment horizontal="center"/>
    </xf>
    <xf numFmtId="0" fontId="11" fillId="0" borderId="8" xfId="0" applyFont="1" applyFill="1" applyBorder="1" applyAlignment="1">
      <alignment horizontal="left"/>
    </xf>
    <xf numFmtId="0" fontId="15" fillId="0" borderId="8" xfId="1" applyFont="1" applyFill="1" applyBorder="1"/>
    <xf numFmtId="41" fontId="15" fillId="0" borderId="8" xfId="1" applyNumberFormat="1" applyFont="1" applyFill="1" applyBorder="1" applyAlignment="1">
      <alignment horizontal="right"/>
    </xf>
    <xf numFmtId="41" fontId="15" fillId="11" borderId="8" xfId="1" applyNumberFormat="1" applyFont="1" applyFill="1" applyBorder="1" applyAlignment="1">
      <alignment horizontal="right"/>
    </xf>
    <xf numFmtId="171" fontId="15" fillId="0" borderId="8" xfId="1" applyNumberFormat="1" applyFont="1" applyFill="1" applyBorder="1"/>
    <xf numFmtId="41" fontId="6" fillId="0" borderId="8" xfId="1" applyNumberFormat="1" applyFont="1" applyFill="1" applyBorder="1"/>
    <xf numFmtId="41" fontId="6" fillId="11" borderId="8" xfId="1" applyNumberFormat="1" applyFont="1" applyFill="1" applyBorder="1"/>
    <xf numFmtId="0" fontId="11" fillId="0" borderId="8" xfId="1" applyFont="1" applyFill="1" applyBorder="1" applyAlignment="1">
      <alignment horizontal="left" wrapText="1"/>
    </xf>
    <xf numFmtId="41" fontId="11" fillId="11" borderId="8" xfId="2" applyNumberFormat="1" applyFont="1" applyFill="1" applyBorder="1"/>
    <xf numFmtId="0" fontId="11" fillId="0" borderId="8" xfId="1" applyFont="1" applyFill="1" applyBorder="1" applyAlignment="1">
      <alignment horizontal="left" indent="2"/>
    </xf>
    <xf numFmtId="41" fontId="11" fillId="0" borderId="8" xfId="1" applyNumberFormat="1" applyFont="1" applyFill="1" applyBorder="1" applyAlignment="1">
      <alignment horizontal="center"/>
    </xf>
    <xf numFmtId="41" fontId="11" fillId="11" borderId="8" xfId="1" applyNumberFormat="1" applyFont="1" applyFill="1" applyBorder="1" applyAlignment="1">
      <alignment horizontal="center"/>
    </xf>
    <xf numFmtId="0" fontId="11" fillId="11" borderId="8" xfId="1" applyFont="1" applyFill="1" applyBorder="1"/>
    <xf numFmtId="3" fontId="11" fillId="0" borderId="8" xfId="1" applyNumberFormat="1" applyFont="1" applyFill="1" applyBorder="1"/>
    <xf numFmtId="0" fontId="7" fillId="0" borderId="2" xfId="1" applyFont="1" applyFill="1" applyBorder="1" applyAlignment="1">
      <alignment horizontal="left" indent="1"/>
    </xf>
    <xf numFmtId="0" fontId="7" fillId="0" borderId="15" xfId="1" applyFont="1" applyFill="1" applyBorder="1" applyAlignment="1">
      <alignment horizontal="left" indent="1"/>
    </xf>
    <xf numFmtId="41" fontId="15" fillId="11" borderId="2" xfId="1" applyNumberFormat="1" applyFont="1" applyFill="1" applyBorder="1" applyAlignment="1">
      <alignment horizontal="center"/>
    </xf>
    <xf numFmtId="172" fontId="9" fillId="0" borderId="15" xfId="2" applyNumberFormat="1" applyFont="1" applyFill="1" applyBorder="1"/>
    <xf numFmtId="41" fontId="15" fillId="0" borderId="15" xfId="1" applyNumberFormat="1" applyFont="1" applyFill="1" applyBorder="1" applyAlignment="1">
      <alignment horizontal="center"/>
    </xf>
    <xf numFmtId="176" fontId="9" fillId="0" borderId="15" xfId="2" applyNumberFormat="1" applyFont="1" applyFill="1" applyBorder="1"/>
    <xf numFmtId="41" fontId="15" fillId="0" borderId="25" xfId="1" applyNumberFormat="1" applyFont="1" applyFill="1" applyBorder="1" applyAlignment="1">
      <alignment horizontal="center"/>
    </xf>
    <xf numFmtId="41" fontId="15" fillId="11" borderId="25" xfId="1" applyNumberFormat="1" applyFont="1" applyFill="1" applyBorder="1" applyAlignment="1">
      <alignment horizontal="center"/>
    </xf>
    <xf numFmtId="43" fontId="32" fillId="0" borderId="10" xfId="2" applyNumberFormat="1" applyFont="1" applyFill="1" applyBorder="1"/>
    <xf numFmtId="43" fontId="32" fillId="7" borderId="10" xfId="2" applyNumberFormat="1" applyFont="1" applyFill="1" applyBorder="1"/>
    <xf numFmtId="0" fontId="11" fillId="7" borderId="37" xfId="1" applyFont="1" applyFill="1" applyBorder="1" applyAlignment="1">
      <alignment horizontal="left" indent="1"/>
    </xf>
    <xf numFmtId="169" fontId="7" fillId="11" borderId="18" xfId="1" applyNumberFormat="1" applyFont="1" applyFill="1" applyBorder="1"/>
    <xf numFmtId="172" fontId="7" fillId="11" borderId="52" xfId="2" applyNumberFormat="1" applyFont="1" applyFill="1" applyBorder="1"/>
    <xf numFmtId="172" fontId="12" fillId="0" borderId="47" xfId="2" applyNumberFormat="1" applyFont="1" applyFill="1" applyBorder="1"/>
    <xf numFmtId="0" fontId="7" fillId="7" borderId="12" xfId="1" applyFont="1" applyFill="1" applyBorder="1" applyAlignment="1">
      <alignment horizontal="left" wrapText="1"/>
    </xf>
    <xf numFmtId="0" fontId="15" fillId="33" borderId="12" xfId="1" applyFont="1" applyFill="1" applyBorder="1"/>
    <xf numFmtId="41" fontId="11" fillId="33" borderId="12" xfId="1" applyNumberFormat="1" applyFont="1" applyFill="1" applyBorder="1" applyAlignment="1">
      <alignment horizontal="center"/>
    </xf>
    <xf numFmtId="169" fontId="7" fillId="33" borderId="12" xfId="1" applyNumberFormat="1" applyFont="1" applyFill="1" applyBorder="1"/>
    <xf numFmtId="172" fontId="9" fillId="33" borderId="12" xfId="2" applyNumberFormat="1" applyFont="1" applyFill="1" applyBorder="1"/>
    <xf numFmtId="43" fontId="32" fillId="33" borderId="12" xfId="2" applyNumberFormat="1" applyFont="1" applyFill="1" applyBorder="1"/>
    <xf numFmtId="0" fontId="13" fillId="33" borderId="12" xfId="0" applyFont="1" applyFill="1" applyBorder="1" applyAlignment="1">
      <alignment horizontal="left" wrapText="1" indent="2"/>
    </xf>
    <xf numFmtId="169" fontId="11" fillId="33" borderId="12" xfId="1" applyNumberFormat="1" applyFont="1" applyFill="1" applyBorder="1"/>
    <xf numFmtId="0" fontId="6" fillId="33" borderId="12" xfId="0" applyFont="1" applyFill="1" applyBorder="1" applyAlignment="1">
      <alignment horizontal="left" wrapText="1" indent="2"/>
    </xf>
    <xf numFmtId="41" fontId="6" fillId="33" borderId="12" xfId="2" applyNumberFormat="1" applyFont="1" applyFill="1" applyBorder="1"/>
    <xf numFmtId="41" fontId="6" fillId="33" borderId="12" xfId="1" applyNumberFormat="1" applyFont="1" applyFill="1" applyBorder="1" applyAlignment="1">
      <alignment horizontal="center"/>
    </xf>
    <xf numFmtId="0" fontId="11" fillId="33" borderId="16" xfId="1" applyFont="1" applyFill="1" applyBorder="1" applyAlignment="1">
      <alignment horizontal="left" indent="1"/>
    </xf>
    <xf numFmtId="41" fontId="11" fillId="33" borderId="16" xfId="2" applyNumberFormat="1" applyFont="1" applyFill="1" applyBorder="1"/>
    <xf numFmtId="41" fontId="6" fillId="33" borderId="16" xfId="2" applyNumberFormat="1" applyFont="1" applyFill="1" applyBorder="1"/>
    <xf numFmtId="43" fontId="32" fillId="33" borderId="16" xfId="2" applyNumberFormat="1" applyFont="1" applyFill="1" applyBorder="1"/>
    <xf numFmtId="0" fontId="11" fillId="33" borderId="4" xfId="1" applyFont="1" applyFill="1" applyBorder="1" applyAlignment="1">
      <alignment horizontal="left" indent="1"/>
    </xf>
    <xf numFmtId="41" fontId="15" fillId="33" borderId="4" xfId="1" applyNumberFormat="1" applyFont="1" applyFill="1" applyBorder="1" applyAlignment="1">
      <alignment horizontal="center"/>
    </xf>
    <xf numFmtId="41" fontId="6" fillId="33" borderId="4" xfId="2" applyNumberFormat="1" applyFont="1" applyFill="1" applyBorder="1"/>
    <xf numFmtId="171" fontId="6" fillId="33" borderId="4" xfId="1" applyNumberFormat="1" applyFont="1" applyFill="1" applyBorder="1"/>
    <xf numFmtId="41" fontId="6" fillId="33" borderId="4" xfId="1" applyNumberFormat="1" applyFont="1" applyFill="1" applyBorder="1"/>
    <xf numFmtId="43" fontId="32" fillId="33" borderId="4" xfId="2" applyNumberFormat="1" applyFont="1" applyFill="1" applyBorder="1"/>
    <xf numFmtId="0" fontId="11" fillId="33" borderId="2" xfId="1" applyFont="1" applyFill="1" applyBorder="1" applyAlignment="1">
      <alignment horizontal="left" indent="1"/>
    </xf>
    <xf numFmtId="0" fontId="11" fillId="33" borderId="20" xfId="1" applyFont="1" applyFill="1" applyBorder="1" applyAlignment="1">
      <alignment horizontal="left" indent="1"/>
    </xf>
    <xf numFmtId="41" fontId="15" fillId="33" borderId="20" xfId="1" applyNumberFormat="1" applyFont="1" applyFill="1" applyBorder="1" applyAlignment="1">
      <alignment horizontal="center"/>
    </xf>
    <xf numFmtId="41" fontId="6" fillId="33" borderId="20" xfId="2" applyNumberFormat="1" applyFont="1" applyFill="1" applyBorder="1"/>
    <xf numFmtId="171" fontId="6" fillId="33" borderId="20" xfId="1" applyNumberFormat="1" applyFont="1" applyFill="1" applyBorder="1"/>
    <xf numFmtId="41" fontId="6" fillId="33" borderId="20" xfId="1" applyNumberFormat="1" applyFont="1" applyFill="1" applyBorder="1"/>
    <xf numFmtId="43" fontId="32" fillId="33" borderId="20" xfId="2" applyNumberFormat="1" applyFont="1" applyFill="1" applyBorder="1"/>
    <xf numFmtId="0" fontId="39" fillId="33" borderId="12" xfId="1" applyFont="1" applyFill="1" applyBorder="1" applyAlignment="1">
      <alignment horizontal="center" wrapText="1"/>
    </xf>
    <xf numFmtId="0" fontId="11" fillId="33" borderId="12" xfId="1" applyFont="1" applyFill="1" applyBorder="1" applyAlignment="1">
      <alignment horizontal="left" indent="1"/>
    </xf>
    <xf numFmtId="41" fontId="15" fillId="33" borderId="12" xfId="1" applyNumberFormat="1" applyFont="1" applyFill="1" applyBorder="1" applyAlignment="1">
      <alignment horizontal="center"/>
    </xf>
    <xf numFmtId="171" fontId="6" fillId="33" borderId="12" xfId="1" applyNumberFormat="1" applyFont="1" applyFill="1" applyBorder="1"/>
    <xf numFmtId="41" fontId="6" fillId="33" borderId="12" xfId="1" applyNumberFormat="1" applyFont="1" applyFill="1" applyBorder="1"/>
    <xf numFmtId="0" fontId="11" fillId="33" borderId="12" xfId="1" applyFont="1" applyFill="1" applyBorder="1" applyAlignment="1">
      <alignment horizontal="center"/>
    </xf>
    <xf numFmtId="0" fontId="11" fillId="33" borderId="12" xfId="1" applyFont="1" applyFill="1" applyBorder="1"/>
    <xf numFmtId="0" fontId="11" fillId="33" borderId="12" xfId="1" applyFont="1" applyFill="1" applyBorder="1" applyAlignment="1">
      <alignment horizontal="left" indent="2"/>
    </xf>
    <xf numFmtId="0" fontId="6" fillId="33" borderId="12" xfId="1" applyFont="1" applyFill="1" applyBorder="1" applyAlignment="1">
      <alignment horizontal="left" indent="2"/>
    </xf>
    <xf numFmtId="172" fontId="6" fillId="33" borderId="12" xfId="2" applyNumberFormat="1" applyFont="1" applyFill="1" applyBorder="1"/>
    <xf numFmtId="0" fontId="11" fillId="33" borderId="4" xfId="1" applyFont="1" applyFill="1" applyBorder="1" applyAlignment="1">
      <alignment wrapText="1"/>
    </xf>
    <xf numFmtId="0" fontId="11" fillId="33" borderId="16" xfId="1" applyFont="1" applyFill="1" applyBorder="1" applyAlignment="1">
      <alignment wrapText="1"/>
    </xf>
    <xf numFmtId="172" fontId="15" fillId="33" borderId="12" xfId="1" applyNumberFormat="1" applyFont="1" applyFill="1" applyBorder="1"/>
    <xf numFmtId="0" fontId="26" fillId="33" borderId="16" xfId="1" applyFont="1" applyFill="1" applyBorder="1" applyAlignment="1">
      <alignment horizontal="center" wrapText="1"/>
    </xf>
    <xf numFmtId="172" fontId="15" fillId="33" borderId="16" xfId="1" applyNumberFormat="1" applyFont="1" applyFill="1" applyBorder="1"/>
    <xf numFmtId="169" fontId="7" fillId="33" borderId="16" xfId="1" applyNumberFormat="1" applyFont="1" applyFill="1" applyBorder="1"/>
    <xf numFmtId="41" fontId="11" fillId="33" borderId="16" xfId="1" applyNumberFormat="1" applyFont="1" applyFill="1" applyBorder="1" applyAlignment="1">
      <alignment horizontal="center"/>
    </xf>
    <xf numFmtId="172" fontId="9" fillId="33" borderId="16" xfId="2" applyNumberFormat="1" applyFont="1" applyFill="1" applyBorder="1"/>
    <xf numFmtId="0" fontId="6" fillId="33" borderId="20" xfId="1" applyFont="1" applyFill="1" applyBorder="1" applyAlignment="1">
      <alignment horizontal="left" vertical="top" wrapText="1" indent="2"/>
    </xf>
    <xf numFmtId="0" fontId="6" fillId="33" borderId="10" xfId="1" applyFont="1" applyFill="1" applyBorder="1" applyAlignment="1">
      <alignment horizontal="left" indent="2"/>
    </xf>
    <xf numFmtId="0" fontId="11" fillId="33" borderId="10" xfId="1" applyFont="1" applyFill="1" applyBorder="1" applyAlignment="1">
      <alignment wrapText="1"/>
    </xf>
    <xf numFmtId="172" fontId="15" fillId="33" borderId="10" xfId="1" applyNumberFormat="1" applyFont="1" applyFill="1" applyBorder="1"/>
    <xf numFmtId="41" fontId="6" fillId="33" borderId="10" xfId="2" applyNumberFormat="1" applyFont="1" applyFill="1" applyBorder="1"/>
    <xf numFmtId="169" fontId="7" fillId="33" borderId="10" xfId="1" applyNumberFormat="1" applyFont="1" applyFill="1" applyBorder="1"/>
    <xf numFmtId="41" fontId="11" fillId="33" borderId="10" xfId="1" applyNumberFormat="1" applyFont="1" applyFill="1" applyBorder="1" applyAlignment="1">
      <alignment horizontal="center"/>
    </xf>
    <xf numFmtId="172" fontId="9" fillId="33" borderId="10" xfId="2" applyNumberFormat="1" applyFont="1" applyFill="1" applyBorder="1"/>
    <xf numFmtId="43" fontId="32" fillId="33" borderId="10" xfId="2" applyNumberFormat="1" applyFont="1" applyFill="1" applyBorder="1"/>
    <xf numFmtId="41" fontId="7" fillId="17" borderId="12" xfId="2" applyNumberFormat="1" applyFont="1" applyFill="1" applyBorder="1" applyAlignment="1">
      <alignment vertical="center"/>
    </xf>
    <xf numFmtId="172" fontId="15" fillId="11" borderId="4" xfId="1" applyNumberFormat="1" applyFont="1" applyFill="1" applyBorder="1"/>
    <xf numFmtId="0" fontId="16" fillId="0" borderId="4" xfId="1" applyFont="1" applyFill="1" applyBorder="1"/>
    <xf numFmtId="0" fontId="11" fillId="11" borderId="4" xfId="1" applyFont="1" applyFill="1" applyBorder="1" applyAlignment="1">
      <alignment horizontal="right" wrapText="1" indent="3"/>
    </xf>
    <xf numFmtId="0" fontId="11" fillId="0" borderId="4" xfId="0" applyFont="1" applyFill="1" applyBorder="1" applyAlignment="1">
      <alignment horizontal="left" indent="2"/>
    </xf>
    <xf numFmtId="167" fontId="11" fillId="0" borderId="4" xfId="4" applyNumberFormat="1" applyFont="1" applyFill="1" applyBorder="1"/>
    <xf numFmtId="41" fontId="11" fillId="0" borderId="4" xfId="3" applyNumberFormat="1" applyFont="1" applyFill="1" applyBorder="1" applyAlignment="1">
      <alignment horizontal="right"/>
    </xf>
    <xf numFmtId="41" fontId="11" fillId="11" borderId="4" xfId="3" applyNumberFormat="1" applyFont="1" applyFill="1" applyBorder="1" applyAlignment="1">
      <alignment horizontal="right"/>
    </xf>
    <xf numFmtId="170" fontId="11" fillId="0" borderId="4" xfId="2" applyNumberFormat="1" applyFont="1" applyFill="1" applyBorder="1"/>
    <xf numFmtId="0" fontId="42" fillId="0" borderId="2" xfId="1" applyFont="1" applyFill="1" applyBorder="1" applyAlignment="1">
      <alignment horizontal="left" vertical="justify" indent="2"/>
    </xf>
    <xf numFmtId="0" fontId="11" fillId="0" borderId="4" xfId="0" applyFont="1" applyFill="1" applyBorder="1" applyAlignment="1">
      <alignment horizontal="left" indent="1"/>
    </xf>
    <xf numFmtId="0" fontId="6" fillId="7" borderId="1" xfId="1" applyFont="1" applyFill="1" applyBorder="1" applyAlignment="1">
      <alignment horizontal="center" wrapText="1"/>
    </xf>
    <xf numFmtId="0" fontId="7" fillId="11" borderId="40" xfId="0" applyFont="1" applyFill="1" applyBorder="1" applyAlignment="1">
      <alignment horizontal="left" wrapText="1" indent="2"/>
    </xf>
    <xf numFmtId="0" fontId="11" fillId="11" borderId="4" xfId="0" applyFont="1" applyFill="1" applyBorder="1" applyAlignment="1">
      <alignment horizontal="left" indent="2"/>
    </xf>
    <xf numFmtId="0" fontId="50" fillId="0" borderId="20" xfId="1" applyFont="1" applyFill="1" applyBorder="1" applyAlignment="1">
      <alignment horizontal="left" indent="2"/>
    </xf>
    <xf numFmtId="0" fontId="15" fillId="11" borderId="2" xfId="1" applyFont="1" applyFill="1" applyBorder="1" applyAlignment="1">
      <alignment horizontal="left" wrapText="1" indent="1"/>
    </xf>
    <xf numFmtId="0" fontId="11" fillId="0" borderId="5" xfId="1" applyFont="1" applyFill="1" applyBorder="1"/>
    <xf numFmtId="0" fontId="25" fillId="11" borderId="20" xfId="1" applyFont="1" applyFill="1" applyBorder="1" applyAlignment="1">
      <alignment horizontal="left" wrapText="1" indent="2"/>
    </xf>
    <xf numFmtId="172" fontId="11" fillId="11" borderId="20" xfId="2" applyNumberFormat="1" applyFont="1" applyFill="1" applyBorder="1" applyAlignment="1">
      <alignment horizontal="center"/>
    </xf>
    <xf numFmtId="0" fontId="11" fillId="0" borderId="10" xfId="1" applyFont="1" applyFill="1" applyBorder="1"/>
    <xf numFmtId="0" fontId="11" fillId="11" borderId="10" xfId="1" applyFont="1" applyFill="1" applyBorder="1"/>
    <xf numFmtId="0" fontId="50" fillId="0" borderId="12" xfId="1" applyFont="1" applyFill="1" applyBorder="1" applyAlignment="1">
      <alignment horizontal="center"/>
    </xf>
    <xf numFmtId="169" fontId="7" fillId="0" borderId="12" xfId="1" applyNumberFormat="1" applyFont="1" applyFill="1" applyBorder="1" applyAlignment="1">
      <alignment horizontal="center"/>
    </xf>
    <xf numFmtId="41" fontId="7" fillId="0" borderId="0" xfId="0" applyNumberFormat="1" applyFont="1" applyFill="1" applyAlignment="1">
      <alignment horizontal="center"/>
    </xf>
    <xf numFmtId="0" fontId="7" fillId="0" borderId="0" xfId="0" applyFont="1" applyFill="1" applyAlignment="1">
      <alignment horizontal="center"/>
    </xf>
    <xf numFmtId="172" fontId="6" fillId="7" borderId="18" xfId="2" applyNumberFormat="1" applyFont="1" applyFill="1" applyBorder="1"/>
    <xf numFmtId="172" fontId="11" fillId="0" borderId="12" xfId="2" applyNumberFormat="1" applyFont="1" applyFill="1" applyBorder="1" applyAlignment="1">
      <alignment horizontal="right"/>
    </xf>
    <xf numFmtId="171" fontId="11" fillId="0" borderId="12" xfId="3" applyNumberFormat="1" applyFont="1" applyFill="1" applyBorder="1"/>
    <xf numFmtId="0" fontId="15" fillId="0" borderId="16" xfId="1" applyFont="1" applyFill="1" applyBorder="1"/>
    <xf numFmtId="43" fontId="32" fillId="7" borderId="17" xfId="2" applyNumberFormat="1" applyFont="1" applyFill="1" applyBorder="1"/>
    <xf numFmtId="43" fontId="32" fillId="7" borderId="8" xfId="2" applyNumberFormat="1" applyFont="1" applyFill="1" applyBorder="1"/>
    <xf numFmtId="43" fontId="32" fillId="7" borderId="2" xfId="2" applyNumberFormat="1" applyFont="1" applyFill="1" applyBorder="1"/>
    <xf numFmtId="41" fontId="16" fillId="11" borderId="21" xfId="1" applyNumberFormat="1" applyFont="1" applyFill="1" applyBorder="1"/>
    <xf numFmtId="43" fontId="32" fillId="17" borderId="20" xfId="2" applyNumberFormat="1" applyFont="1" applyFill="1" applyBorder="1"/>
    <xf numFmtId="3" fontId="9" fillId="12" borderId="12" xfId="2" applyNumberFormat="1" applyFont="1" applyFill="1" applyBorder="1" applyAlignment="1">
      <alignment horizontal="center" vertical="center"/>
    </xf>
    <xf numFmtId="43" fontId="11" fillId="0" borderId="4" xfId="2" applyNumberFormat="1" applyFont="1" applyFill="1" applyBorder="1"/>
    <xf numFmtId="43" fontId="15" fillId="0" borderId="36" xfId="2" applyNumberFormat="1" applyFont="1" applyFill="1" applyBorder="1"/>
    <xf numFmtId="174" fontId="15" fillId="0" borderId="36" xfId="2" applyNumberFormat="1" applyFont="1" applyFill="1" applyBorder="1"/>
    <xf numFmtId="43" fontId="15" fillId="0" borderId="3" xfId="2" applyNumberFormat="1" applyFont="1" applyFill="1" applyBorder="1"/>
    <xf numFmtId="43" fontId="11" fillId="0" borderId="2" xfId="1" applyNumberFormat="1" applyFont="1" applyFill="1" applyBorder="1"/>
    <xf numFmtId="174" fontId="11" fillId="0" borderId="2" xfId="1" applyNumberFormat="1" applyFont="1" applyFill="1" applyBorder="1"/>
    <xf numFmtId="172" fontId="11" fillId="0" borderId="20" xfId="2" applyNumberFormat="1" applyFont="1" applyFill="1" applyBorder="1" applyAlignment="1">
      <alignment horizontal="center"/>
    </xf>
    <xf numFmtId="167" fontId="11" fillId="0" borderId="2" xfId="4" applyNumberFormat="1" applyFont="1" applyFill="1" applyBorder="1"/>
    <xf numFmtId="0" fontId="11" fillId="11" borderId="40" xfId="1" applyFont="1" applyFill="1" applyBorder="1" applyAlignment="1">
      <alignment wrapText="1"/>
    </xf>
    <xf numFmtId="43" fontId="32" fillId="0" borderId="43" xfId="2" applyNumberFormat="1" applyFont="1" applyFill="1" applyBorder="1"/>
    <xf numFmtId="0" fontId="11" fillId="25" borderId="2" xfId="1" applyFont="1" applyFill="1" applyBorder="1" applyAlignment="1">
      <alignment wrapText="1"/>
    </xf>
    <xf numFmtId="41" fontId="15" fillId="25" borderId="2" xfId="1" applyNumberFormat="1" applyFont="1" applyFill="1" applyBorder="1" applyAlignment="1">
      <alignment horizontal="right"/>
    </xf>
    <xf numFmtId="169" fontId="11" fillId="25" borderId="2" xfId="1" applyNumberFormat="1" applyFont="1" applyFill="1" applyBorder="1"/>
    <xf numFmtId="169" fontId="7" fillId="25" borderId="2" xfId="1" applyNumberFormat="1" applyFont="1" applyFill="1" applyBorder="1"/>
    <xf numFmtId="172" fontId="9" fillId="25" borderId="2" xfId="2" applyNumberFormat="1" applyFont="1" applyFill="1" applyBorder="1"/>
    <xf numFmtId="0" fontId="50" fillId="25" borderId="10" xfId="1" applyFont="1" applyFill="1" applyBorder="1" applyAlignment="1">
      <alignment horizontal="left" indent="2"/>
    </xf>
    <xf numFmtId="41" fontId="15" fillId="7" borderId="2" xfId="1" applyNumberFormat="1" applyFont="1" applyFill="1" applyBorder="1"/>
    <xf numFmtId="169" fontId="11" fillId="7" borderId="2" xfId="1" applyNumberFormat="1" applyFont="1" applyFill="1" applyBorder="1"/>
    <xf numFmtId="169" fontId="7" fillId="7" borderId="2" xfId="1" applyNumberFormat="1" applyFont="1" applyFill="1" applyBorder="1"/>
    <xf numFmtId="0" fontId="50" fillId="7" borderId="10" xfId="1" applyFont="1" applyFill="1" applyBorder="1" applyAlignment="1">
      <alignment horizontal="left" indent="2"/>
    </xf>
    <xf numFmtId="0" fontId="11" fillId="20" borderId="20" xfId="1" applyFont="1" applyFill="1" applyBorder="1" applyAlignment="1">
      <alignment horizontal="left" indent="2"/>
    </xf>
    <xf numFmtId="0" fontId="11" fillId="20" borderId="2" xfId="1" applyFont="1" applyFill="1" applyBorder="1" applyAlignment="1">
      <alignment wrapText="1"/>
    </xf>
    <xf numFmtId="41" fontId="7" fillId="20" borderId="20" xfId="3" applyNumberFormat="1" applyFont="1" applyFill="1" applyBorder="1"/>
    <xf numFmtId="171" fontId="7" fillId="20" borderId="20" xfId="3" applyNumberFormat="1" applyFont="1" applyFill="1" applyBorder="1"/>
    <xf numFmtId="172" fontId="9" fillId="20" borderId="20" xfId="2" applyNumberFormat="1" applyFont="1" applyFill="1" applyBorder="1"/>
    <xf numFmtId="41" fontId="7" fillId="20" borderId="22" xfId="3" applyNumberFormat="1" applyFont="1" applyFill="1" applyBorder="1"/>
    <xf numFmtId="0" fontId="11" fillId="21" borderId="20" xfId="1" applyFont="1" applyFill="1" applyBorder="1" applyAlignment="1">
      <alignment horizontal="left" indent="2"/>
    </xf>
    <xf numFmtId="0" fontId="6" fillId="21" borderId="20" xfId="0" applyFont="1" applyFill="1" applyBorder="1" applyAlignment="1">
      <alignment horizontal="left" wrapText="1" indent="2"/>
    </xf>
    <xf numFmtId="41" fontId="6" fillId="21" borderId="20" xfId="2" applyNumberFormat="1" applyFont="1" applyFill="1" applyBorder="1"/>
    <xf numFmtId="172" fontId="15" fillId="21" borderId="20" xfId="1" applyNumberFormat="1" applyFont="1" applyFill="1" applyBorder="1"/>
    <xf numFmtId="171" fontId="7" fillId="21" borderId="20" xfId="3" applyNumberFormat="1" applyFont="1" applyFill="1" applyBorder="1" applyAlignment="1">
      <alignment horizontal="center"/>
    </xf>
    <xf numFmtId="41" fontId="7" fillId="21" borderId="20" xfId="3" applyNumberFormat="1" applyFont="1" applyFill="1" applyBorder="1" applyAlignment="1">
      <alignment horizontal="center"/>
    </xf>
    <xf numFmtId="41" fontId="6" fillId="21" borderId="22" xfId="2" applyNumberFormat="1" applyFont="1" applyFill="1" applyBorder="1"/>
    <xf numFmtId="0" fontId="11" fillId="21" borderId="10" xfId="1" applyFont="1" applyFill="1" applyBorder="1" applyAlignment="1">
      <alignment wrapText="1"/>
    </xf>
    <xf numFmtId="0" fontId="6" fillId="21" borderId="10" xfId="0" applyFont="1" applyFill="1" applyBorder="1" applyAlignment="1">
      <alignment horizontal="left" wrapText="1" indent="2"/>
    </xf>
    <xf numFmtId="0" fontId="11" fillId="32" borderId="2" xfId="1" applyFont="1" applyFill="1" applyBorder="1" applyAlignment="1">
      <alignment wrapText="1"/>
    </xf>
    <xf numFmtId="41" fontId="11" fillId="32" borderId="2" xfId="1" applyNumberFormat="1" applyFont="1" applyFill="1" applyBorder="1" applyAlignment="1">
      <alignment horizontal="right"/>
    </xf>
    <xf numFmtId="41" fontId="11" fillId="32" borderId="20" xfId="1" applyNumberFormat="1" applyFont="1" applyFill="1" applyBorder="1" applyAlignment="1">
      <alignment horizontal="right"/>
    </xf>
    <xf numFmtId="0" fontId="16" fillId="32" borderId="2" xfId="1" applyFont="1" applyFill="1" applyBorder="1"/>
    <xf numFmtId="172" fontId="9" fillId="32" borderId="2" xfId="2" applyNumberFormat="1" applyFont="1" applyFill="1" applyBorder="1"/>
    <xf numFmtId="172" fontId="15" fillId="20" borderId="2" xfId="1" applyNumberFormat="1" applyFont="1" applyFill="1" applyBorder="1"/>
    <xf numFmtId="170" fontId="11" fillId="20" borderId="2" xfId="2" applyNumberFormat="1" applyFont="1" applyFill="1" applyBorder="1"/>
    <xf numFmtId="172" fontId="9" fillId="20" borderId="2" xfId="2" applyNumberFormat="1" applyFont="1" applyFill="1" applyBorder="1"/>
    <xf numFmtId="0" fontId="11" fillId="16" borderId="2" xfId="1" applyFont="1" applyFill="1" applyBorder="1" applyAlignment="1">
      <alignment wrapText="1"/>
    </xf>
    <xf numFmtId="41" fontId="11" fillId="16" borderId="2" xfId="1" applyNumberFormat="1" applyFont="1" applyFill="1" applyBorder="1"/>
    <xf numFmtId="41" fontId="11" fillId="16" borderId="20" xfId="1" applyNumberFormat="1" applyFont="1" applyFill="1" applyBorder="1"/>
    <xf numFmtId="169" fontId="6" fillId="16" borderId="2" xfId="1" applyNumberFormat="1" applyFont="1" applyFill="1" applyBorder="1"/>
    <xf numFmtId="41" fontId="16" fillId="16" borderId="2" xfId="1" applyNumberFormat="1" applyFont="1" applyFill="1" applyBorder="1"/>
    <xf numFmtId="172" fontId="9" fillId="16" borderId="2" xfId="2" applyNumberFormat="1" applyFont="1" applyFill="1" applyBorder="1"/>
    <xf numFmtId="0" fontId="11" fillId="29" borderId="2" xfId="1" applyFont="1" applyFill="1" applyBorder="1" applyAlignment="1">
      <alignment wrapText="1"/>
    </xf>
    <xf numFmtId="41" fontId="6" fillId="29" borderId="20" xfId="2" applyNumberFormat="1" applyFont="1" applyFill="1" applyBorder="1"/>
    <xf numFmtId="41" fontId="11" fillId="29" borderId="20" xfId="1" applyNumberFormat="1" applyFont="1" applyFill="1" applyBorder="1"/>
    <xf numFmtId="171" fontId="7" fillId="29" borderId="20" xfId="3" applyNumberFormat="1" applyFont="1" applyFill="1" applyBorder="1" applyAlignment="1">
      <alignment horizontal="center"/>
    </xf>
    <xf numFmtId="41" fontId="7" fillId="29" borderId="20" xfId="3" applyNumberFormat="1" applyFont="1" applyFill="1" applyBorder="1" applyAlignment="1">
      <alignment horizontal="center"/>
    </xf>
    <xf numFmtId="41" fontId="6" fillId="29" borderId="22" xfId="2" applyNumberFormat="1" applyFont="1" applyFill="1" applyBorder="1"/>
    <xf numFmtId="0" fontId="11" fillId="28" borderId="2" xfId="1" applyFont="1" applyFill="1" applyBorder="1" applyAlignment="1">
      <alignment wrapText="1"/>
    </xf>
    <xf numFmtId="41" fontId="15" fillId="28" borderId="2" xfId="1" applyNumberFormat="1" applyFont="1" applyFill="1" applyBorder="1"/>
    <xf numFmtId="41" fontId="15" fillId="28" borderId="20" xfId="1" applyNumberFormat="1" applyFont="1" applyFill="1" applyBorder="1"/>
    <xf numFmtId="169" fontId="11" fillId="28" borderId="2" xfId="1" applyNumberFormat="1" applyFont="1" applyFill="1" applyBorder="1"/>
    <xf numFmtId="41" fontId="6" fillId="28" borderId="2" xfId="1" applyNumberFormat="1" applyFont="1" applyFill="1" applyBorder="1"/>
    <xf numFmtId="41" fontId="6" fillId="28" borderId="10" xfId="1" applyNumberFormat="1" applyFont="1" applyFill="1" applyBorder="1"/>
    <xf numFmtId="41" fontId="11" fillId="16" borderId="2" xfId="1" applyNumberFormat="1" applyFont="1" applyFill="1" applyBorder="1" applyAlignment="1">
      <alignment horizontal="center"/>
    </xf>
    <xf numFmtId="41" fontId="11" fillId="16" borderId="20" xfId="1" applyNumberFormat="1" applyFont="1" applyFill="1" applyBorder="1" applyAlignment="1">
      <alignment horizontal="center"/>
    </xf>
    <xf numFmtId="169" fontId="11" fillId="16" borderId="2" xfId="1" applyNumberFormat="1" applyFont="1" applyFill="1" applyBorder="1"/>
    <xf numFmtId="41" fontId="11" fillId="21" borderId="20" xfId="1" applyNumberFormat="1" applyFont="1" applyFill="1" applyBorder="1" applyAlignment="1">
      <alignment horizontal="right"/>
    </xf>
    <xf numFmtId="169" fontId="11" fillId="21" borderId="2" xfId="1" applyNumberFormat="1" applyFont="1" applyFill="1" applyBorder="1"/>
    <xf numFmtId="0" fontId="11" fillId="7" borderId="48" xfId="1" applyFont="1" applyFill="1" applyBorder="1" applyAlignment="1">
      <alignment horizontal="left" indent="2"/>
    </xf>
    <xf numFmtId="0" fontId="15" fillId="7" borderId="2" xfId="1" applyFont="1" applyFill="1" applyBorder="1"/>
    <xf numFmtId="172" fontId="11" fillId="7" borderId="2" xfId="1" applyNumberFormat="1" applyFont="1" applyFill="1" applyBorder="1"/>
    <xf numFmtId="170" fontId="11" fillId="7" borderId="2" xfId="2" applyNumberFormat="1" applyFont="1" applyFill="1" applyBorder="1"/>
    <xf numFmtId="169" fontId="12" fillId="7" borderId="2" xfId="1" applyNumberFormat="1" applyFont="1" applyFill="1" applyBorder="1"/>
    <xf numFmtId="0" fontId="11" fillId="7" borderId="67" xfId="1" applyFont="1" applyFill="1" applyBorder="1" applyAlignment="1">
      <alignment horizontal="left" indent="2"/>
    </xf>
    <xf numFmtId="41" fontId="11" fillId="32" borderId="2" xfId="1" applyNumberFormat="1" applyFont="1" applyFill="1" applyBorder="1"/>
    <xf numFmtId="41" fontId="11" fillId="32" borderId="20" xfId="1" applyNumberFormat="1" applyFont="1" applyFill="1" applyBorder="1"/>
    <xf numFmtId="0" fontId="6" fillId="32" borderId="2" xfId="1" applyFont="1" applyFill="1" applyBorder="1"/>
    <xf numFmtId="177" fontId="7" fillId="17" borderId="20" xfId="1" applyNumberFormat="1" applyFont="1" applyFill="1" applyBorder="1"/>
    <xf numFmtId="172" fontId="31" fillId="0" borderId="12" xfId="2" applyNumberFormat="1" applyFont="1" applyFill="1" applyBorder="1"/>
    <xf numFmtId="172" fontId="9" fillId="0" borderId="12" xfId="1" applyNumberFormat="1" applyFont="1" applyFill="1" applyBorder="1"/>
    <xf numFmtId="172" fontId="9" fillId="0" borderId="2" xfId="1" applyNumberFormat="1" applyFont="1" applyFill="1" applyBorder="1"/>
    <xf numFmtId="41" fontId="9" fillId="0" borderId="10" xfId="1" applyNumberFormat="1" applyFont="1" applyFill="1" applyBorder="1"/>
    <xf numFmtId="169" fontId="12" fillId="0" borderId="16" xfId="1" applyNumberFormat="1" applyFont="1" applyFill="1" applyBorder="1"/>
    <xf numFmtId="172" fontId="12" fillId="7" borderId="12" xfId="2" applyNumberFormat="1" applyFont="1" applyFill="1" applyBorder="1"/>
    <xf numFmtId="172" fontId="12" fillId="7" borderId="16" xfId="2" applyNumberFormat="1" applyFont="1" applyFill="1" applyBorder="1"/>
    <xf numFmtId="172" fontId="12" fillId="7" borderId="4" xfId="2" applyNumberFormat="1" applyFont="1" applyFill="1" applyBorder="1"/>
    <xf numFmtId="3" fontId="7" fillId="7" borderId="20" xfId="1" applyNumberFormat="1" applyFont="1" applyFill="1" applyBorder="1" applyAlignment="1">
      <alignment horizontal="center"/>
    </xf>
    <xf numFmtId="3" fontId="7" fillId="7" borderId="12" xfId="1" applyNumberFormat="1" applyFont="1" applyFill="1" applyBorder="1" applyAlignment="1">
      <alignment horizontal="center"/>
    </xf>
    <xf numFmtId="0" fontId="7" fillId="7" borderId="45" xfId="1" applyFont="1" applyFill="1" applyBorder="1"/>
    <xf numFmtId="3" fontId="7" fillId="7" borderId="45" xfId="1" applyNumberFormat="1" applyFont="1" applyFill="1" applyBorder="1" applyAlignment="1">
      <alignment horizontal="center"/>
    </xf>
    <xf numFmtId="0" fontId="12" fillId="11" borderId="4" xfId="0" applyFont="1" applyFill="1" applyBorder="1" applyAlignment="1">
      <alignment horizontal="left" wrapText="1" indent="2"/>
    </xf>
    <xf numFmtId="0" fontId="11" fillId="16" borderId="20" xfId="1" applyFont="1" applyFill="1" applyBorder="1" applyAlignment="1">
      <alignment horizontal="left" indent="1"/>
    </xf>
    <xf numFmtId="167" fontId="11" fillId="16" borderId="20" xfId="4" applyNumberFormat="1" applyFont="1" applyFill="1" applyBorder="1"/>
    <xf numFmtId="0" fontId="11" fillId="16" borderId="20" xfId="1" applyFont="1" applyFill="1" applyBorder="1"/>
    <xf numFmtId="43" fontId="32" fillId="16" borderId="20" xfId="2" applyNumberFormat="1" applyFont="1" applyFill="1" applyBorder="1"/>
    <xf numFmtId="0" fontId="11" fillId="16" borderId="16" xfId="1" applyFont="1" applyFill="1" applyBorder="1" applyAlignment="1">
      <alignment horizontal="left" wrapText="1" indent="1"/>
    </xf>
    <xf numFmtId="0" fontId="11" fillId="16" borderId="16" xfId="1" applyFont="1" applyFill="1" applyBorder="1" applyAlignment="1">
      <alignment horizontal="left" indent="1"/>
    </xf>
    <xf numFmtId="167" fontId="11" fillId="16" borderId="16" xfId="4" applyNumberFormat="1" applyFont="1" applyFill="1" applyBorder="1"/>
    <xf numFmtId="0" fontId="11" fillId="16" borderId="16" xfId="1" applyFont="1" applyFill="1" applyBorder="1"/>
    <xf numFmtId="43" fontId="32" fillId="16" borderId="16" xfId="2" applyNumberFormat="1" applyFont="1" applyFill="1" applyBorder="1"/>
    <xf numFmtId="0" fontId="11" fillId="16" borderId="4" xfId="1" applyFont="1" applyFill="1" applyBorder="1" applyAlignment="1">
      <alignment wrapText="1"/>
    </xf>
    <xf numFmtId="0" fontId="15" fillId="16" borderId="4" xfId="1" applyFont="1" applyFill="1" applyBorder="1" applyAlignment="1">
      <alignment horizontal="left" wrapText="1" indent="1"/>
    </xf>
    <xf numFmtId="41" fontId="15" fillId="16" borderId="4" xfId="1" applyNumberFormat="1" applyFont="1" applyFill="1" applyBorder="1"/>
    <xf numFmtId="43" fontId="32" fillId="16" borderId="4" xfId="2" applyNumberFormat="1" applyFont="1" applyFill="1" applyBorder="1"/>
    <xf numFmtId="0" fontId="26" fillId="16" borderId="20" xfId="0" applyFont="1" applyFill="1" applyBorder="1" applyAlignment="1">
      <alignment horizontal="center"/>
    </xf>
    <xf numFmtId="0" fontId="15" fillId="16" borderId="20" xfId="1" applyFont="1" applyFill="1" applyBorder="1" applyAlignment="1">
      <alignment horizontal="left" wrapText="1" indent="1"/>
    </xf>
    <xf numFmtId="0" fontId="13" fillId="16" borderId="12" xfId="0" applyFont="1" applyFill="1" applyBorder="1" applyAlignment="1">
      <alignment horizontal="left" indent="1"/>
    </xf>
    <xf numFmtId="171" fontId="11" fillId="16" borderId="12" xfId="1" applyNumberFormat="1" applyFont="1" applyFill="1" applyBorder="1"/>
    <xf numFmtId="41" fontId="11" fillId="16" borderId="12" xfId="1" applyNumberFormat="1" applyFont="1" applyFill="1" applyBorder="1" applyAlignment="1">
      <alignment horizontal="right"/>
    </xf>
    <xf numFmtId="43" fontId="32" fillId="16" borderId="12" xfId="2" applyNumberFormat="1" applyFont="1" applyFill="1" applyBorder="1"/>
    <xf numFmtId="0" fontId="6" fillId="16" borderId="12" xfId="1" applyFont="1" applyFill="1" applyBorder="1" applyAlignment="1">
      <alignment horizontal="left" wrapText="1" indent="3"/>
    </xf>
    <xf numFmtId="0" fontId="6" fillId="16" borderId="12" xfId="1" applyFont="1" applyFill="1" applyBorder="1" applyAlignment="1">
      <alignment horizontal="right" wrapText="1" indent="3"/>
    </xf>
    <xf numFmtId="0" fontId="11" fillId="16" borderId="2" xfId="1" applyFont="1" applyFill="1" applyBorder="1" applyAlignment="1">
      <alignment horizontal="right" wrapText="1" indent="3"/>
    </xf>
    <xf numFmtId="0" fontId="11" fillId="16" borderId="12" xfId="0" applyFont="1" applyFill="1" applyBorder="1" applyAlignment="1">
      <alignment horizontal="left" wrapText="1" indent="2"/>
    </xf>
    <xf numFmtId="41" fontId="11" fillId="16" borderId="12" xfId="2" applyNumberFormat="1" applyFont="1" applyFill="1" applyBorder="1"/>
    <xf numFmtId="0" fontId="17" fillId="16" borderId="12" xfId="1" applyFont="1" applyFill="1" applyBorder="1" applyAlignment="1">
      <alignment horizontal="left" wrapText="1" indent="1"/>
    </xf>
    <xf numFmtId="0" fontId="15" fillId="16" borderId="12" xfId="0" applyFont="1" applyFill="1" applyBorder="1" applyAlignment="1">
      <alignment horizontal="left" indent="1"/>
    </xf>
    <xf numFmtId="0" fontId="7" fillId="16" borderId="63" xfId="0" applyFont="1" applyFill="1" applyBorder="1" applyAlignment="1">
      <alignment horizontal="left" wrapText="1" indent="2"/>
    </xf>
    <xf numFmtId="0" fontId="42" fillId="16" borderId="12" xfId="1" applyFont="1" applyFill="1" applyBorder="1" applyAlignment="1">
      <alignment horizontal="left" vertical="justify" indent="2"/>
    </xf>
    <xf numFmtId="0" fontId="11" fillId="26" borderId="20" xfId="1" applyFont="1" applyFill="1" applyBorder="1" applyAlignment="1">
      <alignment horizontal="left" indent="2"/>
    </xf>
    <xf numFmtId="0" fontId="11" fillId="16" borderId="10" xfId="0" applyFont="1" applyFill="1" applyBorder="1" applyAlignment="1">
      <alignment horizontal="left" indent="1"/>
    </xf>
    <xf numFmtId="0" fontId="11" fillId="16" borderId="10" xfId="1" applyFont="1" applyFill="1" applyBorder="1" applyAlignment="1">
      <alignment horizontal="left" indent="1"/>
    </xf>
    <xf numFmtId="41" fontId="15" fillId="16" borderId="10" xfId="1" applyNumberFormat="1" applyFont="1" applyFill="1" applyBorder="1"/>
    <xf numFmtId="43" fontId="32" fillId="16" borderId="10" xfId="2" applyNumberFormat="1" applyFont="1" applyFill="1" applyBorder="1"/>
    <xf numFmtId="0" fontId="7" fillId="7" borderId="63" xfId="0" applyFont="1" applyFill="1" applyBorder="1" applyAlignment="1">
      <alignment horizontal="left" wrapText="1" indent="2"/>
    </xf>
    <xf numFmtId="41" fontId="11" fillId="29" borderId="1" xfId="1" applyNumberFormat="1" applyFont="1" applyFill="1" applyBorder="1"/>
    <xf numFmtId="169" fontId="11" fillId="29" borderId="1" xfId="1" applyNumberFormat="1" applyFont="1" applyFill="1" applyBorder="1"/>
    <xf numFmtId="43" fontId="32" fillId="29" borderId="16" xfId="2" applyNumberFormat="1" applyFont="1" applyFill="1" applyBorder="1"/>
    <xf numFmtId="41" fontId="11" fillId="29" borderId="4" xfId="1" applyNumberFormat="1" applyFont="1" applyFill="1" applyBorder="1"/>
    <xf numFmtId="169" fontId="11" fillId="29" borderId="4" xfId="1" applyNumberFormat="1" applyFont="1" applyFill="1" applyBorder="1"/>
    <xf numFmtId="169" fontId="7" fillId="29" borderId="4" xfId="1" applyNumberFormat="1" applyFont="1" applyFill="1" applyBorder="1"/>
    <xf numFmtId="172" fontId="9" fillId="29" borderId="4" xfId="2" applyNumberFormat="1" applyFont="1" applyFill="1" applyBorder="1"/>
    <xf numFmtId="43" fontId="32" fillId="29" borderId="4" xfId="2" applyNumberFormat="1" applyFont="1" applyFill="1" applyBorder="1"/>
    <xf numFmtId="171" fontId="11" fillId="29" borderId="20" xfId="1" applyNumberFormat="1" applyFont="1" applyFill="1" applyBorder="1"/>
    <xf numFmtId="41" fontId="11" fillId="29" borderId="20" xfId="1" applyNumberFormat="1" applyFont="1" applyFill="1" applyBorder="1" applyAlignment="1">
      <alignment horizontal="right"/>
    </xf>
    <xf numFmtId="172" fontId="9" fillId="29" borderId="20" xfId="2" applyNumberFormat="1" applyFont="1" applyFill="1" applyBorder="1"/>
    <xf numFmtId="43" fontId="32" fillId="29" borderId="20" xfId="2" applyNumberFormat="1" applyFont="1" applyFill="1" applyBorder="1"/>
    <xf numFmtId="171" fontId="11" fillId="29" borderId="12" xfId="1" applyNumberFormat="1" applyFont="1" applyFill="1" applyBorder="1"/>
    <xf numFmtId="41" fontId="11" fillId="29" borderId="12" xfId="1" applyNumberFormat="1" applyFont="1" applyFill="1" applyBorder="1" applyAlignment="1">
      <alignment horizontal="right"/>
    </xf>
    <xf numFmtId="43" fontId="32" fillId="29" borderId="12" xfId="2" applyNumberFormat="1" applyFont="1" applyFill="1" applyBorder="1"/>
    <xf numFmtId="41" fontId="15" fillId="29" borderId="12" xfId="1" applyNumberFormat="1" applyFont="1" applyFill="1" applyBorder="1"/>
    <xf numFmtId="169" fontId="7" fillId="29" borderId="12" xfId="1" applyNumberFormat="1" applyFont="1" applyFill="1" applyBorder="1"/>
    <xf numFmtId="41" fontId="16" fillId="29" borderId="12" xfId="1" applyNumberFormat="1" applyFont="1" applyFill="1" applyBorder="1"/>
    <xf numFmtId="0" fontId="11" fillId="29" borderId="4" xfId="1" applyFont="1" applyFill="1" applyBorder="1" applyAlignment="1">
      <alignment wrapText="1"/>
    </xf>
    <xf numFmtId="41" fontId="11" fillId="29" borderId="16" xfId="1" applyNumberFormat="1" applyFont="1" applyFill="1" applyBorder="1"/>
    <xf numFmtId="169" fontId="11" fillId="29" borderId="16" xfId="1" applyNumberFormat="1" applyFont="1" applyFill="1" applyBorder="1"/>
    <xf numFmtId="169" fontId="7" fillId="29" borderId="16" xfId="1" applyNumberFormat="1" applyFont="1" applyFill="1" applyBorder="1"/>
    <xf numFmtId="172" fontId="9" fillId="29" borderId="16" xfId="2" applyNumberFormat="1" applyFont="1" applyFill="1" applyBorder="1"/>
    <xf numFmtId="41" fontId="6" fillId="29" borderId="16" xfId="1" applyNumberFormat="1" applyFont="1" applyFill="1" applyBorder="1"/>
    <xf numFmtId="169" fontId="11" fillId="29" borderId="10" xfId="1" applyNumberFormat="1" applyFont="1" applyFill="1" applyBorder="1"/>
    <xf numFmtId="169" fontId="7" fillId="29" borderId="10" xfId="1" applyNumberFormat="1" applyFont="1" applyFill="1" applyBorder="1"/>
    <xf numFmtId="172" fontId="9" fillId="29" borderId="10" xfId="2" applyNumberFormat="1" applyFont="1" applyFill="1" applyBorder="1"/>
    <xf numFmtId="43" fontId="32" fillId="29" borderId="10" xfId="2" applyNumberFormat="1" applyFont="1" applyFill="1" applyBorder="1"/>
    <xf numFmtId="179" fontId="21" fillId="0" borderId="1" xfId="1" applyNumberFormat="1" applyFont="1" applyFill="1" applyBorder="1" applyAlignment="1">
      <alignment horizontal="center"/>
    </xf>
    <xf numFmtId="179" fontId="12" fillId="0" borderId="12" xfId="1" applyNumberFormat="1" applyFont="1" applyFill="1" applyBorder="1" applyAlignment="1">
      <alignment horizontal="center"/>
    </xf>
    <xf numFmtId="179" fontId="7" fillId="0" borderId="12" xfId="1" applyNumberFormat="1" applyFont="1" applyFill="1" applyBorder="1" applyAlignment="1">
      <alignment horizontal="center"/>
    </xf>
    <xf numFmtId="179" fontId="7" fillId="16" borderId="12" xfId="1" applyNumberFormat="1" applyFont="1" applyFill="1" applyBorder="1" applyAlignment="1">
      <alignment horizontal="center"/>
    </xf>
    <xf numFmtId="179" fontId="8" fillId="0" borderId="12" xfId="1" applyNumberFormat="1" applyFont="1" applyFill="1" applyBorder="1" applyAlignment="1">
      <alignment horizontal="center"/>
    </xf>
    <xf numFmtId="179" fontId="9" fillId="0" borderId="12" xfId="1" applyNumberFormat="1" applyFont="1" applyFill="1" applyBorder="1" applyAlignment="1">
      <alignment horizontal="center"/>
    </xf>
    <xf numFmtId="179" fontId="9" fillId="0" borderId="10" xfId="1" applyNumberFormat="1" applyFont="1" applyFill="1" applyBorder="1" applyAlignment="1">
      <alignment horizontal="center"/>
    </xf>
    <xf numFmtId="0" fontId="6" fillId="18" borderId="12" xfId="1" applyFont="1" applyFill="1" applyBorder="1" applyAlignment="1">
      <alignment horizontal="left" wrapText="1" indent="3"/>
    </xf>
    <xf numFmtId="3" fontId="9" fillId="18" borderId="12" xfId="1" applyNumberFormat="1" applyFont="1" applyFill="1" applyBorder="1" applyAlignment="1">
      <alignment horizontal="center"/>
    </xf>
    <xf numFmtId="169" fontId="6" fillId="0" borderId="16" xfId="1" applyNumberFormat="1" applyFont="1" applyFill="1" applyBorder="1"/>
    <xf numFmtId="3" fontId="9" fillId="0" borderId="20" xfId="2" applyNumberFormat="1" applyFont="1" applyFill="1" applyBorder="1" applyAlignment="1">
      <alignment horizontal="center" vertical="center"/>
    </xf>
    <xf numFmtId="166" fontId="9" fillId="0" borderId="20" xfId="2" applyNumberFormat="1" applyFont="1" applyFill="1" applyBorder="1" applyAlignment="1">
      <alignment horizontal="center" vertical="center"/>
    </xf>
    <xf numFmtId="169" fontId="7" fillId="0" borderId="20" xfId="1" applyNumberFormat="1" applyFont="1" applyFill="1" applyBorder="1" applyAlignment="1">
      <alignment horizontal="center" vertical="center" wrapText="1"/>
    </xf>
    <xf numFmtId="41" fontId="9" fillId="0" borderId="20" xfId="1" applyNumberFormat="1" applyFont="1" applyFill="1" applyBorder="1" applyAlignment="1">
      <alignment vertical="center" wrapText="1"/>
    </xf>
    <xf numFmtId="41" fontId="9" fillId="11" borderId="20" xfId="1" applyNumberFormat="1" applyFont="1" applyFill="1" applyBorder="1" applyAlignment="1">
      <alignment vertical="center" wrapText="1"/>
    </xf>
    <xf numFmtId="41" fontId="7" fillId="0" borderId="20" xfId="1" applyNumberFormat="1" applyFont="1" applyFill="1" applyBorder="1" applyAlignment="1">
      <alignment vertical="center" wrapText="1"/>
    </xf>
    <xf numFmtId="0" fontId="6" fillId="11" borderId="2" xfId="1" applyFont="1" applyFill="1" applyBorder="1" applyAlignment="1">
      <alignment horizontal="left" vertical="top" wrapText="1" indent="2"/>
    </xf>
    <xf numFmtId="0" fontId="6" fillId="11" borderId="2" xfId="1" applyFont="1" applyFill="1" applyBorder="1" applyAlignment="1">
      <alignment horizontal="left" indent="2"/>
    </xf>
    <xf numFmtId="3" fontId="16" fillId="0" borderId="20" xfId="2" applyNumberFormat="1" applyFont="1" applyFill="1" applyBorder="1" applyAlignment="1">
      <alignment horizontal="center"/>
    </xf>
    <xf numFmtId="166" fontId="16" fillId="0" borderId="20" xfId="2" applyNumberFormat="1" applyFont="1" applyFill="1" applyBorder="1" applyAlignment="1">
      <alignment horizontal="center"/>
    </xf>
    <xf numFmtId="169" fontId="9" fillId="0" borderId="20" xfId="1" applyNumberFormat="1" applyFont="1" applyFill="1" applyBorder="1" applyAlignment="1">
      <alignment horizontal="center" vertical="center" wrapText="1"/>
    </xf>
    <xf numFmtId="41" fontId="9" fillId="0" borderId="20" xfId="1" applyNumberFormat="1" applyFont="1" applyFill="1" applyBorder="1" applyAlignment="1">
      <alignment horizontal="center" vertical="center" wrapText="1"/>
    </xf>
    <xf numFmtId="41" fontId="9" fillId="11" borderId="20" xfId="1" applyNumberFormat="1" applyFont="1" applyFill="1" applyBorder="1" applyAlignment="1">
      <alignment horizontal="center" vertical="center" wrapText="1"/>
    </xf>
    <xf numFmtId="41" fontId="7" fillId="0" borderId="20" xfId="1" applyNumberFormat="1" applyFont="1" applyFill="1" applyBorder="1" applyAlignment="1">
      <alignment horizontal="center" vertical="center" wrapText="1"/>
    </xf>
    <xf numFmtId="3" fontId="7" fillId="0" borderId="20" xfId="1" applyNumberFormat="1" applyFont="1" applyFill="1" applyBorder="1" applyAlignment="1">
      <alignment horizontal="center"/>
    </xf>
    <xf numFmtId="179" fontId="7" fillId="0" borderId="20" xfId="1" applyNumberFormat="1" applyFont="1" applyFill="1" applyBorder="1" applyAlignment="1">
      <alignment horizontal="center"/>
    </xf>
    <xf numFmtId="3" fontId="7" fillId="11" borderId="20" xfId="1" applyNumberFormat="1" applyFont="1" applyFill="1" applyBorder="1" applyAlignment="1">
      <alignment horizontal="center"/>
    </xf>
    <xf numFmtId="3" fontId="7" fillId="0" borderId="10" xfId="1" applyNumberFormat="1" applyFont="1" applyFill="1" applyBorder="1" applyAlignment="1">
      <alignment horizontal="center"/>
    </xf>
    <xf numFmtId="179" fontId="7" fillId="0" borderId="10" xfId="1" applyNumberFormat="1" applyFont="1" applyFill="1" applyBorder="1" applyAlignment="1">
      <alignment horizontal="center"/>
    </xf>
    <xf numFmtId="169" fontId="7" fillId="0" borderId="10" xfId="1" applyNumberFormat="1" applyFont="1" applyFill="1" applyBorder="1"/>
    <xf numFmtId="3" fontId="7" fillId="11" borderId="10" xfId="1" applyNumberFormat="1" applyFont="1" applyFill="1" applyBorder="1" applyAlignment="1">
      <alignment horizontal="center"/>
    </xf>
    <xf numFmtId="3" fontId="9" fillId="0" borderId="0" xfId="0" applyNumberFormat="1" applyFont="1" applyFill="1"/>
    <xf numFmtId="3" fontId="9" fillId="0" borderId="21" xfId="0" applyNumberFormat="1" applyFont="1" applyFill="1" applyBorder="1"/>
    <xf numFmtId="3" fontId="6" fillId="0" borderId="35" xfId="1" applyNumberFormat="1" applyFont="1" applyFill="1" applyBorder="1" applyAlignment="1">
      <alignment horizontal="center" wrapText="1"/>
    </xf>
    <xf numFmtId="3" fontId="7" fillId="0" borderId="21" xfId="0" applyNumberFormat="1" applyFont="1" applyFill="1" applyBorder="1"/>
    <xf numFmtId="3" fontId="7" fillId="0" borderId="58" xfId="0" applyNumberFormat="1" applyFont="1" applyFill="1" applyBorder="1"/>
    <xf numFmtId="3" fontId="7" fillId="17" borderId="0" xfId="0" applyNumberFormat="1" applyFont="1" applyFill="1"/>
    <xf numFmtId="3" fontId="7" fillId="0" borderId="0" xfId="0" applyNumberFormat="1" applyFont="1" applyFill="1"/>
    <xf numFmtId="3" fontId="12" fillId="0" borderId="0" xfId="2" applyNumberFormat="1" applyFont="1" applyFill="1"/>
    <xf numFmtId="3" fontId="8" fillId="0" borderId="0" xfId="2" applyNumberFormat="1" applyFont="1" applyFill="1"/>
    <xf numFmtId="41" fontId="12" fillId="16" borderId="12" xfId="1" applyNumberFormat="1" applyFont="1" applyFill="1" applyBorder="1"/>
    <xf numFmtId="170" fontId="12" fillId="0" borderId="12" xfId="2" applyNumberFormat="1" applyFont="1" applyFill="1" applyBorder="1"/>
    <xf numFmtId="172" fontId="12" fillId="0" borderId="12" xfId="2" applyNumberFormat="1" applyFont="1" applyFill="1" applyBorder="1" applyAlignment="1">
      <alignment horizontal="center"/>
    </xf>
    <xf numFmtId="172" fontId="12" fillId="0" borderId="10" xfId="2" applyNumberFormat="1" applyFont="1" applyFill="1" applyBorder="1"/>
    <xf numFmtId="0" fontId="7" fillId="18" borderId="20" xfId="1" applyFont="1" applyFill="1" applyBorder="1" applyAlignment="1">
      <alignment wrapText="1"/>
    </xf>
    <xf numFmtId="0" fontId="7" fillId="18" borderId="12" xfId="1" applyFont="1" applyFill="1" applyBorder="1" applyAlignment="1">
      <alignment wrapText="1"/>
    </xf>
    <xf numFmtId="0" fontId="11" fillId="0" borderId="27" xfId="1" applyFont="1" applyFill="1" applyBorder="1" applyAlignment="1">
      <alignment horizontal="center" vertical="center" wrapText="1"/>
    </xf>
    <xf numFmtId="0" fontId="11" fillId="0" borderId="26" xfId="1" applyFont="1" applyFill="1" applyBorder="1" applyAlignment="1">
      <alignment horizontal="center" vertical="center" wrapText="1"/>
    </xf>
    <xf numFmtId="0" fontId="11" fillId="0" borderId="14" xfId="1" applyFont="1" applyFill="1" applyBorder="1" applyAlignment="1">
      <alignment horizontal="center" vertical="center" wrapText="1"/>
    </xf>
    <xf numFmtId="0" fontId="11" fillId="0" borderId="28" xfId="1" applyFont="1" applyFill="1" applyBorder="1" applyAlignment="1">
      <alignment horizontal="center" vertical="center" wrapText="1"/>
    </xf>
    <xf numFmtId="0" fontId="11" fillId="0" borderId="19" xfId="1" applyFont="1" applyFill="1" applyBorder="1" applyAlignment="1">
      <alignment horizontal="center" vertical="center" wrapText="1"/>
    </xf>
    <xf numFmtId="0" fontId="11" fillId="0" borderId="6" xfId="1" applyFont="1" applyFill="1" applyBorder="1" applyAlignment="1">
      <alignment horizontal="center" vertical="center" wrapText="1"/>
    </xf>
    <xf numFmtId="0" fontId="6" fillId="0" borderId="27" xfId="1" applyFont="1" applyFill="1" applyBorder="1" applyAlignment="1">
      <alignment horizontal="center" vertical="center" wrapText="1"/>
    </xf>
    <xf numFmtId="0" fontId="6" fillId="0" borderId="14" xfId="1" applyFont="1" applyFill="1" applyBorder="1" applyAlignment="1">
      <alignment horizontal="center" vertical="center" wrapText="1"/>
    </xf>
    <xf numFmtId="0" fontId="6" fillId="0" borderId="28" xfId="1" applyFont="1" applyFill="1" applyBorder="1" applyAlignment="1">
      <alignment horizontal="center" vertical="center" wrapText="1"/>
    </xf>
    <xf numFmtId="0" fontId="6" fillId="0" borderId="6" xfId="1" applyFont="1" applyFill="1" applyBorder="1" applyAlignment="1">
      <alignment horizontal="center" vertical="center" wrapText="1"/>
    </xf>
    <xf numFmtId="0" fontId="6" fillId="0" borderId="26" xfId="1" applyFont="1" applyFill="1" applyBorder="1" applyAlignment="1">
      <alignment horizontal="center" vertical="center" wrapText="1"/>
    </xf>
    <xf numFmtId="0" fontId="6" fillId="0" borderId="19" xfId="1" applyFont="1" applyFill="1" applyBorder="1" applyAlignment="1">
      <alignment horizontal="center" vertical="center" wrapText="1"/>
    </xf>
    <xf numFmtId="0" fontId="6" fillId="0" borderId="1" xfId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center" vertical="center" wrapText="1"/>
    </xf>
    <xf numFmtId="0" fontId="6" fillId="0" borderId="7" xfId="1" applyFont="1" applyFill="1" applyBorder="1" applyAlignment="1">
      <alignment horizontal="center" vertical="center" wrapText="1"/>
    </xf>
    <xf numFmtId="0" fontId="16" fillId="0" borderId="1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5" fillId="0" borderId="0" xfId="1" applyFont="1" applyFill="1" applyAlignment="1">
      <alignment horizontal="center"/>
    </xf>
    <xf numFmtId="0" fontId="45" fillId="0" borderId="0" xfId="0" applyFont="1" applyAlignment="1">
      <alignment horizontal="center" vertical="center"/>
    </xf>
    <xf numFmtId="0" fontId="0" fillId="0" borderId="0" xfId="0" applyAlignment="1">
      <alignment horizontal="center"/>
    </xf>
    <xf numFmtId="0" fontId="45" fillId="0" borderId="0" xfId="0" applyFont="1" applyAlignment="1">
      <alignment horizontal="center"/>
    </xf>
    <xf numFmtId="0" fontId="29" fillId="0" borderId="1" xfId="1" applyFont="1" applyFill="1" applyBorder="1" applyAlignment="1">
      <alignment horizontal="center" wrapText="1"/>
    </xf>
    <xf numFmtId="0" fontId="29" fillId="0" borderId="2" xfId="1" applyFont="1" applyFill="1" applyBorder="1" applyAlignment="1">
      <alignment horizontal="center" wrapText="1"/>
    </xf>
    <xf numFmtId="0" fontId="29" fillId="0" borderId="7" xfId="1" applyFont="1" applyFill="1" applyBorder="1" applyAlignment="1">
      <alignment horizontal="center" wrapText="1"/>
    </xf>
    <xf numFmtId="0" fontId="6" fillId="7" borderId="1" xfId="1" applyFont="1" applyFill="1" applyBorder="1" applyAlignment="1">
      <alignment horizontal="center" wrapText="1"/>
    </xf>
    <xf numFmtId="0" fontId="6" fillId="7" borderId="2" xfId="1" applyFont="1" applyFill="1" applyBorder="1" applyAlignment="1">
      <alignment horizontal="center" wrapText="1"/>
    </xf>
    <xf numFmtId="0" fontId="6" fillId="7" borderId="7" xfId="1" applyFont="1" applyFill="1" applyBorder="1" applyAlignment="1">
      <alignment horizontal="center" wrapText="1"/>
    </xf>
    <xf numFmtId="0" fontId="6" fillId="0" borderId="1" xfId="1" applyFont="1" applyFill="1" applyBorder="1" applyAlignment="1">
      <alignment horizontal="center" wrapText="1"/>
    </xf>
    <xf numFmtId="0" fontId="6" fillId="0" borderId="2" xfId="1" applyFont="1" applyFill="1" applyBorder="1" applyAlignment="1">
      <alignment horizontal="center" wrapText="1"/>
    </xf>
    <xf numFmtId="0" fontId="6" fillId="0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23" fillId="0" borderId="0" xfId="1" applyFont="1" applyFill="1" applyAlignment="1">
      <alignment horizontal="center"/>
    </xf>
    <xf numFmtId="0" fontId="29" fillId="0" borderId="27" xfId="1" applyFont="1" applyFill="1" applyBorder="1" applyAlignment="1">
      <alignment horizontal="center" wrapText="1"/>
    </xf>
    <xf numFmtId="0" fontId="29" fillId="0" borderId="21" xfId="1" applyFont="1" applyFill="1" applyBorder="1" applyAlignment="1">
      <alignment horizontal="center" wrapText="1"/>
    </xf>
    <xf numFmtId="0" fontId="29" fillId="0" borderId="28" xfId="1" applyFont="1" applyFill="1" applyBorder="1" applyAlignment="1">
      <alignment horizontal="center" wrapText="1"/>
    </xf>
    <xf numFmtId="0" fontId="29" fillId="0" borderId="1" xfId="1" applyFont="1" applyFill="1" applyBorder="1" applyAlignment="1">
      <alignment horizontal="center" vertical="top" wrapText="1"/>
    </xf>
    <xf numFmtId="0" fontId="29" fillId="0" borderId="2" xfId="1" applyFont="1" applyFill="1" applyBorder="1" applyAlignment="1">
      <alignment horizontal="center" vertical="top" wrapText="1"/>
    </xf>
    <xf numFmtId="0" fontId="29" fillId="0" borderId="7" xfId="1" applyFont="1" applyFill="1" applyBorder="1" applyAlignment="1">
      <alignment horizontal="center" vertical="top" wrapText="1"/>
    </xf>
    <xf numFmtId="0" fontId="35" fillId="0" borderId="0" xfId="0" applyFont="1" applyBorder="1" applyAlignment="1">
      <alignment horizontal="center" vertical="center" wrapText="1"/>
    </xf>
    <xf numFmtId="0" fontId="16" fillId="0" borderId="1" xfId="1" applyFont="1" applyFill="1" applyBorder="1" applyAlignment="1">
      <alignment horizontal="center" vertical="top" wrapText="1"/>
    </xf>
    <xf numFmtId="0" fontId="0" fillId="0" borderId="2" xfId="0" applyBorder="1" applyAlignment="1">
      <alignment horizontal="center" vertical="top" wrapText="1"/>
    </xf>
    <xf numFmtId="0" fontId="0" fillId="0" borderId="7" xfId="0" applyBorder="1" applyAlignment="1">
      <alignment horizontal="center" vertical="top" wrapText="1"/>
    </xf>
    <xf numFmtId="0" fontId="35" fillId="0" borderId="0" xfId="1" applyFont="1" applyFill="1" applyAlignment="1">
      <alignment horizontal="center" vertical="center" wrapText="1"/>
    </xf>
    <xf numFmtId="0" fontId="22" fillId="0" borderId="0" xfId="0" applyFont="1" applyFill="1" applyAlignment="1">
      <alignment horizontal="center"/>
    </xf>
    <xf numFmtId="0" fontId="7" fillId="11" borderId="12" xfId="1" applyFont="1" applyFill="1" applyBorder="1" applyAlignment="1">
      <alignment horizontal="left" wrapText="1" indent="1" shrinkToFit="1"/>
    </xf>
    <xf numFmtId="179" fontId="7" fillId="11" borderId="12" xfId="1" applyNumberFormat="1" applyFont="1" applyFill="1" applyBorder="1" applyAlignment="1">
      <alignment horizontal="center"/>
    </xf>
    <xf numFmtId="3" fontId="12" fillId="11" borderId="12" xfId="1" applyNumberFormat="1" applyFont="1" applyFill="1" applyBorder="1" applyAlignment="1">
      <alignment horizontal="center"/>
    </xf>
    <xf numFmtId="3" fontId="12" fillId="11" borderId="0" xfId="2" applyNumberFormat="1" applyFont="1" applyFill="1"/>
  </cellXfs>
  <cellStyles count="29">
    <cellStyle name="Excel Built-in Normal" xfId="22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3" xfId="17"/>
    <cellStyle name="Обычный 4" xfId="11"/>
    <cellStyle name="Обычный 4 2" xfId="26"/>
    <cellStyle name="Обычный 5" xfId="16"/>
    <cellStyle name="Обычный Лена" xfId="13"/>
    <cellStyle name="Обычный_Таблицы Мун.заказ Стационар" xfId="1"/>
    <cellStyle name="Процентный 2" xfId="19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4" xfId="12"/>
    <cellStyle name="Финансовый_Таблицы Мун.заказ Стационар" xfId="4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CC99FF"/>
      <color rgb="FF66FFFF"/>
      <color rgb="FFFF66CC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1865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1865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1865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1865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1865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1865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1865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1865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1865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1865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1915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1915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1915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1915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1915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1915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1915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1915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1915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1915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1961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1961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1961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1961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1961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1961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1961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1961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1961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1961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2003</xdr:row>
      <xdr:rowOff>0</xdr:rowOff>
    </xdr:from>
    <xdr:to>
      <xdr:col>0</xdr:col>
      <xdr:colOff>104775</xdr:colOff>
      <xdr:row>2003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2003</xdr:row>
      <xdr:rowOff>0</xdr:rowOff>
    </xdr:from>
    <xdr:to>
      <xdr:col>0</xdr:col>
      <xdr:colOff>104775</xdr:colOff>
      <xdr:row>2003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2003</xdr:row>
      <xdr:rowOff>0</xdr:rowOff>
    </xdr:from>
    <xdr:to>
      <xdr:col>0</xdr:col>
      <xdr:colOff>104775</xdr:colOff>
      <xdr:row>2003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2003</xdr:row>
      <xdr:rowOff>0</xdr:rowOff>
    </xdr:from>
    <xdr:to>
      <xdr:col>0</xdr:col>
      <xdr:colOff>104775</xdr:colOff>
      <xdr:row>2003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2003</xdr:row>
      <xdr:rowOff>0</xdr:rowOff>
    </xdr:from>
    <xdr:to>
      <xdr:col>0</xdr:col>
      <xdr:colOff>104775</xdr:colOff>
      <xdr:row>2003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2003</xdr:row>
      <xdr:rowOff>0</xdr:rowOff>
    </xdr:from>
    <xdr:to>
      <xdr:col>0</xdr:col>
      <xdr:colOff>104775</xdr:colOff>
      <xdr:row>2003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2003</xdr:row>
      <xdr:rowOff>0</xdr:rowOff>
    </xdr:from>
    <xdr:to>
      <xdr:col>0</xdr:col>
      <xdr:colOff>104775</xdr:colOff>
      <xdr:row>2003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2003</xdr:row>
      <xdr:rowOff>0</xdr:rowOff>
    </xdr:from>
    <xdr:to>
      <xdr:col>0</xdr:col>
      <xdr:colOff>104775</xdr:colOff>
      <xdr:row>2003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2003</xdr:row>
      <xdr:rowOff>0</xdr:rowOff>
    </xdr:from>
    <xdr:to>
      <xdr:col>0</xdr:col>
      <xdr:colOff>104775</xdr:colOff>
      <xdr:row>2003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2003</xdr:row>
      <xdr:rowOff>0</xdr:rowOff>
    </xdr:from>
    <xdr:to>
      <xdr:col>0</xdr:col>
      <xdr:colOff>104775</xdr:colOff>
      <xdr:row>2003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2005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2005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2005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2005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2005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2005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2005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2005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2005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2005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2013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2013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2013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2013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2013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2013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2013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2013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2013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2013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2039</xdr:row>
      <xdr:rowOff>0</xdr:rowOff>
    </xdr:from>
    <xdr:to>
      <xdr:col>0</xdr:col>
      <xdr:colOff>104775</xdr:colOff>
      <xdr:row>2039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2039</xdr:row>
      <xdr:rowOff>0</xdr:rowOff>
    </xdr:from>
    <xdr:to>
      <xdr:col>0</xdr:col>
      <xdr:colOff>104775</xdr:colOff>
      <xdr:row>2039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2039</xdr:row>
      <xdr:rowOff>0</xdr:rowOff>
    </xdr:from>
    <xdr:to>
      <xdr:col>0</xdr:col>
      <xdr:colOff>104775</xdr:colOff>
      <xdr:row>2039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2039</xdr:row>
      <xdr:rowOff>0</xdr:rowOff>
    </xdr:from>
    <xdr:to>
      <xdr:col>0</xdr:col>
      <xdr:colOff>104775</xdr:colOff>
      <xdr:row>2039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2039</xdr:row>
      <xdr:rowOff>0</xdr:rowOff>
    </xdr:from>
    <xdr:to>
      <xdr:col>0</xdr:col>
      <xdr:colOff>104775</xdr:colOff>
      <xdr:row>2039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2039</xdr:row>
      <xdr:rowOff>0</xdr:rowOff>
    </xdr:from>
    <xdr:to>
      <xdr:col>0</xdr:col>
      <xdr:colOff>104775</xdr:colOff>
      <xdr:row>2039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2039</xdr:row>
      <xdr:rowOff>0</xdr:rowOff>
    </xdr:from>
    <xdr:to>
      <xdr:col>0</xdr:col>
      <xdr:colOff>104775</xdr:colOff>
      <xdr:row>2039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2039</xdr:row>
      <xdr:rowOff>0</xdr:rowOff>
    </xdr:from>
    <xdr:to>
      <xdr:col>0</xdr:col>
      <xdr:colOff>104775</xdr:colOff>
      <xdr:row>2039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2039</xdr:row>
      <xdr:rowOff>0</xdr:rowOff>
    </xdr:from>
    <xdr:to>
      <xdr:col>0</xdr:col>
      <xdr:colOff>104775</xdr:colOff>
      <xdr:row>2039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2039</xdr:row>
      <xdr:rowOff>0</xdr:rowOff>
    </xdr:from>
    <xdr:to>
      <xdr:col>0</xdr:col>
      <xdr:colOff>104775</xdr:colOff>
      <xdr:row>2039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2041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2041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2041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2041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2041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2041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2041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2041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2041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2041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2057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2057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2057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2057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2057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2057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2057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2057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2057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2057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2096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2096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2096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2096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2096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2096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2096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2096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2096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2096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2094</xdr:row>
      <xdr:rowOff>0</xdr:rowOff>
    </xdr:from>
    <xdr:to>
      <xdr:col>0</xdr:col>
      <xdr:colOff>104775</xdr:colOff>
      <xdr:row>2094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2094</xdr:row>
      <xdr:rowOff>0</xdr:rowOff>
    </xdr:from>
    <xdr:to>
      <xdr:col>0</xdr:col>
      <xdr:colOff>104775</xdr:colOff>
      <xdr:row>2094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2094</xdr:row>
      <xdr:rowOff>0</xdr:rowOff>
    </xdr:from>
    <xdr:to>
      <xdr:col>0</xdr:col>
      <xdr:colOff>104775</xdr:colOff>
      <xdr:row>2094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2094</xdr:row>
      <xdr:rowOff>0</xdr:rowOff>
    </xdr:from>
    <xdr:to>
      <xdr:col>0</xdr:col>
      <xdr:colOff>104775</xdr:colOff>
      <xdr:row>2094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2094</xdr:row>
      <xdr:rowOff>0</xdr:rowOff>
    </xdr:from>
    <xdr:to>
      <xdr:col>0</xdr:col>
      <xdr:colOff>104775</xdr:colOff>
      <xdr:row>2094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2094</xdr:row>
      <xdr:rowOff>0</xdr:rowOff>
    </xdr:from>
    <xdr:to>
      <xdr:col>0</xdr:col>
      <xdr:colOff>104775</xdr:colOff>
      <xdr:row>2094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2094</xdr:row>
      <xdr:rowOff>0</xdr:rowOff>
    </xdr:from>
    <xdr:to>
      <xdr:col>0</xdr:col>
      <xdr:colOff>104775</xdr:colOff>
      <xdr:row>2094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2094</xdr:row>
      <xdr:rowOff>0</xdr:rowOff>
    </xdr:from>
    <xdr:to>
      <xdr:col>0</xdr:col>
      <xdr:colOff>104775</xdr:colOff>
      <xdr:row>2094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2094</xdr:row>
      <xdr:rowOff>0</xdr:rowOff>
    </xdr:from>
    <xdr:to>
      <xdr:col>0</xdr:col>
      <xdr:colOff>104775</xdr:colOff>
      <xdr:row>2094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2094</xdr:row>
      <xdr:rowOff>0</xdr:rowOff>
    </xdr:from>
    <xdr:to>
      <xdr:col>0</xdr:col>
      <xdr:colOff>104775</xdr:colOff>
      <xdr:row>2094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2104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2104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2104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2104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2104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2104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2104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2104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2104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2104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2128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2128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2128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2128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2128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2128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2128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2128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2128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2128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2141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2141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2141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2141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2141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2141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2141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2141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2141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2141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2178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2178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2178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2178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2178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2178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2178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2178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2178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2178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2176</xdr:row>
      <xdr:rowOff>0</xdr:rowOff>
    </xdr:from>
    <xdr:to>
      <xdr:col>0</xdr:col>
      <xdr:colOff>104775</xdr:colOff>
      <xdr:row>2176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2176</xdr:row>
      <xdr:rowOff>0</xdr:rowOff>
    </xdr:from>
    <xdr:to>
      <xdr:col>0</xdr:col>
      <xdr:colOff>104775</xdr:colOff>
      <xdr:row>2176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2176</xdr:row>
      <xdr:rowOff>0</xdr:rowOff>
    </xdr:from>
    <xdr:to>
      <xdr:col>0</xdr:col>
      <xdr:colOff>104775</xdr:colOff>
      <xdr:row>2176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2176</xdr:row>
      <xdr:rowOff>0</xdr:rowOff>
    </xdr:from>
    <xdr:to>
      <xdr:col>0</xdr:col>
      <xdr:colOff>104775</xdr:colOff>
      <xdr:row>2176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2176</xdr:row>
      <xdr:rowOff>0</xdr:rowOff>
    </xdr:from>
    <xdr:to>
      <xdr:col>0</xdr:col>
      <xdr:colOff>104775</xdr:colOff>
      <xdr:row>2176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2176</xdr:row>
      <xdr:rowOff>0</xdr:rowOff>
    </xdr:from>
    <xdr:to>
      <xdr:col>0</xdr:col>
      <xdr:colOff>104775</xdr:colOff>
      <xdr:row>2176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2176</xdr:row>
      <xdr:rowOff>0</xdr:rowOff>
    </xdr:from>
    <xdr:to>
      <xdr:col>0</xdr:col>
      <xdr:colOff>104775</xdr:colOff>
      <xdr:row>2176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2176</xdr:row>
      <xdr:rowOff>0</xdr:rowOff>
    </xdr:from>
    <xdr:to>
      <xdr:col>0</xdr:col>
      <xdr:colOff>104775</xdr:colOff>
      <xdr:row>2176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2176</xdr:row>
      <xdr:rowOff>0</xdr:rowOff>
    </xdr:from>
    <xdr:to>
      <xdr:col>0</xdr:col>
      <xdr:colOff>104775</xdr:colOff>
      <xdr:row>2176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2176</xdr:row>
      <xdr:rowOff>0</xdr:rowOff>
    </xdr:from>
    <xdr:to>
      <xdr:col>0</xdr:col>
      <xdr:colOff>104775</xdr:colOff>
      <xdr:row>2176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2190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2190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2190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2190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2190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2190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2190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2190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2190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2190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1961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1961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1961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1961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1961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1961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1961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1961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1961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1961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1901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1901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1901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1901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1901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1901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1901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1901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1901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1901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1901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1901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1901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1901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1901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1901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1901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1901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1901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1901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1863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1863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1863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1863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1863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1863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1863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1863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1863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1863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1863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1863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1863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1863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1863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1863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1863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1863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1863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1863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1772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1772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1772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1772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1772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1772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1772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1772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1772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1772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1772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1772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1772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1772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1772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1772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1772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1772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1772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1772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1363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1363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1363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1363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1363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1363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1363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1363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1363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1363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1363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1363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1363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1363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1363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1363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1363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1363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1363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1363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1352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1352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1352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1352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1352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1352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1352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1352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1352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1352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1352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1352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1352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1352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1352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1352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1352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1352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1352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1352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1240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1240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1240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1240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1240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1240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1240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1240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1240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1240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1240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1240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1240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1240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1240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1240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1240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1240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1240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1240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700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700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700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700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700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700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700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700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700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700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700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700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700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700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700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700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700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700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700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700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678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678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678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678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678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678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678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678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678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678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678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678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678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678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678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678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678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678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678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678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643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643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643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643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643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643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643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643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643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643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643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643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643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643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643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643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643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643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643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643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599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599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599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599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599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599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599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599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599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599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599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599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599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599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599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599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599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599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599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599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579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579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579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579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579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579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579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579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579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579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579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579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579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579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579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579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579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579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579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579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527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527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527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527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527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527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527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527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527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527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527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527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527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527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527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527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527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527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527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527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476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476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476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476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476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476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476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476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476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476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476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476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476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476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476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476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476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476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476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476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109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109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109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109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109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109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109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109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109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109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109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109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109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109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109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109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109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109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109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109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76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76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76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76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76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76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76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76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76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76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76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76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76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76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76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76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76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76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76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76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503</xdr:row>
      <xdr:rowOff>152400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503</xdr:row>
      <xdr:rowOff>152400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503</xdr:row>
      <xdr:rowOff>152400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503</xdr:row>
      <xdr:rowOff>152400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503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503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503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503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503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503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503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503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503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503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503</xdr:row>
      <xdr:rowOff>152400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503</xdr:row>
      <xdr:rowOff>152400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503</xdr:row>
      <xdr:rowOff>152400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503</xdr:row>
      <xdr:rowOff>152400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503</xdr:row>
      <xdr:rowOff>152400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503</xdr:row>
      <xdr:rowOff>152400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1578</xdr:row>
      <xdr:rowOff>0</xdr:rowOff>
    </xdr:from>
    <xdr:to>
      <xdr:col>0</xdr:col>
      <xdr:colOff>85725</xdr:colOff>
      <xdr:row>1579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1578</xdr:row>
      <xdr:rowOff>0</xdr:rowOff>
    </xdr:from>
    <xdr:to>
      <xdr:col>0</xdr:col>
      <xdr:colOff>85725</xdr:colOff>
      <xdr:row>1579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1578</xdr:row>
      <xdr:rowOff>0</xdr:rowOff>
    </xdr:from>
    <xdr:to>
      <xdr:col>0</xdr:col>
      <xdr:colOff>85725</xdr:colOff>
      <xdr:row>1579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1578</xdr:row>
      <xdr:rowOff>0</xdr:rowOff>
    </xdr:from>
    <xdr:to>
      <xdr:col>0</xdr:col>
      <xdr:colOff>85725</xdr:colOff>
      <xdr:row>1579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1578</xdr:row>
      <xdr:rowOff>0</xdr:rowOff>
    </xdr:from>
    <xdr:to>
      <xdr:col>0</xdr:col>
      <xdr:colOff>85725</xdr:colOff>
      <xdr:row>1579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1578</xdr:row>
      <xdr:rowOff>0</xdr:rowOff>
    </xdr:from>
    <xdr:to>
      <xdr:col>0</xdr:col>
      <xdr:colOff>85725</xdr:colOff>
      <xdr:row>1579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1578</xdr:row>
      <xdr:rowOff>0</xdr:rowOff>
    </xdr:from>
    <xdr:to>
      <xdr:col>0</xdr:col>
      <xdr:colOff>85725</xdr:colOff>
      <xdr:row>1579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1578</xdr:row>
      <xdr:rowOff>0</xdr:rowOff>
    </xdr:from>
    <xdr:to>
      <xdr:col>0</xdr:col>
      <xdr:colOff>85725</xdr:colOff>
      <xdr:row>1579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1578</xdr:row>
      <xdr:rowOff>0</xdr:rowOff>
    </xdr:from>
    <xdr:to>
      <xdr:col>0</xdr:col>
      <xdr:colOff>85725</xdr:colOff>
      <xdr:row>1579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1578</xdr:row>
      <xdr:rowOff>0</xdr:rowOff>
    </xdr:from>
    <xdr:to>
      <xdr:col>0</xdr:col>
      <xdr:colOff>85725</xdr:colOff>
      <xdr:row>1579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1578</xdr:row>
      <xdr:rowOff>0</xdr:rowOff>
    </xdr:from>
    <xdr:to>
      <xdr:col>0</xdr:col>
      <xdr:colOff>85725</xdr:colOff>
      <xdr:row>1579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1578</xdr:row>
      <xdr:rowOff>0</xdr:rowOff>
    </xdr:from>
    <xdr:to>
      <xdr:col>0</xdr:col>
      <xdr:colOff>85725</xdr:colOff>
      <xdr:row>1579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1069</xdr:row>
      <xdr:rowOff>0</xdr:rowOff>
    </xdr:from>
    <xdr:to>
      <xdr:col>0</xdr:col>
      <xdr:colOff>104775</xdr:colOff>
      <xdr:row>1069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1069</xdr:row>
      <xdr:rowOff>0</xdr:rowOff>
    </xdr:from>
    <xdr:to>
      <xdr:col>0</xdr:col>
      <xdr:colOff>104775</xdr:colOff>
      <xdr:row>1069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1069</xdr:row>
      <xdr:rowOff>0</xdr:rowOff>
    </xdr:from>
    <xdr:to>
      <xdr:col>0</xdr:col>
      <xdr:colOff>104775</xdr:colOff>
      <xdr:row>1069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1069</xdr:row>
      <xdr:rowOff>0</xdr:rowOff>
    </xdr:from>
    <xdr:to>
      <xdr:col>0</xdr:col>
      <xdr:colOff>104775</xdr:colOff>
      <xdr:row>1069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1069</xdr:row>
      <xdr:rowOff>0</xdr:rowOff>
    </xdr:from>
    <xdr:to>
      <xdr:col>0</xdr:col>
      <xdr:colOff>104775</xdr:colOff>
      <xdr:row>1069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1069</xdr:row>
      <xdr:rowOff>0</xdr:rowOff>
    </xdr:from>
    <xdr:to>
      <xdr:col>0</xdr:col>
      <xdr:colOff>104775</xdr:colOff>
      <xdr:row>1069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1069</xdr:row>
      <xdr:rowOff>0</xdr:rowOff>
    </xdr:from>
    <xdr:to>
      <xdr:col>0</xdr:col>
      <xdr:colOff>104775</xdr:colOff>
      <xdr:row>1069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1069</xdr:row>
      <xdr:rowOff>0</xdr:rowOff>
    </xdr:from>
    <xdr:to>
      <xdr:col>0</xdr:col>
      <xdr:colOff>104775</xdr:colOff>
      <xdr:row>1069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1069</xdr:row>
      <xdr:rowOff>0</xdr:rowOff>
    </xdr:from>
    <xdr:to>
      <xdr:col>0</xdr:col>
      <xdr:colOff>104775</xdr:colOff>
      <xdr:row>1069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1069</xdr:row>
      <xdr:rowOff>0</xdr:rowOff>
    </xdr:from>
    <xdr:to>
      <xdr:col>0</xdr:col>
      <xdr:colOff>104775</xdr:colOff>
      <xdr:row>1069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1069</xdr:row>
      <xdr:rowOff>0</xdr:rowOff>
    </xdr:from>
    <xdr:to>
      <xdr:col>0</xdr:col>
      <xdr:colOff>104775</xdr:colOff>
      <xdr:row>1070</xdr:row>
      <xdr:rowOff>700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1069</xdr:row>
      <xdr:rowOff>0</xdr:rowOff>
    </xdr:from>
    <xdr:to>
      <xdr:col>0</xdr:col>
      <xdr:colOff>104775</xdr:colOff>
      <xdr:row>1070</xdr:row>
      <xdr:rowOff>700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1069</xdr:row>
      <xdr:rowOff>0</xdr:rowOff>
    </xdr:from>
    <xdr:to>
      <xdr:col>0</xdr:col>
      <xdr:colOff>104775</xdr:colOff>
      <xdr:row>1070</xdr:row>
      <xdr:rowOff>700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1069</xdr:row>
      <xdr:rowOff>0</xdr:rowOff>
    </xdr:from>
    <xdr:to>
      <xdr:col>0</xdr:col>
      <xdr:colOff>104775</xdr:colOff>
      <xdr:row>1070</xdr:row>
      <xdr:rowOff>700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1069</xdr:row>
      <xdr:rowOff>0</xdr:rowOff>
    </xdr:from>
    <xdr:to>
      <xdr:col>0</xdr:col>
      <xdr:colOff>104775</xdr:colOff>
      <xdr:row>1070</xdr:row>
      <xdr:rowOff>700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1069</xdr:row>
      <xdr:rowOff>0</xdr:rowOff>
    </xdr:from>
    <xdr:to>
      <xdr:col>0</xdr:col>
      <xdr:colOff>104775</xdr:colOff>
      <xdr:row>1070</xdr:row>
      <xdr:rowOff>700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1069</xdr:row>
      <xdr:rowOff>0</xdr:rowOff>
    </xdr:from>
    <xdr:to>
      <xdr:col>0</xdr:col>
      <xdr:colOff>104775</xdr:colOff>
      <xdr:row>1070</xdr:row>
      <xdr:rowOff>700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1069</xdr:row>
      <xdr:rowOff>0</xdr:rowOff>
    </xdr:from>
    <xdr:to>
      <xdr:col>0</xdr:col>
      <xdr:colOff>104775</xdr:colOff>
      <xdr:row>1070</xdr:row>
      <xdr:rowOff>700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1069</xdr:row>
      <xdr:rowOff>0</xdr:rowOff>
    </xdr:from>
    <xdr:to>
      <xdr:col>0</xdr:col>
      <xdr:colOff>104775</xdr:colOff>
      <xdr:row>1070</xdr:row>
      <xdr:rowOff>700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1069</xdr:row>
      <xdr:rowOff>0</xdr:rowOff>
    </xdr:from>
    <xdr:to>
      <xdr:col>0</xdr:col>
      <xdr:colOff>104775</xdr:colOff>
      <xdr:row>1070</xdr:row>
      <xdr:rowOff>700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270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270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270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270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270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270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270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270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270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270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340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340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340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340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340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340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340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340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340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340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371</xdr:row>
      <xdr:rowOff>0</xdr:rowOff>
    </xdr:from>
    <xdr:to>
      <xdr:col>0</xdr:col>
      <xdr:colOff>104775</xdr:colOff>
      <xdr:row>372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371</xdr:row>
      <xdr:rowOff>0</xdr:rowOff>
    </xdr:from>
    <xdr:to>
      <xdr:col>0</xdr:col>
      <xdr:colOff>104775</xdr:colOff>
      <xdr:row>372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371</xdr:row>
      <xdr:rowOff>0</xdr:rowOff>
    </xdr:from>
    <xdr:to>
      <xdr:col>0</xdr:col>
      <xdr:colOff>104775</xdr:colOff>
      <xdr:row>372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371</xdr:row>
      <xdr:rowOff>0</xdr:rowOff>
    </xdr:from>
    <xdr:to>
      <xdr:col>0</xdr:col>
      <xdr:colOff>104775</xdr:colOff>
      <xdr:row>372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371</xdr:row>
      <xdr:rowOff>0</xdr:rowOff>
    </xdr:from>
    <xdr:to>
      <xdr:col>0</xdr:col>
      <xdr:colOff>104775</xdr:colOff>
      <xdr:row>372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371</xdr:row>
      <xdr:rowOff>0</xdr:rowOff>
    </xdr:from>
    <xdr:to>
      <xdr:col>0</xdr:col>
      <xdr:colOff>104775</xdr:colOff>
      <xdr:row>372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371</xdr:row>
      <xdr:rowOff>0</xdr:rowOff>
    </xdr:from>
    <xdr:to>
      <xdr:col>0</xdr:col>
      <xdr:colOff>104775</xdr:colOff>
      <xdr:row>372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371</xdr:row>
      <xdr:rowOff>0</xdr:rowOff>
    </xdr:from>
    <xdr:to>
      <xdr:col>0</xdr:col>
      <xdr:colOff>104775</xdr:colOff>
      <xdr:row>372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371</xdr:row>
      <xdr:rowOff>0</xdr:rowOff>
    </xdr:from>
    <xdr:to>
      <xdr:col>0</xdr:col>
      <xdr:colOff>104775</xdr:colOff>
      <xdr:row>372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371</xdr:row>
      <xdr:rowOff>0</xdr:rowOff>
    </xdr:from>
    <xdr:to>
      <xdr:col>0</xdr:col>
      <xdr:colOff>104775</xdr:colOff>
      <xdr:row>372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372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372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372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372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372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372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372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372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372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372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376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376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376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376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376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376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376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376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376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376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406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406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406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406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406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406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406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406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406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406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405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405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405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405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405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405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405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405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405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405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270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270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270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270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270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270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270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270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270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270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340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340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340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340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340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340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340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340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340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340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366</xdr:row>
      <xdr:rowOff>0</xdr:rowOff>
    </xdr:from>
    <xdr:to>
      <xdr:col>0</xdr:col>
      <xdr:colOff>104775</xdr:colOff>
      <xdr:row>366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366</xdr:row>
      <xdr:rowOff>0</xdr:rowOff>
    </xdr:from>
    <xdr:to>
      <xdr:col>0</xdr:col>
      <xdr:colOff>104775</xdr:colOff>
      <xdr:row>366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366</xdr:row>
      <xdr:rowOff>0</xdr:rowOff>
    </xdr:from>
    <xdr:to>
      <xdr:col>0</xdr:col>
      <xdr:colOff>104775</xdr:colOff>
      <xdr:row>366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366</xdr:row>
      <xdr:rowOff>0</xdr:rowOff>
    </xdr:from>
    <xdr:to>
      <xdr:col>0</xdr:col>
      <xdr:colOff>104775</xdr:colOff>
      <xdr:row>366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366</xdr:row>
      <xdr:rowOff>0</xdr:rowOff>
    </xdr:from>
    <xdr:to>
      <xdr:col>0</xdr:col>
      <xdr:colOff>104775</xdr:colOff>
      <xdr:row>366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366</xdr:row>
      <xdr:rowOff>0</xdr:rowOff>
    </xdr:from>
    <xdr:to>
      <xdr:col>0</xdr:col>
      <xdr:colOff>104775</xdr:colOff>
      <xdr:row>366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366</xdr:row>
      <xdr:rowOff>0</xdr:rowOff>
    </xdr:from>
    <xdr:to>
      <xdr:col>0</xdr:col>
      <xdr:colOff>104775</xdr:colOff>
      <xdr:row>366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366</xdr:row>
      <xdr:rowOff>0</xdr:rowOff>
    </xdr:from>
    <xdr:to>
      <xdr:col>0</xdr:col>
      <xdr:colOff>104775</xdr:colOff>
      <xdr:row>366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366</xdr:row>
      <xdr:rowOff>0</xdr:rowOff>
    </xdr:from>
    <xdr:to>
      <xdr:col>0</xdr:col>
      <xdr:colOff>104775</xdr:colOff>
      <xdr:row>366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366</xdr:row>
      <xdr:rowOff>0</xdr:rowOff>
    </xdr:from>
    <xdr:to>
      <xdr:col>0</xdr:col>
      <xdr:colOff>104775</xdr:colOff>
      <xdr:row>366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368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368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368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368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368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368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368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368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368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368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376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376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376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376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376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376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376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376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376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376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402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402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402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402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402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402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402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402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402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402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400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400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400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400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400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400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400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400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400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400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 enableFormatConditionsCalculation="0">
    <tabColor indexed="34"/>
  </sheetPr>
  <dimension ref="A1:OC2742"/>
  <sheetViews>
    <sheetView showZeros="0" topLeftCell="A7" zoomScale="90" zoomScaleNormal="90" zoomScaleSheetLayoutView="90" workbookViewId="0">
      <pane xSplit="1" ySplit="7" topLeftCell="B14" activePane="bottomRight" state="frozen"/>
      <selection activeCell="A7" sqref="A7"/>
      <selection pane="topRight" activeCell="B7" sqref="B7"/>
      <selection pane="bottomLeft" activeCell="A14" sqref="A14"/>
      <selection pane="bottomRight" activeCell="D15" sqref="D15"/>
    </sheetView>
  </sheetViews>
  <sheetFormatPr defaultColWidth="9.140625" defaultRowHeight="15" x14ac:dyDescent="0.25"/>
  <cols>
    <col min="1" max="1" width="44.5703125" style="102" customWidth="1"/>
    <col min="2" max="2" width="10.85546875" style="102" customWidth="1"/>
    <col min="3" max="3" width="15.5703125" style="102" customWidth="1"/>
    <col min="4" max="4" width="13.140625" style="102" customWidth="1"/>
    <col min="5" max="5" width="14.28515625" style="827" customWidth="1"/>
    <col min="6" max="6" width="12.7109375" style="102" customWidth="1"/>
    <col min="7" max="7" width="13.42578125" style="102" customWidth="1"/>
    <col min="8" max="8" width="10.5703125" style="102" customWidth="1"/>
    <col min="9" max="9" width="13.42578125" style="102" customWidth="1"/>
    <col min="10" max="10" width="11.85546875" style="102" customWidth="1"/>
    <col min="11" max="11" width="11.85546875" style="827" customWidth="1"/>
    <col min="12" max="12" width="9" style="102" customWidth="1"/>
    <col min="13" max="13" width="11.85546875" style="102" customWidth="1"/>
    <col min="14" max="14" width="15.85546875" style="102" customWidth="1"/>
    <col min="15" max="15" width="19" style="102" customWidth="1"/>
    <col min="16" max="16" width="17.42578125" style="827" customWidth="1"/>
    <col min="17" max="17" width="15.42578125" style="102" customWidth="1"/>
    <col min="18" max="18" width="16.7109375" style="102" customWidth="1"/>
    <col min="19" max="19" width="14.140625" style="102" customWidth="1"/>
    <col min="20" max="20" width="16.5703125" style="102" customWidth="1"/>
    <col min="21" max="21" width="11.85546875" style="108" customWidth="1"/>
    <col min="22" max="16384" width="9.140625" style="108"/>
  </cols>
  <sheetData>
    <row r="1" spans="1:21" ht="19.5" hidden="1" customHeight="1" x14ac:dyDescent="0.25">
      <c r="A1" s="2597"/>
      <c r="B1" s="2597"/>
      <c r="C1" s="2597"/>
      <c r="D1" s="2597"/>
      <c r="E1" s="2597"/>
      <c r="F1" s="2597"/>
      <c r="G1" s="2597"/>
      <c r="H1" s="2597"/>
      <c r="I1" s="2597"/>
      <c r="J1" s="2597"/>
      <c r="K1" s="2597"/>
      <c r="L1" s="2597"/>
      <c r="M1" s="2597"/>
      <c r="N1" s="2597"/>
      <c r="O1" s="2597"/>
      <c r="P1" s="2597"/>
      <c r="Q1" s="2597"/>
      <c r="R1" s="2597"/>
      <c r="S1" s="2597"/>
      <c r="T1" s="2597"/>
    </row>
    <row r="2" spans="1:21" ht="17.25" hidden="1" customHeight="1" x14ac:dyDescent="0.25">
      <c r="A2" s="2597"/>
      <c r="B2" s="2597"/>
      <c r="C2" s="2597"/>
      <c r="D2" s="2597"/>
      <c r="E2" s="2597"/>
      <c r="F2" s="2597"/>
      <c r="G2" s="2597"/>
      <c r="H2" s="2597"/>
      <c r="I2" s="2597"/>
      <c r="J2" s="2597"/>
      <c r="K2" s="2597"/>
      <c r="L2" s="2597"/>
      <c r="M2" s="2597"/>
      <c r="N2" s="2597"/>
      <c r="O2" s="2597"/>
      <c r="P2" s="2597"/>
      <c r="Q2" s="2597"/>
      <c r="R2" s="2597"/>
      <c r="S2" s="2597"/>
      <c r="T2" s="2597"/>
    </row>
    <row r="3" spans="1:21" ht="24" hidden="1" customHeight="1" x14ac:dyDescent="0.25">
      <c r="A3" s="2598" t="s">
        <v>265</v>
      </c>
      <c r="B3" s="2599"/>
      <c r="C3" s="2599"/>
      <c r="D3" s="2599"/>
      <c r="E3" s="2599"/>
      <c r="F3" s="2599"/>
      <c r="G3" s="2599"/>
      <c r="H3" s="2599"/>
      <c r="I3" s="2599"/>
      <c r="J3" s="2599"/>
      <c r="K3" s="2599"/>
      <c r="L3" s="2599"/>
      <c r="M3" s="2599"/>
      <c r="N3" s="2599"/>
      <c r="O3" s="2599"/>
      <c r="P3" s="2599"/>
      <c r="Q3" s="2599"/>
      <c r="R3" s="2599"/>
      <c r="S3" s="2599"/>
      <c r="T3" s="2599"/>
    </row>
    <row r="4" spans="1:21" ht="18.75" hidden="1" customHeight="1" x14ac:dyDescent="0.25">
      <c r="A4" s="2600" t="s">
        <v>329</v>
      </c>
      <c r="B4" s="2599"/>
      <c r="C4" s="2599"/>
      <c r="D4" s="2599"/>
      <c r="E4" s="2599"/>
      <c r="F4" s="2599"/>
      <c r="G4" s="2599"/>
      <c r="H4" s="2599"/>
      <c r="I4" s="2599"/>
      <c r="J4" s="2599"/>
      <c r="K4" s="2599"/>
      <c r="L4" s="2599"/>
      <c r="M4" s="2599"/>
      <c r="N4" s="2599"/>
      <c r="O4" s="2599"/>
      <c r="P4" s="2599"/>
      <c r="Q4" s="2599"/>
      <c r="R4" s="2599"/>
      <c r="S4" s="2599"/>
      <c r="T4" s="2599"/>
    </row>
    <row r="5" spans="1:21" ht="28.5" hidden="1" customHeight="1" x14ac:dyDescent="0.3">
      <c r="A5" s="771"/>
      <c r="B5" s="771"/>
      <c r="C5" s="771"/>
      <c r="D5" s="777"/>
      <c r="E5" s="779"/>
      <c r="F5" s="778"/>
      <c r="G5" s="778"/>
      <c r="H5" s="778"/>
      <c r="I5" s="778"/>
      <c r="J5" s="778"/>
      <c r="K5" s="779"/>
      <c r="L5" s="771"/>
      <c r="M5" s="771"/>
      <c r="N5" s="771"/>
      <c r="O5" s="771"/>
      <c r="P5" s="780"/>
      <c r="Q5" s="771"/>
      <c r="R5" s="771"/>
      <c r="S5" s="771"/>
      <c r="T5" s="771"/>
    </row>
    <row r="6" spans="1:21" ht="17.25" hidden="1" customHeight="1" x14ac:dyDescent="0.25">
      <c r="A6" s="2597" t="s">
        <v>463</v>
      </c>
      <c r="B6" s="2597"/>
      <c r="C6" s="2597"/>
      <c r="D6" s="2597"/>
      <c r="E6" s="2597"/>
      <c r="F6" s="2597"/>
      <c r="G6" s="2597"/>
      <c r="H6" s="2597"/>
      <c r="I6" s="2597"/>
      <c r="J6" s="2597"/>
      <c r="K6" s="2597"/>
      <c r="L6" s="2597"/>
      <c r="M6" s="2597"/>
      <c r="N6" s="2597"/>
      <c r="O6" s="2597"/>
      <c r="P6" s="2597"/>
      <c r="Q6" s="2597"/>
      <c r="R6" s="2597"/>
      <c r="S6" s="2597"/>
      <c r="T6" s="2597"/>
    </row>
    <row r="7" spans="1:21" ht="24" customHeight="1" x14ac:dyDescent="0.25">
      <c r="A7" s="2597"/>
      <c r="B7" s="2597"/>
      <c r="C7" s="2597"/>
      <c r="D7" s="2597"/>
      <c r="E7" s="2597"/>
      <c r="F7" s="2597"/>
      <c r="G7" s="2597"/>
      <c r="H7" s="2597"/>
      <c r="I7" s="2597"/>
      <c r="J7" s="2597"/>
      <c r="K7" s="2597"/>
      <c r="L7" s="2597"/>
      <c r="M7" s="2597"/>
      <c r="N7" s="2597"/>
      <c r="O7" s="2597"/>
      <c r="P7" s="2597"/>
      <c r="Q7" s="2597"/>
      <c r="R7" s="2597"/>
      <c r="S7" s="2597"/>
      <c r="T7" s="2597"/>
    </row>
    <row r="8" spans="1:21" ht="16.5" hidden="1" customHeight="1" x14ac:dyDescent="0.3">
      <c r="A8" s="836">
        <v>1</v>
      </c>
      <c r="B8" s="771"/>
      <c r="C8" s="771"/>
      <c r="D8" s="771"/>
      <c r="E8" s="780"/>
      <c r="F8" s="771"/>
      <c r="G8" s="771"/>
      <c r="H8" s="771"/>
      <c r="I8" s="771"/>
      <c r="J8" s="771"/>
      <c r="K8" s="780"/>
      <c r="L8" s="771"/>
      <c r="M8" s="771"/>
      <c r="N8" s="771"/>
      <c r="O8" s="771"/>
      <c r="P8" s="780"/>
      <c r="Q8" s="771"/>
      <c r="R8" s="771"/>
      <c r="S8" s="771"/>
      <c r="T8" s="771"/>
    </row>
    <row r="9" spans="1:21" ht="13.5" customHeight="1" thickBot="1" x14ac:dyDescent="0.35">
      <c r="A9" s="836"/>
      <c r="B9" s="835"/>
      <c r="C9" s="835"/>
      <c r="D9" s="835"/>
      <c r="E9" s="780"/>
      <c r="F9" s="835"/>
      <c r="G9" s="835"/>
      <c r="H9" s="835"/>
      <c r="I9" s="835"/>
      <c r="J9" s="835"/>
      <c r="K9" s="780"/>
      <c r="L9" s="835"/>
      <c r="M9" s="835"/>
      <c r="N9" s="835"/>
      <c r="O9" s="835"/>
      <c r="P9" s="780"/>
      <c r="Q9" s="835"/>
      <c r="R9" s="835"/>
      <c r="S9" s="835"/>
      <c r="T9" s="835"/>
    </row>
    <row r="10" spans="1:21" ht="31.5" customHeight="1" x14ac:dyDescent="0.25">
      <c r="A10" s="132" t="s">
        <v>3</v>
      </c>
      <c r="B10" s="2594" t="s">
        <v>198</v>
      </c>
      <c r="C10" s="2579" t="s">
        <v>193</v>
      </c>
      <c r="D10" s="2580"/>
      <c r="E10" s="2580"/>
      <c r="F10" s="2581"/>
      <c r="G10" s="2585" t="s">
        <v>330</v>
      </c>
      <c r="H10" s="2586"/>
      <c r="I10" s="2585" t="s">
        <v>331</v>
      </c>
      <c r="J10" s="2589"/>
      <c r="K10" s="2589"/>
      <c r="L10" s="2586"/>
      <c r="M10" s="2591" t="s">
        <v>199</v>
      </c>
      <c r="N10" s="2591" t="s">
        <v>200</v>
      </c>
      <c r="O10" s="2601" t="s">
        <v>189</v>
      </c>
      <c r="P10" s="2604" t="s">
        <v>335</v>
      </c>
      <c r="Q10" s="2607" t="s">
        <v>190</v>
      </c>
      <c r="R10" s="2607" t="s">
        <v>53</v>
      </c>
      <c r="S10" s="2601" t="s">
        <v>191</v>
      </c>
      <c r="T10" s="2601" t="s">
        <v>192</v>
      </c>
    </row>
    <row r="11" spans="1:21" ht="16.899999999999999" customHeight="1" thickBot="1" x14ac:dyDescent="0.3">
      <c r="A11" s="126"/>
      <c r="B11" s="2595"/>
      <c r="C11" s="2582"/>
      <c r="D11" s="2583"/>
      <c r="E11" s="2583"/>
      <c r="F11" s="2584"/>
      <c r="G11" s="2587"/>
      <c r="H11" s="2588"/>
      <c r="I11" s="2587"/>
      <c r="J11" s="2590"/>
      <c r="K11" s="2590"/>
      <c r="L11" s="2588"/>
      <c r="M11" s="2592"/>
      <c r="N11" s="2610"/>
      <c r="O11" s="2602"/>
      <c r="P11" s="2605"/>
      <c r="Q11" s="2608"/>
      <c r="R11" s="2608"/>
      <c r="S11" s="2602"/>
      <c r="T11" s="2602"/>
    </row>
    <row r="12" spans="1:21" ht="45.75" thickBot="1" x14ac:dyDescent="0.3">
      <c r="A12" s="133" t="s">
        <v>4</v>
      </c>
      <c r="B12" s="2596"/>
      <c r="C12" s="403" t="s">
        <v>332</v>
      </c>
      <c r="D12" s="401" t="s">
        <v>334</v>
      </c>
      <c r="E12" s="781" t="s">
        <v>194</v>
      </c>
      <c r="F12" s="403" t="s">
        <v>195</v>
      </c>
      <c r="G12" s="401" t="s">
        <v>196</v>
      </c>
      <c r="H12" s="271" t="s">
        <v>194</v>
      </c>
      <c r="I12" s="403" t="s">
        <v>332</v>
      </c>
      <c r="J12" s="401" t="s">
        <v>334</v>
      </c>
      <c r="K12" s="781" t="s">
        <v>194</v>
      </c>
      <c r="L12" s="403" t="s">
        <v>195</v>
      </c>
      <c r="M12" s="2593"/>
      <c r="N12" s="2611"/>
      <c r="O12" s="2603"/>
      <c r="P12" s="2606"/>
      <c r="Q12" s="2609"/>
      <c r="R12" s="2609"/>
      <c r="S12" s="2603"/>
      <c r="T12" s="2603"/>
    </row>
    <row r="13" spans="1:21" s="40" customFormat="1" ht="15.75" thickBot="1" x14ac:dyDescent="0.3">
      <c r="A13" s="226">
        <v>1</v>
      </c>
      <c r="B13" s="226">
        <v>2</v>
      </c>
      <c r="C13" s="272">
        <v>3</v>
      </c>
      <c r="D13" s="272">
        <v>5</v>
      </c>
      <c r="E13" s="782">
        <v>8</v>
      </c>
      <c r="F13" s="272">
        <v>9</v>
      </c>
      <c r="G13" s="271">
        <v>10</v>
      </c>
      <c r="H13" s="271">
        <v>11</v>
      </c>
      <c r="I13" s="271">
        <v>12</v>
      </c>
      <c r="J13" s="271">
        <v>14</v>
      </c>
      <c r="K13" s="983">
        <v>17</v>
      </c>
      <c r="L13" s="271">
        <v>18</v>
      </c>
      <c r="M13" s="271">
        <v>20</v>
      </c>
      <c r="N13" s="271">
        <v>21</v>
      </c>
      <c r="O13" s="227"/>
      <c r="P13" s="877">
        <v>22</v>
      </c>
      <c r="Q13" s="227">
        <v>23</v>
      </c>
      <c r="R13" s="227">
        <v>24</v>
      </c>
      <c r="S13" s="227">
        <v>25</v>
      </c>
      <c r="T13" s="227">
        <v>26</v>
      </c>
      <c r="U13" s="332"/>
    </row>
    <row r="14" spans="1:21" ht="13.9" customHeight="1" x14ac:dyDescent="0.25">
      <c r="A14" s="42"/>
      <c r="B14" s="42"/>
      <c r="C14" s="273"/>
      <c r="D14" s="273"/>
      <c r="E14" s="783"/>
      <c r="F14" s="273"/>
      <c r="G14" s="323"/>
      <c r="H14" s="1503"/>
      <c r="I14" s="323"/>
      <c r="J14" s="402"/>
      <c r="K14" s="984"/>
      <c r="L14" s="402"/>
      <c r="M14" s="402"/>
      <c r="N14" s="429"/>
      <c r="O14" s="557"/>
      <c r="P14" s="2358"/>
      <c r="Q14" s="398"/>
      <c r="R14" s="398"/>
      <c r="S14" s="398"/>
      <c r="T14" s="398"/>
      <c r="U14" s="332"/>
    </row>
    <row r="15" spans="1:21" ht="48" customHeight="1" x14ac:dyDescent="0.25">
      <c r="A15" s="977" t="s">
        <v>271</v>
      </c>
      <c r="B15" s="962"/>
      <c r="C15" s="169"/>
      <c r="D15" s="185"/>
      <c r="E15" s="784"/>
      <c r="F15" s="169"/>
      <c r="G15" s="906"/>
      <c r="H15" s="906"/>
      <c r="I15" s="906"/>
      <c r="J15" s="169"/>
      <c r="K15" s="784"/>
      <c r="L15" s="169"/>
      <c r="M15" s="169"/>
      <c r="N15" s="169"/>
      <c r="O15" s="1858"/>
      <c r="P15" s="1375"/>
      <c r="Q15" s="1858"/>
      <c r="R15" s="1858"/>
      <c r="S15" s="1858"/>
      <c r="T15" s="1858"/>
      <c r="U15" s="332"/>
    </row>
    <row r="16" spans="1:21" ht="15" customHeight="1" x14ac:dyDescent="0.25">
      <c r="A16" s="171" t="s">
        <v>5</v>
      </c>
      <c r="B16" s="171"/>
      <c r="C16" s="169"/>
      <c r="D16" s="169"/>
      <c r="E16" s="784"/>
      <c r="F16" s="169"/>
      <c r="G16" s="169"/>
      <c r="H16" s="169"/>
      <c r="I16" s="169"/>
      <c r="J16" s="169"/>
      <c r="K16" s="784"/>
      <c r="L16" s="169"/>
      <c r="M16" s="169"/>
      <c r="N16" s="169"/>
      <c r="O16" s="1858"/>
      <c r="P16" s="1375"/>
      <c r="Q16" s="1858"/>
      <c r="R16" s="1858"/>
      <c r="S16" s="1858"/>
      <c r="T16" s="1858"/>
      <c r="U16" s="332"/>
    </row>
    <row r="17" spans="1:21" ht="15" customHeight="1" x14ac:dyDescent="0.25">
      <c r="A17" s="149" t="s">
        <v>97</v>
      </c>
      <c r="B17" s="149">
        <v>340</v>
      </c>
      <c r="C17" s="145">
        <v>923</v>
      </c>
      <c r="D17" s="145">
        <f>ROUND(C17/12*$A$8,0)</f>
        <v>77</v>
      </c>
      <c r="E17" s="460">
        <v>79</v>
      </c>
      <c r="F17" s="145">
        <f t="shared" ref="F17:F36" si="0">E17/D17*100</f>
        <v>102.59740259740259</v>
      </c>
      <c r="G17" s="158">
        <v>15.1</v>
      </c>
      <c r="H17" s="158">
        <f>K17/E17</f>
        <v>14.987341772151899</v>
      </c>
      <c r="I17" s="170">
        <v>13937</v>
      </c>
      <c r="J17" s="170">
        <f t="shared" ref="J17:J34" si="1">ROUND(D17*G17,0)</f>
        <v>1163</v>
      </c>
      <c r="K17" s="463">
        <v>1184</v>
      </c>
      <c r="L17" s="170">
        <f>K17/J17*100</f>
        <v>101.80567497850387</v>
      </c>
      <c r="M17" s="170">
        <v>41</v>
      </c>
      <c r="N17" s="170">
        <f>K17/$A$8*12/M17</f>
        <v>346.53658536585368</v>
      </c>
      <c r="O17" s="1858"/>
      <c r="P17" s="1375"/>
      <c r="Q17" s="1858"/>
      <c r="R17" s="1858"/>
      <c r="S17" s="1858"/>
      <c r="T17" s="1858"/>
      <c r="U17" s="332"/>
    </row>
    <row r="18" spans="1:21" ht="15" customHeight="1" x14ac:dyDescent="0.25">
      <c r="A18" s="149" t="s">
        <v>8</v>
      </c>
      <c r="B18" s="149">
        <v>340</v>
      </c>
      <c r="C18" s="145">
        <v>1295</v>
      </c>
      <c r="D18" s="145">
        <f t="shared" ref="D18:D36" si="2">ROUND(C18/12*$A$8,0)</f>
        <v>108</v>
      </c>
      <c r="E18" s="460">
        <v>107</v>
      </c>
      <c r="F18" s="145">
        <f t="shared" si="0"/>
        <v>99.074074074074076</v>
      </c>
      <c r="G18" s="158">
        <v>14.7</v>
      </c>
      <c r="H18" s="158">
        <f t="shared" ref="H18:H35" si="3">K18/E18</f>
        <v>16.719626168224298</v>
      </c>
      <c r="I18" s="170">
        <v>19037</v>
      </c>
      <c r="J18" s="170">
        <f t="shared" si="1"/>
        <v>1588</v>
      </c>
      <c r="K18" s="463">
        <v>1789</v>
      </c>
      <c r="L18" s="170">
        <f t="shared" ref="L18:L35" si="4">K18/J18*100</f>
        <v>112.65743073047858</v>
      </c>
      <c r="M18" s="170">
        <v>56</v>
      </c>
      <c r="N18" s="170">
        <f>K18/$A$8*12/M18</f>
        <v>383.35714285714283</v>
      </c>
      <c r="O18" s="1858"/>
      <c r="P18" s="1375"/>
      <c r="Q18" s="1858"/>
      <c r="R18" s="1858"/>
      <c r="S18" s="1858"/>
      <c r="T18" s="1858"/>
      <c r="U18" s="332"/>
    </row>
    <row r="19" spans="1:21" ht="15" customHeight="1" x14ac:dyDescent="0.25">
      <c r="A19" s="149" t="s">
        <v>31</v>
      </c>
      <c r="B19" s="149">
        <v>340</v>
      </c>
      <c r="C19" s="145">
        <v>1149</v>
      </c>
      <c r="D19" s="145">
        <f t="shared" si="2"/>
        <v>96</v>
      </c>
      <c r="E19" s="460">
        <v>94</v>
      </c>
      <c r="F19" s="145">
        <f t="shared" si="0"/>
        <v>97.916666666666657</v>
      </c>
      <c r="G19" s="158">
        <v>14.2</v>
      </c>
      <c r="H19" s="158">
        <f t="shared" si="3"/>
        <v>13.021276595744681</v>
      </c>
      <c r="I19" s="170">
        <v>16316</v>
      </c>
      <c r="J19" s="170">
        <f t="shared" si="1"/>
        <v>1363</v>
      </c>
      <c r="K19" s="463">
        <v>1224</v>
      </c>
      <c r="L19" s="170">
        <f t="shared" si="4"/>
        <v>89.801907556859874</v>
      </c>
      <c r="M19" s="170">
        <v>48</v>
      </c>
      <c r="N19" s="170">
        <f t="shared" ref="N19:N34" si="5">K19/$A$8*12/M19</f>
        <v>306</v>
      </c>
      <c r="O19" s="1858"/>
      <c r="P19" s="1375"/>
      <c r="Q19" s="1858"/>
      <c r="R19" s="1858"/>
      <c r="S19" s="1858"/>
      <c r="T19" s="1858"/>
      <c r="U19" s="332"/>
    </row>
    <row r="20" spans="1:21" ht="15" customHeight="1" x14ac:dyDescent="0.25">
      <c r="A20" s="149" t="s">
        <v>32</v>
      </c>
      <c r="B20" s="149">
        <v>340</v>
      </c>
      <c r="C20" s="145">
        <v>968</v>
      </c>
      <c r="D20" s="145">
        <f t="shared" si="2"/>
        <v>81</v>
      </c>
      <c r="E20" s="460">
        <v>72</v>
      </c>
      <c r="F20" s="145">
        <f t="shared" si="0"/>
        <v>88.888888888888886</v>
      </c>
      <c r="G20" s="158">
        <v>13</v>
      </c>
      <c r="H20" s="158">
        <f t="shared" si="3"/>
        <v>9.7361111111111107</v>
      </c>
      <c r="I20" s="170">
        <v>12584</v>
      </c>
      <c r="J20" s="170">
        <f t="shared" si="1"/>
        <v>1053</v>
      </c>
      <c r="K20" s="463">
        <v>701</v>
      </c>
      <c r="L20" s="170">
        <f t="shared" si="4"/>
        <v>66.571699905033242</v>
      </c>
      <c r="M20" s="170">
        <v>37</v>
      </c>
      <c r="N20" s="170">
        <f t="shared" si="5"/>
        <v>227.35135135135135</v>
      </c>
      <c r="O20" s="1858"/>
      <c r="P20" s="1375"/>
      <c r="Q20" s="1858"/>
      <c r="R20" s="1858"/>
      <c r="S20" s="1858"/>
      <c r="T20" s="1858"/>
      <c r="U20" s="332"/>
    </row>
    <row r="21" spans="1:21" s="40" customFormat="1" ht="15" customHeight="1" x14ac:dyDescent="0.25">
      <c r="A21" s="149" t="s">
        <v>244</v>
      </c>
      <c r="B21" s="149">
        <v>340</v>
      </c>
      <c r="C21" s="145">
        <v>865</v>
      </c>
      <c r="D21" s="145">
        <f t="shared" si="2"/>
        <v>72</v>
      </c>
      <c r="E21" s="460">
        <v>70</v>
      </c>
      <c r="F21" s="145">
        <f t="shared" si="0"/>
        <v>97.222222222222214</v>
      </c>
      <c r="G21" s="158">
        <v>16.899999999999999</v>
      </c>
      <c r="H21" s="158">
        <f t="shared" si="3"/>
        <v>14.657142857142857</v>
      </c>
      <c r="I21" s="170">
        <v>14619</v>
      </c>
      <c r="J21" s="170">
        <f t="shared" si="1"/>
        <v>1217</v>
      </c>
      <c r="K21" s="463">
        <v>1026</v>
      </c>
      <c r="L21" s="170">
        <f t="shared" si="4"/>
        <v>84.305669679539847</v>
      </c>
      <c r="M21" s="170">
        <v>43</v>
      </c>
      <c r="N21" s="170">
        <f t="shared" si="5"/>
        <v>286.32558139534882</v>
      </c>
      <c r="O21" s="1858"/>
      <c r="P21" s="1375"/>
      <c r="Q21" s="1858"/>
      <c r="R21" s="1858"/>
      <c r="S21" s="1858"/>
      <c r="T21" s="1858"/>
      <c r="U21" s="332"/>
    </row>
    <row r="22" spans="1:21" s="40" customFormat="1" ht="15" customHeight="1" x14ac:dyDescent="0.25">
      <c r="A22" s="149" t="s">
        <v>6</v>
      </c>
      <c r="B22" s="149">
        <v>340</v>
      </c>
      <c r="C22" s="145">
        <v>1366</v>
      </c>
      <c r="D22" s="145">
        <f t="shared" si="2"/>
        <v>114</v>
      </c>
      <c r="E22" s="460">
        <v>117</v>
      </c>
      <c r="F22" s="145">
        <f t="shared" si="0"/>
        <v>102.63157894736842</v>
      </c>
      <c r="G22" s="292">
        <v>11.7</v>
      </c>
      <c r="H22" s="158">
        <f t="shared" si="3"/>
        <v>11.47008547008547</v>
      </c>
      <c r="I22" s="170">
        <v>15982</v>
      </c>
      <c r="J22" s="170">
        <f t="shared" si="1"/>
        <v>1334</v>
      </c>
      <c r="K22" s="463">
        <v>1342</v>
      </c>
      <c r="L22" s="170">
        <f t="shared" si="4"/>
        <v>100.59970014992503</v>
      </c>
      <c r="M22" s="170">
        <v>47</v>
      </c>
      <c r="N22" s="170">
        <f t="shared" si="5"/>
        <v>342.63829787234044</v>
      </c>
      <c r="O22" s="1858"/>
      <c r="P22" s="1375"/>
      <c r="Q22" s="1858"/>
      <c r="R22" s="1858"/>
      <c r="S22" s="1858"/>
      <c r="T22" s="1858"/>
      <c r="U22" s="332"/>
    </row>
    <row r="23" spans="1:21" ht="15" customHeight="1" x14ac:dyDescent="0.25">
      <c r="A23" s="149" t="s">
        <v>336</v>
      </c>
      <c r="B23" s="149">
        <v>340</v>
      </c>
      <c r="C23" s="145">
        <v>720</v>
      </c>
      <c r="D23" s="145">
        <f t="shared" si="2"/>
        <v>60</v>
      </c>
      <c r="E23" s="460">
        <v>58</v>
      </c>
      <c r="F23" s="145">
        <f t="shared" si="0"/>
        <v>96.666666666666671</v>
      </c>
      <c r="G23" s="158">
        <v>15.5</v>
      </c>
      <c r="H23" s="158">
        <f t="shared" si="3"/>
        <v>14.396551724137931</v>
      </c>
      <c r="I23" s="170">
        <v>11160</v>
      </c>
      <c r="J23" s="170">
        <f t="shared" si="1"/>
        <v>930</v>
      </c>
      <c r="K23" s="463">
        <v>835</v>
      </c>
      <c r="L23" s="170">
        <f t="shared" si="4"/>
        <v>89.784946236559136</v>
      </c>
      <c r="M23" s="170">
        <v>33</v>
      </c>
      <c r="N23" s="170">
        <f t="shared" si="5"/>
        <v>303.63636363636363</v>
      </c>
      <c r="O23" s="1858"/>
      <c r="P23" s="1375"/>
      <c r="Q23" s="1858"/>
      <c r="R23" s="1858"/>
      <c r="S23" s="1858"/>
      <c r="T23" s="1858"/>
      <c r="U23" s="332"/>
    </row>
    <row r="24" spans="1:21" ht="15" customHeight="1" x14ac:dyDescent="0.25">
      <c r="A24" s="149" t="s">
        <v>98</v>
      </c>
      <c r="B24" s="149">
        <v>340</v>
      </c>
      <c r="C24" s="145">
        <v>364</v>
      </c>
      <c r="D24" s="145">
        <f t="shared" si="2"/>
        <v>30</v>
      </c>
      <c r="E24" s="460">
        <v>30</v>
      </c>
      <c r="F24" s="145">
        <f t="shared" si="0"/>
        <v>100</v>
      </c>
      <c r="G24" s="158">
        <v>14</v>
      </c>
      <c r="H24" s="158">
        <f t="shared" si="3"/>
        <v>11.8</v>
      </c>
      <c r="I24" s="170">
        <v>5096</v>
      </c>
      <c r="J24" s="170">
        <f t="shared" si="1"/>
        <v>420</v>
      </c>
      <c r="K24" s="463">
        <v>354</v>
      </c>
      <c r="L24" s="170">
        <f t="shared" si="4"/>
        <v>84.285714285714292</v>
      </c>
      <c r="M24" s="170">
        <v>15</v>
      </c>
      <c r="N24" s="170">
        <f t="shared" si="5"/>
        <v>283.2</v>
      </c>
      <c r="O24" s="1858"/>
      <c r="P24" s="1375"/>
      <c r="Q24" s="1858"/>
      <c r="R24" s="1858"/>
      <c r="S24" s="1858"/>
      <c r="T24" s="1858"/>
      <c r="U24" s="332"/>
    </row>
    <row r="25" spans="1:21" ht="15" customHeight="1" x14ac:dyDescent="0.25">
      <c r="A25" s="149" t="s">
        <v>99</v>
      </c>
      <c r="B25" s="149">
        <v>340</v>
      </c>
      <c r="C25" s="145">
        <v>899</v>
      </c>
      <c r="D25" s="145">
        <f t="shared" si="2"/>
        <v>75</v>
      </c>
      <c r="E25" s="460">
        <v>84</v>
      </c>
      <c r="F25" s="145">
        <f t="shared" si="0"/>
        <v>112.00000000000001</v>
      </c>
      <c r="G25" s="158">
        <v>14</v>
      </c>
      <c r="H25" s="158">
        <f t="shared" si="3"/>
        <v>16.273809523809526</v>
      </c>
      <c r="I25" s="170">
        <v>12586</v>
      </c>
      <c r="J25" s="170">
        <f t="shared" si="1"/>
        <v>1050</v>
      </c>
      <c r="K25" s="463">
        <v>1367</v>
      </c>
      <c r="L25" s="170">
        <f t="shared" si="4"/>
        <v>130.1904761904762</v>
      </c>
      <c r="M25" s="170">
        <v>37</v>
      </c>
      <c r="N25" s="170">
        <f t="shared" si="5"/>
        <v>443.35135135135135</v>
      </c>
      <c r="O25" s="1858"/>
      <c r="P25" s="1375"/>
      <c r="Q25" s="1858"/>
      <c r="R25" s="1858"/>
      <c r="S25" s="1858"/>
      <c r="T25" s="1858"/>
      <c r="U25" s="332"/>
    </row>
    <row r="26" spans="1:21" s="99" customFormat="1" ht="13.5" customHeight="1" x14ac:dyDescent="0.25">
      <c r="A26" s="149" t="s">
        <v>79</v>
      </c>
      <c r="B26" s="149">
        <v>340</v>
      </c>
      <c r="C26" s="145">
        <v>472</v>
      </c>
      <c r="D26" s="145">
        <f t="shared" si="2"/>
        <v>39</v>
      </c>
      <c r="E26" s="460">
        <v>54</v>
      </c>
      <c r="F26" s="145">
        <f t="shared" si="0"/>
        <v>138.46153846153845</v>
      </c>
      <c r="G26" s="158">
        <v>18</v>
      </c>
      <c r="H26" s="158">
        <f t="shared" si="3"/>
        <v>20.537037037037038</v>
      </c>
      <c r="I26" s="170">
        <v>8496</v>
      </c>
      <c r="J26" s="170">
        <f t="shared" si="1"/>
        <v>702</v>
      </c>
      <c r="K26" s="463">
        <v>1109</v>
      </c>
      <c r="L26" s="170">
        <f t="shared" si="4"/>
        <v>157.97720797720797</v>
      </c>
      <c r="M26" s="170">
        <v>25</v>
      </c>
      <c r="N26" s="170">
        <f t="shared" si="5"/>
        <v>532.32000000000005</v>
      </c>
      <c r="O26" s="1858"/>
      <c r="P26" s="1375"/>
      <c r="Q26" s="1858"/>
      <c r="R26" s="1858"/>
      <c r="S26" s="1858"/>
      <c r="T26" s="1858"/>
      <c r="U26" s="332"/>
    </row>
    <row r="27" spans="1:21" ht="15" customHeight="1" x14ac:dyDescent="0.25">
      <c r="A27" s="149" t="s">
        <v>105</v>
      </c>
      <c r="B27" s="149">
        <v>340</v>
      </c>
      <c r="C27" s="145">
        <v>680</v>
      </c>
      <c r="D27" s="145">
        <f t="shared" si="2"/>
        <v>57</v>
      </c>
      <c r="E27" s="460">
        <v>51</v>
      </c>
      <c r="F27" s="145">
        <f t="shared" si="0"/>
        <v>89.473684210526315</v>
      </c>
      <c r="G27" s="158">
        <v>16.5</v>
      </c>
      <c r="H27" s="158">
        <f t="shared" si="3"/>
        <v>16.431372549019606</v>
      </c>
      <c r="I27" s="170">
        <v>11220</v>
      </c>
      <c r="J27" s="170">
        <f t="shared" si="1"/>
        <v>941</v>
      </c>
      <c r="K27" s="463">
        <v>838</v>
      </c>
      <c r="L27" s="170">
        <f t="shared" si="4"/>
        <v>89.05419766206164</v>
      </c>
      <c r="M27" s="170">
        <v>33</v>
      </c>
      <c r="N27" s="170">
        <f t="shared" si="5"/>
        <v>304.72727272727275</v>
      </c>
      <c r="O27" s="1858"/>
      <c r="P27" s="1375"/>
      <c r="Q27" s="1858"/>
      <c r="R27" s="1858"/>
      <c r="S27" s="1858"/>
      <c r="T27" s="1858"/>
      <c r="U27" s="332"/>
    </row>
    <row r="28" spans="1:21" ht="15" customHeight="1" x14ac:dyDescent="0.25">
      <c r="A28" s="149" t="s">
        <v>22</v>
      </c>
      <c r="B28" s="149">
        <v>340</v>
      </c>
      <c r="C28" s="145">
        <v>1313</v>
      </c>
      <c r="D28" s="145">
        <f t="shared" si="2"/>
        <v>109</v>
      </c>
      <c r="E28" s="460">
        <v>101</v>
      </c>
      <c r="F28" s="145">
        <f t="shared" si="0"/>
        <v>92.660550458715591</v>
      </c>
      <c r="G28" s="158">
        <v>10.1</v>
      </c>
      <c r="H28" s="158">
        <f t="shared" si="3"/>
        <v>12.188118811881187</v>
      </c>
      <c r="I28" s="170">
        <v>13261</v>
      </c>
      <c r="J28" s="170">
        <f t="shared" si="1"/>
        <v>1101</v>
      </c>
      <c r="K28" s="463">
        <v>1231</v>
      </c>
      <c r="L28" s="170">
        <f t="shared" si="4"/>
        <v>111.80744777475023</v>
      </c>
      <c r="M28" s="170">
        <v>39</v>
      </c>
      <c r="N28" s="170">
        <f t="shared" si="5"/>
        <v>378.76923076923077</v>
      </c>
      <c r="O28" s="1858"/>
      <c r="P28" s="1375"/>
      <c r="Q28" s="1858"/>
      <c r="R28" s="1858"/>
      <c r="S28" s="1858"/>
      <c r="T28" s="1858"/>
      <c r="U28" s="332"/>
    </row>
    <row r="29" spans="1:21" ht="15" customHeight="1" x14ac:dyDescent="0.25">
      <c r="A29" s="149" t="s">
        <v>226</v>
      </c>
      <c r="B29" s="149">
        <v>340</v>
      </c>
      <c r="C29" s="145">
        <v>731</v>
      </c>
      <c r="D29" s="145">
        <f t="shared" si="2"/>
        <v>61</v>
      </c>
      <c r="E29" s="460">
        <v>50</v>
      </c>
      <c r="F29" s="145">
        <f t="shared" si="0"/>
        <v>81.967213114754102</v>
      </c>
      <c r="G29" s="158">
        <v>8</v>
      </c>
      <c r="H29" s="158">
        <f t="shared" si="3"/>
        <v>8.48</v>
      </c>
      <c r="I29" s="170">
        <v>5848</v>
      </c>
      <c r="J29" s="170">
        <f t="shared" si="1"/>
        <v>488</v>
      </c>
      <c r="K29" s="463">
        <v>424</v>
      </c>
      <c r="L29" s="170">
        <f t="shared" si="4"/>
        <v>86.885245901639337</v>
      </c>
      <c r="M29" s="170">
        <v>17</v>
      </c>
      <c r="N29" s="170">
        <f t="shared" si="5"/>
        <v>299.29411764705884</v>
      </c>
      <c r="O29" s="1858"/>
      <c r="P29" s="1375"/>
      <c r="Q29" s="1858"/>
      <c r="R29" s="1858"/>
      <c r="S29" s="1858"/>
      <c r="T29" s="1858"/>
      <c r="U29" s="332"/>
    </row>
    <row r="30" spans="1:21" s="40" customFormat="1" ht="15" customHeight="1" x14ac:dyDescent="0.25">
      <c r="A30" s="149" t="s">
        <v>28</v>
      </c>
      <c r="B30" s="149">
        <v>340</v>
      </c>
      <c r="C30" s="145">
        <v>2615</v>
      </c>
      <c r="D30" s="145">
        <f t="shared" si="2"/>
        <v>218</v>
      </c>
      <c r="E30" s="460">
        <v>172</v>
      </c>
      <c r="F30" s="145">
        <f t="shared" si="0"/>
        <v>78.899082568807344</v>
      </c>
      <c r="G30" s="158">
        <v>6.5</v>
      </c>
      <c r="H30" s="158">
        <f t="shared" si="3"/>
        <v>6.2093023255813957</v>
      </c>
      <c r="I30" s="170">
        <v>16998</v>
      </c>
      <c r="J30" s="170">
        <f t="shared" si="1"/>
        <v>1417</v>
      </c>
      <c r="K30" s="463">
        <v>1068</v>
      </c>
      <c r="L30" s="170">
        <f t="shared" si="4"/>
        <v>75.370501058574462</v>
      </c>
      <c r="M30" s="170">
        <v>50</v>
      </c>
      <c r="N30" s="170">
        <f t="shared" si="5"/>
        <v>256.32</v>
      </c>
      <c r="O30" s="1858"/>
      <c r="P30" s="1375"/>
      <c r="Q30" s="1858"/>
      <c r="R30" s="1858"/>
      <c r="S30" s="1858"/>
      <c r="T30" s="1858"/>
      <c r="U30" s="332"/>
    </row>
    <row r="31" spans="1:21" s="40" customFormat="1" ht="15" customHeight="1" x14ac:dyDescent="0.25">
      <c r="A31" s="149" t="s">
        <v>9</v>
      </c>
      <c r="B31" s="149">
        <v>340</v>
      </c>
      <c r="C31" s="145">
        <v>1275</v>
      </c>
      <c r="D31" s="145">
        <f t="shared" si="2"/>
        <v>106</v>
      </c>
      <c r="E31" s="460">
        <v>99</v>
      </c>
      <c r="F31" s="145">
        <f t="shared" si="0"/>
        <v>93.396226415094347</v>
      </c>
      <c r="G31" s="158">
        <v>14.4</v>
      </c>
      <c r="H31" s="158">
        <f t="shared" si="3"/>
        <v>14.94949494949495</v>
      </c>
      <c r="I31" s="170">
        <v>18360</v>
      </c>
      <c r="J31" s="170">
        <f t="shared" si="1"/>
        <v>1526</v>
      </c>
      <c r="K31" s="463">
        <v>1480</v>
      </c>
      <c r="L31" s="170">
        <f t="shared" si="4"/>
        <v>96.985583224115331</v>
      </c>
      <c r="M31" s="170">
        <v>54</v>
      </c>
      <c r="N31" s="170">
        <f t="shared" si="5"/>
        <v>328.88888888888891</v>
      </c>
      <c r="O31" s="1858"/>
      <c r="P31" s="1375"/>
      <c r="Q31" s="1858"/>
      <c r="R31" s="1858"/>
      <c r="S31" s="1858"/>
      <c r="T31" s="1858"/>
      <c r="U31" s="332"/>
    </row>
    <row r="32" spans="1:21" ht="15" customHeight="1" x14ac:dyDescent="0.25">
      <c r="A32" s="149" t="s">
        <v>19</v>
      </c>
      <c r="B32" s="149">
        <v>340</v>
      </c>
      <c r="C32" s="145">
        <v>1308</v>
      </c>
      <c r="D32" s="145">
        <f t="shared" si="2"/>
        <v>109</v>
      </c>
      <c r="E32" s="460">
        <v>95</v>
      </c>
      <c r="F32" s="145">
        <f t="shared" si="0"/>
        <v>87.155963302752298</v>
      </c>
      <c r="G32" s="158">
        <v>7.8</v>
      </c>
      <c r="H32" s="158">
        <f t="shared" si="3"/>
        <v>8.4631578947368418</v>
      </c>
      <c r="I32" s="170">
        <v>10202</v>
      </c>
      <c r="J32" s="170">
        <f t="shared" si="1"/>
        <v>850</v>
      </c>
      <c r="K32" s="463">
        <v>804</v>
      </c>
      <c r="L32" s="170">
        <f t="shared" si="4"/>
        <v>94.588235294117652</v>
      </c>
      <c r="M32" s="170">
        <v>30</v>
      </c>
      <c r="N32" s="170">
        <f t="shared" si="5"/>
        <v>321.60000000000002</v>
      </c>
      <c r="O32" s="1858"/>
      <c r="P32" s="1375"/>
      <c r="Q32" s="1858"/>
      <c r="R32" s="1858"/>
      <c r="S32" s="1858"/>
      <c r="T32" s="1858"/>
      <c r="U32" s="332"/>
    </row>
    <row r="33" spans="1:21" ht="17.25" customHeight="1" x14ac:dyDescent="0.25">
      <c r="A33" s="149" t="s">
        <v>25</v>
      </c>
      <c r="B33" s="149">
        <v>340</v>
      </c>
      <c r="C33" s="145">
        <v>844</v>
      </c>
      <c r="D33" s="145">
        <f t="shared" si="2"/>
        <v>70</v>
      </c>
      <c r="E33" s="460">
        <v>70</v>
      </c>
      <c r="F33" s="145">
        <f t="shared" si="0"/>
        <v>100</v>
      </c>
      <c r="G33" s="158">
        <v>13.7</v>
      </c>
      <c r="H33" s="158">
        <f t="shared" si="3"/>
        <v>14.228571428571428</v>
      </c>
      <c r="I33" s="170">
        <v>11563</v>
      </c>
      <c r="J33" s="170">
        <f t="shared" si="1"/>
        <v>959</v>
      </c>
      <c r="K33" s="463">
        <v>996</v>
      </c>
      <c r="L33" s="170">
        <f t="shared" si="4"/>
        <v>103.85818561001044</v>
      </c>
      <c r="M33" s="170">
        <v>34</v>
      </c>
      <c r="N33" s="170">
        <f t="shared" si="5"/>
        <v>351.52941176470586</v>
      </c>
      <c r="O33" s="1858"/>
      <c r="P33" s="1375"/>
      <c r="Q33" s="1858"/>
      <c r="R33" s="1858"/>
      <c r="S33" s="1858"/>
      <c r="T33" s="1858"/>
      <c r="U33" s="332"/>
    </row>
    <row r="34" spans="1:21" ht="15" customHeight="1" x14ac:dyDescent="0.25">
      <c r="A34" s="392" t="s">
        <v>143</v>
      </c>
      <c r="B34" s="392">
        <v>340</v>
      </c>
      <c r="C34" s="210">
        <v>720</v>
      </c>
      <c r="D34" s="210">
        <f t="shared" si="2"/>
        <v>60</v>
      </c>
      <c r="E34" s="471">
        <v>47</v>
      </c>
      <c r="F34" s="210">
        <f t="shared" si="0"/>
        <v>78.333333333333329</v>
      </c>
      <c r="G34" s="448">
        <v>16</v>
      </c>
      <c r="H34" s="448">
        <f t="shared" si="3"/>
        <v>20.404255319148938</v>
      </c>
      <c r="I34" s="407">
        <v>11520</v>
      </c>
      <c r="J34" s="407">
        <f t="shared" si="1"/>
        <v>960</v>
      </c>
      <c r="K34" s="467">
        <v>959</v>
      </c>
      <c r="L34" s="548">
        <f t="shared" si="4"/>
        <v>99.895833333333329</v>
      </c>
      <c r="M34" s="407">
        <v>34</v>
      </c>
      <c r="N34" s="407">
        <f t="shared" si="5"/>
        <v>338.47058823529414</v>
      </c>
      <c r="O34" s="1862"/>
      <c r="P34" s="1861"/>
      <c r="Q34" s="1862"/>
      <c r="R34" s="1862"/>
      <c r="S34" s="1862"/>
      <c r="T34" s="1862"/>
      <c r="U34" s="332"/>
    </row>
    <row r="35" spans="1:21" s="99" customFormat="1" ht="15" customHeight="1" x14ac:dyDescent="0.2">
      <c r="A35" s="515" t="s">
        <v>7</v>
      </c>
      <c r="B35" s="515"/>
      <c r="C35" s="141">
        <f>SUM(C17:C34)</f>
        <v>18507</v>
      </c>
      <c r="D35" s="141">
        <f t="shared" ref="D35:E35" si="6">SUM(D17:D34)</f>
        <v>1542</v>
      </c>
      <c r="E35" s="787">
        <f t="shared" si="6"/>
        <v>1450</v>
      </c>
      <c r="F35" s="141">
        <f t="shared" si="0"/>
        <v>94.033722438391692</v>
      </c>
      <c r="G35" s="295">
        <f>SUM(I35/C35)</f>
        <v>12.362079213270654</v>
      </c>
      <c r="H35" s="295">
        <f t="shared" si="3"/>
        <v>12.917931034482759</v>
      </c>
      <c r="I35" s="142">
        <f>SUM(I17:I34)</f>
        <v>228785</v>
      </c>
      <c r="J35" s="142">
        <f t="shared" ref="J35:K35" si="7">SUM(J17:J34)</f>
        <v>19062</v>
      </c>
      <c r="K35" s="994">
        <f t="shared" si="7"/>
        <v>18731</v>
      </c>
      <c r="L35" s="553">
        <f t="shared" si="4"/>
        <v>98.263561011436366</v>
      </c>
      <c r="M35" s="142">
        <f>SUM(M17:M34)</f>
        <v>673</v>
      </c>
      <c r="N35" s="142"/>
      <c r="O35" s="676">
        <v>811777.04910496005</v>
      </c>
      <c r="P35" s="879">
        <f>O35/12*$A$8</f>
        <v>67648.087425413338</v>
      </c>
      <c r="Q35" s="676">
        <f>T35-S35</f>
        <v>69033.160510000002</v>
      </c>
      <c r="R35" s="676">
        <f>Q35-P35</f>
        <v>1385.0730845866638</v>
      </c>
      <c r="S35" s="676">
        <v>-103.7346</v>
      </c>
      <c r="T35" s="676">
        <v>68929.425910000005</v>
      </c>
      <c r="U35" s="1050"/>
    </row>
    <row r="36" spans="1:21" s="458" customFormat="1" ht="31.5" customHeight="1" x14ac:dyDescent="0.25">
      <c r="A36" s="1142" t="s">
        <v>313</v>
      </c>
      <c r="B36" s="1142"/>
      <c r="C36" s="1147">
        <v>749</v>
      </c>
      <c r="D36" s="1868">
        <f t="shared" si="2"/>
        <v>62</v>
      </c>
      <c r="E36" s="1147">
        <v>70</v>
      </c>
      <c r="F36" s="1145">
        <f t="shared" si="0"/>
        <v>112.90322580645163</v>
      </c>
      <c r="G36" s="1146"/>
      <c r="H36" s="1146"/>
      <c r="I36" s="949"/>
      <c r="J36" s="949"/>
      <c r="K36" s="949"/>
      <c r="L36" s="911"/>
      <c r="M36" s="949"/>
      <c r="N36" s="949"/>
      <c r="O36" s="2380">
        <v>104760.209</v>
      </c>
      <c r="P36" s="2380">
        <f>O36/12*$A$8</f>
        <v>8730.0174166666675</v>
      </c>
      <c r="Q36" s="2380">
        <f>T36-S36</f>
        <v>9619.0181999999986</v>
      </c>
      <c r="R36" s="2380">
        <f>Q36-P36</f>
        <v>889.00078333333113</v>
      </c>
      <c r="S36" s="2380">
        <v>0</v>
      </c>
      <c r="T36" s="2380">
        <v>9619.0181999999986</v>
      </c>
      <c r="U36" s="2379"/>
    </row>
    <row r="37" spans="1:21" ht="15" customHeight="1" x14ac:dyDescent="0.25">
      <c r="A37" s="435" t="s">
        <v>14</v>
      </c>
      <c r="B37" s="177"/>
      <c r="C37" s="144"/>
      <c r="D37" s="144"/>
      <c r="E37" s="464"/>
      <c r="F37" s="144"/>
      <c r="G37" s="157"/>
      <c r="H37" s="157"/>
      <c r="I37" s="178"/>
      <c r="J37" s="591"/>
      <c r="K37" s="468"/>
      <c r="L37" s="591"/>
      <c r="M37" s="178"/>
      <c r="N37" s="178"/>
      <c r="O37" s="1858">
        <v>0</v>
      </c>
      <c r="P37" s="1375">
        <f t="shared" ref="P37:P57" si="8">O37/12</f>
        <v>0</v>
      </c>
      <c r="Q37" s="1858">
        <f t="shared" ref="Q37:Q42" si="9">T37-S37</f>
        <v>0</v>
      </c>
      <c r="R37" s="1858">
        <f t="shared" ref="R37" si="10">Q37-P37</f>
        <v>0</v>
      </c>
      <c r="S37" s="1858"/>
      <c r="T37" s="1858">
        <v>0</v>
      </c>
      <c r="U37" s="332"/>
    </row>
    <row r="38" spans="1:21" ht="30" customHeight="1" x14ac:dyDescent="0.25">
      <c r="A38" s="309" t="s">
        <v>217</v>
      </c>
      <c r="B38" s="309"/>
      <c r="C38" s="145">
        <f>C39+C40</f>
        <v>124400</v>
      </c>
      <c r="D38" s="145">
        <f t="shared" ref="D38:E38" si="11">D39+D40</f>
        <v>10367</v>
      </c>
      <c r="E38" s="460">
        <f t="shared" si="11"/>
        <v>6911</v>
      </c>
      <c r="F38" s="145">
        <f>E38/D38*100</f>
        <v>66.66345133596991</v>
      </c>
      <c r="G38" s="157"/>
      <c r="H38" s="157"/>
      <c r="I38" s="178"/>
      <c r="J38" s="591"/>
      <c r="K38" s="468"/>
      <c r="L38" s="178"/>
      <c r="M38" s="178"/>
      <c r="N38" s="178"/>
      <c r="O38" s="1858"/>
      <c r="P38" s="1375">
        <f t="shared" si="8"/>
        <v>0</v>
      </c>
      <c r="Q38" s="1858">
        <f t="shared" si="9"/>
        <v>0</v>
      </c>
      <c r="R38" s="1858"/>
      <c r="S38" s="1858"/>
      <c r="T38" s="1858"/>
      <c r="U38" s="332"/>
    </row>
    <row r="39" spans="1:21" ht="30" customHeight="1" x14ac:dyDescent="0.25">
      <c r="A39" s="309" t="s">
        <v>337</v>
      </c>
      <c r="B39" s="309"/>
      <c r="C39" s="145">
        <v>2000</v>
      </c>
      <c r="D39" s="145">
        <f t="shared" ref="D39:D40" si="12">ROUND(C39/12*$A$8,0)</f>
        <v>167</v>
      </c>
      <c r="E39" s="460"/>
      <c r="F39" s="145">
        <f>E39/D39*100</f>
        <v>0</v>
      </c>
      <c r="G39" s="157"/>
      <c r="H39" s="157"/>
      <c r="I39" s="178"/>
      <c r="J39" s="591"/>
      <c r="K39" s="468"/>
      <c r="L39" s="178"/>
      <c r="M39" s="178"/>
      <c r="N39" s="178"/>
      <c r="O39" s="1858"/>
      <c r="P39" s="1375"/>
      <c r="Q39" s="1858"/>
      <c r="R39" s="1858"/>
      <c r="S39" s="1858"/>
      <c r="T39" s="1858"/>
      <c r="U39" s="332"/>
    </row>
    <row r="40" spans="1:21" ht="30" customHeight="1" x14ac:dyDescent="0.25">
      <c r="A40" s="309" t="s">
        <v>338</v>
      </c>
      <c r="B40" s="309"/>
      <c r="C40" s="145">
        <v>122400</v>
      </c>
      <c r="D40" s="145">
        <f t="shared" si="12"/>
        <v>10200</v>
      </c>
      <c r="E40" s="460">
        <v>6911</v>
      </c>
      <c r="F40" s="145">
        <f>E40/D40*100</f>
        <v>67.754901960784309</v>
      </c>
      <c r="G40" s="157"/>
      <c r="H40" s="157"/>
      <c r="I40" s="178"/>
      <c r="J40" s="591"/>
      <c r="K40" s="468"/>
      <c r="L40" s="178"/>
      <c r="M40" s="178"/>
      <c r="N40" s="178"/>
      <c r="O40" s="1858"/>
      <c r="P40" s="1375"/>
      <c r="Q40" s="1858"/>
      <c r="R40" s="1858"/>
      <c r="S40" s="1858"/>
      <c r="T40" s="1858"/>
      <c r="U40" s="332"/>
    </row>
    <row r="41" spans="1:21" ht="15" customHeight="1" x14ac:dyDescent="0.25">
      <c r="A41" s="309" t="s">
        <v>169</v>
      </c>
      <c r="B41" s="309"/>
      <c r="C41" s="145"/>
      <c r="D41" s="145"/>
      <c r="E41" s="460"/>
      <c r="F41" s="145"/>
      <c r="G41" s="157"/>
      <c r="H41" s="157"/>
      <c r="I41" s="178"/>
      <c r="J41" s="178"/>
      <c r="K41" s="468"/>
      <c r="L41" s="178"/>
      <c r="M41" s="178"/>
      <c r="N41" s="178"/>
      <c r="O41" s="1858">
        <v>0</v>
      </c>
      <c r="P41" s="1375">
        <f t="shared" si="8"/>
        <v>0</v>
      </c>
      <c r="Q41" s="1858">
        <f t="shared" si="9"/>
        <v>0</v>
      </c>
      <c r="R41" s="1858"/>
      <c r="S41" s="1858"/>
      <c r="T41" s="1858">
        <v>0</v>
      </c>
      <c r="U41" s="332"/>
    </row>
    <row r="42" spans="1:21" ht="30" customHeight="1" x14ac:dyDescent="0.25">
      <c r="A42" s="309" t="s">
        <v>170</v>
      </c>
      <c r="B42" s="309"/>
      <c r="C42" s="145">
        <v>13000</v>
      </c>
      <c r="D42" s="145">
        <f t="shared" ref="D42" si="13">ROUND(C42/12*$A$8,0)</f>
        <v>1083</v>
      </c>
      <c r="E42" s="460">
        <v>1181</v>
      </c>
      <c r="F42" s="145">
        <f>E42/D42*100</f>
        <v>109.04893813481071</v>
      </c>
      <c r="G42" s="157"/>
      <c r="H42" s="157"/>
      <c r="I42" s="178"/>
      <c r="J42" s="178"/>
      <c r="K42" s="468"/>
      <c r="L42" s="178"/>
      <c r="M42" s="178"/>
      <c r="N42" s="178"/>
      <c r="O42" s="1858"/>
      <c r="P42" s="1375">
        <f t="shared" si="8"/>
        <v>0</v>
      </c>
      <c r="Q42" s="1858">
        <f t="shared" si="9"/>
        <v>0</v>
      </c>
      <c r="R42" s="1858"/>
      <c r="S42" s="1858"/>
      <c r="T42" s="1858"/>
      <c r="U42" s="332"/>
    </row>
    <row r="43" spans="1:21" ht="15" customHeight="1" x14ac:dyDescent="0.25">
      <c r="A43" s="275" t="s">
        <v>172</v>
      </c>
      <c r="B43" s="275"/>
      <c r="C43" s="144"/>
      <c r="D43" s="144"/>
      <c r="E43" s="464"/>
      <c r="F43" s="144"/>
      <c r="G43" s="157"/>
      <c r="H43" s="157"/>
      <c r="I43" s="170"/>
      <c r="J43" s="170"/>
      <c r="K43" s="463"/>
      <c r="L43" s="170"/>
      <c r="M43" s="170"/>
      <c r="N43" s="170"/>
      <c r="O43" s="1858"/>
      <c r="P43" s="1375">
        <f t="shared" si="8"/>
        <v>0</v>
      </c>
      <c r="Q43" s="1858">
        <f t="shared" ref="Q43" si="14">T43-S43</f>
        <v>0</v>
      </c>
      <c r="R43" s="1858"/>
      <c r="S43" s="1858"/>
      <c r="T43" s="1858"/>
      <c r="U43" s="332"/>
    </row>
    <row r="44" spans="1:21" ht="15" customHeight="1" x14ac:dyDescent="0.25">
      <c r="A44" s="150" t="s">
        <v>81</v>
      </c>
      <c r="B44" s="150"/>
      <c r="C44" s="145">
        <v>1000</v>
      </c>
      <c r="D44" s="145">
        <f t="shared" ref="D44:D60" si="15">ROUND(C44/12*$A$8,0)</f>
        <v>83</v>
      </c>
      <c r="E44" s="460">
        <v>73</v>
      </c>
      <c r="F44" s="145">
        <f t="shared" ref="F44:F60" si="16">E44/D44*100</f>
        <v>87.951807228915655</v>
      </c>
      <c r="G44" s="157"/>
      <c r="H44" s="157"/>
      <c r="I44" s="170"/>
      <c r="J44" s="170"/>
      <c r="K44" s="463"/>
      <c r="L44" s="170"/>
      <c r="M44" s="170"/>
      <c r="N44" s="170"/>
      <c r="O44" s="1858"/>
      <c r="P44" s="1375">
        <f t="shared" si="8"/>
        <v>0</v>
      </c>
      <c r="Q44" s="1858">
        <f t="shared" ref="Q44:Q62" si="17">T44-S44</f>
        <v>0</v>
      </c>
      <c r="R44" s="1858"/>
      <c r="S44" s="1858"/>
      <c r="T44" s="1858"/>
      <c r="U44" s="332"/>
    </row>
    <row r="45" spans="1:21" ht="15" customHeight="1" x14ac:dyDescent="0.25">
      <c r="A45" s="436" t="s">
        <v>111</v>
      </c>
      <c r="B45" s="150"/>
      <c r="C45" s="145">
        <v>200</v>
      </c>
      <c r="D45" s="145">
        <f t="shared" si="15"/>
        <v>17</v>
      </c>
      <c r="E45" s="460">
        <v>9</v>
      </c>
      <c r="F45" s="145">
        <f t="shared" si="16"/>
        <v>52.941176470588239</v>
      </c>
      <c r="G45" s="157"/>
      <c r="H45" s="157"/>
      <c r="I45" s="170"/>
      <c r="J45" s="170"/>
      <c r="K45" s="463"/>
      <c r="L45" s="170"/>
      <c r="M45" s="170"/>
      <c r="N45" s="170"/>
      <c r="O45" s="1858"/>
      <c r="P45" s="1375">
        <f t="shared" si="8"/>
        <v>0</v>
      </c>
      <c r="Q45" s="1858">
        <f t="shared" si="17"/>
        <v>0</v>
      </c>
      <c r="R45" s="1858"/>
      <c r="S45" s="1858"/>
      <c r="T45" s="1858"/>
      <c r="U45" s="332"/>
    </row>
    <row r="46" spans="1:21" ht="20.25" customHeight="1" x14ac:dyDescent="0.25">
      <c r="A46" s="150" t="s">
        <v>84</v>
      </c>
      <c r="B46" s="164"/>
      <c r="C46" s="145">
        <v>2100</v>
      </c>
      <c r="D46" s="145">
        <f t="shared" si="15"/>
        <v>175</v>
      </c>
      <c r="E46" s="460">
        <v>78</v>
      </c>
      <c r="F46" s="145">
        <f t="shared" si="16"/>
        <v>44.571428571428569</v>
      </c>
      <c r="G46" s="157"/>
      <c r="H46" s="157"/>
      <c r="I46" s="170"/>
      <c r="J46" s="170"/>
      <c r="K46" s="463"/>
      <c r="L46" s="170"/>
      <c r="M46" s="170"/>
      <c r="N46" s="170"/>
      <c r="O46" s="1858"/>
      <c r="P46" s="1375">
        <f t="shared" si="8"/>
        <v>0</v>
      </c>
      <c r="Q46" s="1858">
        <f t="shared" si="17"/>
        <v>0</v>
      </c>
      <c r="R46" s="1858"/>
      <c r="S46" s="1858"/>
      <c r="T46" s="1858"/>
      <c r="U46" s="332"/>
    </row>
    <row r="47" spans="1:21" ht="15" customHeight="1" x14ac:dyDescent="0.25">
      <c r="A47" s="150" t="s">
        <v>94</v>
      </c>
      <c r="B47" s="150"/>
      <c r="C47" s="145">
        <v>167</v>
      </c>
      <c r="D47" s="145">
        <f t="shared" si="15"/>
        <v>14</v>
      </c>
      <c r="E47" s="460">
        <v>2</v>
      </c>
      <c r="F47" s="145">
        <f t="shared" si="16"/>
        <v>14.285714285714285</v>
      </c>
      <c r="G47" s="157"/>
      <c r="H47" s="157"/>
      <c r="I47" s="170"/>
      <c r="J47" s="170"/>
      <c r="K47" s="463"/>
      <c r="L47" s="170"/>
      <c r="M47" s="170"/>
      <c r="N47" s="170"/>
      <c r="O47" s="1858"/>
      <c r="P47" s="1375">
        <f t="shared" si="8"/>
        <v>0</v>
      </c>
      <c r="Q47" s="1858">
        <f t="shared" si="17"/>
        <v>0</v>
      </c>
      <c r="R47" s="1858"/>
      <c r="S47" s="1858"/>
      <c r="T47" s="1858"/>
      <c r="U47" s="332"/>
    </row>
    <row r="48" spans="1:21" ht="15" customHeight="1" x14ac:dyDescent="0.25">
      <c r="A48" s="150" t="s">
        <v>110</v>
      </c>
      <c r="B48" s="47"/>
      <c r="C48" s="145">
        <v>6000</v>
      </c>
      <c r="D48" s="145">
        <f t="shared" si="15"/>
        <v>500</v>
      </c>
      <c r="E48" s="460">
        <v>382</v>
      </c>
      <c r="F48" s="145">
        <f t="shared" si="16"/>
        <v>76.400000000000006</v>
      </c>
      <c r="G48" s="157"/>
      <c r="H48" s="157"/>
      <c r="I48" s="178"/>
      <c r="J48" s="178"/>
      <c r="K48" s="468"/>
      <c r="L48" s="178"/>
      <c r="M48" s="178"/>
      <c r="N48" s="178"/>
      <c r="O48" s="1858"/>
      <c r="P48" s="1375">
        <f t="shared" si="8"/>
        <v>0</v>
      </c>
      <c r="Q48" s="1858">
        <f t="shared" si="17"/>
        <v>0</v>
      </c>
      <c r="R48" s="1858"/>
      <c r="S48" s="1858"/>
      <c r="T48" s="1858"/>
      <c r="U48" s="332"/>
    </row>
    <row r="49" spans="1:21" ht="15" customHeight="1" x14ac:dyDescent="0.25">
      <c r="A49" s="150" t="s">
        <v>35</v>
      </c>
      <c r="B49" s="150"/>
      <c r="C49" s="145">
        <v>430</v>
      </c>
      <c r="D49" s="145">
        <f t="shared" si="15"/>
        <v>36</v>
      </c>
      <c r="E49" s="460">
        <v>35</v>
      </c>
      <c r="F49" s="145">
        <f t="shared" si="16"/>
        <v>97.222222222222214</v>
      </c>
      <c r="G49" s="157"/>
      <c r="H49" s="157"/>
      <c r="I49" s="170"/>
      <c r="J49" s="170"/>
      <c r="K49" s="463"/>
      <c r="L49" s="170"/>
      <c r="M49" s="170"/>
      <c r="N49" s="170"/>
      <c r="O49" s="1858"/>
      <c r="P49" s="1375">
        <f t="shared" si="8"/>
        <v>0</v>
      </c>
      <c r="Q49" s="1858">
        <f t="shared" si="17"/>
        <v>0</v>
      </c>
      <c r="R49" s="1858"/>
      <c r="S49" s="1858"/>
      <c r="T49" s="1858"/>
      <c r="U49" s="332"/>
    </row>
    <row r="50" spans="1:21" ht="27" customHeight="1" x14ac:dyDescent="0.25">
      <c r="A50" s="164" t="s">
        <v>54</v>
      </c>
      <c r="B50" s="150"/>
      <c r="C50" s="145">
        <v>400</v>
      </c>
      <c r="D50" s="145">
        <f t="shared" si="15"/>
        <v>33</v>
      </c>
      <c r="E50" s="460">
        <v>29</v>
      </c>
      <c r="F50" s="145">
        <f t="shared" si="16"/>
        <v>87.878787878787875</v>
      </c>
      <c r="G50" s="157"/>
      <c r="H50" s="157"/>
      <c r="I50" s="170"/>
      <c r="J50" s="170"/>
      <c r="K50" s="463"/>
      <c r="L50" s="170"/>
      <c r="M50" s="170"/>
      <c r="N50" s="170"/>
      <c r="O50" s="1858"/>
      <c r="P50" s="1375">
        <f t="shared" si="8"/>
        <v>0</v>
      </c>
      <c r="Q50" s="1858">
        <f t="shared" si="17"/>
        <v>0</v>
      </c>
      <c r="R50" s="1858"/>
      <c r="S50" s="1858"/>
      <c r="T50" s="1858"/>
      <c r="U50" s="332"/>
    </row>
    <row r="51" spans="1:21" ht="17.25" customHeight="1" x14ac:dyDescent="0.25">
      <c r="A51" s="150" t="s">
        <v>55</v>
      </c>
      <c r="B51" s="150"/>
      <c r="C51" s="145">
        <v>370</v>
      </c>
      <c r="D51" s="145">
        <f t="shared" si="15"/>
        <v>31</v>
      </c>
      <c r="E51" s="460">
        <v>23</v>
      </c>
      <c r="F51" s="145">
        <f t="shared" si="16"/>
        <v>74.193548387096769</v>
      </c>
      <c r="G51" s="157"/>
      <c r="H51" s="157"/>
      <c r="I51" s="170"/>
      <c r="J51" s="170"/>
      <c r="K51" s="463"/>
      <c r="L51" s="170"/>
      <c r="M51" s="170"/>
      <c r="N51" s="170"/>
      <c r="O51" s="1858"/>
      <c r="P51" s="1375">
        <f t="shared" si="8"/>
        <v>0</v>
      </c>
      <c r="Q51" s="1858">
        <f t="shared" si="17"/>
        <v>0</v>
      </c>
      <c r="R51" s="1858"/>
      <c r="S51" s="1858"/>
      <c r="T51" s="1858"/>
      <c r="U51" s="332"/>
    </row>
    <row r="52" spans="1:21" ht="15" customHeight="1" x14ac:dyDescent="0.25">
      <c r="A52" s="150" t="s">
        <v>77</v>
      </c>
      <c r="B52" s="150"/>
      <c r="C52" s="145">
        <v>2500</v>
      </c>
      <c r="D52" s="145">
        <f t="shared" si="15"/>
        <v>208</v>
      </c>
      <c r="E52" s="460">
        <v>187</v>
      </c>
      <c r="F52" s="145">
        <f t="shared" si="16"/>
        <v>89.90384615384616</v>
      </c>
      <c r="G52" s="56"/>
      <c r="H52" s="56"/>
      <c r="I52" s="39"/>
      <c r="J52" s="39"/>
      <c r="K52" s="696"/>
      <c r="L52" s="39"/>
      <c r="M52" s="39"/>
      <c r="N52" s="39"/>
      <c r="O52" s="1858"/>
      <c r="P52" s="1375">
        <f t="shared" si="8"/>
        <v>0</v>
      </c>
      <c r="Q52" s="1858">
        <f t="shared" si="17"/>
        <v>0</v>
      </c>
      <c r="R52" s="1858"/>
      <c r="S52" s="1858"/>
      <c r="T52" s="1858"/>
      <c r="U52" s="332"/>
    </row>
    <row r="53" spans="1:21" ht="15" customHeight="1" x14ac:dyDescent="0.25">
      <c r="A53" s="150" t="s">
        <v>144</v>
      </c>
      <c r="B53" s="150"/>
      <c r="C53" s="145">
        <v>34000</v>
      </c>
      <c r="D53" s="145">
        <f t="shared" si="15"/>
        <v>2833</v>
      </c>
      <c r="E53" s="460">
        <v>1653</v>
      </c>
      <c r="F53" s="145">
        <f t="shared" si="16"/>
        <v>58.348040945993652</v>
      </c>
      <c r="G53" s="157"/>
      <c r="H53" s="157"/>
      <c r="I53" s="170"/>
      <c r="J53" s="170"/>
      <c r="K53" s="463"/>
      <c r="L53" s="170"/>
      <c r="M53" s="170"/>
      <c r="N53" s="170"/>
      <c r="O53" s="1858"/>
      <c r="P53" s="1375">
        <f t="shared" si="8"/>
        <v>0</v>
      </c>
      <c r="Q53" s="1858">
        <f t="shared" si="17"/>
        <v>0</v>
      </c>
      <c r="R53" s="1858"/>
      <c r="S53" s="1858"/>
      <c r="T53" s="1858"/>
      <c r="U53" s="332"/>
    </row>
    <row r="54" spans="1:21" ht="15" customHeight="1" x14ac:dyDescent="0.25">
      <c r="A54" s="150" t="s">
        <v>88</v>
      </c>
      <c r="B54" s="150"/>
      <c r="C54" s="145">
        <v>4300</v>
      </c>
      <c r="D54" s="145">
        <f t="shared" si="15"/>
        <v>358</v>
      </c>
      <c r="E54" s="460">
        <v>280</v>
      </c>
      <c r="F54" s="145">
        <f t="shared" si="16"/>
        <v>78.212290502793294</v>
      </c>
      <c r="G54" s="157"/>
      <c r="H54" s="157"/>
      <c r="I54" s="170"/>
      <c r="J54" s="170"/>
      <c r="K54" s="463"/>
      <c r="L54" s="170"/>
      <c r="M54" s="170"/>
      <c r="N54" s="170"/>
      <c r="O54" s="1858"/>
      <c r="P54" s="1375">
        <f t="shared" si="8"/>
        <v>0</v>
      </c>
      <c r="Q54" s="1858">
        <f t="shared" si="17"/>
        <v>0</v>
      </c>
      <c r="R54" s="1858"/>
      <c r="S54" s="1858"/>
      <c r="T54" s="1858"/>
      <c r="U54" s="332"/>
    </row>
    <row r="55" spans="1:21" ht="15" customHeight="1" x14ac:dyDescent="0.25">
      <c r="A55" s="150" t="s">
        <v>39</v>
      </c>
      <c r="B55" s="150"/>
      <c r="C55" s="145">
        <v>634</v>
      </c>
      <c r="D55" s="145">
        <f t="shared" si="15"/>
        <v>53</v>
      </c>
      <c r="E55" s="460">
        <v>47</v>
      </c>
      <c r="F55" s="145">
        <f t="shared" si="16"/>
        <v>88.679245283018872</v>
      </c>
      <c r="G55" s="157"/>
      <c r="H55" s="157"/>
      <c r="I55" s="178"/>
      <c r="J55" s="178"/>
      <c r="K55" s="468"/>
      <c r="L55" s="178"/>
      <c r="M55" s="178"/>
      <c r="N55" s="178"/>
      <c r="O55" s="1858"/>
      <c r="P55" s="1375">
        <f t="shared" si="8"/>
        <v>0</v>
      </c>
      <c r="Q55" s="1858">
        <f t="shared" si="17"/>
        <v>0</v>
      </c>
      <c r="R55" s="1858"/>
      <c r="S55" s="1858"/>
      <c r="T55" s="1858"/>
      <c r="U55" s="332"/>
    </row>
    <row r="56" spans="1:21" ht="15" customHeight="1" x14ac:dyDescent="0.25">
      <c r="A56" s="150" t="s">
        <v>138</v>
      </c>
      <c r="B56" s="198"/>
      <c r="C56" s="145">
        <v>634</v>
      </c>
      <c r="D56" s="145">
        <f t="shared" si="15"/>
        <v>53</v>
      </c>
      <c r="E56" s="460">
        <v>45</v>
      </c>
      <c r="F56" s="145">
        <f t="shared" si="16"/>
        <v>84.905660377358487</v>
      </c>
      <c r="G56" s="157"/>
      <c r="H56" s="157"/>
      <c r="I56" s="178"/>
      <c r="J56" s="178"/>
      <c r="K56" s="468"/>
      <c r="L56" s="178"/>
      <c r="M56" s="178"/>
      <c r="N56" s="178"/>
      <c r="O56" s="1858"/>
      <c r="P56" s="1375">
        <f t="shared" si="8"/>
        <v>0</v>
      </c>
      <c r="Q56" s="1858">
        <f t="shared" si="17"/>
        <v>0</v>
      </c>
      <c r="R56" s="1858"/>
      <c r="S56" s="1858"/>
      <c r="T56" s="1858"/>
      <c r="U56" s="332"/>
    </row>
    <row r="57" spans="1:21" ht="15" customHeight="1" x14ac:dyDescent="0.25">
      <c r="A57" s="150" t="s">
        <v>149</v>
      </c>
      <c r="B57" s="150"/>
      <c r="C57" s="145">
        <v>1550</v>
      </c>
      <c r="D57" s="145">
        <f t="shared" si="15"/>
        <v>129</v>
      </c>
      <c r="E57" s="460">
        <v>85</v>
      </c>
      <c r="F57" s="145">
        <f t="shared" si="16"/>
        <v>65.891472868217051</v>
      </c>
      <c r="G57" s="157"/>
      <c r="H57" s="157"/>
      <c r="I57" s="178"/>
      <c r="J57" s="178"/>
      <c r="K57" s="468"/>
      <c r="L57" s="178"/>
      <c r="M57" s="178"/>
      <c r="N57" s="178"/>
      <c r="O57" s="1858"/>
      <c r="P57" s="1375">
        <f t="shared" si="8"/>
        <v>0</v>
      </c>
      <c r="Q57" s="1858">
        <f t="shared" si="17"/>
        <v>0</v>
      </c>
      <c r="R57" s="1858"/>
      <c r="S57" s="1858"/>
      <c r="T57" s="1858"/>
      <c r="U57" s="332"/>
    </row>
    <row r="58" spans="1:21" s="458" customFormat="1" ht="15" customHeight="1" x14ac:dyDescent="0.25">
      <c r="A58" s="1052" t="s">
        <v>113</v>
      </c>
      <c r="B58" s="516"/>
      <c r="C58" s="460">
        <v>100</v>
      </c>
      <c r="D58" s="460">
        <f t="shared" si="15"/>
        <v>8</v>
      </c>
      <c r="E58" s="460">
        <v>0</v>
      </c>
      <c r="F58" s="460">
        <f t="shared" si="16"/>
        <v>0</v>
      </c>
      <c r="G58" s="461"/>
      <c r="H58" s="461"/>
      <c r="I58" s="468"/>
      <c r="J58" s="468"/>
      <c r="K58" s="468"/>
      <c r="L58" s="468"/>
      <c r="M58" s="468"/>
      <c r="N58" s="468"/>
      <c r="O58" s="1057"/>
      <c r="P58" s="1057"/>
      <c r="Q58" s="1057"/>
      <c r="R58" s="1057"/>
      <c r="S58" s="1057"/>
      <c r="T58" s="1057"/>
      <c r="U58" s="457"/>
    </row>
    <row r="59" spans="1:21" s="458" customFormat="1" ht="15" customHeight="1" x14ac:dyDescent="0.25">
      <c r="A59" s="516" t="s">
        <v>150</v>
      </c>
      <c r="B59" s="516"/>
      <c r="C59" s="460">
        <v>90</v>
      </c>
      <c r="D59" s="460">
        <f t="shared" si="15"/>
        <v>8</v>
      </c>
      <c r="E59" s="460">
        <v>2</v>
      </c>
      <c r="F59" s="460">
        <f t="shared" si="16"/>
        <v>25</v>
      </c>
      <c r="G59" s="461"/>
      <c r="H59" s="461"/>
      <c r="I59" s="468"/>
      <c r="J59" s="468"/>
      <c r="K59" s="468"/>
      <c r="L59" s="468"/>
      <c r="M59" s="468"/>
      <c r="N59" s="468"/>
      <c r="O59" s="1057"/>
      <c r="P59" s="1057">
        <f>O59/12</f>
        <v>0</v>
      </c>
      <c r="Q59" s="1057">
        <f t="shared" si="17"/>
        <v>0</v>
      </c>
      <c r="R59" s="1057"/>
      <c r="S59" s="1057"/>
      <c r="T59" s="1057"/>
      <c r="U59" s="457"/>
    </row>
    <row r="60" spans="1:21" s="458" customFormat="1" ht="13.9" customHeight="1" x14ac:dyDescent="0.25">
      <c r="A60" s="516" t="s">
        <v>157</v>
      </c>
      <c r="B60" s="516"/>
      <c r="C60" s="460">
        <v>200</v>
      </c>
      <c r="D60" s="460">
        <f t="shared" si="15"/>
        <v>17</v>
      </c>
      <c r="E60" s="460">
        <v>12</v>
      </c>
      <c r="F60" s="460">
        <f t="shared" si="16"/>
        <v>70.588235294117652</v>
      </c>
      <c r="G60" s="461"/>
      <c r="H60" s="461"/>
      <c r="I60" s="463"/>
      <c r="J60" s="463"/>
      <c r="K60" s="463"/>
      <c r="L60" s="997"/>
      <c r="M60" s="463"/>
      <c r="N60" s="463"/>
      <c r="O60" s="1057"/>
      <c r="P60" s="1057">
        <f>O60/12</f>
        <v>0</v>
      </c>
      <c r="Q60" s="1057">
        <f t="shared" si="17"/>
        <v>0</v>
      </c>
      <c r="R60" s="1057"/>
      <c r="S60" s="1057"/>
      <c r="T60" s="1057"/>
      <c r="U60" s="457"/>
    </row>
    <row r="61" spans="1:21" ht="13.9" customHeight="1" x14ac:dyDescent="0.25">
      <c r="A61" s="347"/>
      <c r="B61" s="347"/>
      <c r="C61" s="210"/>
      <c r="D61" s="210"/>
      <c r="E61" s="471"/>
      <c r="F61" s="210"/>
      <c r="G61" s="298"/>
      <c r="H61" s="298"/>
      <c r="I61" s="407"/>
      <c r="J61" s="407"/>
      <c r="K61" s="467"/>
      <c r="L61" s="548"/>
      <c r="M61" s="407"/>
      <c r="N61" s="407"/>
      <c r="O61" s="1862"/>
      <c r="P61" s="1861">
        <f>O61/12</f>
        <v>0</v>
      </c>
      <c r="Q61" s="1862">
        <f t="shared" si="17"/>
        <v>0</v>
      </c>
      <c r="R61" s="1862"/>
      <c r="S61" s="1862"/>
      <c r="T61" s="1862"/>
      <c r="U61" s="332"/>
    </row>
    <row r="62" spans="1:21" ht="17.25" customHeight="1" x14ac:dyDescent="0.25">
      <c r="A62" s="134" t="s">
        <v>179</v>
      </c>
      <c r="B62" s="134"/>
      <c r="C62" s="141">
        <f>SUM(C38+C42)</f>
        <v>137400</v>
      </c>
      <c r="D62" s="141">
        <f>SUM(D38+D42)</f>
        <v>11450</v>
      </c>
      <c r="E62" s="787">
        <f>SUM(E38+E42)</f>
        <v>8092</v>
      </c>
      <c r="F62" s="141">
        <f>E62/D62*100</f>
        <v>70.672489082969435</v>
      </c>
      <c r="G62" s="295"/>
      <c r="H62" s="295"/>
      <c r="I62" s="142"/>
      <c r="J62" s="142"/>
      <c r="K62" s="994"/>
      <c r="L62" s="494"/>
      <c r="M62" s="553"/>
      <c r="N62" s="553"/>
      <c r="O62" s="676">
        <v>98258.228650000005</v>
      </c>
      <c r="P62" s="879">
        <f>O62/12*$A$8</f>
        <v>8188.185720833334</v>
      </c>
      <c r="Q62" s="676">
        <f t="shared" si="17"/>
        <v>5611.6493500000015</v>
      </c>
      <c r="R62" s="676">
        <f t="shared" ref="R62" si="18">Q62-P62</f>
        <v>-2576.5363708333325</v>
      </c>
      <c r="S62" s="676">
        <v>-3.4675700000000003</v>
      </c>
      <c r="T62" s="676">
        <v>5608.1817800000017</v>
      </c>
      <c r="U62" s="332"/>
    </row>
    <row r="63" spans="1:21" ht="21" customHeight="1" x14ac:dyDescent="0.25">
      <c r="A63" s="443" t="s">
        <v>33</v>
      </c>
      <c r="B63" s="437"/>
      <c r="C63" s="223"/>
      <c r="D63" s="223"/>
      <c r="E63" s="786"/>
      <c r="F63" s="223"/>
      <c r="G63" s="338"/>
      <c r="H63" s="338"/>
      <c r="I63" s="343"/>
      <c r="J63" s="343"/>
      <c r="K63" s="985"/>
      <c r="L63" s="552"/>
      <c r="M63" s="343"/>
      <c r="N63" s="552"/>
      <c r="O63" s="1859"/>
      <c r="P63" s="2162"/>
      <c r="Q63" s="1859"/>
      <c r="R63" s="1859"/>
      <c r="S63" s="1859"/>
      <c r="T63" s="1859"/>
      <c r="U63" s="332"/>
    </row>
    <row r="64" spans="1:21" ht="15" customHeight="1" x14ac:dyDescent="0.25">
      <c r="A64" s="1102" t="s">
        <v>341</v>
      </c>
      <c r="B64" s="238"/>
      <c r="C64" s="145">
        <v>1730</v>
      </c>
      <c r="D64" s="145">
        <f t="shared" ref="D64:D66" si="19">ROUND(C64/12*$A$8,0)</f>
        <v>144</v>
      </c>
      <c r="E64" s="460">
        <v>18</v>
      </c>
      <c r="F64" s="145">
        <f>E64/D64*100</f>
        <v>12.5</v>
      </c>
      <c r="G64" s="158"/>
      <c r="H64" s="158"/>
      <c r="I64" s="170"/>
      <c r="J64" s="170"/>
      <c r="K64" s="463"/>
      <c r="L64" s="544"/>
      <c r="M64" s="170"/>
      <c r="N64" s="170"/>
      <c r="O64" s="1858"/>
      <c r="P64" s="1375">
        <f>O64/12</f>
        <v>0</v>
      </c>
      <c r="Q64" s="1858">
        <f>T64-S64</f>
        <v>0</v>
      </c>
      <c r="R64" s="1858">
        <f>Q64-P64</f>
        <v>0</v>
      </c>
      <c r="S64" s="1858"/>
      <c r="T64" s="1858"/>
      <c r="U64" s="332"/>
    </row>
    <row r="65" spans="1:21" ht="15" customHeight="1" x14ac:dyDescent="0.25">
      <c r="A65" s="1102" t="s">
        <v>342</v>
      </c>
      <c r="B65" s="238"/>
      <c r="C65" s="145">
        <v>8400</v>
      </c>
      <c r="D65" s="145">
        <f t="shared" si="19"/>
        <v>700</v>
      </c>
      <c r="E65" s="460">
        <v>977</v>
      </c>
      <c r="F65" s="145">
        <f>E65/D65*100</f>
        <v>139.57142857142856</v>
      </c>
      <c r="G65" s="158"/>
      <c r="H65" s="158"/>
      <c r="I65" s="170"/>
      <c r="J65" s="170"/>
      <c r="K65" s="463"/>
      <c r="L65" s="544"/>
      <c r="M65" s="170"/>
      <c r="N65" s="170"/>
      <c r="O65" s="1858"/>
      <c r="P65" s="1375"/>
      <c r="Q65" s="1858"/>
      <c r="R65" s="1858"/>
      <c r="S65" s="1858"/>
      <c r="T65" s="1858"/>
      <c r="U65" s="332"/>
    </row>
    <row r="66" spans="1:21" s="99" customFormat="1" ht="15" customHeight="1" x14ac:dyDescent="0.25">
      <c r="A66" s="1102" t="s">
        <v>343</v>
      </c>
      <c r="B66" s="238"/>
      <c r="C66" s="145">
        <v>24500</v>
      </c>
      <c r="D66" s="145">
        <f t="shared" si="19"/>
        <v>2042</v>
      </c>
      <c r="E66" s="460">
        <v>2260</v>
      </c>
      <c r="F66" s="145">
        <f>E66/D66*100</f>
        <v>110.67580803134183</v>
      </c>
      <c r="G66" s="158"/>
      <c r="H66" s="158"/>
      <c r="I66" s="170"/>
      <c r="J66" s="170"/>
      <c r="K66" s="463"/>
      <c r="L66" s="544"/>
      <c r="M66" s="170"/>
      <c r="N66" s="170"/>
      <c r="O66" s="1858"/>
      <c r="P66" s="1375">
        <f>O66/12</f>
        <v>0</v>
      </c>
      <c r="Q66" s="1858">
        <f>T66-S66</f>
        <v>0</v>
      </c>
      <c r="R66" s="1858">
        <f>Q66-P66</f>
        <v>0</v>
      </c>
      <c r="S66" s="1858"/>
      <c r="T66" s="1858"/>
      <c r="U66" s="332"/>
    </row>
    <row r="67" spans="1:21" s="99" customFormat="1" ht="15" customHeight="1" x14ac:dyDescent="0.25">
      <c r="A67" s="1856" t="s">
        <v>426</v>
      </c>
      <c r="B67" s="1857"/>
      <c r="C67" s="212"/>
      <c r="D67" s="212"/>
      <c r="E67" s="455"/>
      <c r="F67" s="212"/>
      <c r="G67" s="338"/>
      <c r="H67" s="338"/>
      <c r="I67" s="339"/>
      <c r="J67" s="339"/>
      <c r="K67" s="456"/>
      <c r="L67" s="339"/>
      <c r="M67" s="339"/>
      <c r="N67" s="339"/>
      <c r="O67" s="1858">
        <v>177997.5141</v>
      </c>
      <c r="P67" s="1375">
        <f>O67/12</f>
        <v>14833.126174999999</v>
      </c>
      <c r="Q67" s="1858">
        <f t="shared" ref="Q67" si="20">T67-S67</f>
        <v>16868.0965</v>
      </c>
      <c r="R67" s="1858">
        <f t="shared" ref="R67" si="21">Q67-P67</f>
        <v>2034.9703250000002</v>
      </c>
      <c r="S67" s="1858">
        <v>0</v>
      </c>
      <c r="T67" s="1858">
        <v>16868.0965</v>
      </c>
      <c r="U67" s="332"/>
    </row>
    <row r="68" spans="1:21" ht="21" customHeight="1" x14ac:dyDescent="0.25">
      <c r="A68" s="446" t="s">
        <v>201</v>
      </c>
      <c r="B68" s="437"/>
      <c r="C68" s="223"/>
      <c r="D68" s="223"/>
      <c r="E68" s="786"/>
      <c r="F68" s="223"/>
      <c r="G68" s="338"/>
      <c r="H68" s="338"/>
      <c r="I68" s="343"/>
      <c r="J68" s="343"/>
      <c r="K68" s="985"/>
      <c r="L68" s="343"/>
      <c r="M68" s="343"/>
      <c r="N68" s="343"/>
      <c r="O68" s="1858"/>
      <c r="P68" s="1375"/>
      <c r="Q68" s="1858"/>
      <c r="R68" s="1858"/>
      <c r="S68" s="1858"/>
      <c r="T68" s="1858"/>
      <c r="U68" s="332"/>
    </row>
    <row r="69" spans="1:21" ht="15" customHeight="1" x14ac:dyDescent="0.25">
      <c r="A69" s="263" t="s">
        <v>28</v>
      </c>
      <c r="B69" s="263">
        <v>340</v>
      </c>
      <c r="C69" s="145">
        <v>108</v>
      </c>
      <c r="D69" s="145">
        <f t="shared" ref="D69:D76" si="22">ROUND(C69/12*$A$8,0)</f>
        <v>9</v>
      </c>
      <c r="E69" s="460">
        <v>9</v>
      </c>
      <c r="F69" s="145">
        <f t="shared" ref="F69:F77" si="23">E69/D69*100</f>
        <v>100</v>
      </c>
      <c r="G69" s="293">
        <v>3.2</v>
      </c>
      <c r="H69" s="158">
        <f t="shared" ref="H69:H77" si="24">K69/E69</f>
        <v>3.1111111111111112</v>
      </c>
      <c r="I69" s="170">
        <v>346</v>
      </c>
      <c r="J69" s="170">
        <f t="shared" ref="J69:J76" si="25">ROUND(D69*G69,0)</f>
        <v>29</v>
      </c>
      <c r="K69" s="463">
        <v>28</v>
      </c>
      <c r="L69" s="170">
        <f t="shared" ref="L69:L82" si="26">K69/J69*100</f>
        <v>96.551724137931032</v>
      </c>
      <c r="M69" s="170">
        <v>1</v>
      </c>
      <c r="N69" s="170">
        <f t="shared" ref="N69:N77" si="27">K69/$A$8*12/M69</f>
        <v>336</v>
      </c>
      <c r="O69" s="1858">
        <v>0</v>
      </c>
      <c r="P69" s="1375">
        <v>0</v>
      </c>
      <c r="Q69" s="1858">
        <v>0</v>
      </c>
      <c r="R69" s="1858">
        <v>0</v>
      </c>
      <c r="S69" s="1858"/>
      <c r="T69" s="1858">
        <v>0</v>
      </c>
      <c r="U69" s="332"/>
    </row>
    <row r="70" spans="1:21" ht="13.9" customHeight="1" x14ac:dyDescent="0.25">
      <c r="A70" s="263" t="s">
        <v>19</v>
      </c>
      <c r="B70" s="263">
        <v>340</v>
      </c>
      <c r="C70" s="145">
        <v>170</v>
      </c>
      <c r="D70" s="145">
        <f t="shared" si="22"/>
        <v>14</v>
      </c>
      <c r="E70" s="460">
        <v>6</v>
      </c>
      <c r="F70" s="145">
        <f t="shared" si="23"/>
        <v>42.857142857142854</v>
      </c>
      <c r="G70" s="293">
        <v>6</v>
      </c>
      <c r="H70" s="158">
        <f t="shared" si="24"/>
        <v>10</v>
      </c>
      <c r="I70" s="170">
        <v>1020</v>
      </c>
      <c r="J70" s="170">
        <f t="shared" si="25"/>
        <v>84</v>
      </c>
      <c r="K70" s="463">
        <v>60</v>
      </c>
      <c r="L70" s="170">
        <f t="shared" si="26"/>
        <v>71.428571428571431</v>
      </c>
      <c r="M70" s="170">
        <v>3</v>
      </c>
      <c r="N70" s="170">
        <f t="shared" si="27"/>
        <v>240</v>
      </c>
      <c r="O70" s="1858">
        <v>0</v>
      </c>
      <c r="P70" s="1375">
        <v>0</v>
      </c>
      <c r="Q70" s="1858">
        <v>0</v>
      </c>
      <c r="R70" s="1858">
        <v>0</v>
      </c>
      <c r="S70" s="1858"/>
      <c r="T70" s="1858">
        <v>0</v>
      </c>
      <c r="U70" s="332"/>
    </row>
    <row r="71" spans="1:21" ht="13.9" customHeight="1" x14ac:dyDescent="0.25">
      <c r="A71" s="263" t="s">
        <v>31</v>
      </c>
      <c r="B71" s="263">
        <v>340</v>
      </c>
      <c r="C71" s="145">
        <v>113</v>
      </c>
      <c r="D71" s="145">
        <f t="shared" si="22"/>
        <v>9</v>
      </c>
      <c r="E71" s="460">
        <v>7</v>
      </c>
      <c r="F71" s="145">
        <f t="shared" si="23"/>
        <v>77.777777777777786</v>
      </c>
      <c r="G71" s="293">
        <v>12</v>
      </c>
      <c r="H71" s="158">
        <f t="shared" si="24"/>
        <v>13.571428571428571</v>
      </c>
      <c r="I71" s="170">
        <v>1356</v>
      </c>
      <c r="J71" s="170">
        <f t="shared" si="25"/>
        <v>108</v>
      </c>
      <c r="K71" s="463">
        <v>95</v>
      </c>
      <c r="L71" s="170">
        <f t="shared" si="26"/>
        <v>87.962962962962962</v>
      </c>
      <c r="M71" s="170">
        <v>4</v>
      </c>
      <c r="N71" s="170">
        <f t="shared" si="27"/>
        <v>285</v>
      </c>
      <c r="O71" s="1858">
        <v>0</v>
      </c>
      <c r="P71" s="1375">
        <v>0</v>
      </c>
      <c r="Q71" s="1858">
        <v>0</v>
      </c>
      <c r="R71" s="1858">
        <v>0</v>
      </c>
      <c r="S71" s="1858"/>
      <c r="T71" s="1858">
        <v>0</v>
      </c>
      <c r="U71" s="332"/>
    </row>
    <row r="72" spans="1:21" ht="18" customHeight="1" x14ac:dyDescent="0.25">
      <c r="A72" s="263" t="s">
        <v>32</v>
      </c>
      <c r="B72" s="263">
        <v>340</v>
      </c>
      <c r="C72" s="145">
        <v>97</v>
      </c>
      <c r="D72" s="145">
        <f t="shared" si="22"/>
        <v>8</v>
      </c>
      <c r="E72" s="460">
        <v>6</v>
      </c>
      <c r="F72" s="145">
        <f t="shared" si="23"/>
        <v>75</v>
      </c>
      <c r="G72" s="293">
        <v>7</v>
      </c>
      <c r="H72" s="158">
        <f t="shared" si="24"/>
        <v>8</v>
      </c>
      <c r="I72" s="170">
        <v>679</v>
      </c>
      <c r="J72" s="170">
        <f t="shared" si="25"/>
        <v>56</v>
      </c>
      <c r="K72" s="463">
        <v>48</v>
      </c>
      <c r="L72" s="170">
        <f t="shared" si="26"/>
        <v>85.714285714285708</v>
      </c>
      <c r="M72" s="170">
        <v>2</v>
      </c>
      <c r="N72" s="170">
        <f t="shared" si="27"/>
        <v>288</v>
      </c>
      <c r="O72" s="1858">
        <v>0</v>
      </c>
      <c r="P72" s="1375">
        <v>0</v>
      </c>
      <c r="Q72" s="1858">
        <v>0</v>
      </c>
      <c r="R72" s="1858">
        <v>0</v>
      </c>
      <c r="S72" s="1858"/>
      <c r="T72" s="1858">
        <v>0</v>
      </c>
      <c r="U72" s="332"/>
    </row>
    <row r="73" spans="1:21" ht="15" customHeight="1" x14ac:dyDescent="0.25">
      <c r="A73" s="263" t="s">
        <v>9</v>
      </c>
      <c r="B73" s="263">
        <v>340</v>
      </c>
      <c r="C73" s="145">
        <v>28</v>
      </c>
      <c r="D73" s="145">
        <f t="shared" si="22"/>
        <v>2</v>
      </c>
      <c r="E73" s="460">
        <v>2</v>
      </c>
      <c r="F73" s="145">
        <f t="shared" si="23"/>
        <v>100</v>
      </c>
      <c r="G73" s="293">
        <v>12</v>
      </c>
      <c r="H73" s="158">
        <f t="shared" si="24"/>
        <v>10.5</v>
      </c>
      <c r="I73" s="170">
        <v>336</v>
      </c>
      <c r="J73" s="170">
        <f t="shared" si="25"/>
        <v>24</v>
      </c>
      <c r="K73" s="463">
        <v>21</v>
      </c>
      <c r="L73" s="170">
        <f t="shared" si="26"/>
        <v>87.5</v>
      </c>
      <c r="M73" s="170">
        <v>1</v>
      </c>
      <c r="N73" s="170">
        <f t="shared" si="27"/>
        <v>252</v>
      </c>
      <c r="O73" s="1858">
        <v>0</v>
      </c>
      <c r="P73" s="1375">
        <v>0</v>
      </c>
      <c r="Q73" s="1858">
        <v>0</v>
      </c>
      <c r="R73" s="1858">
        <v>0</v>
      </c>
      <c r="S73" s="1858"/>
      <c r="T73" s="1858">
        <v>0</v>
      </c>
      <c r="U73" s="332"/>
    </row>
    <row r="74" spans="1:21" ht="15" customHeight="1" x14ac:dyDescent="0.25">
      <c r="A74" s="263" t="s">
        <v>97</v>
      </c>
      <c r="B74" s="263">
        <v>340</v>
      </c>
      <c r="C74" s="145">
        <v>142</v>
      </c>
      <c r="D74" s="145">
        <f t="shared" si="22"/>
        <v>12</v>
      </c>
      <c r="E74" s="460">
        <v>10</v>
      </c>
      <c r="F74" s="145">
        <f t="shared" si="23"/>
        <v>83.333333333333343</v>
      </c>
      <c r="G74" s="293">
        <v>12</v>
      </c>
      <c r="H74" s="158">
        <f t="shared" si="24"/>
        <v>8.6</v>
      </c>
      <c r="I74" s="170">
        <v>1704</v>
      </c>
      <c r="J74" s="170">
        <f t="shared" si="25"/>
        <v>144</v>
      </c>
      <c r="K74" s="463">
        <v>86</v>
      </c>
      <c r="L74" s="170">
        <f t="shared" si="26"/>
        <v>59.722222222222221</v>
      </c>
      <c r="M74" s="170">
        <v>5</v>
      </c>
      <c r="N74" s="170">
        <f t="shared" si="27"/>
        <v>206.4</v>
      </c>
      <c r="O74" s="1858">
        <v>0</v>
      </c>
      <c r="P74" s="1375">
        <v>0</v>
      </c>
      <c r="Q74" s="1858">
        <v>0</v>
      </c>
      <c r="R74" s="1858">
        <v>0</v>
      </c>
      <c r="S74" s="1858"/>
      <c r="T74" s="1858">
        <v>0</v>
      </c>
      <c r="U74" s="332"/>
    </row>
    <row r="75" spans="1:21" ht="15" customHeight="1" x14ac:dyDescent="0.25">
      <c r="A75" s="444" t="s">
        <v>22</v>
      </c>
      <c r="B75" s="444">
        <v>340</v>
      </c>
      <c r="C75" s="145">
        <v>68</v>
      </c>
      <c r="D75" s="145">
        <f t="shared" si="22"/>
        <v>6</v>
      </c>
      <c r="E75" s="460">
        <v>6</v>
      </c>
      <c r="F75" s="145">
        <f t="shared" si="23"/>
        <v>100</v>
      </c>
      <c r="G75" s="293">
        <v>5</v>
      </c>
      <c r="H75" s="158"/>
      <c r="I75" s="170">
        <v>340</v>
      </c>
      <c r="J75" s="170">
        <f t="shared" si="25"/>
        <v>30</v>
      </c>
      <c r="K75" s="463">
        <v>86</v>
      </c>
      <c r="L75" s="170">
        <f t="shared" si="26"/>
        <v>286.66666666666669</v>
      </c>
      <c r="M75" s="170">
        <v>1</v>
      </c>
      <c r="N75" s="170">
        <f t="shared" si="27"/>
        <v>1032</v>
      </c>
      <c r="O75" s="1858">
        <v>0</v>
      </c>
      <c r="P75" s="1375">
        <v>0</v>
      </c>
      <c r="Q75" s="1858">
        <v>0</v>
      </c>
      <c r="R75" s="1858">
        <v>0</v>
      </c>
      <c r="S75" s="1858"/>
      <c r="T75" s="1858">
        <v>0</v>
      </c>
      <c r="U75" s="332"/>
    </row>
    <row r="76" spans="1:21" ht="15" customHeight="1" x14ac:dyDescent="0.25">
      <c r="A76" s="444" t="s">
        <v>99</v>
      </c>
      <c r="B76" s="444">
        <v>340</v>
      </c>
      <c r="C76" s="145">
        <v>102</v>
      </c>
      <c r="D76" s="145">
        <f t="shared" si="22"/>
        <v>9</v>
      </c>
      <c r="E76" s="460">
        <v>6</v>
      </c>
      <c r="F76" s="145">
        <f t="shared" si="23"/>
        <v>66.666666666666657</v>
      </c>
      <c r="G76" s="293">
        <v>10</v>
      </c>
      <c r="H76" s="158">
        <f t="shared" si="24"/>
        <v>11</v>
      </c>
      <c r="I76" s="170">
        <v>1020</v>
      </c>
      <c r="J76" s="170">
        <f t="shared" si="25"/>
        <v>90</v>
      </c>
      <c r="K76" s="463">
        <v>66</v>
      </c>
      <c r="L76" s="170">
        <f t="shared" si="26"/>
        <v>73.333333333333329</v>
      </c>
      <c r="M76" s="170">
        <v>3</v>
      </c>
      <c r="N76" s="170">
        <f t="shared" si="27"/>
        <v>264</v>
      </c>
      <c r="O76" s="1858">
        <v>0</v>
      </c>
      <c r="P76" s="1375">
        <v>0</v>
      </c>
      <c r="Q76" s="1858">
        <v>0</v>
      </c>
      <c r="R76" s="1858">
        <v>0</v>
      </c>
      <c r="S76" s="1858"/>
      <c r="T76" s="1858">
        <v>0</v>
      </c>
      <c r="U76" s="332"/>
    </row>
    <row r="77" spans="1:21" s="99" customFormat="1" ht="15" customHeight="1" x14ac:dyDescent="0.25">
      <c r="A77" s="208" t="s">
        <v>93</v>
      </c>
      <c r="B77" s="194"/>
      <c r="C77" s="144">
        <f>SUM(C69:C76)</f>
        <v>828</v>
      </c>
      <c r="D77" s="144">
        <f>SUM(D69:D76)</f>
        <v>69</v>
      </c>
      <c r="E77" s="464">
        <f>SUM(E69:E76)</f>
        <v>52</v>
      </c>
      <c r="F77" s="144">
        <f t="shared" si="23"/>
        <v>75.362318840579718</v>
      </c>
      <c r="G77" s="157">
        <f>J77/D77</f>
        <v>8.1884057971014492</v>
      </c>
      <c r="H77" s="157">
        <f t="shared" si="24"/>
        <v>9.4230769230769234</v>
      </c>
      <c r="I77" s="144">
        <f>SUM(I69:I76)</f>
        <v>6801</v>
      </c>
      <c r="J77" s="144">
        <f>SUM(J69:J76)</f>
        <v>565</v>
      </c>
      <c r="K77" s="464">
        <f>SUM(K69:K76)</f>
        <v>490</v>
      </c>
      <c r="L77" s="178">
        <f t="shared" si="26"/>
        <v>86.725663716814154</v>
      </c>
      <c r="M77" s="178">
        <f>SUM(M69:M76)</f>
        <v>20</v>
      </c>
      <c r="N77" s="170">
        <f t="shared" si="27"/>
        <v>294</v>
      </c>
      <c r="O77" s="1858"/>
      <c r="P77" s="1375"/>
      <c r="Q77" s="1858"/>
      <c r="R77" s="1858"/>
      <c r="S77" s="1858"/>
      <c r="T77" s="1858"/>
      <c r="U77" s="445"/>
    </row>
    <row r="78" spans="1:21" s="99" customFormat="1" ht="23.25" customHeight="1" x14ac:dyDescent="0.25">
      <c r="A78" s="446" t="s">
        <v>156</v>
      </c>
      <c r="B78" s="194"/>
      <c r="C78" s="144"/>
      <c r="D78" s="144"/>
      <c r="E78" s="464"/>
      <c r="F78" s="144"/>
      <c r="G78" s="157"/>
      <c r="H78" s="157"/>
      <c r="I78" s="144"/>
      <c r="J78" s="144"/>
      <c r="K78" s="464"/>
      <c r="L78" s="178"/>
      <c r="M78" s="140"/>
      <c r="N78" s="681"/>
      <c r="O78" s="1858"/>
      <c r="P78" s="1375"/>
      <c r="Q78" s="1858"/>
      <c r="R78" s="1858"/>
      <c r="S78" s="1858"/>
      <c r="T78" s="1858"/>
      <c r="U78" s="445"/>
    </row>
    <row r="79" spans="1:21" ht="15.75" customHeight="1" x14ac:dyDescent="0.25">
      <c r="A79" s="449" t="s">
        <v>202</v>
      </c>
      <c r="B79" s="308">
        <v>240</v>
      </c>
      <c r="C79" s="145">
        <v>675</v>
      </c>
      <c r="D79" s="145">
        <f t="shared" ref="D79" si="28">ROUND(C79/12*$A$8,0)</f>
        <v>56</v>
      </c>
      <c r="E79" s="460">
        <v>42</v>
      </c>
      <c r="F79" s="145">
        <f>E79/D79*100</f>
        <v>75</v>
      </c>
      <c r="G79" s="157">
        <v>8</v>
      </c>
      <c r="H79" s="158">
        <f>K79/E79</f>
        <v>8.8809523809523814</v>
      </c>
      <c r="I79" s="170">
        <f>ROUND(C79*G79,0)</f>
        <v>5400</v>
      </c>
      <c r="J79" s="170">
        <f>ROUND(D79*G79,0)</f>
        <v>448</v>
      </c>
      <c r="K79" s="463">
        <v>373</v>
      </c>
      <c r="L79" s="170">
        <f t="shared" si="26"/>
        <v>83.258928571428569</v>
      </c>
      <c r="M79" s="170">
        <f>ROUND(I79/B79,0)</f>
        <v>23</v>
      </c>
      <c r="N79" s="170">
        <f t="shared" ref="N79:N81" si="29">K79/$A$8*12/M79</f>
        <v>194.60869565217391</v>
      </c>
      <c r="O79" s="1858"/>
      <c r="P79" s="1375"/>
      <c r="Q79" s="1858"/>
      <c r="R79" s="1858"/>
      <c r="S79" s="1858"/>
      <c r="T79" s="1858"/>
      <c r="U79" s="332"/>
    </row>
    <row r="80" spans="1:21" ht="20.25" customHeight="1" x14ac:dyDescent="0.25">
      <c r="A80" s="449" t="s">
        <v>6</v>
      </c>
      <c r="B80" s="447">
        <v>240</v>
      </c>
      <c r="C80" s="210">
        <v>0</v>
      </c>
      <c r="D80" s="210"/>
      <c r="E80" s="471"/>
      <c r="F80" s="210"/>
      <c r="G80" s="298">
        <v>3</v>
      </c>
      <c r="H80" s="158" t="e">
        <f>K80/E80</f>
        <v>#DIV/0!</v>
      </c>
      <c r="I80" s="407"/>
      <c r="J80" s="407"/>
      <c r="K80" s="467"/>
      <c r="L80" s="170"/>
      <c r="M80" s="138"/>
      <c r="N80" s="682"/>
      <c r="O80" s="1858"/>
      <c r="P80" s="1375"/>
      <c r="Q80" s="1858"/>
      <c r="R80" s="1858"/>
      <c r="S80" s="1858"/>
      <c r="T80" s="1858"/>
      <c r="U80" s="332"/>
    </row>
    <row r="81" spans="1:21" s="99" customFormat="1" ht="20.25" customHeight="1" x14ac:dyDescent="0.25">
      <c r="A81" s="2134" t="s">
        <v>266</v>
      </c>
      <c r="B81" s="871"/>
      <c r="C81" s="200">
        <f>SUM(C79:C80)</f>
        <v>675</v>
      </c>
      <c r="D81" s="200">
        <f t="shared" ref="D81:E81" si="30">SUM(D79:D80)</f>
        <v>56</v>
      </c>
      <c r="E81" s="200">
        <f t="shared" si="30"/>
        <v>42</v>
      </c>
      <c r="F81" s="210">
        <f>E81/D81*100</f>
        <v>75</v>
      </c>
      <c r="G81" s="298">
        <f>J81/D81</f>
        <v>8</v>
      </c>
      <c r="H81" s="448">
        <f t="shared" ref="H81:H82" si="31">K81/E81</f>
        <v>8.8809523809523814</v>
      </c>
      <c r="I81" s="200">
        <f t="shared" ref="I81:J81" si="32">SUM(I79:I80)</f>
        <v>5400</v>
      </c>
      <c r="J81" s="200">
        <f t="shared" si="32"/>
        <v>448</v>
      </c>
      <c r="K81" s="200">
        <f>SUM(K79:K80)</f>
        <v>373</v>
      </c>
      <c r="L81" s="407">
        <f t="shared" si="26"/>
        <v>83.258928571428569</v>
      </c>
      <c r="M81" s="200">
        <f>SUM(M79:M80)</f>
        <v>23</v>
      </c>
      <c r="N81" s="407">
        <f t="shared" si="29"/>
        <v>194.60869565217391</v>
      </c>
      <c r="O81" s="1862"/>
      <c r="P81" s="1861"/>
      <c r="Q81" s="1862"/>
      <c r="R81" s="1862"/>
      <c r="S81" s="1862"/>
      <c r="T81" s="1862"/>
      <c r="U81" s="445"/>
    </row>
    <row r="82" spans="1:21" s="450" customFormat="1" ht="30.75" customHeight="1" thickBot="1" x14ac:dyDescent="0.3">
      <c r="A82" s="1904" t="s">
        <v>365</v>
      </c>
      <c r="B82" s="1904"/>
      <c r="C82" s="1019">
        <f>SUM(C81,C77)</f>
        <v>1503</v>
      </c>
      <c r="D82" s="1019">
        <f t="shared" ref="D82:E82" si="33">SUM(D81,D77)</f>
        <v>125</v>
      </c>
      <c r="E82" s="1019">
        <f t="shared" si="33"/>
        <v>94</v>
      </c>
      <c r="F82" s="1019">
        <f>E82/D82*100</f>
        <v>75.2</v>
      </c>
      <c r="G82" s="572">
        <f>J82/D82</f>
        <v>8.1039999999999992</v>
      </c>
      <c r="H82" s="1905">
        <f t="shared" si="31"/>
        <v>9.1808510638297864</v>
      </c>
      <c r="I82" s="1019">
        <f t="shared" ref="I82" si="34">SUM(I81,I77)</f>
        <v>12201</v>
      </c>
      <c r="J82" s="1019">
        <f t="shared" ref="J82" si="35">SUM(J81,J77)</f>
        <v>1013</v>
      </c>
      <c r="K82" s="1019">
        <f t="shared" ref="K82:M82" si="36">SUM(K81,K77)</f>
        <v>863</v>
      </c>
      <c r="L82" s="179">
        <f t="shared" si="26"/>
        <v>85.192497532082925</v>
      </c>
      <c r="M82" s="1019">
        <f t="shared" si="36"/>
        <v>43</v>
      </c>
      <c r="N82" s="578">
        <f t="shared" ref="N82" si="37">K82/$A$8*12/M82</f>
        <v>240.83720930232559</v>
      </c>
      <c r="O82" s="966">
        <v>46456.093855080006</v>
      </c>
      <c r="P82" s="2376">
        <f>O82/12*$A$8</f>
        <v>3871.3411545900003</v>
      </c>
      <c r="Q82" s="966">
        <f t="shared" ref="Q82" si="38">T82-S82</f>
        <v>3155.2193099999995</v>
      </c>
      <c r="R82" s="966">
        <f t="shared" ref="R82" si="39">Q82-P82</f>
        <v>-716.12184459000082</v>
      </c>
      <c r="S82" s="966">
        <v>0</v>
      </c>
      <c r="T82" s="966">
        <v>3155.2193099999995</v>
      </c>
      <c r="U82" s="445"/>
    </row>
    <row r="83" spans="1:21" ht="13.9" customHeight="1" thickBot="1" x14ac:dyDescent="0.3">
      <c r="A83" s="668" t="s">
        <v>18</v>
      </c>
      <c r="B83" s="1863"/>
      <c r="C83" s="1864"/>
      <c r="D83" s="1864"/>
      <c r="E83" s="1865"/>
      <c r="F83" s="1864"/>
      <c r="G83" s="1864"/>
      <c r="H83" s="1898"/>
      <c r="I83" s="1870"/>
      <c r="J83" s="1864"/>
      <c r="K83" s="1865"/>
      <c r="L83" s="1864"/>
      <c r="M83" s="1864"/>
      <c r="N83" s="1864"/>
      <c r="O83" s="967">
        <f t="shared" ref="O83:T83" si="40">SUM(O82,O67,O62,O35)</f>
        <v>1134488.8857100401</v>
      </c>
      <c r="P83" s="2377">
        <f t="shared" si="40"/>
        <v>94540.740475836676</v>
      </c>
      <c r="Q83" s="967">
        <f t="shared" si="40"/>
        <v>94668.125670000009</v>
      </c>
      <c r="R83" s="967">
        <f t="shared" si="40"/>
        <v>127.38519416333065</v>
      </c>
      <c r="S83" s="967">
        <f t="shared" si="40"/>
        <v>-107.20217</v>
      </c>
      <c r="T83" s="967">
        <f t="shared" si="40"/>
        <v>94560.923500000004</v>
      </c>
      <c r="U83" s="332"/>
    </row>
    <row r="84" spans="1:21" ht="13.9" customHeight="1" x14ac:dyDescent="0.25">
      <c r="A84" s="139"/>
      <c r="B84" s="139"/>
      <c r="C84" s="4"/>
      <c r="D84" s="4"/>
      <c r="E84" s="788"/>
      <c r="F84" s="4"/>
      <c r="G84" s="294"/>
      <c r="H84" s="294"/>
      <c r="I84" s="564"/>
      <c r="J84" s="138"/>
      <c r="K84" s="987"/>
      <c r="L84" s="138"/>
      <c r="M84" s="138"/>
      <c r="N84" s="343"/>
      <c r="O84" s="1859"/>
      <c r="P84" s="2162"/>
      <c r="Q84" s="1859">
        <f>T83-S83-Q83</f>
        <v>0</v>
      </c>
      <c r="R84" s="1859"/>
      <c r="S84" s="1859"/>
      <c r="T84" s="1859"/>
      <c r="U84" s="332"/>
    </row>
    <row r="85" spans="1:21" ht="43.5" customHeight="1" x14ac:dyDescent="0.25">
      <c r="A85" s="978" t="s">
        <v>272</v>
      </c>
      <c r="B85" s="148"/>
      <c r="C85" s="145"/>
      <c r="D85" s="145"/>
      <c r="E85" s="460"/>
      <c r="F85" s="145"/>
      <c r="G85" s="158"/>
      <c r="H85" s="158"/>
      <c r="I85" s="544"/>
      <c r="J85" s="170"/>
      <c r="K85" s="463"/>
      <c r="L85" s="170"/>
      <c r="M85" s="170"/>
      <c r="N85" s="170"/>
      <c r="O85" s="1858"/>
      <c r="P85" s="1375"/>
      <c r="Q85" s="1858"/>
      <c r="R85" s="1858"/>
      <c r="S85" s="1858"/>
      <c r="T85" s="1858"/>
      <c r="U85" s="332"/>
    </row>
    <row r="86" spans="1:21" ht="14.45" customHeight="1" x14ac:dyDescent="0.25">
      <c r="A86" s="171" t="s">
        <v>5</v>
      </c>
      <c r="B86" s="171"/>
      <c r="C86" s="145"/>
      <c r="D86" s="145"/>
      <c r="E86" s="460"/>
      <c r="F86" s="145"/>
      <c r="G86" s="158"/>
      <c r="H86" s="158"/>
      <c r="I86" s="544"/>
      <c r="J86" s="170"/>
      <c r="K86" s="463"/>
      <c r="L86" s="170"/>
      <c r="M86" s="170"/>
      <c r="N86" s="170"/>
      <c r="O86" s="1858"/>
      <c r="P86" s="1375"/>
      <c r="Q86" s="1858"/>
      <c r="R86" s="1858"/>
      <c r="S86" s="1858"/>
      <c r="T86" s="1858"/>
      <c r="U86" s="332"/>
    </row>
    <row r="87" spans="1:21" ht="15" customHeight="1" x14ac:dyDescent="0.25">
      <c r="A87" s="149" t="s">
        <v>8</v>
      </c>
      <c r="B87" s="149">
        <v>340</v>
      </c>
      <c r="C87" s="191">
        <v>2120</v>
      </c>
      <c r="D87" s="145">
        <f t="shared" ref="D87:D94" si="41">ROUND(C87/12*$A$8,0)</f>
        <v>177</v>
      </c>
      <c r="E87" s="460">
        <v>232</v>
      </c>
      <c r="F87" s="145">
        <f t="shared" ref="F87:F96" si="42">E87/D87*100</f>
        <v>131.0734463276836</v>
      </c>
      <c r="G87" s="158">
        <v>8</v>
      </c>
      <c r="H87" s="158">
        <f t="shared" ref="H87:H95" si="43">K87/E87</f>
        <v>7.9956896551724137</v>
      </c>
      <c r="I87" s="544">
        <v>16960</v>
      </c>
      <c r="J87" s="170">
        <f t="shared" ref="J87:J94" si="44">ROUND(D87*G87,0)</f>
        <v>1416</v>
      </c>
      <c r="K87" s="463">
        <v>1855</v>
      </c>
      <c r="L87" s="170">
        <f t="shared" ref="L87:L95" si="45">K87/J87*100</f>
        <v>131.00282485875707</v>
      </c>
      <c r="M87" s="170">
        <v>50</v>
      </c>
      <c r="N87" s="170">
        <f t="shared" ref="N87:N95" si="46">K87/$A$8*12/M87</f>
        <v>445.2</v>
      </c>
      <c r="O87" s="1858"/>
      <c r="P87" s="1375"/>
      <c r="Q87" s="1858"/>
      <c r="R87" s="1858"/>
      <c r="S87" s="1858"/>
      <c r="T87" s="1858"/>
      <c r="U87" s="332"/>
    </row>
    <row r="88" spans="1:21" ht="32.25" customHeight="1" x14ac:dyDescent="0.25">
      <c r="A88" s="146" t="s">
        <v>203</v>
      </c>
      <c r="B88" s="149">
        <v>340</v>
      </c>
      <c r="C88" s="191">
        <v>2040</v>
      </c>
      <c r="D88" s="145">
        <f t="shared" si="41"/>
        <v>170</v>
      </c>
      <c r="E88" s="460">
        <v>215</v>
      </c>
      <c r="F88" s="145">
        <f t="shared" si="42"/>
        <v>126.47058823529412</v>
      </c>
      <c r="G88" s="158">
        <v>8</v>
      </c>
      <c r="H88" s="158">
        <f t="shared" si="43"/>
        <v>7.7767441860465114</v>
      </c>
      <c r="I88" s="544">
        <v>16320</v>
      </c>
      <c r="J88" s="170">
        <f t="shared" si="44"/>
        <v>1360</v>
      </c>
      <c r="K88" s="463">
        <v>1672</v>
      </c>
      <c r="L88" s="170">
        <f t="shared" si="45"/>
        <v>122.94117647058825</v>
      </c>
      <c r="M88" s="170">
        <v>48</v>
      </c>
      <c r="N88" s="170">
        <f t="shared" si="46"/>
        <v>418</v>
      </c>
      <c r="O88" s="1858"/>
      <c r="P88" s="1375"/>
      <c r="Q88" s="1858"/>
      <c r="R88" s="1858"/>
      <c r="S88" s="1858"/>
      <c r="T88" s="1858"/>
      <c r="U88" s="332"/>
    </row>
    <row r="89" spans="1:21" ht="15" customHeight="1" x14ac:dyDescent="0.25">
      <c r="A89" s="149" t="s">
        <v>6</v>
      </c>
      <c r="B89" s="149">
        <v>340</v>
      </c>
      <c r="C89" s="191">
        <v>1870</v>
      </c>
      <c r="D89" s="145">
        <f t="shared" si="41"/>
        <v>156</v>
      </c>
      <c r="E89" s="460">
        <v>160</v>
      </c>
      <c r="F89" s="145">
        <f t="shared" si="42"/>
        <v>102.56410256410255</v>
      </c>
      <c r="G89" s="158">
        <v>10</v>
      </c>
      <c r="H89" s="158">
        <f t="shared" si="43"/>
        <v>11.7</v>
      </c>
      <c r="I89" s="544">
        <v>18700</v>
      </c>
      <c r="J89" s="170">
        <f t="shared" si="44"/>
        <v>1560</v>
      </c>
      <c r="K89" s="463">
        <v>1872</v>
      </c>
      <c r="L89" s="170">
        <f t="shared" si="45"/>
        <v>120</v>
      </c>
      <c r="M89" s="170">
        <v>55</v>
      </c>
      <c r="N89" s="170">
        <f t="shared" si="46"/>
        <v>408.43636363636364</v>
      </c>
      <c r="O89" s="1858"/>
      <c r="P89" s="1375"/>
      <c r="Q89" s="1858"/>
      <c r="R89" s="1858"/>
      <c r="S89" s="1858"/>
      <c r="T89" s="1858"/>
      <c r="U89" s="332"/>
    </row>
    <row r="90" spans="1:21" ht="15" customHeight="1" x14ac:dyDescent="0.25">
      <c r="A90" s="149" t="s">
        <v>9</v>
      </c>
      <c r="B90" s="149">
        <v>340</v>
      </c>
      <c r="C90" s="191">
        <v>3500</v>
      </c>
      <c r="D90" s="145">
        <f t="shared" si="41"/>
        <v>292</v>
      </c>
      <c r="E90" s="460">
        <v>327</v>
      </c>
      <c r="F90" s="145">
        <f t="shared" si="42"/>
        <v>111.986301369863</v>
      </c>
      <c r="G90" s="158">
        <v>11</v>
      </c>
      <c r="H90" s="158">
        <f t="shared" si="43"/>
        <v>11.174311926605505</v>
      </c>
      <c r="I90" s="544">
        <v>38500</v>
      </c>
      <c r="J90" s="170">
        <f t="shared" si="44"/>
        <v>3212</v>
      </c>
      <c r="K90" s="463">
        <v>3654</v>
      </c>
      <c r="L90" s="170">
        <f t="shared" si="45"/>
        <v>113.76089663760898</v>
      </c>
      <c r="M90" s="170">
        <v>113</v>
      </c>
      <c r="N90" s="170">
        <f t="shared" si="46"/>
        <v>388.0353982300885</v>
      </c>
      <c r="O90" s="1858"/>
      <c r="P90" s="1375"/>
      <c r="Q90" s="1858"/>
      <c r="R90" s="1858"/>
      <c r="S90" s="1858"/>
      <c r="T90" s="1858"/>
      <c r="U90" s="332"/>
    </row>
    <row r="91" spans="1:21" ht="15" customHeight="1" x14ac:dyDescent="0.25">
      <c r="A91" s="149" t="s">
        <v>103</v>
      </c>
      <c r="B91" s="149">
        <v>340</v>
      </c>
      <c r="C91" s="191">
        <v>2920</v>
      </c>
      <c r="D91" s="145">
        <f t="shared" si="41"/>
        <v>243</v>
      </c>
      <c r="E91" s="460">
        <v>238</v>
      </c>
      <c r="F91" s="145">
        <f t="shared" si="42"/>
        <v>97.942386831275712</v>
      </c>
      <c r="G91" s="158">
        <v>10.5</v>
      </c>
      <c r="H91" s="158">
        <f t="shared" si="43"/>
        <v>9.46218487394958</v>
      </c>
      <c r="I91" s="544">
        <v>30660</v>
      </c>
      <c r="J91" s="170">
        <f t="shared" si="44"/>
        <v>2552</v>
      </c>
      <c r="K91" s="463">
        <v>2252</v>
      </c>
      <c r="L91" s="170">
        <f t="shared" si="45"/>
        <v>88.244514106583068</v>
      </c>
      <c r="M91" s="170">
        <v>90</v>
      </c>
      <c r="N91" s="170">
        <f t="shared" si="46"/>
        <v>300.26666666666665</v>
      </c>
      <c r="O91" s="1858"/>
      <c r="P91" s="1375"/>
      <c r="Q91" s="1858"/>
      <c r="R91" s="1858"/>
      <c r="S91" s="1858"/>
      <c r="T91" s="1858"/>
      <c r="U91" s="332"/>
    </row>
    <row r="92" spans="1:21" ht="15" customHeight="1" x14ac:dyDescent="0.25">
      <c r="A92" s="149" t="s">
        <v>79</v>
      </c>
      <c r="B92" s="149">
        <v>340</v>
      </c>
      <c r="C92" s="191">
        <v>3265</v>
      </c>
      <c r="D92" s="145">
        <f t="shared" si="41"/>
        <v>272</v>
      </c>
      <c r="E92" s="460">
        <v>255</v>
      </c>
      <c r="F92" s="145">
        <f t="shared" si="42"/>
        <v>93.75</v>
      </c>
      <c r="G92" s="1902">
        <v>11</v>
      </c>
      <c r="H92" s="158">
        <f t="shared" si="43"/>
        <v>10.254901960784315</v>
      </c>
      <c r="I92" s="544">
        <v>35915</v>
      </c>
      <c r="J92" s="170">
        <f t="shared" si="44"/>
        <v>2992</v>
      </c>
      <c r="K92" s="463">
        <v>2615</v>
      </c>
      <c r="L92" s="170">
        <f t="shared" si="45"/>
        <v>87.399732620320862</v>
      </c>
      <c r="M92" s="170">
        <v>106</v>
      </c>
      <c r="N92" s="170">
        <f t="shared" si="46"/>
        <v>296.03773584905662</v>
      </c>
      <c r="O92" s="1858"/>
      <c r="P92" s="1375"/>
      <c r="Q92" s="1858"/>
      <c r="R92" s="1858"/>
      <c r="S92" s="1858"/>
      <c r="T92" s="1858"/>
      <c r="U92" s="332"/>
    </row>
    <row r="93" spans="1:21" ht="15" customHeight="1" x14ac:dyDescent="0.25">
      <c r="A93" s="149" t="s">
        <v>104</v>
      </c>
      <c r="B93" s="149">
        <v>340</v>
      </c>
      <c r="C93" s="191">
        <v>560</v>
      </c>
      <c r="D93" s="145">
        <f t="shared" si="41"/>
        <v>47</v>
      </c>
      <c r="E93" s="460">
        <v>57</v>
      </c>
      <c r="F93" s="145">
        <f t="shared" si="42"/>
        <v>121.27659574468086</v>
      </c>
      <c r="G93" s="390">
        <v>17.5</v>
      </c>
      <c r="H93" s="158">
        <f t="shared" si="43"/>
        <v>15</v>
      </c>
      <c r="I93" s="544">
        <v>9800</v>
      </c>
      <c r="J93" s="170">
        <f t="shared" si="44"/>
        <v>823</v>
      </c>
      <c r="K93" s="463">
        <v>855</v>
      </c>
      <c r="L93" s="170">
        <f t="shared" si="45"/>
        <v>103.88821385176186</v>
      </c>
      <c r="M93" s="170">
        <v>29</v>
      </c>
      <c r="N93" s="170">
        <f t="shared" si="46"/>
        <v>353.79310344827587</v>
      </c>
      <c r="O93" s="1858"/>
      <c r="P93" s="1375"/>
      <c r="Q93" s="1858"/>
      <c r="R93" s="1858"/>
      <c r="S93" s="1858"/>
      <c r="T93" s="1858"/>
      <c r="U93" s="332"/>
    </row>
    <row r="94" spans="1:21" s="99" customFormat="1" ht="15" customHeight="1" x14ac:dyDescent="0.25">
      <c r="A94" s="392" t="s">
        <v>105</v>
      </c>
      <c r="B94" s="392">
        <v>340</v>
      </c>
      <c r="C94" s="224">
        <v>1700</v>
      </c>
      <c r="D94" s="210">
        <f t="shared" si="41"/>
        <v>142</v>
      </c>
      <c r="E94" s="471">
        <v>192</v>
      </c>
      <c r="F94" s="210">
        <f t="shared" si="42"/>
        <v>135.21126760563379</v>
      </c>
      <c r="G94" s="448">
        <v>14</v>
      </c>
      <c r="H94" s="448">
        <f t="shared" si="43"/>
        <v>11.739583333333334</v>
      </c>
      <c r="I94" s="548">
        <v>23800</v>
      </c>
      <c r="J94" s="407">
        <f t="shared" si="44"/>
        <v>1988</v>
      </c>
      <c r="K94" s="467">
        <v>2254</v>
      </c>
      <c r="L94" s="407">
        <f t="shared" si="45"/>
        <v>113.38028169014085</v>
      </c>
      <c r="M94" s="407">
        <v>70</v>
      </c>
      <c r="N94" s="407">
        <f t="shared" si="46"/>
        <v>386.4</v>
      </c>
      <c r="O94" s="1862"/>
      <c r="P94" s="1861"/>
      <c r="Q94" s="1862"/>
      <c r="R94" s="1862"/>
      <c r="S94" s="1862"/>
      <c r="T94" s="1862"/>
      <c r="U94" s="332"/>
    </row>
    <row r="95" spans="1:21" s="470" customFormat="1" ht="15" customHeight="1" x14ac:dyDescent="0.25">
      <c r="A95" s="515" t="s">
        <v>7</v>
      </c>
      <c r="B95" s="1907"/>
      <c r="C95" s="787">
        <f>SUM(C87:C94)</f>
        <v>17975</v>
      </c>
      <c r="D95" s="787">
        <f t="shared" ref="D95:E95" si="47">SUM(D87:D94)</f>
        <v>1499</v>
      </c>
      <c r="E95" s="787">
        <f t="shared" si="47"/>
        <v>1676</v>
      </c>
      <c r="F95" s="787">
        <f t="shared" si="42"/>
        <v>111.80787191460975</v>
      </c>
      <c r="G95" s="1908">
        <f>J95/D95</f>
        <v>10.609072715143428</v>
      </c>
      <c r="H95" s="1908">
        <f t="shared" si="43"/>
        <v>10.160501193317423</v>
      </c>
      <c r="I95" s="1909">
        <f>SUM(I87:I94)</f>
        <v>190655</v>
      </c>
      <c r="J95" s="787">
        <f t="shared" ref="J95:K95" si="48">SUM(J87:J94)</f>
        <v>15903</v>
      </c>
      <c r="K95" s="787">
        <f t="shared" si="48"/>
        <v>17029</v>
      </c>
      <c r="L95" s="994">
        <f t="shared" si="45"/>
        <v>107.08042507702949</v>
      </c>
      <c r="M95" s="1910">
        <f>SUM(M87:M94)</f>
        <v>561</v>
      </c>
      <c r="N95" s="1911">
        <f t="shared" si="46"/>
        <v>364.2566844919786</v>
      </c>
      <c r="O95" s="676">
        <v>1095893.4876124801</v>
      </c>
      <c r="P95" s="879">
        <f>O95/12*$A$8</f>
        <v>91324.457301040005</v>
      </c>
      <c r="Q95" s="676">
        <f t="shared" ref="Q95:Q102" si="49">T95-S95</f>
        <v>92351.139969999989</v>
      </c>
      <c r="R95" s="676">
        <f t="shared" ref="R95:R97" si="50">Q95-P95</f>
        <v>1026.6826689599839</v>
      </c>
      <c r="S95" s="676">
        <v>-684.34394999999995</v>
      </c>
      <c r="T95" s="676">
        <v>91666.796019999994</v>
      </c>
      <c r="U95" s="469"/>
    </row>
    <row r="96" spans="1:21" s="913" customFormat="1" ht="29.25" customHeight="1" x14ac:dyDescent="0.25">
      <c r="A96" s="1142" t="s">
        <v>313</v>
      </c>
      <c r="B96" s="1142"/>
      <c r="C96" s="1147">
        <v>1918</v>
      </c>
      <c r="D96" s="1906">
        <f t="shared" ref="D96" si="51">ROUND(C96/12*$A$8,0)</f>
        <v>160</v>
      </c>
      <c r="E96" s="1147">
        <v>139</v>
      </c>
      <c r="F96" s="1145">
        <f t="shared" si="42"/>
        <v>86.875</v>
      </c>
      <c r="G96" s="1146"/>
      <c r="H96" s="1146"/>
      <c r="I96" s="1874"/>
      <c r="J96" s="1147"/>
      <c r="K96" s="1147"/>
      <c r="L96" s="949"/>
      <c r="M96" s="911"/>
      <c r="N96" s="1149"/>
      <c r="O96" s="1859">
        <v>335671.58500000002</v>
      </c>
      <c r="P96" s="2162">
        <f>O96/12*$A$8</f>
        <v>27972.632083333334</v>
      </c>
      <c r="Q96" s="1859">
        <f t="shared" ref="Q96" si="52">T96-S96</f>
        <v>24129.471699999998</v>
      </c>
      <c r="R96" s="1859">
        <f t="shared" ref="R96" si="53">Q96-P96</f>
        <v>-3843.1603833333356</v>
      </c>
      <c r="S96" s="1859">
        <v>0</v>
      </c>
      <c r="T96" s="1859">
        <v>24129.471699999998</v>
      </c>
      <c r="U96" s="912"/>
    </row>
    <row r="97" spans="1:21" ht="15" customHeight="1" x14ac:dyDescent="0.25">
      <c r="A97" s="451" t="s">
        <v>14</v>
      </c>
      <c r="B97" s="177"/>
      <c r="C97" s="144"/>
      <c r="D97" s="144"/>
      <c r="E97" s="464"/>
      <c r="F97" s="144"/>
      <c r="G97" s="157"/>
      <c r="H97" s="157"/>
      <c r="I97" s="591"/>
      <c r="J97" s="178"/>
      <c r="K97" s="468"/>
      <c r="L97" s="178"/>
      <c r="M97" s="178"/>
      <c r="N97" s="178"/>
      <c r="O97" s="1858"/>
      <c r="P97" s="1375">
        <f>O97/12</f>
        <v>0</v>
      </c>
      <c r="Q97" s="1858">
        <f t="shared" si="49"/>
        <v>0</v>
      </c>
      <c r="R97" s="1858">
        <f t="shared" si="50"/>
        <v>0</v>
      </c>
      <c r="S97" s="1858"/>
      <c r="T97" s="1858"/>
      <c r="U97" s="332"/>
    </row>
    <row r="98" spans="1:21" ht="30" customHeight="1" x14ac:dyDescent="0.25">
      <c r="A98" s="309" t="s">
        <v>217</v>
      </c>
      <c r="B98" s="309"/>
      <c r="C98" s="191">
        <f>C99+C100</f>
        <v>13000</v>
      </c>
      <c r="D98" s="191">
        <f t="shared" ref="D98:E98" si="54">D99+D100</f>
        <v>1083</v>
      </c>
      <c r="E98" s="191">
        <f t="shared" si="54"/>
        <v>1172</v>
      </c>
      <c r="F98" s="191">
        <f>E98/D98*100</f>
        <v>108.2179132040628</v>
      </c>
      <c r="G98" s="157"/>
      <c r="H98" s="157"/>
      <c r="I98" s="591"/>
      <c r="J98" s="178"/>
      <c r="K98" s="468"/>
      <c r="L98" s="178"/>
      <c r="M98" s="178"/>
      <c r="N98" s="178"/>
      <c r="O98" s="1858"/>
      <c r="P98" s="1375">
        <f>O98/12</f>
        <v>0</v>
      </c>
      <c r="Q98" s="1858">
        <f t="shared" si="49"/>
        <v>0</v>
      </c>
      <c r="R98" s="1858"/>
      <c r="S98" s="1858"/>
      <c r="T98" s="1858"/>
      <c r="U98" s="332"/>
    </row>
    <row r="99" spans="1:21" ht="30" customHeight="1" x14ac:dyDescent="0.25">
      <c r="A99" s="309" t="s">
        <v>337</v>
      </c>
      <c r="B99" s="309"/>
      <c r="C99" s="191">
        <v>340</v>
      </c>
      <c r="D99" s="145">
        <f t="shared" ref="D99:D109" si="55">ROUND(C99/12*$A$8,0)</f>
        <v>28</v>
      </c>
      <c r="E99" s="508"/>
      <c r="F99" s="191"/>
      <c r="G99" s="157"/>
      <c r="H99" s="157"/>
      <c r="I99" s="591"/>
      <c r="J99" s="178"/>
      <c r="K99" s="468"/>
      <c r="L99" s="178"/>
      <c r="M99" s="178"/>
      <c r="N99" s="178"/>
      <c r="O99" s="1858"/>
      <c r="P99" s="1375"/>
      <c r="Q99" s="1858"/>
      <c r="R99" s="1858"/>
      <c r="S99" s="1858"/>
      <c r="T99" s="1858"/>
      <c r="U99" s="332"/>
    </row>
    <row r="100" spans="1:21" ht="15" customHeight="1" x14ac:dyDescent="0.25">
      <c r="A100" s="309" t="s">
        <v>338</v>
      </c>
      <c r="B100" s="309"/>
      <c r="C100" s="191">
        <v>12660</v>
      </c>
      <c r="D100" s="145">
        <f t="shared" si="55"/>
        <v>1055</v>
      </c>
      <c r="E100" s="460">
        <v>1172</v>
      </c>
      <c r="F100" s="145"/>
      <c r="G100" s="157"/>
      <c r="H100" s="157"/>
      <c r="I100" s="591"/>
      <c r="J100" s="178"/>
      <c r="K100" s="468"/>
      <c r="L100" s="178"/>
      <c r="M100" s="178"/>
      <c r="N100" s="178"/>
      <c r="O100" s="1858"/>
      <c r="P100" s="1375">
        <f>O100/12</f>
        <v>0</v>
      </c>
      <c r="Q100" s="1858">
        <f t="shared" si="49"/>
        <v>0</v>
      </c>
      <c r="R100" s="1858"/>
      <c r="S100" s="1858"/>
      <c r="T100" s="1858"/>
      <c r="U100" s="332"/>
    </row>
    <row r="101" spans="1:21" ht="15" customHeight="1" x14ac:dyDescent="0.25">
      <c r="A101" s="309" t="s">
        <v>169</v>
      </c>
      <c r="B101" s="309"/>
      <c r="C101" s="191">
        <v>6200</v>
      </c>
      <c r="D101" s="145">
        <f t="shared" si="55"/>
        <v>517</v>
      </c>
      <c r="E101" s="508">
        <v>133</v>
      </c>
      <c r="F101" s="191">
        <f>E101/D101*100</f>
        <v>25.72533849129594</v>
      </c>
      <c r="G101" s="157"/>
      <c r="H101" s="157"/>
      <c r="I101" s="591"/>
      <c r="J101" s="178"/>
      <c r="K101" s="468"/>
      <c r="L101" s="178"/>
      <c r="M101" s="178"/>
      <c r="N101" s="178"/>
      <c r="O101" s="1858">
        <v>0</v>
      </c>
      <c r="P101" s="1375">
        <f>O101/12</f>
        <v>0</v>
      </c>
      <c r="Q101" s="1858">
        <f t="shared" si="49"/>
        <v>0</v>
      </c>
      <c r="R101" s="1858"/>
      <c r="S101" s="1858"/>
      <c r="T101" s="1858"/>
      <c r="U101" s="332"/>
    </row>
    <row r="102" spans="1:21" ht="30" customHeight="1" x14ac:dyDescent="0.25">
      <c r="A102" s="309" t="s">
        <v>170</v>
      </c>
      <c r="B102" s="309"/>
      <c r="C102" s="191">
        <v>55524</v>
      </c>
      <c r="D102" s="145">
        <f t="shared" si="55"/>
        <v>4627</v>
      </c>
      <c r="E102" s="460">
        <v>4474</v>
      </c>
      <c r="F102" s="145">
        <f>E102/D102*100</f>
        <v>96.693321806786258</v>
      </c>
      <c r="G102" s="157"/>
      <c r="H102" s="157"/>
      <c r="I102" s="591"/>
      <c r="J102" s="178"/>
      <c r="K102" s="468"/>
      <c r="L102" s="178"/>
      <c r="M102" s="178"/>
      <c r="N102" s="178"/>
      <c r="O102" s="1858"/>
      <c r="P102" s="1375">
        <f>O102/12</f>
        <v>0</v>
      </c>
      <c r="Q102" s="1858">
        <f t="shared" si="49"/>
        <v>0</v>
      </c>
      <c r="R102" s="1858"/>
      <c r="S102" s="1858"/>
      <c r="T102" s="1858"/>
      <c r="U102" s="332"/>
    </row>
    <row r="103" spans="1:21" ht="30" customHeight="1" x14ac:dyDescent="0.25">
      <c r="A103" s="309" t="s">
        <v>346</v>
      </c>
      <c r="B103" s="309"/>
      <c r="C103" s="191">
        <v>32000</v>
      </c>
      <c r="D103" s="145">
        <f t="shared" si="55"/>
        <v>2667</v>
      </c>
      <c r="E103" s="460">
        <v>2411</v>
      </c>
      <c r="F103" s="145">
        <f>E103/D103*100</f>
        <v>90.401199850018742</v>
      </c>
      <c r="G103" s="157"/>
      <c r="H103" s="157"/>
      <c r="I103" s="591"/>
      <c r="J103" s="178"/>
      <c r="K103" s="468"/>
      <c r="L103" s="178"/>
      <c r="M103" s="178"/>
      <c r="N103" s="178"/>
      <c r="O103" s="1858"/>
      <c r="P103" s="1375"/>
      <c r="Q103" s="1858"/>
      <c r="R103" s="1858"/>
      <c r="S103" s="1858"/>
      <c r="T103" s="1858"/>
      <c r="U103" s="332"/>
    </row>
    <row r="104" spans="1:21" ht="15" customHeight="1" x14ac:dyDescent="0.25">
      <c r="A104" s="275" t="s">
        <v>172</v>
      </c>
      <c r="B104" s="275"/>
      <c r="C104" s="191"/>
      <c r="D104" s="145">
        <f t="shared" si="55"/>
        <v>0</v>
      </c>
      <c r="E104" s="508"/>
      <c r="F104" s="191"/>
      <c r="G104" s="157"/>
      <c r="H104" s="157"/>
      <c r="I104" s="591"/>
      <c r="J104" s="178"/>
      <c r="K104" s="468"/>
      <c r="L104" s="178"/>
      <c r="M104" s="178"/>
      <c r="N104" s="178"/>
      <c r="O104" s="1858">
        <f>SUM(O105:O109)</f>
        <v>0</v>
      </c>
      <c r="P104" s="1375">
        <f t="shared" ref="P104:Q104" si="56">SUM(P105:P109)</f>
        <v>0</v>
      </c>
      <c r="Q104" s="1858">
        <f t="shared" si="56"/>
        <v>0</v>
      </c>
      <c r="R104" s="1858"/>
      <c r="S104" s="1858"/>
      <c r="T104" s="1858"/>
      <c r="U104" s="332"/>
    </row>
    <row r="105" spans="1:21" s="99" customFormat="1" ht="15" customHeight="1" x14ac:dyDescent="0.25">
      <c r="A105" s="150" t="s">
        <v>81</v>
      </c>
      <c r="B105" s="150"/>
      <c r="C105" s="145">
        <v>3000</v>
      </c>
      <c r="D105" s="145">
        <f t="shared" si="55"/>
        <v>250</v>
      </c>
      <c r="E105" s="460">
        <v>352</v>
      </c>
      <c r="F105" s="145">
        <f t="shared" ref="F105:F110" si="57">E105/D105*100</f>
        <v>140.79999999999998</v>
      </c>
      <c r="G105" s="157"/>
      <c r="H105" s="157"/>
      <c r="I105" s="591"/>
      <c r="J105" s="178"/>
      <c r="K105" s="468"/>
      <c r="L105" s="178"/>
      <c r="M105" s="178"/>
      <c r="N105" s="178"/>
      <c r="O105" s="1858"/>
      <c r="P105" s="1375">
        <f>O105/12</f>
        <v>0</v>
      </c>
      <c r="Q105" s="1858">
        <f t="shared" ref="Q105:Q111" si="58">T105-S105</f>
        <v>0</v>
      </c>
      <c r="R105" s="1858"/>
      <c r="S105" s="1858"/>
      <c r="T105" s="1858"/>
      <c r="U105" s="332"/>
    </row>
    <row r="106" spans="1:21" s="99" customFormat="1" ht="30" customHeight="1" x14ac:dyDescent="0.25">
      <c r="A106" s="164" t="s">
        <v>111</v>
      </c>
      <c r="B106" s="164"/>
      <c r="C106" s="145">
        <v>200</v>
      </c>
      <c r="D106" s="145">
        <f t="shared" si="55"/>
        <v>17</v>
      </c>
      <c r="E106" s="460">
        <v>2</v>
      </c>
      <c r="F106" s="145">
        <f t="shared" si="57"/>
        <v>11.76470588235294</v>
      </c>
      <c r="G106" s="157"/>
      <c r="H106" s="157"/>
      <c r="I106" s="591"/>
      <c r="J106" s="178"/>
      <c r="K106" s="468"/>
      <c r="L106" s="178"/>
      <c r="M106" s="178"/>
      <c r="N106" s="178"/>
      <c r="O106" s="1858"/>
      <c r="P106" s="1375">
        <f>O106/12</f>
        <v>0</v>
      </c>
      <c r="Q106" s="1858">
        <f t="shared" si="58"/>
        <v>0</v>
      </c>
      <c r="R106" s="1858"/>
      <c r="S106" s="1858"/>
      <c r="T106" s="1858"/>
      <c r="U106" s="332"/>
    </row>
    <row r="107" spans="1:21" ht="15" customHeight="1" x14ac:dyDescent="0.25">
      <c r="A107" s="150" t="s">
        <v>84</v>
      </c>
      <c r="B107" s="150"/>
      <c r="C107" s="145">
        <v>1000</v>
      </c>
      <c r="D107" s="145">
        <f t="shared" si="55"/>
        <v>83</v>
      </c>
      <c r="E107" s="460">
        <v>46</v>
      </c>
      <c r="F107" s="145">
        <f t="shared" si="57"/>
        <v>55.421686746987952</v>
      </c>
      <c r="G107" s="157"/>
      <c r="H107" s="157"/>
      <c r="I107" s="591"/>
      <c r="J107" s="178"/>
      <c r="K107" s="468"/>
      <c r="L107" s="178"/>
      <c r="M107" s="178"/>
      <c r="N107" s="178"/>
      <c r="O107" s="1858"/>
      <c r="P107" s="1375">
        <f>O107/12</f>
        <v>0</v>
      </c>
      <c r="Q107" s="1858">
        <f t="shared" si="58"/>
        <v>0</v>
      </c>
      <c r="R107" s="1858"/>
      <c r="S107" s="1858"/>
      <c r="T107" s="1858"/>
      <c r="U107" s="332"/>
    </row>
    <row r="108" spans="1:21" ht="15" customHeight="1" x14ac:dyDescent="0.25">
      <c r="A108" s="164" t="s">
        <v>155</v>
      </c>
      <c r="B108" s="164"/>
      <c r="C108" s="145">
        <v>100</v>
      </c>
      <c r="D108" s="145">
        <f t="shared" si="55"/>
        <v>8</v>
      </c>
      <c r="E108" s="460">
        <v>11</v>
      </c>
      <c r="F108" s="145">
        <f t="shared" si="57"/>
        <v>137.5</v>
      </c>
      <c r="G108" s="157"/>
      <c r="H108" s="157"/>
      <c r="I108" s="544"/>
      <c r="J108" s="170"/>
      <c r="K108" s="463"/>
      <c r="L108" s="170"/>
      <c r="M108" s="170"/>
      <c r="N108" s="170"/>
      <c r="O108" s="1858"/>
      <c r="P108" s="1375">
        <f>O108/12</f>
        <v>0</v>
      </c>
      <c r="Q108" s="1858">
        <f t="shared" si="58"/>
        <v>0</v>
      </c>
      <c r="R108" s="1858"/>
      <c r="S108" s="1858"/>
      <c r="T108" s="1858"/>
      <c r="U108" s="332"/>
    </row>
    <row r="109" spans="1:21" ht="15" customHeight="1" x14ac:dyDescent="0.25">
      <c r="A109" s="347" t="s">
        <v>106</v>
      </c>
      <c r="B109" s="347"/>
      <c r="C109" s="210">
        <v>25</v>
      </c>
      <c r="D109" s="210">
        <f t="shared" si="55"/>
        <v>2</v>
      </c>
      <c r="E109" s="471"/>
      <c r="F109" s="210">
        <f t="shared" si="57"/>
        <v>0</v>
      </c>
      <c r="G109" s="298"/>
      <c r="H109" s="298"/>
      <c r="I109" s="592"/>
      <c r="J109" s="201"/>
      <c r="K109" s="988"/>
      <c r="L109" s="201"/>
      <c r="M109" s="201"/>
      <c r="N109" s="201"/>
      <c r="O109" s="1862"/>
      <c r="P109" s="1861">
        <f>O109/12</f>
        <v>0</v>
      </c>
      <c r="Q109" s="1862">
        <f t="shared" si="58"/>
        <v>0</v>
      </c>
      <c r="R109" s="1862"/>
      <c r="S109" s="1862"/>
      <c r="T109" s="1862"/>
      <c r="U109" s="332"/>
    </row>
    <row r="110" spans="1:21" s="114" customFormat="1" ht="15.75" customHeight="1" x14ac:dyDescent="0.25">
      <c r="A110" s="2109" t="s">
        <v>179</v>
      </c>
      <c r="B110" s="134"/>
      <c r="C110" s="141">
        <f>SUM(C98+C102+C101*3.2)</f>
        <v>88364</v>
      </c>
      <c r="D110" s="141">
        <f>SUM(D98+D102+D101*3.2)</f>
        <v>7364.4</v>
      </c>
      <c r="E110" s="787">
        <f>SUM(E98+E102+E101*3.2)</f>
        <v>6071.6</v>
      </c>
      <c r="F110" s="141">
        <f t="shared" si="57"/>
        <v>82.445277279887037</v>
      </c>
      <c r="G110" s="295"/>
      <c r="H110" s="295"/>
      <c r="I110" s="553"/>
      <c r="J110" s="142"/>
      <c r="K110" s="994"/>
      <c r="L110" s="142"/>
      <c r="M110" s="494"/>
      <c r="N110" s="553"/>
      <c r="O110" s="676">
        <v>57238.10267</v>
      </c>
      <c r="P110" s="879">
        <f>O110/12*$A$8</f>
        <v>4769.841889166667</v>
      </c>
      <c r="Q110" s="676">
        <f t="shared" si="58"/>
        <v>4162.5142099999994</v>
      </c>
      <c r="R110" s="676">
        <f t="shared" ref="R110:R111" si="59">Q110-P110</f>
        <v>-607.32767916666762</v>
      </c>
      <c r="S110" s="676">
        <v>-3.4988800000000002</v>
      </c>
      <c r="T110" s="676">
        <v>4159.0153299999993</v>
      </c>
      <c r="U110" s="332"/>
    </row>
    <row r="111" spans="1:21" s="458" customFormat="1" ht="15" customHeight="1" x14ac:dyDescent="0.25">
      <c r="A111" s="1866" t="s">
        <v>201</v>
      </c>
      <c r="B111" s="452"/>
      <c r="C111" s="453"/>
      <c r="D111" s="453"/>
      <c r="E111" s="453"/>
      <c r="F111" s="453"/>
      <c r="G111" s="454"/>
      <c r="H111" s="454"/>
      <c r="I111" s="998"/>
      <c r="J111" s="456"/>
      <c r="K111" s="456"/>
      <c r="L111" s="456"/>
      <c r="M111" s="455"/>
      <c r="N111" s="455"/>
      <c r="O111" s="1859"/>
      <c r="P111" s="2162">
        <f>O111/12</f>
        <v>0</v>
      </c>
      <c r="Q111" s="1859">
        <f t="shared" si="58"/>
        <v>0</v>
      </c>
      <c r="R111" s="1859">
        <f t="shared" si="59"/>
        <v>0</v>
      </c>
      <c r="S111" s="1859"/>
      <c r="T111" s="1859"/>
      <c r="U111" s="457"/>
    </row>
    <row r="112" spans="1:21" s="458" customFormat="1" ht="15" customHeight="1" x14ac:dyDescent="0.25">
      <c r="A112" s="444" t="s">
        <v>6</v>
      </c>
      <c r="B112" s="459">
        <v>340</v>
      </c>
      <c r="C112" s="453">
        <v>200</v>
      </c>
      <c r="D112" s="145">
        <f t="shared" ref="D112" si="60">ROUND(C112/12*$A$8,0)</f>
        <v>17</v>
      </c>
      <c r="E112" s="460">
        <v>27</v>
      </c>
      <c r="F112" s="460">
        <f>E112/D112*100</f>
        <v>158.8235294117647</v>
      </c>
      <c r="G112" s="461">
        <v>8.5</v>
      </c>
      <c r="H112" s="462">
        <f>K112/E112</f>
        <v>6.9629629629629628</v>
      </c>
      <c r="I112" s="997">
        <f>ROUND(C112*G112,0)</f>
        <v>1700</v>
      </c>
      <c r="J112" s="463">
        <f>ROUND(D112*G112,0)</f>
        <v>145</v>
      </c>
      <c r="K112" s="1029">
        <v>188</v>
      </c>
      <c r="L112" s="1029">
        <f>K112/J112*100</f>
        <v>129.65517241379308</v>
      </c>
      <c r="M112" s="170">
        <f>ROUND(I112/B112,0)</f>
        <v>5</v>
      </c>
      <c r="N112" s="170">
        <f t="shared" ref="N112:N114" si="61">K112/$A$8*12/M112</f>
        <v>451.2</v>
      </c>
      <c r="O112" s="1858"/>
      <c r="P112" s="1375"/>
      <c r="Q112" s="1858"/>
      <c r="R112" s="1858"/>
      <c r="S112" s="1858"/>
      <c r="T112" s="1858"/>
      <c r="U112" s="457"/>
    </row>
    <row r="113" spans="1:21" s="470" customFormat="1" ht="15" customHeight="1" x14ac:dyDescent="0.25">
      <c r="A113" s="208" t="s">
        <v>93</v>
      </c>
      <c r="B113" s="2129"/>
      <c r="C113" s="2130">
        <f>C112</f>
        <v>200</v>
      </c>
      <c r="D113" s="2130">
        <f t="shared" ref="D113:E114" si="62">D112</f>
        <v>17</v>
      </c>
      <c r="E113" s="2130">
        <f t="shared" si="62"/>
        <v>27</v>
      </c>
      <c r="F113" s="2130">
        <f>E113/D113*100</f>
        <v>158.8235294117647</v>
      </c>
      <c r="G113" s="466">
        <f>SUM(G112)</f>
        <v>8.5</v>
      </c>
      <c r="H113" s="466">
        <f t="shared" ref="H113" si="63">K113/E113</f>
        <v>6.9629629629629628</v>
      </c>
      <c r="I113" s="673">
        <f>SUM(I112)</f>
        <v>1700</v>
      </c>
      <c r="J113" s="465">
        <f t="shared" ref="J113:M113" si="64">SUM(J112)</f>
        <v>145</v>
      </c>
      <c r="K113" s="986">
        <f t="shared" si="64"/>
        <v>188</v>
      </c>
      <c r="L113" s="1007">
        <f>K113/J113*100</f>
        <v>129.65517241379308</v>
      </c>
      <c r="M113" s="465">
        <f t="shared" si="64"/>
        <v>5</v>
      </c>
      <c r="N113" s="407">
        <f t="shared" si="61"/>
        <v>451.2</v>
      </c>
      <c r="O113" s="1862"/>
      <c r="P113" s="1861"/>
      <c r="Q113" s="1862"/>
      <c r="R113" s="1862"/>
      <c r="S113" s="1862"/>
      <c r="T113" s="1862">
        <f t="shared" ref="T113" si="65">SUM(T112)</f>
        <v>0</v>
      </c>
      <c r="U113" s="469"/>
    </row>
    <row r="114" spans="1:21" s="475" customFormat="1" ht="17.25" customHeight="1" thickBot="1" x14ac:dyDescent="0.3">
      <c r="A114" s="2164" t="s">
        <v>365</v>
      </c>
      <c r="B114" s="2165"/>
      <c r="C114" s="2166">
        <f>C113</f>
        <v>200</v>
      </c>
      <c r="D114" s="2166">
        <f t="shared" si="62"/>
        <v>17</v>
      </c>
      <c r="E114" s="2166">
        <f t="shared" si="62"/>
        <v>27</v>
      </c>
      <c r="F114" s="2166">
        <f>E114/D114*100</f>
        <v>158.8235294117647</v>
      </c>
      <c r="G114" s="2167">
        <f>SUM(I114/C114)</f>
        <v>8.5</v>
      </c>
      <c r="H114" s="2167">
        <f t="shared" ref="H114" si="66">K114/E114</f>
        <v>6.9629629629629628</v>
      </c>
      <c r="I114" s="2168">
        <f>I113</f>
        <v>1700</v>
      </c>
      <c r="J114" s="2166">
        <f t="shared" ref="J114:K114" si="67">J113</f>
        <v>145</v>
      </c>
      <c r="K114" s="2137">
        <f t="shared" si="67"/>
        <v>188</v>
      </c>
      <c r="L114" s="2169">
        <f>K114/J114*100</f>
        <v>129.65517241379308</v>
      </c>
      <c r="M114" s="2170">
        <f>SUM(M113)</f>
        <v>5</v>
      </c>
      <c r="N114" s="578">
        <f t="shared" si="61"/>
        <v>451.2</v>
      </c>
      <c r="O114" s="966">
        <v>4040.79209352</v>
      </c>
      <c r="P114" s="2376">
        <f>O114/12*$A$8</f>
        <v>336.73267446</v>
      </c>
      <c r="Q114" s="966">
        <f t="shared" ref="Q114" si="68">T114-S114</f>
        <v>544.08659</v>
      </c>
      <c r="R114" s="966">
        <f t="shared" ref="R114" si="69">Q114-P114</f>
        <v>207.35391554</v>
      </c>
      <c r="S114" s="966">
        <v>0</v>
      </c>
      <c r="T114" s="966">
        <v>544.08659</v>
      </c>
      <c r="U114" s="474"/>
    </row>
    <row r="115" spans="1:21" s="114" customFormat="1" ht="15.75" customHeight="1" thickBot="1" x14ac:dyDescent="0.3">
      <c r="A115" s="668" t="s">
        <v>18</v>
      </c>
      <c r="B115" s="500"/>
      <c r="C115" s="439"/>
      <c r="D115" s="439"/>
      <c r="E115" s="785"/>
      <c r="F115" s="439"/>
      <c r="G115" s="439"/>
      <c r="H115" s="439"/>
      <c r="I115" s="1871"/>
      <c r="J115" s="1200"/>
      <c r="K115" s="1867"/>
      <c r="L115" s="1200"/>
      <c r="M115" s="1200"/>
      <c r="N115" s="1200"/>
      <c r="O115" s="967">
        <f t="shared" ref="O115:T115" si="70">SUM(O95,O110,O114)</f>
        <v>1157172.3823760001</v>
      </c>
      <c r="P115" s="2377">
        <f t="shared" si="70"/>
        <v>96431.031864666671</v>
      </c>
      <c r="Q115" s="967">
        <f t="shared" si="70"/>
        <v>97057.740769999989</v>
      </c>
      <c r="R115" s="967">
        <f t="shared" si="70"/>
        <v>626.70890533331624</v>
      </c>
      <c r="S115" s="967">
        <f t="shared" si="70"/>
        <v>-687.84282999999994</v>
      </c>
      <c r="T115" s="967">
        <f t="shared" si="70"/>
        <v>96369.897939999995</v>
      </c>
      <c r="U115" s="332"/>
    </row>
    <row r="116" spans="1:21" s="114" customFormat="1" ht="15" customHeight="1" x14ac:dyDescent="0.25">
      <c r="A116" s="147"/>
      <c r="B116" s="147"/>
      <c r="C116" s="223"/>
      <c r="D116" s="223"/>
      <c r="E116" s="786"/>
      <c r="F116" s="223"/>
      <c r="G116" s="390"/>
      <c r="H116" s="390"/>
      <c r="I116" s="552"/>
      <c r="J116" s="343"/>
      <c r="K116" s="985"/>
      <c r="L116" s="343"/>
      <c r="M116" s="343"/>
      <c r="N116" s="343"/>
      <c r="O116" s="1859"/>
      <c r="P116" s="2162"/>
      <c r="Q116" s="1859"/>
      <c r="R116" s="1859"/>
      <c r="S116" s="1859"/>
      <c r="T116" s="1859"/>
      <c r="U116" s="332"/>
    </row>
    <row r="117" spans="1:21" s="114" customFormat="1" ht="30.75" customHeight="1" x14ac:dyDescent="0.25">
      <c r="A117" s="979" t="s">
        <v>314</v>
      </c>
      <c r="B117" s="148"/>
      <c r="C117" s="144"/>
      <c r="D117" s="144"/>
      <c r="E117" s="464"/>
      <c r="F117" s="144"/>
      <c r="G117" s="157"/>
      <c r="H117" s="157"/>
      <c r="I117" s="544"/>
      <c r="J117" s="170"/>
      <c r="K117" s="463"/>
      <c r="L117" s="170"/>
      <c r="M117" s="170"/>
      <c r="N117" s="170"/>
      <c r="O117" s="1858"/>
      <c r="P117" s="1375"/>
      <c r="Q117" s="1858"/>
      <c r="R117" s="1858"/>
      <c r="S117" s="1858"/>
      <c r="T117" s="1858"/>
      <c r="U117" s="332"/>
    </row>
    <row r="118" spans="1:21" s="114" customFormat="1" ht="15" customHeight="1" x14ac:dyDescent="0.25">
      <c r="A118" s="171" t="s">
        <v>5</v>
      </c>
      <c r="B118" s="171"/>
      <c r="C118" s="144"/>
      <c r="D118" s="144"/>
      <c r="E118" s="464"/>
      <c r="F118" s="144"/>
      <c r="G118" s="157"/>
      <c r="H118" s="157"/>
      <c r="I118" s="544"/>
      <c r="J118" s="170"/>
      <c r="K118" s="463"/>
      <c r="L118" s="170"/>
      <c r="M118" s="170"/>
      <c r="N118" s="170"/>
      <c r="O118" s="1858"/>
      <c r="P118" s="1375"/>
      <c r="Q118" s="1858"/>
      <c r="R118" s="1858"/>
      <c r="S118" s="1858"/>
      <c r="T118" s="1858"/>
      <c r="U118" s="332"/>
    </row>
    <row r="119" spans="1:21" s="458" customFormat="1" ht="30" customHeight="1" x14ac:dyDescent="0.25">
      <c r="A119" s="476" t="s">
        <v>162</v>
      </c>
      <c r="B119" s="476">
        <v>300</v>
      </c>
      <c r="C119" s="460">
        <v>1680</v>
      </c>
      <c r="D119" s="145">
        <f t="shared" ref="D119:D124" si="71">ROUND(C119/12*$A$8,0)</f>
        <v>140</v>
      </c>
      <c r="E119" s="460">
        <v>123</v>
      </c>
      <c r="F119" s="460">
        <f t="shared" ref="F119:F126" si="72">E119/D119*100</f>
        <v>87.857142857142861</v>
      </c>
      <c r="G119" s="462">
        <v>13.4</v>
      </c>
      <c r="H119" s="462">
        <f t="shared" ref="H119:H125" si="73">K119/E119</f>
        <v>10.463414634146341</v>
      </c>
      <c r="I119" s="997">
        <f t="shared" ref="I119:I124" si="74">ROUND(C119*G119,0)</f>
        <v>22512</v>
      </c>
      <c r="J119" s="463">
        <f t="shared" ref="J119:J124" si="75">ROUND(D119*G119,0)</f>
        <v>1876</v>
      </c>
      <c r="K119" s="463">
        <v>1287</v>
      </c>
      <c r="L119" s="463">
        <f t="shared" ref="L119:L125" si="76">K119/J119*100</f>
        <v>68.603411513859285</v>
      </c>
      <c r="M119" s="170">
        <v>75</v>
      </c>
      <c r="N119" s="170">
        <f t="shared" ref="N119:N125" si="77">K119/$A$8*12/M119</f>
        <v>205.92</v>
      </c>
      <c r="O119" s="1858"/>
      <c r="P119" s="1375"/>
      <c r="Q119" s="1858"/>
      <c r="R119" s="1858"/>
      <c r="S119" s="1858"/>
      <c r="T119" s="1858"/>
      <c r="U119" s="457"/>
    </row>
    <row r="120" spans="1:21" s="458" customFormat="1" ht="15" customHeight="1" x14ac:dyDescent="0.25">
      <c r="A120" s="478" t="s">
        <v>163</v>
      </c>
      <c r="B120" s="478">
        <v>300</v>
      </c>
      <c r="C120" s="460">
        <v>170</v>
      </c>
      <c r="D120" s="145">
        <f t="shared" si="71"/>
        <v>14</v>
      </c>
      <c r="E120" s="460">
        <v>11</v>
      </c>
      <c r="F120" s="460">
        <f t="shared" si="72"/>
        <v>78.571428571428569</v>
      </c>
      <c r="G120" s="462">
        <v>14</v>
      </c>
      <c r="H120" s="462">
        <f t="shared" si="73"/>
        <v>17.454545454545453</v>
      </c>
      <c r="I120" s="997">
        <f t="shared" si="74"/>
        <v>2380</v>
      </c>
      <c r="J120" s="463">
        <f t="shared" si="75"/>
        <v>196</v>
      </c>
      <c r="K120" s="463">
        <v>192</v>
      </c>
      <c r="L120" s="463">
        <f t="shared" si="76"/>
        <v>97.959183673469383</v>
      </c>
      <c r="M120" s="170">
        <v>8</v>
      </c>
      <c r="N120" s="170">
        <f t="shared" si="77"/>
        <v>288</v>
      </c>
      <c r="O120" s="1858"/>
      <c r="P120" s="1375"/>
      <c r="Q120" s="1858"/>
      <c r="R120" s="1858"/>
      <c r="S120" s="1858"/>
      <c r="T120" s="1858"/>
      <c r="U120" s="457"/>
    </row>
    <row r="121" spans="1:21" s="114" customFormat="1" ht="15" customHeight="1" x14ac:dyDescent="0.25">
      <c r="A121" s="149" t="s">
        <v>159</v>
      </c>
      <c r="B121" s="149">
        <v>320</v>
      </c>
      <c r="C121" s="145">
        <v>1708</v>
      </c>
      <c r="D121" s="145">
        <f t="shared" si="71"/>
        <v>142</v>
      </c>
      <c r="E121" s="460">
        <v>114</v>
      </c>
      <c r="F121" s="145">
        <f t="shared" si="72"/>
        <v>80.281690140845072</v>
      </c>
      <c r="G121" s="158">
        <v>13.7</v>
      </c>
      <c r="H121" s="158">
        <f t="shared" si="73"/>
        <v>14.052631578947368</v>
      </c>
      <c r="I121" s="544">
        <f t="shared" si="74"/>
        <v>23400</v>
      </c>
      <c r="J121" s="170">
        <f t="shared" si="75"/>
        <v>1945</v>
      </c>
      <c r="K121" s="463">
        <v>1602</v>
      </c>
      <c r="L121" s="170">
        <f t="shared" si="76"/>
        <v>82.365038560411307</v>
      </c>
      <c r="M121" s="170">
        <v>73</v>
      </c>
      <c r="N121" s="170">
        <f t="shared" si="77"/>
        <v>263.34246575342468</v>
      </c>
      <c r="O121" s="1858"/>
      <c r="P121" s="1375"/>
      <c r="Q121" s="1858"/>
      <c r="R121" s="1858"/>
      <c r="S121" s="1858"/>
      <c r="T121" s="1858"/>
      <c r="U121" s="332"/>
    </row>
    <row r="122" spans="1:21" s="114" customFormat="1" ht="15" customHeight="1" x14ac:dyDescent="0.25">
      <c r="A122" s="149" t="s">
        <v>29</v>
      </c>
      <c r="B122" s="149">
        <v>300</v>
      </c>
      <c r="C122" s="145">
        <v>2405</v>
      </c>
      <c r="D122" s="145">
        <f t="shared" si="71"/>
        <v>200</v>
      </c>
      <c r="E122" s="460">
        <v>227</v>
      </c>
      <c r="F122" s="145">
        <f t="shared" si="72"/>
        <v>113.5</v>
      </c>
      <c r="G122" s="158">
        <v>6.1</v>
      </c>
      <c r="H122" s="158">
        <f t="shared" si="73"/>
        <v>6.1850220264317182</v>
      </c>
      <c r="I122" s="544">
        <f t="shared" si="74"/>
        <v>14671</v>
      </c>
      <c r="J122" s="170">
        <f t="shared" si="75"/>
        <v>1220</v>
      </c>
      <c r="K122" s="463">
        <v>1404</v>
      </c>
      <c r="L122" s="170">
        <f t="shared" si="76"/>
        <v>115.08196721311475</v>
      </c>
      <c r="M122" s="170">
        <v>49</v>
      </c>
      <c r="N122" s="170">
        <f t="shared" si="77"/>
        <v>343.83673469387753</v>
      </c>
      <c r="O122" s="1858"/>
      <c r="P122" s="1375"/>
      <c r="Q122" s="1858"/>
      <c r="R122" s="1858"/>
      <c r="S122" s="1858"/>
      <c r="T122" s="1858"/>
      <c r="U122" s="332"/>
    </row>
    <row r="123" spans="1:21" s="114" customFormat="1" ht="15" customHeight="1" x14ac:dyDescent="0.25">
      <c r="A123" s="307" t="s">
        <v>28</v>
      </c>
      <c r="B123" s="307">
        <v>340</v>
      </c>
      <c r="C123" s="145">
        <v>1750</v>
      </c>
      <c r="D123" s="145">
        <f t="shared" si="71"/>
        <v>146</v>
      </c>
      <c r="E123" s="460">
        <v>111</v>
      </c>
      <c r="F123" s="145">
        <f t="shared" si="72"/>
        <v>76.027397260273972</v>
      </c>
      <c r="G123" s="158">
        <v>8</v>
      </c>
      <c r="H123" s="158">
        <f t="shared" si="73"/>
        <v>7.7657657657657655</v>
      </c>
      <c r="I123" s="544">
        <f t="shared" si="74"/>
        <v>14000</v>
      </c>
      <c r="J123" s="170">
        <f t="shared" si="75"/>
        <v>1168</v>
      </c>
      <c r="K123" s="463">
        <v>862</v>
      </c>
      <c r="L123" s="170">
        <f t="shared" si="76"/>
        <v>73.801369863013704</v>
      </c>
      <c r="M123" s="170">
        <v>41</v>
      </c>
      <c r="N123" s="170">
        <f t="shared" si="77"/>
        <v>252.29268292682926</v>
      </c>
      <c r="O123" s="1858"/>
      <c r="P123" s="1375"/>
      <c r="Q123" s="1858"/>
      <c r="R123" s="1858"/>
      <c r="S123" s="1858"/>
      <c r="T123" s="1858"/>
      <c r="U123" s="332"/>
    </row>
    <row r="124" spans="1:21" ht="15" customHeight="1" x14ac:dyDescent="0.25">
      <c r="A124" s="392" t="s">
        <v>30</v>
      </c>
      <c r="B124" s="392">
        <v>330</v>
      </c>
      <c r="C124" s="210">
        <v>1100</v>
      </c>
      <c r="D124" s="210">
        <f t="shared" si="71"/>
        <v>92</v>
      </c>
      <c r="E124" s="471">
        <v>46</v>
      </c>
      <c r="F124" s="210">
        <f t="shared" si="72"/>
        <v>50</v>
      </c>
      <c r="G124" s="448">
        <v>10.8</v>
      </c>
      <c r="H124" s="448">
        <f t="shared" si="73"/>
        <v>9.0869565217391308</v>
      </c>
      <c r="I124" s="548">
        <f t="shared" si="74"/>
        <v>11880</v>
      </c>
      <c r="J124" s="407">
        <f t="shared" si="75"/>
        <v>994</v>
      </c>
      <c r="K124" s="467">
        <v>418</v>
      </c>
      <c r="L124" s="407">
        <f t="shared" si="76"/>
        <v>42.052313883299796</v>
      </c>
      <c r="M124" s="407">
        <v>36</v>
      </c>
      <c r="N124" s="407">
        <f t="shared" si="77"/>
        <v>139.33333333333334</v>
      </c>
      <c r="O124" s="1862"/>
      <c r="P124" s="1861"/>
      <c r="Q124" s="1862"/>
      <c r="R124" s="1862"/>
      <c r="S124" s="1862"/>
      <c r="T124" s="1862"/>
      <c r="U124" s="332"/>
    </row>
    <row r="125" spans="1:21" s="99" customFormat="1" ht="15" customHeight="1" x14ac:dyDescent="0.25">
      <c r="A125" s="515" t="s">
        <v>7</v>
      </c>
      <c r="B125" s="515"/>
      <c r="C125" s="141">
        <f>SUM(C119:C124)</f>
        <v>8813</v>
      </c>
      <c r="D125" s="141">
        <f>SUM(D119:D124)</f>
        <v>734</v>
      </c>
      <c r="E125" s="787">
        <f>SUM(E119:E124)</f>
        <v>632</v>
      </c>
      <c r="F125" s="141">
        <f t="shared" si="72"/>
        <v>86.103542234332423</v>
      </c>
      <c r="G125" s="295">
        <f>SUM(I125/C125)</f>
        <v>10.080903211165325</v>
      </c>
      <c r="H125" s="295">
        <f t="shared" si="73"/>
        <v>9.1218354430379751</v>
      </c>
      <c r="I125" s="553">
        <f>SUM(I119:I124)</f>
        <v>88843</v>
      </c>
      <c r="J125" s="142">
        <f>SUM(J119:J124)</f>
        <v>7399</v>
      </c>
      <c r="K125" s="994">
        <f>SUM(K119:K124)</f>
        <v>5765</v>
      </c>
      <c r="L125" s="142">
        <f t="shared" si="76"/>
        <v>77.915934585754826</v>
      </c>
      <c r="M125" s="142">
        <f>SUM(M119:M124)</f>
        <v>282</v>
      </c>
      <c r="N125" s="391">
        <f t="shared" si="77"/>
        <v>245.31914893617022</v>
      </c>
      <c r="O125" s="676">
        <v>452033.66917587211</v>
      </c>
      <c r="P125" s="879">
        <f>O125/12*$A$8</f>
        <v>37669.472431322676</v>
      </c>
      <c r="Q125" s="676">
        <f t="shared" ref="Q125" si="78">T125-S125</f>
        <v>32741.144199999999</v>
      </c>
      <c r="R125" s="676">
        <f t="shared" ref="R125" si="79">Q125-P125</f>
        <v>-4928.3282313226773</v>
      </c>
      <c r="S125" s="676">
        <v>0</v>
      </c>
      <c r="T125" s="676">
        <v>32741.144199999999</v>
      </c>
      <c r="U125" s="445"/>
    </row>
    <row r="126" spans="1:21" s="913" customFormat="1" ht="34.5" customHeight="1" x14ac:dyDescent="0.25">
      <c r="A126" s="1142" t="s">
        <v>313</v>
      </c>
      <c r="B126" s="1142"/>
      <c r="C126" s="1147">
        <v>140</v>
      </c>
      <c r="D126" s="1945">
        <f t="shared" ref="D126" si="80">ROUND(C126/12*$A$8,0)</f>
        <v>12</v>
      </c>
      <c r="E126" s="1946">
        <v>3</v>
      </c>
      <c r="F126" s="1145">
        <f t="shared" si="72"/>
        <v>25</v>
      </c>
      <c r="G126" s="1146"/>
      <c r="H126" s="1146"/>
      <c r="I126" s="1869"/>
      <c r="J126" s="949"/>
      <c r="K126" s="1142"/>
      <c r="L126" s="949"/>
      <c r="M126" s="932"/>
      <c r="N126" s="1149"/>
      <c r="O126" s="1859">
        <v>26804.561000000002</v>
      </c>
      <c r="P126" s="2162">
        <f>O126/12*$A$8</f>
        <v>2233.7134166666669</v>
      </c>
      <c r="Q126" s="1859">
        <f t="shared" ref="Q126" si="81">T126-S126</f>
        <v>385.80329999999998</v>
      </c>
      <c r="R126" s="1859">
        <f t="shared" ref="R126" si="82">Q126-P126</f>
        <v>-1847.9101166666669</v>
      </c>
      <c r="S126" s="1859">
        <v>0</v>
      </c>
      <c r="T126" s="1859">
        <v>385.80329999999998</v>
      </c>
      <c r="U126" s="912"/>
    </row>
    <row r="127" spans="1:21" ht="15" customHeight="1" x14ac:dyDescent="0.25">
      <c r="A127" s="451" t="s">
        <v>14</v>
      </c>
      <c r="B127" s="177"/>
      <c r="C127" s="145"/>
      <c r="D127" s="145"/>
      <c r="E127" s="460"/>
      <c r="F127" s="145"/>
      <c r="G127" s="157"/>
      <c r="H127" s="157"/>
      <c r="I127" s="591"/>
      <c r="J127" s="178"/>
      <c r="K127" s="468"/>
      <c r="L127" s="178"/>
      <c r="M127" s="178"/>
      <c r="N127" s="178"/>
      <c r="O127" s="1858"/>
      <c r="P127" s="1375"/>
      <c r="Q127" s="1858"/>
      <c r="R127" s="1858"/>
      <c r="S127" s="1858"/>
      <c r="T127" s="1858"/>
      <c r="U127" s="332"/>
    </row>
    <row r="128" spans="1:21" ht="37.5" customHeight="1" x14ac:dyDescent="0.25">
      <c r="A128" s="309" t="s">
        <v>217</v>
      </c>
      <c r="B128" s="309"/>
      <c r="C128" s="145">
        <f>SUM(C130,C129)</f>
        <v>48082</v>
      </c>
      <c r="D128" s="145">
        <f t="shared" ref="D128:E128" si="83">SUM(D130,D129)</f>
        <v>4007</v>
      </c>
      <c r="E128" s="145">
        <f t="shared" si="83"/>
        <v>8801</v>
      </c>
      <c r="F128" s="145">
        <f>E128/D128*100</f>
        <v>219.64062889942602</v>
      </c>
      <c r="G128" s="157"/>
      <c r="H128" s="157"/>
      <c r="I128" s="591"/>
      <c r="J128" s="178"/>
      <c r="K128" s="468"/>
      <c r="L128" s="178"/>
      <c r="M128" s="178"/>
      <c r="N128" s="178"/>
      <c r="O128" s="1858"/>
      <c r="P128" s="1375"/>
      <c r="Q128" s="1858"/>
      <c r="R128" s="1858"/>
      <c r="S128" s="1858"/>
      <c r="T128" s="1858"/>
      <c r="U128" s="332"/>
    </row>
    <row r="129" spans="1:21" ht="48.75" customHeight="1" x14ac:dyDescent="0.25">
      <c r="A129" s="309" t="s">
        <v>337</v>
      </c>
      <c r="B129" s="309"/>
      <c r="C129" s="145">
        <v>12500</v>
      </c>
      <c r="D129" s="145">
        <f>ROUND(C129/12,0)</f>
        <v>1042</v>
      </c>
      <c r="E129" s="460">
        <v>1697</v>
      </c>
      <c r="F129" s="145">
        <f>E129/D129*100</f>
        <v>162.85988483685222</v>
      </c>
      <c r="G129" s="157"/>
      <c r="H129" s="157"/>
      <c r="I129" s="591"/>
      <c r="J129" s="178"/>
      <c r="K129" s="468"/>
      <c r="L129" s="178"/>
      <c r="M129" s="178"/>
      <c r="N129" s="178"/>
      <c r="O129" s="1858"/>
      <c r="P129" s="1375"/>
      <c r="Q129" s="1858"/>
      <c r="R129" s="1858"/>
      <c r="S129" s="1858"/>
      <c r="T129" s="1858"/>
      <c r="U129" s="332"/>
    </row>
    <row r="130" spans="1:21" ht="15" customHeight="1" x14ac:dyDescent="0.25">
      <c r="A130" s="309" t="s">
        <v>338</v>
      </c>
      <c r="B130" s="309"/>
      <c r="C130" s="145">
        <v>35582</v>
      </c>
      <c r="D130" s="145">
        <f>ROUND(C130/12,0)</f>
        <v>2965</v>
      </c>
      <c r="E130" s="460">
        <v>7104</v>
      </c>
      <c r="F130" s="145">
        <f>E130/D130*100</f>
        <v>239.59527824620574</v>
      </c>
      <c r="G130" s="157"/>
      <c r="H130" s="157"/>
      <c r="I130" s="591"/>
      <c r="J130" s="178"/>
      <c r="K130" s="468"/>
      <c r="L130" s="178"/>
      <c r="M130" s="178"/>
      <c r="N130" s="178"/>
      <c r="O130" s="1858"/>
      <c r="P130" s="1375"/>
      <c r="Q130" s="1858"/>
      <c r="R130" s="1858"/>
      <c r="S130" s="1858"/>
      <c r="T130" s="1858"/>
      <c r="U130" s="332"/>
    </row>
    <row r="131" spans="1:21" ht="24" customHeight="1" x14ac:dyDescent="0.25">
      <c r="A131" s="309" t="s">
        <v>169</v>
      </c>
      <c r="B131" s="309"/>
      <c r="C131" s="145">
        <v>13338</v>
      </c>
      <c r="D131" s="145">
        <f t="shared" ref="D131:D132" si="84">ROUND(C131/12,0)</f>
        <v>1112</v>
      </c>
      <c r="E131" s="460">
        <f>597+E132/4/3.2</f>
        <v>616.2578125</v>
      </c>
      <c r="F131" s="145">
        <f>E131/D131*100</f>
        <v>55.418868030575538</v>
      </c>
      <c r="G131" s="157"/>
      <c r="H131" s="157"/>
      <c r="I131" s="591"/>
      <c r="J131" s="178"/>
      <c r="K131" s="468"/>
      <c r="L131" s="178"/>
      <c r="M131" s="178"/>
      <c r="N131" s="178"/>
      <c r="O131" s="1858"/>
      <c r="P131" s="1375"/>
      <c r="Q131" s="1858"/>
      <c r="R131" s="1858"/>
      <c r="S131" s="1858"/>
      <c r="T131" s="1858"/>
      <c r="U131" s="332"/>
    </row>
    <row r="132" spans="1:21" ht="15" customHeight="1" x14ac:dyDescent="0.25">
      <c r="A132" s="1106" t="s">
        <v>344</v>
      </c>
      <c r="B132" s="309"/>
      <c r="C132" s="145">
        <v>5275</v>
      </c>
      <c r="D132" s="145">
        <f t="shared" si="84"/>
        <v>440</v>
      </c>
      <c r="E132" s="460">
        <v>246.5</v>
      </c>
      <c r="F132" s="145">
        <f>E132/D132*100</f>
        <v>56.022727272727266</v>
      </c>
      <c r="G132" s="157"/>
      <c r="H132" s="157"/>
      <c r="I132" s="591"/>
      <c r="J132" s="178"/>
      <c r="K132" s="468"/>
      <c r="L132" s="178"/>
      <c r="M132" s="178"/>
      <c r="N132" s="178"/>
      <c r="O132" s="1858"/>
      <c r="P132" s="1375"/>
      <c r="Q132" s="1858"/>
      <c r="R132" s="1858"/>
      <c r="S132" s="1858"/>
      <c r="T132" s="1858"/>
      <c r="U132" s="332"/>
    </row>
    <row r="133" spans="1:21" ht="30" customHeight="1" x14ac:dyDescent="0.25">
      <c r="A133" s="309" t="s">
        <v>170</v>
      </c>
      <c r="B133" s="309"/>
      <c r="C133" s="145"/>
      <c r="D133" s="145"/>
      <c r="E133" s="460"/>
      <c r="F133" s="145"/>
      <c r="G133" s="157"/>
      <c r="H133" s="157"/>
      <c r="I133" s="591"/>
      <c r="J133" s="178"/>
      <c r="K133" s="468"/>
      <c r="L133" s="178"/>
      <c r="M133" s="178"/>
      <c r="N133" s="178"/>
      <c r="O133" s="1858"/>
      <c r="P133" s="1375"/>
      <c r="Q133" s="1858"/>
      <c r="R133" s="1858"/>
      <c r="S133" s="1858"/>
      <c r="T133" s="1858"/>
      <c r="U133" s="332"/>
    </row>
    <row r="134" spans="1:21" ht="18" customHeight="1" x14ac:dyDescent="0.25">
      <c r="A134" s="275" t="s">
        <v>172</v>
      </c>
      <c r="B134" s="275"/>
      <c r="C134" s="145"/>
      <c r="D134" s="145"/>
      <c r="E134" s="460"/>
      <c r="F134" s="145"/>
      <c r="G134" s="157"/>
      <c r="H134" s="157"/>
      <c r="I134" s="591"/>
      <c r="J134" s="178"/>
      <c r="K134" s="468"/>
      <c r="L134" s="178"/>
      <c r="M134" s="178"/>
      <c r="N134" s="178"/>
      <c r="O134" s="1858"/>
      <c r="P134" s="1375"/>
      <c r="Q134" s="1858"/>
      <c r="R134" s="1858"/>
      <c r="S134" s="1858"/>
      <c r="T134" s="1858"/>
      <c r="U134" s="332"/>
    </row>
    <row r="135" spans="1:21" s="99" customFormat="1" ht="15" customHeight="1" x14ac:dyDescent="0.2">
      <c r="A135" s="276"/>
      <c r="B135" s="276"/>
      <c r="C135" s="144"/>
      <c r="D135" s="144"/>
      <c r="E135" s="464"/>
      <c r="F135" s="144"/>
      <c r="G135" s="157"/>
      <c r="H135" s="157"/>
      <c r="I135" s="591"/>
      <c r="J135" s="178"/>
      <c r="K135" s="468"/>
      <c r="L135" s="178"/>
      <c r="M135" s="178"/>
      <c r="N135" s="178"/>
      <c r="O135" s="1858"/>
      <c r="P135" s="1375"/>
      <c r="Q135" s="1858"/>
      <c r="R135" s="1858"/>
      <c r="S135" s="1858"/>
      <c r="T135" s="1858"/>
      <c r="U135" s="445"/>
    </row>
    <row r="136" spans="1:21" ht="33.75" customHeight="1" x14ac:dyDescent="0.25">
      <c r="A136" s="482" t="s">
        <v>245</v>
      </c>
      <c r="B136" s="331"/>
      <c r="C136" s="145">
        <v>2206</v>
      </c>
      <c r="D136" s="145">
        <f t="shared" ref="D136" si="85">ROUND(C136/12*$A$8,0)</f>
        <v>184</v>
      </c>
      <c r="E136" s="460">
        <v>328</v>
      </c>
      <c r="F136" s="145">
        <f>E136/D136*100</f>
        <v>178.26086956521738</v>
      </c>
      <c r="G136" s="157"/>
      <c r="H136" s="157"/>
      <c r="I136" s="591"/>
      <c r="J136" s="178"/>
      <c r="K136" s="468"/>
      <c r="L136" s="178"/>
      <c r="M136" s="178"/>
      <c r="N136" s="178"/>
      <c r="O136" s="1858"/>
      <c r="P136" s="1375"/>
      <c r="Q136" s="1858"/>
      <c r="R136" s="1858"/>
      <c r="S136" s="1858"/>
      <c r="T136" s="1858"/>
      <c r="U136" s="332"/>
    </row>
    <row r="137" spans="1:21" ht="30" customHeight="1" x14ac:dyDescent="0.25">
      <c r="A137" s="482" t="s">
        <v>144</v>
      </c>
      <c r="B137" s="331"/>
      <c r="C137" s="145">
        <v>720</v>
      </c>
      <c r="D137" s="145">
        <f t="shared" ref="D137:D141" si="86">ROUND(C137/12*$A$8,0)</f>
        <v>60</v>
      </c>
      <c r="E137" s="460">
        <v>108</v>
      </c>
      <c r="F137" s="145">
        <f>E137/D137*100</f>
        <v>180</v>
      </c>
      <c r="G137" s="157"/>
      <c r="H137" s="157"/>
      <c r="I137" s="591"/>
      <c r="J137" s="178"/>
      <c r="K137" s="468"/>
      <c r="L137" s="178"/>
      <c r="M137" s="178"/>
      <c r="N137" s="178"/>
      <c r="O137" s="1858"/>
      <c r="P137" s="1375"/>
      <c r="Q137" s="1858"/>
      <c r="R137" s="1858"/>
      <c r="S137" s="1858"/>
      <c r="T137" s="1858"/>
      <c r="U137" s="332"/>
    </row>
    <row r="138" spans="1:21" ht="33" customHeight="1" x14ac:dyDescent="0.25">
      <c r="A138" s="482" t="s">
        <v>81</v>
      </c>
      <c r="B138" s="331"/>
      <c r="C138" s="145">
        <v>1670</v>
      </c>
      <c r="D138" s="145">
        <f t="shared" si="86"/>
        <v>139</v>
      </c>
      <c r="E138" s="460">
        <v>141</v>
      </c>
      <c r="F138" s="145">
        <f>E138/D138*100</f>
        <v>101.43884892086331</v>
      </c>
      <c r="G138" s="157"/>
      <c r="H138" s="157"/>
      <c r="I138" s="591"/>
      <c r="J138" s="178"/>
      <c r="K138" s="468"/>
      <c r="L138" s="178"/>
      <c r="M138" s="178"/>
      <c r="N138" s="178"/>
      <c r="O138" s="1858"/>
      <c r="P138" s="1375"/>
      <c r="Q138" s="1858"/>
      <c r="R138" s="1858"/>
      <c r="S138" s="1858"/>
      <c r="T138" s="1858"/>
      <c r="U138" s="332"/>
    </row>
    <row r="139" spans="1:21" ht="15" customHeight="1" x14ac:dyDescent="0.25">
      <c r="A139" s="481" t="s">
        <v>320</v>
      </c>
      <c r="B139" s="479"/>
      <c r="C139" s="145">
        <v>30</v>
      </c>
      <c r="D139" s="145">
        <f t="shared" si="86"/>
        <v>3</v>
      </c>
      <c r="E139" s="460">
        <v>0</v>
      </c>
      <c r="F139" s="145">
        <f>E139/D139*100</f>
        <v>0</v>
      </c>
      <c r="G139" s="157"/>
      <c r="H139" s="157"/>
      <c r="I139" s="591"/>
      <c r="J139" s="178"/>
      <c r="K139" s="468"/>
      <c r="L139" s="178"/>
      <c r="M139" s="178"/>
      <c r="N139" s="178"/>
      <c r="O139" s="1858"/>
      <c r="P139" s="1375"/>
      <c r="Q139" s="1858"/>
      <c r="R139" s="1858"/>
      <c r="S139" s="1858"/>
      <c r="T139" s="1858"/>
      <c r="U139" s="332"/>
    </row>
    <row r="140" spans="1:21" ht="18.75" customHeight="1" x14ac:dyDescent="0.25">
      <c r="A140" s="483"/>
      <c r="B140" s="480"/>
      <c r="C140" s="145"/>
      <c r="D140" s="145"/>
      <c r="E140" s="460"/>
      <c r="F140" s="145"/>
      <c r="G140" s="157"/>
      <c r="H140" s="157"/>
      <c r="I140" s="591"/>
      <c r="J140" s="178"/>
      <c r="K140" s="468"/>
      <c r="L140" s="178"/>
      <c r="M140" s="178"/>
      <c r="N140" s="178"/>
      <c r="O140" s="1858"/>
      <c r="P140" s="1375"/>
      <c r="Q140" s="1858"/>
      <c r="R140" s="1858"/>
      <c r="S140" s="1858"/>
      <c r="T140" s="1858"/>
      <c r="U140" s="332"/>
    </row>
    <row r="141" spans="1:21" ht="31.5" customHeight="1" x14ac:dyDescent="0.25">
      <c r="A141" s="1103" t="s">
        <v>181</v>
      </c>
      <c r="B141" s="1104"/>
      <c r="C141" s="1053">
        <v>500</v>
      </c>
      <c r="D141" s="210">
        <f t="shared" si="86"/>
        <v>42</v>
      </c>
      <c r="E141" s="471">
        <v>38</v>
      </c>
      <c r="F141" s="1053">
        <f>E141/D141*100</f>
        <v>90.476190476190482</v>
      </c>
      <c r="G141" s="298"/>
      <c r="H141" s="298"/>
      <c r="I141" s="592"/>
      <c r="J141" s="201"/>
      <c r="K141" s="990"/>
      <c r="L141" s="592"/>
      <c r="M141" s="592"/>
      <c r="N141" s="592"/>
      <c r="O141" s="1862"/>
      <c r="P141" s="1861"/>
      <c r="Q141" s="1862"/>
      <c r="R141" s="1862"/>
      <c r="S141" s="1862"/>
      <c r="T141" s="1862"/>
      <c r="U141" s="332"/>
    </row>
    <row r="142" spans="1:21" ht="24.75" customHeight="1" x14ac:dyDescent="0.25">
      <c r="A142" s="493" t="s">
        <v>179</v>
      </c>
      <c r="B142" s="1105"/>
      <c r="C142" s="573">
        <f>C128+C131*3.2</f>
        <v>90763.6</v>
      </c>
      <c r="D142" s="141">
        <f>D128+D131*3.2</f>
        <v>7565.4</v>
      </c>
      <c r="E142" s="787">
        <f>E128+E131*3.2</f>
        <v>10773.025</v>
      </c>
      <c r="F142" s="141">
        <f>E142/D142*100</f>
        <v>142.3986173896952</v>
      </c>
      <c r="G142" s="295"/>
      <c r="H142" s="295"/>
      <c r="I142" s="553"/>
      <c r="J142" s="553"/>
      <c r="K142" s="991"/>
      <c r="L142" s="494"/>
      <c r="M142" s="142"/>
      <c r="N142" s="685"/>
      <c r="O142" s="676">
        <v>72529.780299999999</v>
      </c>
      <c r="P142" s="879">
        <f>O142/12*$A$8</f>
        <v>6044.1483583333329</v>
      </c>
      <c r="Q142" s="676"/>
      <c r="R142" s="676">
        <f t="shared" ref="R142" si="87">Q142-P142</f>
        <v>-6044.1483583333329</v>
      </c>
      <c r="S142" s="676">
        <v>-0.4914</v>
      </c>
      <c r="T142" s="676">
        <v>7990.6045700000013</v>
      </c>
      <c r="U142" s="909"/>
    </row>
    <row r="143" spans="1:21" s="458" customFormat="1" ht="15" customHeight="1" x14ac:dyDescent="0.25">
      <c r="A143" s="2076" t="s">
        <v>33</v>
      </c>
      <c r="B143" s="484"/>
      <c r="C143" s="455"/>
      <c r="D143" s="2077"/>
      <c r="E143" s="455"/>
      <c r="F143" s="2077"/>
      <c r="G143" s="454"/>
      <c r="H143" s="2078"/>
      <c r="I143" s="992"/>
      <c r="J143" s="2079"/>
      <c r="K143" s="456"/>
      <c r="L143" s="456"/>
      <c r="M143" s="2079"/>
      <c r="N143" s="456"/>
      <c r="O143" s="1859"/>
      <c r="P143" s="2162"/>
      <c r="Q143" s="1859"/>
      <c r="R143" s="1859"/>
      <c r="S143" s="1859"/>
      <c r="T143" s="1859"/>
      <c r="U143" s="457"/>
    </row>
    <row r="144" spans="1:21" ht="15" customHeight="1" x14ac:dyDescent="0.25">
      <c r="A144" s="503" t="s">
        <v>201</v>
      </c>
      <c r="B144" s="206"/>
      <c r="C144" s="145"/>
      <c r="D144" s="488"/>
      <c r="E144" s="460"/>
      <c r="F144" s="488"/>
      <c r="G144" s="157"/>
      <c r="H144" s="678"/>
      <c r="I144" s="591"/>
      <c r="J144" s="497"/>
      <c r="K144" s="468"/>
      <c r="L144" s="178"/>
      <c r="M144" s="497"/>
      <c r="N144" s="178"/>
      <c r="O144" s="1858"/>
      <c r="P144" s="1375"/>
      <c r="Q144" s="1858"/>
      <c r="R144" s="1858"/>
      <c r="S144" s="1858"/>
      <c r="T144" s="1858"/>
      <c r="U144" s="332"/>
    </row>
    <row r="145" spans="1:21" ht="15" customHeight="1" x14ac:dyDescent="0.25">
      <c r="A145" s="486" t="s">
        <v>159</v>
      </c>
      <c r="B145" s="149">
        <v>300</v>
      </c>
      <c r="C145" s="145">
        <v>255</v>
      </c>
      <c r="D145" s="145">
        <f t="shared" ref="D145" si="88">ROUND(C145/12*$A$8,0)</f>
        <v>21</v>
      </c>
      <c r="E145" s="460">
        <v>16</v>
      </c>
      <c r="F145" s="488">
        <f>E145/D145*100</f>
        <v>76.19047619047619</v>
      </c>
      <c r="G145" s="158">
        <v>10</v>
      </c>
      <c r="H145" s="1889">
        <f>K145/E145</f>
        <v>9.3125</v>
      </c>
      <c r="I145" s="544">
        <f>ROUND(C145*G145,0)</f>
        <v>2550</v>
      </c>
      <c r="J145" s="498">
        <f>ROUND(D145*G145,0)</f>
        <v>210</v>
      </c>
      <c r="K145" s="463">
        <v>149</v>
      </c>
      <c r="L145" s="170">
        <f>K145/J145*100</f>
        <v>70.952380952380949</v>
      </c>
      <c r="M145" s="498">
        <f>ROUND(I145/B145,0)</f>
        <v>9</v>
      </c>
      <c r="N145" s="170">
        <f t="shared" ref="N145:N152" si="89">K145/$A$8*12/M145</f>
        <v>198.66666666666666</v>
      </c>
      <c r="O145" s="1858"/>
      <c r="P145" s="1375">
        <f>O145/12</f>
        <v>0</v>
      </c>
      <c r="Q145" s="1858"/>
      <c r="R145" s="1858">
        <f t="shared" ref="R145" si="90">Q145-P145</f>
        <v>0</v>
      </c>
      <c r="S145" s="1858"/>
      <c r="T145" s="1858"/>
      <c r="U145" s="332"/>
    </row>
    <row r="146" spans="1:21" s="99" customFormat="1" ht="15" customHeight="1" x14ac:dyDescent="0.25">
      <c r="A146" s="208" t="s">
        <v>93</v>
      </c>
      <c r="B146" s="176"/>
      <c r="C146" s="144">
        <f>SUM(C143:C145)</f>
        <v>255</v>
      </c>
      <c r="D146" s="489">
        <f>SUM(D143:D145)</f>
        <v>21</v>
      </c>
      <c r="E146" s="464">
        <f>SUM(E143:E145)</f>
        <v>16</v>
      </c>
      <c r="F146" s="489">
        <f>E146/D146*100</f>
        <v>76.19047619047619</v>
      </c>
      <c r="G146" s="157">
        <f>IF(C146=0,0,I146/C146)</f>
        <v>10</v>
      </c>
      <c r="H146" s="678">
        <f>K146/E146</f>
        <v>9.3125</v>
      </c>
      <c r="I146" s="929">
        <f>SUM(I143:I145)</f>
        <v>2550</v>
      </c>
      <c r="J146" s="464">
        <f>SUM(J143:J145)</f>
        <v>210</v>
      </c>
      <c r="K146" s="464">
        <f>SUM(K143:K145)</f>
        <v>149</v>
      </c>
      <c r="L146" s="178">
        <f>K146/J146*100</f>
        <v>70.952380952380949</v>
      </c>
      <c r="M146" s="497">
        <f>SUM(M143:M145)</f>
        <v>9</v>
      </c>
      <c r="N146" s="170">
        <f t="shared" si="89"/>
        <v>198.66666666666666</v>
      </c>
      <c r="O146" s="1858"/>
      <c r="P146" s="1375"/>
      <c r="Q146" s="1858"/>
      <c r="R146" s="1858"/>
      <c r="S146" s="1858"/>
      <c r="T146" s="1858"/>
      <c r="U146" s="445"/>
    </row>
    <row r="147" spans="1:21" ht="30" customHeight="1" x14ac:dyDescent="0.25">
      <c r="A147" s="831" t="s">
        <v>158</v>
      </c>
      <c r="B147" s="308">
        <v>300</v>
      </c>
      <c r="C147" s="188">
        <v>440</v>
      </c>
      <c r="D147" s="145">
        <f t="shared" ref="D147" si="91">ROUND(C147/12*$A$8,0)</f>
        <v>37</v>
      </c>
      <c r="E147" s="794">
        <v>9</v>
      </c>
      <c r="F147" s="832">
        <f>E147/D147*100</f>
        <v>24.324324324324326</v>
      </c>
      <c r="G147" s="405">
        <v>18</v>
      </c>
      <c r="H147" s="1889">
        <f>K147/E147</f>
        <v>19.888888888888889</v>
      </c>
      <c r="I147" s="544">
        <f>ROUND(C147*G147,0)</f>
        <v>7920</v>
      </c>
      <c r="J147" s="498">
        <f>ROUND(D147*G147,0)</f>
        <v>666</v>
      </c>
      <c r="K147" s="463">
        <v>179</v>
      </c>
      <c r="L147" s="170">
        <f>K147/J147*100</f>
        <v>26.876876876876878</v>
      </c>
      <c r="M147" s="498">
        <f>ROUND(I147/B147,0)</f>
        <v>26</v>
      </c>
      <c r="N147" s="170">
        <f t="shared" si="89"/>
        <v>82.615384615384613</v>
      </c>
      <c r="O147" s="1858"/>
      <c r="P147" s="1375">
        <f>O147/12</f>
        <v>0</v>
      </c>
      <c r="Q147" s="1858"/>
      <c r="R147" s="1858">
        <f>Q147-P147</f>
        <v>0</v>
      </c>
      <c r="S147" s="1858"/>
      <c r="T147" s="1858"/>
      <c r="U147" s="332"/>
    </row>
    <row r="148" spans="1:21" ht="15" customHeight="1" x14ac:dyDescent="0.25">
      <c r="A148" s="504" t="s">
        <v>156</v>
      </c>
      <c r="B148" s="164"/>
      <c r="C148" s="116"/>
      <c r="D148" s="108"/>
      <c r="E148" s="789"/>
      <c r="F148" s="108"/>
      <c r="G148" s="116"/>
      <c r="H148" s="1872"/>
      <c r="I148" s="1872"/>
      <c r="J148" s="108"/>
      <c r="K148" s="789"/>
      <c r="L148" s="116"/>
      <c r="M148" s="108"/>
      <c r="N148" s="170"/>
      <c r="O148" s="1858"/>
      <c r="P148" s="1375"/>
      <c r="Q148" s="1858"/>
      <c r="R148" s="1858"/>
      <c r="S148" s="1858"/>
      <c r="T148" s="1858"/>
      <c r="U148" s="332"/>
    </row>
    <row r="149" spans="1:21" ht="15" customHeight="1" x14ac:dyDescent="0.25">
      <c r="A149" s="505" t="s">
        <v>202</v>
      </c>
      <c r="B149" s="507">
        <v>240</v>
      </c>
      <c r="C149" s="145">
        <v>737</v>
      </c>
      <c r="D149" s="145">
        <f t="shared" ref="D149:D150" si="92">ROUND(C149/12*$A$8,0)</f>
        <v>61</v>
      </c>
      <c r="E149" s="460">
        <v>38</v>
      </c>
      <c r="F149" s="488">
        <f>E149/D149*100</f>
        <v>62.295081967213115</v>
      </c>
      <c r="G149" s="157">
        <v>8</v>
      </c>
      <c r="H149" s="1889">
        <f t="shared" ref="H149:H150" si="93">K149/E149</f>
        <v>7.4210526315789478</v>
      </c>
      <c r="I149" s="544">
        <f>ROUND(C149*G149,0)</f>
        <v>5896</v>
      </c>
      <c r="J149" s="498">
        <f>ROUND(D149*G149,0)</f>
        <v>488</v>
      </c>
      <c r="K149" s="463">
        <v>282</v>
      </c>
      <c r="L149" s="170">
        <f>K149/J149*100</f>
        <v>57.786885245901644</v>
      </c>
      <c r="M149" s="498">
        <f>ROUND(I149/B149,0)</f>
        <v>25</v>
      </c>
      <c r="N149" s="170">
        <f t="shared" si="89"/>
        <v>135.36000000000001</v>
      </c>
      <c r="O149" s="1858"/>
      <c r="P149" s="1375"/>
      <c r="Q149" s="1858"/>
      <c r="R149" s="1858"/>
      <c r="S149" s="1858"/>
      <c r="T149" s="1858"/>
      <c r="U149" s="332"/>
    </row>
    <row r="150" spans="1:21" ht="15" customHeight="1" x14ac:dyDescent="0.25">
      <c r="A150" s="506" t="s">
        <v>6</v>
      </c>
      <c r="B150" s="449">
        <v>240</v>
      </c>
      <c r="C150" s="210">
        <v>60</v>
      </c>
      <c r="D150" s="145">
        <f t="shared" si="92"/>
        <v>5</v>
      </c>
      <c r="E150" s="471">
        <v>6</v>
      </c>
      <c r="F150" s="488">
        <f>E150/D150*100</f>
        <v>120</v>
      </c>
      <c r="G150" s="298">
        <v>3</v>
      </c>
      <c r="H150" s="1899">
        <f t="shared" si="93"/>
        <v>3</v>
      </c>
      <c r="I150" s="544">
        <f>ROUND(C150*G150,0)</f>
        <v>180</v>
      </c>
      <c r="J150" s="498">
        <f>ROUND(D150*G150,0)</f>
        <v>15</v>
      </c>
      <c r="K150" s="467">
        <v>18</v>
      </c>
      <c r="L150" s="170">
        <f>K150/J150*100</f>
        <v>120</v>
      </c>
      <c r="M150" s="498">
        <f>ROUND(I150/B150,0)</f>
        <v>1</v>
      </c>
      <c r="N150" s="170">
        <f t="shared" si="89"/>
        <v>216</v>
      </c>
      <c r="O150" s="1858"/>
      <c r="P150" s="1375"/>
      <c r="Q150" s="1858"/>
      <c r="R150" s="1858"/>
      <c r="S150" s="1858"/>
      <c r="T150" s="1858"/>
      <c r="U150" s="332"/>
    </row>
    <row r="151" spans="1:21" s="31" customFormat="1" ht="15.75" customHeight="1" x14ac:dyDescent="0.25">
      <c r="A151" s="2134" t="s">
        <v>266</v>
      </c>
      <c r="B151" s="2131"/>
      <c r="C151" s="491">
        <f>SUM(C149:C150)</f>
        <v>797</v>
      </c>
      <c r="D151" s="491">
        <f>SUM(D149:D150)</f>
        <v>66</v>
      </c>
      <c r="E151" s="790">
        <f>SUM(E149:E150)</f>
        <v>44</v>
      </c>
      <c r="F151" s="2132">
        <f>E151/D151*100</f>
        <v>66.666666666666657</v>
      </c>
      <c r="G151" s="298">
        <f>SUM(I151/C151)</f>
        <v>7.6235884567126728</v>
      </c>
      <c r="H151" s="1900"/>
      <c r="I151" s="1873">
        <f>SUM(I149:I150)</f>
        <v>6076</v>
      </c>
      <c r="J151" s="496">
        <f>SUM(J149:J150)</f>
        <v>503</v>
      </c>
      <c r="K151" s="2133">
        <f>SUM(K149:K150)</f>
        <v>300</v>
      </c>
      <c r="L151" s="407">
        <f>K151/J151*100</f>
        <v>59.642147117296219</v>
      </c>
      <c r="M151" s="499">
        <f>SUM(M149:M150)</f>
        <v>26</v>
      </c>
      <c r="N151" s="407">
        <f t="shared" si="89"/>
        <v>138.46153846153845</v>
      </c>
      <c r="O151" s="1862"/>
      <c r="P151" s="1861"/>
      <c r="Q151" s="1862"/>
      <c r="R151" s="1862"/>
      <c r="S151" s="1862"/>
      <c r="T151" s="1862"/>
    </row>
    <row r="152" spans="1:21" s="99" customFormat="1" ht="16.5" customHeight="1" thickBot="1" x14ac:dyDescent="0.3">
      <c r="A152" s="1904" t="s">
        <v>365</v>
      </c>
      <c r="B152" s="2171"/>
      <c r="C152" s="1019">
        <f>SUM(C151,C147,C146)</f>
        <v>1492</v>
      </c>
      <c r="D152" s="1019">
        <f t="shared" ref="D152:E152" si="94">SUM(D151,D147,D146)</f>
        <v>124</v>
      </c>
      <c r="E152" s="1019">
        <f t="shared" si="94"/>
        <v>69</v>
      </c>
      <c r="F152" s="2172">
        <f>E152/D152*100</f>
        <v>55.645161290322577</v>
      </c>
      <c r="G152" s="572">
        <f>SUM(I152/C152)</f>
        <v>11.089812332439678</v>
      </c>
      <c r="H152" s="2173">
        <f>SUM(J152/D152)</f>
        <v>11.120967741935484</v>
      </c>
      <c r="I152" s="2174">
        <f t="shared" ref="I152:K152" si="95">SUM(I151,I147,I146)</f>
        <v>16546</v>
      </c>
      <c r="J152" s="1019">
        <f t="shared" si="95"/>
        <v>1379</v>
      </c>
      <c r="K152" s="2175">
        <f t="shared" si="95"/>
        <v>628</v>
      </c>
      <c r="L152" s="179">
        <f t="shared" ref="L152" si="96">K152/J152*100</f>
        <v>45.540246555474987</v>
      </c>
      <c r="M152" s="1019">
        <f>SUM(M151,M147,M146)</f>
        <v>61</v>
      </c>
      <c r="N152" s="578">
        <f t="shared" si="89"/>
        <v>123.54098360655738</v>
      </c>
      <c r="O152" s="966">
        <v>88995.984451919998</v>
      </c>
      <c r="P152" s="2376">
        <f>O152/12*$A$8</f>
        <v>7416.3320376599995</v>
      </c>
      <c r="Q152" s="966">
        <f t="shared" ref="Q152" si="97">T152-S152</f>
        <v>2389.6242500000003</v>
      </c>
      <c r="R152" s="966">
        <f t="shared" ref="R152" si="98">Q152-P152</f>
        <v>-5026.7077876599997</v>
      </c>
      <c r="S152" s="966">
        <v>0</v>
      </c>
      <c r="T152" s="966">
        <v>2389.6242500000003</v>
      </c>
      <c r="U152" s="445"/>
    </row>
    <row r="153" spans="1:21" ht="15" customHeight="1" thickBot="1" x14ac:dyDescent="0.3">
      <c r="A153" s="668" t="s">
        <v>18</v>
      </c>
      <c r="B153" s="501"/>
      <c r="C153" s="439"/>
      <c r="D153" s="487"/>
      <c r="E153" s="785"/>
      <c r="F153" s="487"/>
      <c r="G153" s="440"/>
      <c r="H153" s="1901"/>
      <c r="I153" s="502"/>
      <c r="J153" s="502"/>
      <c r="K153" s="993"/>
      <c r="L153" s="502"/>
      <c r="M153" s="502"/>
      <c r="N153" s="502"/>
      <c r="O153" s="967">
        <f>SUM(O152,O125,O142)</f>
        <v>613559.43392779212</v>
      </c>
      <c r="P153" s="2377">
        <f t="shared" ref="P153:T153" si="99">SUM(P152,P125,P142)</f>
        <v>51129.95282731601</v>
      </c>
      <c r="Q153" s="967">
        <f t="shared" si="99"/>
        <v>35130.768449999996</v>
      </c>
      <c r="R153" s="967">
        <f t="shared" si="99"/>
        <v>-15999.184377316011</v>
      </c>
      <c r="S153" s="967">
        <f t="shared" si="99"/>
        <v>-0.4914</v>
      </c>
      <c r="T153" s="967">
        <f t="shared" si="99"/>
        <v>43121.373019999999</v>
      </c>
      <c r="U153" s="332"/>
    </row>
    <row r="154" spans="1:21" ht="15" customHeight="1" x14ac:dyDescent="0.25">
      <c r="A154" s="147"/>
      <c r="B154" s="147"/>
      <c r="C154" s="223"/>
      <c r="D154" s="223"/>
      <c r="E154" s="786"/>
      <c r="F154" s="223"/>
      <c r="G154" s="390"/>
      <c r="H154" s="390"/>
      <c r="I154" s="552"/>
      <c r="J154" s="343"/>
      <c r="K154" s="985"/>
      <c r="L154" s="343"/>
      <c r="M154" s="343"/>
      <c r="N154" s="343"/>
      <c r="O154" s="1859"/>
      <c r="P154" s="2162"/>
      <c r="Q154" s="1859"/>
      <c r="R154" s="1859"/>
      <c r="S154" s="1859"/>
      <c r="T154" s="1859"/>
      <c r="U154" s="332"/>
    </row>
    <row r="155" spans="1:21" ht="45" customHeight="1" x14ac:dyDescent="0.25">
      <c r="A155" s="979" t="s">
        <v>273</v>
      </c>
      <c r="B155" s="148"/>
      <c r="C155" s="145"/>
      <c r="D155" s="145"/>
      <c r="E155" s="460"/>
      <c r="F155" s="145"/>
      <c r="G155" s="158"/>
      <c r="H155" s="158"/>
      <c r="I155" s="544"/>
      <c r="J155" s="170"/>
      <c r="K155" s="463"/>
      <c r="L155" s="170"/>
      <c r="M155" s="170"/>
      <c r="N155" s="170"/>
      <c r="O155" s="1858"/>
      <c r="P155" s="1375"/>
      <c r="Q155" s="1858"/>
      <c r="R155" s="1858"/>
      <c r="S155" s="1858"/>
      <c r="T155" s="1858"/>
      <c r="U155" s="332"/>
    </row>
    <row r="156" spans="1:21" ht="15.75" customHeight="1" x14ac:dyDescent="0.25">
      <c r="A156" s="171" t="s">
        <v>5</v>
      </c>
      <c r="B156" s="171"/>
      <c r="C156" s="145"/>
      <c r="D156" s="145"/>
      <c r="E156" s="460"/>
      <c r="F156" s="145"/>
      <c r="G156" s="158"/>
      <c r="H156" s="158"/>
      <c r="I156" s="544"/>
      <c r="J156" s="170"/>
      <c r="K156" s="463"/>
      <c r="L156" s="170"/>
      <c r="M156" s="170"/>
      <c r="N156" s="170"/>
      <c r="O156" s="1858"/>
      <c r="P156" s="1375"/>
      <c r="Q156" s="1858"/>
      <c r="R156" s="1858"/>
      <c r="S156" s="1858"/>
      <c r="T156" s="1858"/>
      <c r="U156" s="332"/>
    </row>
    <row r="157" spans="1:21" ht="15" customHeight="1" x14ac:dyDescent="0.25">
      <c r="A157" s="149" t="s">
        <v>78</v>
      </c>
      <c r="B157" s="149">
        <v>320</v>
      </c>
      <c r="C157" s="191">
        <v>1820</v>
      </c>
      <c r="D157" s="145">
        <f t="shared" ref="D157:D169" si="100">ROUND(C157/12*$A$8,0)</f>
        <v>152</v>
      </c>
      <c r="E157" s="460">
        <v>158</v>
      </c>
      <c r="F157" s="145">
        <f t="shared" ref="F157:F171" si="101">E157/D157*100</f>
        <v>103.94736842105263</v>
      </c>
      <c r="G157" s="158">
        <v>7</v>
      </c>
      <c r="H157" s="158">
        <f t="shared" ref="H157:H169" si="102">K157/E157</f>
        <v>7.4303797468354427</v>
      </c>
      <c r="I157" s="544">
        <f t="shared" ref="I157:I169" si="103">ROUND(C157*G157,0)</f>
        <v>12740</v>
      </c>
      <c r="J157" s="170">
        <f t="shared" ref="J157:J169" si="104">ROUND(D157*G157,0)</f>
        <v>1064</v>
      </c>
      <c r="K157" s="463">
        <v>1174</v>
      </c>
      <c r="L157" s="170">
        <f t="shared" ref="L157:L170" si="105">K157/J157*100</f>
        <v>110.33834586466165</v>
      </c>
      <c r="M157" s="498">
        <v>40</v>
      </c>
      <c r="N157" s="170">
        <f t="shared" ref="N157:N170" si="106">K157/$A$8*12/M157</f>
        <v>352.2</v>
      </c>
      <c r="O157" s="1858"/>
      <c r="P157" s="1375"/>
      <c r="Q157" s="1858"/>
      <c r="R157" s="1858"/>
      <c r="S157" s="1858"/>
      <c r="T157" s="1858"/>
      <c r="U157" s="332"/>
    </row>
    <row r="158" spans="1:21" ht="15" customHeight="1" x14ac:dyDescent="0.25">
      <c r="A158" s="149" t="s">
        <v>107</v>
      </c>
      <c r="B158" s="149">
        <v>320</v>
      </c>
      <c r="C158" s="191">
        <v>250</v>
      </c>
      <c r="D158" s="145">
        <f t="shared" si="100"/>
        <v>21</v>
      </c>
      <c r="E158" s="460">
        <v>22</v>
      </c>
      <c r="F158" s="145">
        <f t="shared" si="101"/>
        <v>104.76190476190477</v>
      </c>
      <c r="G158" s="158">
        <v>9</v>
      </c>
      <c r="H158" s="158">
        <f t="shared" si="102"/>
        <v>9.7272727272727266</v>
      </c>
      <c r="I158" s="544">
        <f t="shared" si="103"/>
        <v>2250</v>
      </c>
      <c r="J158" s="170">
        <f t="shared" si="104"/>
        <v>189</v>
      </c>
      <c r="K158" s="463">
        <v>214</v>
      </c>
      <c r="L158" s="170">
        <f t="shared" si="105"/>
        <v>113.22751322751323</v>
      </c>
      <c r="M158" s="498">
        <v>7</v>
      </c>
      <c r="N158" s="170">
        <f t="shared" si="106"/>
        <v>366.85714285714283</v>
      </c>
      <c r="O158" s="1858"/>
      <c r="P158" s="1375"/>
      <c r="Q158" s="1858"/>
      <c r="R158" s="1858"/>
      <c r="S158" s="1858"/>
      <c r="T158" s="1858"/>
      <c r="U158" s="332"/>
    </row>
    <row r="159" spans="1:21" ht="15" customHeight="1" x14ac:dyDescent="0.25">
      <c r="A159" s="149" t="s">
        <v>22</v>
      </c>
      <c r="B159" s="149">
        <v>320</v>
      </c>
      <c r="C159" s="191">
        <v>1143</v>
      </c>
      <c r="D159" s="145">
        <f t="shared" si="100"/>
        <v>95</v>
      </c>
      <c r="E159" s="460">
        <v>91</v>
      </c>
      <c r="F159" s="145">
        <f t="shared" si="101"/>
        <v>95.78947368421052</v>
      </c>
      <c r="G159" s="158">
        <v>7</v>
      </c>
      <c r="H159" s="158">
        <f t="shared" si="102"/>
        <v>6.3186813186813184</v>
      </c>
      <c r="I159" s="544">
        <f t="shared" si="103"/>
        <v>8001</v>
      </c>
      <c r="J159" s="170">
        <f t="shared" si="104"/>
        <v>665</v>
      </c>
      <c r="K159" s="463">
        <v>575</v>
      </c>
      <c r="L159" s="170">
        <f t="shared" si="105"/>
        <v>86.46616541353383</v>
      </c>
      <c r="M159" s="498">
        <v>25</v>
      </c>
      <c r="N159" s="170">
        <f t="shared" si="106"/>
        <v>276</v>
      </c>
      <c r="O159" s="1858"/>
      <c r="P159" s="1375"/>
      <c r="Q159" s="1858"/>
      <c r="R159" s="1858"/>
      <c r="S159" s="1858"/>
      <c r="T159" s="1858"/>
      <c r="U159" s="332"/>
    </row>
    <row r="160" spans="1:21" ht="15" customHeight="1" x14ac:dyDescent="0.25">
      <c r="A160" s="149" t="s">
        <v>32</v>
      </c>
      <c r="B160" s="149">
        <v>320</v>
      </c>
      <c r="C160" s="191">
        <v>344</v>
      </c>
      <c r="D160" s="145">
        <f t="shared" si="100"/>
        <v>29</v>
      </c>
      <c r="E160" s="460">
        <v>27</v>
      </c>
      <c r="F160" s="145">
        <f t="shared" si="101"/>
        <v>93.103448275862064</v>
      </c>
      <c r="G160" s="158">
        <v>14</v>
      </c>
      <c r="H160" s="158">
        <f t="shared" si="102"/>
        <v>12.444444444444445</v>
      </c>
      <c r="I160" s="544">
        <f t="shared" si="103"/>
        <v>4816</v>
      </c>
      <c r="J160" s="170">
        <f t="shared" si="104"/>
        <v>406</v>
      </c>
      <c r="K160" s="463">
        <v>336</v>
      </c>
      <c r="L160" s="170">
        <f t="shared" si="105"/>
        <v>82.758620689655174</v>
      </c>
      <c r="M160" s="498">
        <v>15</v>
      </c>
      <c r="N160" s="170">
        <f t="shared" si="106"/>
        <v>268.8</v>
      </c>
      <c r="O160" s="1858"/>
      <c r="P160" s="1375"/>
      <c r="Q160" s="1858"/>
      <c r="R160" s="1858"/>
      <c r="S160" s="1858"/>
      <c r="T160" s="1858"/>
      <c r="U160" s="332"/>
    </row>
    <row r="161" spans="1:21" ht="15" customHeight="1" x14ac:dyDescent="0.25">
      <c r="A161" s="149" t="s">
        <v>31</v>
      </c>
      <c r="B161" s="149">
        <v>320</v>
      </c>
      <c r="C161" s="191">
        <v>320</v>
      </c>
      <c r="D161" s="145">
        <f t="shared" si="100"/>
        <v>27</v>
      </c>
      <c r="E161" s="460">
        <v>21</v>
      </c>
      <c r="F161" s="145">
        <f t="shared" si="101"/>
        <v>77.777777777777786</v>
      </c>
      <c r="G161" s="158">
        <v>10</v>
      </c>
      <c r="H161" s="158">
        <f t="shared" si="102"/>
        <v>11.142857142857142</v>
      </c>
      <c r="I161" s="544">
        <f t="shared" si="103"/>
        <v>3200</v>
      </c>
      <c r="J161" s="170">
        <f t="shared" si="104"/>
        <v>270</v>
      </c>
      <c r="K161" s="463">
        <v>234</v>
      </c>
      <c r="L161" s="170">
        <f t="shared" si="105"/>
        <v>86.666666666666671</v>
      </c>
      <c r="M161" s="498">
        <v>10</v>
      </c>
      <c r="N161" s="170">
        <f t="shared" si="106"/>
        <v>280.8</v>
      </c>
      <c r="O161" s="1858"/>
      <c r="P161" s="1375"/>
      <c r="Q161" s="1858"/>
      <c r="R161" s="1858"/>
      <c r="S161" s="1858"/>
      <c r="T161" s="1858"/>
      <c r="U161" s="332"/>
    </row>
    <row r="162" spans="1:21" ht="15" customHeight="1" x14ac:dyDescent="0.25">
      <c r="A162" s="149" t="s">
        <v>108</v>
      </c>
      <c r="B162" s="149">
        <v>320</v>
      </c>
      <c r="C162" s="191">
        <v>400</v>
      </c>
      <c r="D162" s="145">
        <f t="shared" si="100"/>
        <v>33</v>
      </c>
      <c r="E162" s="460">
        <v>31</v>
      </c>
      <c r="F162" s="145">
        <f t="shared" si="101"/>
        <v>93.939393939393938</v>
      </c>
      <c r="G162" s="158">
        <v>11.5</v>
      </c>
      <c r="H162" s="158">
        <f t="shared" si="102"/>
        <v>14.96774193548387</v>
      </c>
      <c r="I162" s="544">
        <f t="shared" si="103"/>
        <v>4600</v>
      </c>
      <c r="J162" s="170">
        <f t="shared" si="104"/>
        <v>380</v>
      </c>
      <c r="K162" s="463">
        <v>464</v>
      </c>
      <c r="L162" s="170">
        <f t="shared" si="105"/>
        <v>122.10526315789474</v>
      </c>
      <c r="M162" s="498">
        <v>14</v>
      </c>
      <c r="N162" s="170">
        <f t="shared" si="106"/>
        <v>397.71428571428572</v>
      </c>
      <c r="O162" s="1858"/>
      <c r="P162" s="1375"/>
      <c r="Q162" s="1858"/>
      <c r="R162" s="1858"/>
      <c r="S162" s="1858"/>
      <c r="T162" s="1858"/>
      <c r="U162" s="332"/>
    </row>
    <row r="163" spans="1:21" s="458" customFormat="1" ht="15" customHeight="1" x14ac:dyDescent="0.25">
      <c r="A163" s="478" t="s">
        <v>204</v>
      </c>
      <c r="B163" s="478">
        <v>320</v>
      </c>
      <c r="C163" s="508">
        <v>220</v>
      </c>
      <c r="D163" s="145">
        <f t="shared" si="100"/>
        <v>18</v>
      </c>
      <c r="E163" s="460">
        <v>11</v>
      </c>
      <c r="F163" s="460">
        <f t="shared" si="101"/>
        <v>61.111111111111114</v>
      </c>
      <c r="G163" s="462">
        <v>14.5</v>
      </c>
      <c r="H163" s="462">
        <f t="shared" si="102"/>
        <v>14.090909090909092</v>
      </c>
      <c r="I163" s="997">
        <f t="shared" si="103"/>
        <v>3190</v>
      </c>
      <c r="J163" s="463">
        <f t="shared" si="104"/>
        <v>261</v>
      </c>
      <c r="K163" s="463">
        <v>155</v>
      </c>
      <c r="L163" s="463">
        <f t="shared" si="105"/>
        <v>59.38697318007663</v>
      </c>
      <c r="M163" s="498">
        <v>10</v>
      </c>
      <c r="N163" s="170">
        <f t="shared" si="106"/>
        <v>186</v>
      </c>
      <c r="O163" s="1858"/>
      <c r="P163" s="1375"/>
      <c r="Q163" s="1858"/>
      <c r="R163" s="1858"/>
      <c r="S163" s="1858"/>
      <c r="T163" s="1858"/>
      <c r="U163" s="457"/>
    </row>
    <row r="164" spans="1:21" s="458" customFormat="1" ht="15" customHeight="1" x14ac:dyDescent="0.25">
      <c r="A164" s="509" t="s">
        <v>151</v>
      </c>
      <c r="B164" s="509">
        <v>320</v>
      </c>
      <c r="C164" s="508">
        <v>160</v>
      </c>
      <c r="D164" s="145">
        <f t="shared" si="100"/>
        <v>13</v>
      </c>
      <c r="E164" s="460">
        <v>4</v>
      </c>
      <c r="F164" s="460">
        <f t="shared" si="101"/>
        <v>30.76923076923077</v>
      </c>
      <c r="G164" s="462">
        <v>10</v>
      </c>
      <c r="H164" s="462">
        <f t="shared" si="102"/>
        <v>6.75</v>
      </c>
      <c r="I164" s="997">
        <f t="shared" si="103"/>
        <v>1600</v>
      </c>
      <c r="J164" s="463">
        <f t="shared" si="104"/>
        <v>130</v>
      </c>
      <c r="K164" s="463">
        <v>27</v>
      </c>
      <c r="L164" s="463">
        <f t="shared" si="105"/>
        <v>20.76923076923077</v>
      </c>
      <c r="M164" s="498">
        <v>5</v>
      </c>
      <c r="N164" s="170">
        <f t="shared" si="106"/>
        <v>64.8</v>
      </c>
      <c r="O164" s="1858"/>
      <c r="P164" s="1375"/>
      <c r="Q164" s="1858"/>
      <c r="R164" s="1858"/>
      <c r="S164" s="1858"/>
      <c r="T164" s="1858"/>
      <c r="U164" s="457"/>
    </row>
    <row r="165" spans="1:21" s="458" customFormat="1" ht="15" customHeight="1" x14ac:dyDescent="0.25">
      <c r="A165" s="478" t="s">
        <v>153</v>
      </c>
      <c r="B165" s="478">
        <v>320</v>
      </c>
      <c r="C165" s="508">
        <v>213</v>
      </c>
      <c r="D165" s="145">
        <f t="shared" si="100"/>
        <v>18</v>
      </c>
      <c r="E165" s="460">
        <v>7</v>
      </c>
      <c r="F165" s="460">
        <f t="shared" si="101"/>
        <v>38.888888888888893</v>
      </c>
      <c r="G165" s="462">
        <v>15</v>
      </c>
      <c r="H165" s="462">
        <f t="shared" si="102"/>
        <v>11.285714285714286</v>
      </c>
      <c r="I165" s="997">
        <f t="shared" si="103"/>
        <v>3195</v>
      </c>
      <c r="J165" s="463">
        <f t="shared" si="104"/>
        <v>270</v>
      </c>
      <c r="K165" s="463">
        <v>79</v>
      </c>
      <c r="L165" s="463">
        <f t="shared" si="105"/>
        <v>29.259259259259256</v>
      </c>
      <c r="M165" s="498">
        <v>10</v>
      </c>
      <c r="N165" s="170">
        <f t="shared" si="106"/>
        <v>94.8</v>
      </c>
      <c r="O165" s="1858"/>
      <c r="P165" s="1375"/>
      <c r="Q165" s="1858"/>
      <c r="R165" s="1858"/>
      <c r="S165" s="1858"/>
      <c r="T165" s="1858"/>
      <c r="U165" s="457"/>
    </row>
    <row r="166" spans="1:21" s="458" customFormat="1" ht="15" customHeight="1" x14ac:dyDescent="0.25">
      <c r="A166" s="478" t="s">
        <v>105</v>
      </c>
      <c r="B166" s="478">
        <v>320</v>
      </c>
      <c r="C166" s="508">
        <v>440</v>
      </c>
      <c r="D166" s="145">
        <f t="shared" si="100"/>
        <v>37</v>
      </c>
      <c r="E166" s="460">
        <v>35</v>
      </c>
      <c r="F166" s="460">
        <f t="shared" si="101"/>
        <v>94.594594594594597</v>
      </c>
      <c r="G166" s="462">
        <v>11</v>
      </c>
      <c r="H166" s="462">
        <f t="shared" si="102"/>
        <v>12.371428571428572</v>
      </c>
      <c r="I166" s="997">
        <f t="shared" si="103"/>
        <v>4840</v>
      </c>
      <c r="J166" s="463">
        <f t="shared" si="104"/>
        <v>407</v>
      </c>
      <c r="K166" s="463">
        <v>433</v>
      </c>
      <c r="L166" s="463">
        <f t="shared" si="105"/>
        <v>106.38820638820638</v>
      </c>
      <c r="M166" s="498">
        <v>15</v>
      </c>
      <c r="N166" s="170">
        <f t="shared" si="106"/>
        <v>346.4</v>
      </c>
      <c r="O166" s="1858"/>
      <c r="P166" s="1375"/>
      <c r="Q166" s="1858"/>
      <c r="R166" s="1858"/>
      <c r="S166" s="1858"/>
      <c r="T166" s="1858"/>
      <c r="U166" s="457"/>
    </row>
    <row r="167" spans="1:21" s="458" customFormat="1" ht="15" customHeight="1" x14ac:dyDescent="0.25">
      <c r="A167" s="478" t="s">
        <v>79</v>
      </c>
      <c r="B167" s="478">
        <v>320</v>
      </c>
      <c r="C167" s="508">
        <v>800</v>
      </c>
      <c r="D167" s="145">
        <f t="shared" si="100"/>
        <v>67</v>
      </c>
      <c r="E167" s="460">
        <v>51</v>
      </c>
      <c r="F167" s="460">
        <f t="shared" si="101"/>
        <v>76.119402985074629</v>
      </c>
      <c r="G167" s="462">
        <v>10.5</v>
      </c>
      <c r="H167" s="462">
        <f t="shared" si="102"/>
        <v>13.509803921568627</v>
      </c>
      <c r="I167" s="997">
        <f t="shared" si="103"/>
        <v>8400</v>
      </c>
      <c r="J167" s="463">
        <f t="shared" si="104"/>
        <v>704</v>
      </c>
      <c r="K167" s="463">
        <v>689</v>
      </c>
      <c r="L167" s="463">
        <f t="shared" si="105"/>
        <v>97.869318181818173</v>
      </c>
      <c r="M167" s="498">
        <v>26</v>
      </c>
      <c r="N167" s="170">
        <f t="shared" si="106"/>
        <v>318</v>
      </c>
      <c r="O167" s="1858"/>
      <c r="P167" s="1375"/>
      <c r="Q167" s="1858"/>
      <c r="R167" s="1858"/>
      <c r="S167" s="1858"/>
      <c r="T167" s="1858"/>
      <c r="U167" s="457"/>
    </row>
    <row r="168" spans="1:21" s="458" customFormat="1" ht="15" customHeight="1" x14ac:dyDescent="0.25">
      <c r="A168" s="478" t="s">
        <v>42</v>
      </c>
      <c r="B168" s="478">
        <v>320</v>
      </c>
      <c r="C168" s="508">
        <v>340</v>
      </c>
      <c r="D168" s="145">
        <f t="shared" si="100"/>
        <v>28</v>
      </c>
      <c r="E168" s="460">
        <v>27</v>
      </c>
      <c r="F168" s="460">
        <f t="shared" si="101"/>
        <v>96.428571428571431</v>
      </c>
      <c r="G168" s="462">
        <v>23.5</v>
      </c>
      <c r="H168" s="462">
        <f t="shared" si="102"/>
        <v>22.74074074074074</v>
      </c>
      <c r="I168" s="997">
        <f t="shared" si="103"/>
        <v>7990</v>
      </c>
      <c r="J168" s="463">
        <f t="shared" si="104"/>
        <v>658</v>
      </c>
      <c r="K168" s="463">
        <v>614</v>
      </c>
      <c r="L168" s="463">
        <f t="shared" si="105"/>
        <v>93.313069908814597</v>
      </c>
      <c r="M168" s="498">
        <v>25</v>
      </c>
      <c r="N168" s="170">
        <f t="shared" si="106"/>
        <v>294.72000000000003</v>
      </c>
      <c r="O168" s="1858"/>
      <c r="P168" s="1375"/>
      <c r="Q168" s="1858"/>
      <c r="R168" s="1858"/>
      <c r="S168" s="1858"/>
      <c r="T168" s="1858"/>
      <c r="U168" s="457"/>
    </row>
    <row r="169" spans="1:21" s="458" customFormat="1" ht="15" customHeight="1" x14ac:dyDescent="0.25">
      <c r="A169" s="510" t="s">
        <v>27</v>
      </c>
      <c r="B169" s="510">
        <v>310</v>
      </c>
      <c r="C169" s="511">
        <v>3850</v>
      </c>
      <c r="D169" s="210">
        <f t="shared" si="100"/>
        <v>321</v>
      </c>
      <c r="E169" s="471">
        <v>330</v>
      </c>
      <c r="F169" s="471">
        <f t="shared" si="101"/>
        <v>102.803738317757</v>
      </c>
      <c r="G169" s="472">
        <v>6</v>
      </c>
      <c r="H169" s="472">
        <f t="shared" si="102"/>
        <v>5.6060606060606064</v>
      </c>
      <c r="I169" s="1056">
        <f t="shared" si="103"/>
        <v>23100</v>
      </c>
      <c r="J169" s="467">
        <f t="shared" si="104"/>
        <v>1926</v>
      </c>
      <c r="K169" s="467">
        <v>1850</v>
      </c>
      <c r="L169" s="467">
        <f t="shared" si="105"/>
        <v>96.0539979231568</v>
      </c>
      <c r="M169" s="512">
        <v>75</v>
      </c>
      <c r="N169" s="407">
        <f t="shared" si="106"/>
        <v>296</v>
      </c>
      <c r="O169" s="1862"/>
      <c r="P169" s="1861"/>
      <c r="Q169" s="1862"/>
      <c r="R169" s="1862"/>
      <c r="S169" s="1862"/>
      <c r="T169" s="1862"/>
      <c r="U169" s="457"/>
    </row>
    <row r="170" spans="1:21" s="99" customFormat="1" ht="15" customHeight="1" x14ac:dyDescent="0.25">
      <c r="A170" s="514" t="s">
        <v>7</v>
      </c>
      <c r="B170" s="515"/>
      <c r="C170" s="315">
        <f>SUM(C157:C169)</f>
        <v>10300</v>
      </c>
      <c r="D170" s="315">
        <f>SUM(D157:D169)</f>
        <v>859</v>
      </c>
      <c r="E170" s="1150">
        <f>SUM(E157:E169)</f>
        <v>815</v>
      </c>
      <c r="F170" s="315">
        <f t="shared" si="101"/>
        <v>94.87776484284052</v>
      </c>
      <c r="G170" s="295">
        <f>IF(C170=0,0,I170/C170)</f>
        <v>8.5361165048543697</v>
      </c>
      <c r="H170" s="295">
        <f t="shared" ref="H170" si="107">K170/E170</f>
        <v>8.3975460122699381</v>
      </c>
      <c r="I170" s="573">
        <f>SUM(I157:I169)</f>
        <v>87922</v>
      </c>
      <c r="J170" s="141">
        <f>SUM(J157:J169)</f>
        <v>7330</v>
      </c>
      <c r="K170" s="787">
        <f>SUM(K157:K169)</f>
        <v>6844</v>
      </c>
      <c r="L170" s="142">
        <f t="shared" si="105"/>
        <v>93.369713506139149</v>
      </c>
      <c r="M170" s="494">
        <f>SUM(M157:M169)</f>
        <v>277</v>
      </c>
      <c r="N170" s="391">
        <f t="shared" si="106"/>
        <v>296.49097472924188</v>
      </c>
      <c r="O170" s="676">
        <v>370149.63884735998</v>
      </c>
      <c r="P170" s="879">
        <f t="shared" ref="P170:P171" si="108">O170/12*$A$8</f>
        <v>30845.803237279997</v>
      </c>
      <c r="Q170" s="676">
        <f t="shared" ref="Q170" si="109">T170-S170</f>
        <v>30702.425870000003</v>
      </c>
      <c r="R170" s="676">
        <f t="shared" ref="R170" si="110">Q170-P170</f>
        <v>-143.37736727999436</v>
      </c>
      <c r="S170" s="676">
        <v>-337.06935999999996</v>
      </c>
      <c r="T170" s="676">
        <v>30365.356510000001</v>
      </c>
      <c r="U170" s="445"/>
    </row>
    <row r="171" spans="1:21" s="913" customFormat="1" ht="33.75" customHeight="1" x14ac:dyDescent="0.25">
      <c r="A171" s="1142" t="s">
        <v>313</v>
      </c>
      <c r="B171" s="930"/>
      <c r="C171" s="931">
        <v>123</v>
      </c>
      <c r="D171" s="1143">
        <f t="shared" ref="D171" si="111">ROUND(C171/12*$A$8,0)</f>
        <v>10</v>
      </c>
      <c r="E171" s="1144">
        <v>0</v>
      </c>
      <c r="F171" s="1145">
        <f t="shared" si="101"/>
        <v>0</v>
      </c>
      <c r="G171" s="1146"/>
      <c r="H171" s="1146"/>
      <c r="I171" s="1874"/>
      <c r="J171" s="1147"/>
      <c r="K171" s="455"/>
      <c r="L171" s="949"/>
      <c r="M171" s="1148"/>
      <c r="N171" s="1149"/>
      <c r="O171" s="1859">
        <v>17923.55</v>
      </c>
      <c r="P171" s="2162">
        <f t="shared" si="108"/>
        <v>1493.6291666666666</v>
      </c>
      <c r="Q171" s="1859">
        <f t="shared" ref="Q171" si="112">T171-S171</f>
        <v>0</v>
      </c>
      <c r="R171" s="1859">
        <f t="shared" ref="R171" si="113">Q171-P171</f>
        <v>-1493.6291666666666</v>
      </c>
      <c r="S171" s="1859"/>
      <c r="T171" s="1859"/>
      <c r="U171" s="912"/>
    </row>
    <row r="172" spans="1:21" ht="18.600000000000001" customHeight="1" x14ac:dyDescent="0.25">
      <c r="A172" s="513" t="s">
        <v>14</v>
      </c>
      <c r="B172" s="513"/>
      <c r="C172" s="327"/>
      <c r="D172" s="327"/>
      <c r="E172" s="1073"/>
      <c r="F172" s="327"/>
      <c r="G172" s="338"/>
      <c r="H172" s="338"/>
      <c r="I172" s="554"/>
      <c r="J172" s="212"/>
      <c r="K172" s="455"/>
      <c r="L172" s="212"/>
      <c r="M172" s="212"/>
      <c r="N172" s="212"/>
      <c r="O172" s="1858"/>
      <c r="P172" s="1375"/>
      <c r="Q172" s="1858"/>
      <c r="R172" s="1858"/>
      <c r="S172" s="1858"/>
      <c r="T172" s="1858"/>
      <c r="U172" s="332"/>
    </row>
    <row r="173" spans="1:21" ht="30" customHeight="1" x14ac:dyDescent="0.25">
      <c r="A173" s="309" t="s">
        <v>217</v>
      </c>
      <c r="B173" s="309"/>
      <c r="C173" s="191">
        <f>SUM(C176,C175,C174)</f>
        <v>87210</v>
      </c>
      <c r="D173" s="191">
        <f t="shared" ref="D173:E173" si="114">SUM(D176,D175,D174)</f>
        <v>7268</v>
      </c>
      <c r="E173" s="191">
        <f t="shared" si="114"/>
        <v>6969</v>
      </c>
      <c r="F173" s="191">
        <f t="shared" ref="F173:F179" si="115">E173/D173*100</f>
        <v>95.886075949367083</v>
      </c>
      <c r="G173" s="157"/>
      <c r="H173" s="157"/>
      <c r="I173" s="549"/>
      <c r="J173" s="144"/>
      <c r="K173" s="464"/>
      <c r="L173" s="144"/>
      <c r="M173" s="144"/>
      <c r="N173" s="144"/>
      <c r="O173" s="1858"/>
      <c r="P173" s="1375">
        <f>O173/12</f>
        <v>0</v>
      </c>
      <c r="Q173" s="1858">
        <f t="shared" ref="Q173:Q178" si="116">T173-S173</f>
        <v>0</v>
      </c>
      <c r="R173" s="1858"/>
      <c r="S173" s="1858"/>
      <c r="T173" s="1858"/>
      <c r="U173" s="332"/>
    </row>
    <row r="174" spans="1:21" ht="18.600000000000001" customHeight="1" x14ac:dyDescent="0.25">
      <c r="A174" s="309" t="s">
        <v>350</v>
      </c>
      <c r="B174" s="309"/>
      <c r="C174" s="191">
        <v>6630</v>
      </c>
      <c r="D174" s="145">
        <f t="shared" ref="D174:D179" si="117">ROUND(C174/12*$A$8,0)</f>
        <v>553</v>
      </c>
      <c r="E174" s="460">
        <v>458</v>
      </c>
      <c r="F174" s="191">
        <f t="shared" si="115"/>
        <v>82.820976491862567</v>
      </c>
      <c r="G174" s="157"/>
      <c r="H174" s="157"/>
      <c r="I174" s="549"/>
      <c r="J174" s="144"/>
      <c r="K174" s="464"/>
      <c r="L174" s="144"/>
      <c r="M174" s="144"/>
      <c r="N174" s="144"/>
      <c r="O174" s="1858"/>
      <c r="P174" s="1375">
        <f>O174/12</f>
        <v>0</v>
      </c>
      <c r="Q174" s="1858">
        <f t="shared" si="116"/>
        <v>0</v>
      </c>
      <c r="R174" s="1858"/>
      <c r="S174" s="1858"/>
      <c r="T174" s="1858"/>
      <c r="U174" s="332"/>
    </row>
    <row r="175" spans="1:21" ht="50.25" customHeight="1" x14ac:dyDescent="0.25">
      <c r="A175" s="309" t="s">
        <v>337</v>
      </c>
      <c r="B175" s="309"/>
      <c r="C175" s="191">
        <v>10000</v>
      </c>
      <c r="D175" s="145">
        <f t="shared" si="117"/>
        <v>833</v>
      </c>
      <c r="E175" s="460">
        <v>100</v>
      </c>
      <c r="F175" s="191">
        <f t="shared" si="115"/>
        <v>12.004801920768307</v>
      </c>
      <c r="G175" s="157"/>
      <c r="H175" s="157"/>
      <c r="I175" s="549"/>
      <c r="J175" s="144"/>
      <c r="K175" s="464"/>
      <c r="L175" s="144"/>
      <c r="M175" s="144"/>
      <c r="N175" s="144"/>
      <c r="O175" s="1858"/>
      <c r="P175" s="1375"/>
      <c r="Q175" s="1858"/>
      <c r="R175" s="1858"/>
      <c r="S175" s="1858"/>
      <c r="T175" s="1858"/>
      <c r="U175" s="332"/>
    </row>
    <row r="176" spans="1:21" ht="18.600000000000001" customHeight="1" x14ac:dyDescent="0.25">
      <c r="A176" s="309" t="s">
        <v>338</v>
      </c>
      <c r="B176" s="309"/>
      <c r="C176" s="191">
        <v>70580</v>
      </c>
      <c r="D176" s="145">
        <f t="shared" si="117"/>
        <v>5882</v>
      </c>
      <c r="E176" s="460">
        <v>6411</v>
      </c>
      <c r="F176" s="191">
        <f t="shared" si="115"/>
        <v>108.99353961237675</v>
      </c>
      <c r="G176" s="157"/>
      <c r="H176" s="157"/>
      <c r="I176" s="549"/>
      <c r="J176" s="144"/>
      <c r="K176" s="464"/>
      <c r="L176" s="144"/>
      <c r="M176" s="144"/>
      <c r="N176" s="144"/>
      <c r="O176" s="1858"/>
      <c r="P176" s="1375">
        <f>O176/12</f>
        <v>0</v>
      </c>
      <c r="Q176" s="1858">
        <f t="shared" si="116"/>
        <v>0</v>
      </c>
      <c r="R176" s="1858"/>
      <c r="S176" s="1858"/>
      <c r="T176" s="1858"/>
      <c r="U176" s="332"/>
    </row>
    <row r="177" spans="1:21" ht="15" customHeight="1" x14ac:dyDescent="0.25">
      <c r="A177" s="309" t="s">
        <v>169</v>
      </c>
      <c r="B177" s="309"/>
      <c r="C177" s="191">
        <v>4450</v>
      </c>
      <c r="D177" s="145">
        <f t="shared" si="117"/>
        <v>371</v>
      </c>
      <c r="E177" s="460">
        <v>406</v>
      </c>
      <c r="F177" s="191">
        <f t="shared" si="115"/>
        <v>109.43396226415094</v>
      </c>
      <c r="G177" s="157"/>
      <c r="H177" s="157"/>
      <c r="I177" s="549"/>
      <c r="J177" s="144"/>
      <c r="K177" s="464"/>
      <c r="L177" s="144"/>
      <c r="M177" s="144"/>
      <c r="N177" s="144"/>
      <c r="O177" s="1858"/>
      <c r="P177" s="1375">
        <f>O177/12</f>
        <v>0</v>
      </c>
      <c r="Q177" s="1858">
        <f t="shared" si="116"/>
        <v>0</v>
      </c>
      <c r="R177" s="1858"/>
      <c r="S177" s="1858"/>
      <c r="T177" s="1858"/>
      <c r="U177" s="332"/>
    </row>
    <row r="178" spans="1:21" ht="30" customHeight="1" x14ac:dyDescent="0.25">
      <c r="A178" s="309" t="s">
        <v>170</v>
      </c>
      <c r="B178" s="309"/>
      <c r="C178" s="191">
        <v>18500</v>
      </c>
      <c r="D178" s="145">
        <f t="shared" si="117"/>
        <v>1542</v>
      </c>
      <c r="E178" s="460">
        <v>2094</v>
      </c>
      <c r="F178" s="191">
        <f t="shared" si="115"/>
        <v>135.79766536964982</v>
      </c>
      <c r="G178" s="157"/>
      <c r="H178" s="157"/>
      <c r="I178" s="549"/>
      <c r="J178" s="144"/>
      <c r="K178" s="464"/>
      <c r="L178" s="144"/>
      <c r="M178" s="144"/>
      <c r="N178" s="144"/>
      <c r="O178" s="1858"/>
      <c r="P178" s="1375">
        <f>O178/12</f>
        <v>0</v>
      </c>
      <c r="Q178" s="1858">
        <f t="shared" si="116"/>
        <v>0</v>
      </c>
      <c r="R178" s="1858"/>
      <c r="S178" s="1858"/>
      <c r="T178" s="1858"/>
      <c r="U178" s="332"/>
    </row>
    <row r="179" spans="1:21" ht="30" customHeight="1" x14ac:dyDescent="0.25">
      <c r="A179" s="1107" t="s">
        <v>346</v>
      </c>
      <c r="B179" s="1103"/>
      <c r="C179" s="224">
        <v>18500</v>
      </c>
      <c r="D179" s="145">
        <f t="shared" si="117"/>
        <v>1542</v>
      </c>
      <c r="E179" s="471">
        <v>2094</v>
      </c>
      <c r="F179" s="191">
        <f t="shared" si="115"/>
        <v>135.79766536964982</v>
      </c>
      <c r="G179" s="298"/>
      <c r="H179" s="298"/>
      <c r="I179" s="535"/>
      <c r="J179" s="200"/>
      <c r="K179" s="465"/>
      <c r="L179" s="200"/>
      <c r="M179" s="200"/>
      <c r="N179" s="200"/>
      <c r="O179" s="1858"/>
      <c r="P179" s="1375"/>
      <c r="Q179" s="1858"/>
      <c r="R179" s="1858"/>
      <c r="S179" s="1858"/>
      <c r="T179" s="1858"/>
      <c r="U179" s="332"/>
    </row>
    <row r="180" spans="1:21" s="458" customFormat="1" ht="18.75" customHeight="1" x14ac:dyDescent="0.25">
      <c r="A180" s="517"/>
      <c r="B180" s="517"/>
      <c r="C180" s="511"/>
      <c r="D180" s="471"/>
      <c r="E180" s="471"/>
      <c r="F180" s="471"/>
      <c r="G180" s="466"/>
      <c r="H180" s="466"/>
      <c r="I180" s="673"/>
      <c r="J180" s="465"/>
      <c r="K180" s="465"/>
      <c r="L180" s="465"/>
      <c r="M180" s="465"/>
      <c r="N180" s="465"/>
      <c r="O180" s="1858"/>
      <c r="P180" s="1375"/>
      <c r="Q180" s="1858"/>
      <c r="R180" s="1858"/>
      <c r="S180" s="1858"/>
      <c r="T180" s="1858"/>
      <c r="U180" s="457"/>
    </row>
    <row r="181" spans="1:21" s="99" customFormat="1" ht="15" customHeight="1" x14ac:dyDescent="0.25">
      <c r="A181" s="519" t="s">
        <v>172</v>
      </c>
      <c r="B181" s="520"/>
      <c r="C181" s="315"/>
      <c r="D181" s="315"/>
      <c r="E181" s="315"/>
      <c r="F181" s="315"/>
      <c r="G181" s="295"/>
      <c r="H181" s="295"/>
      <c r="I181" s="573"/>
      <c r="J181" s="141"/>
      <c r="K181" s="787"/>
      <c r="L181" s="141"/>
      <c r="M181" s="141"/>
      <c r="N181" s="141"/>
      <c r="O181" s="1858">
        <f>SUM(O182:O199)</f>
        <v>0</v>
      </c>
      <c r="P181" s="1375">
        <f>SUM(P182:P199)</f>
        <v>0</v>
      </c>
      <c r="Q181" s="1858">
        <f>SUM(Q182:Q199)</f>
        <v>0</v>
      </c>
      <c r="R181" s="1858"/>
      <c r="S181" s="1858"/>
      <c r="T181" s="1858"/>
      <c r="U181" s="445"/>
    </row>
    <row r="182" spans="1:21" ht="15" customHeight="1" x14ac:dyDescent="0.25">
      <c r="A182" s="518" t="s">
        <v>144</v>
      </c>
      <c r="B182" s="518"/>
      <c r="C182" s="327">
        <v>50000</v>
      </c>
      <c r="D182" s="145">
        <f t="shared" ref="D182:D199" si="118">ROUND(C182/12*$A$8,0)</f>
        <v>4167</v>
      </c>
      <c r="E182" s="786">
        <v>5960</v>
      </c>
      <c r="F182" s="223">
        <f t="shared" ref="F182:F200" si="119">E182/D182*100</f>
        <v>143.02855771538276</v>
      </c>
      <c r="G182" s="338"/>
      <c r="H182" s="338"/>
      <c r="I182" s="554"/>
      <c r="J182" s="212"/>
      <c r="K182" s="455"/>
      <c r="L182" s="212"/>
      <c r="M182" s="212"/>
      <c r="N182" s="212"/>
      <c r="O182" s="1858"/>
      <c r="P182" s="1375">
        <f t="shared" ref="P182:P191" si="120">O182/12</f>
        <v>0</v>
      </c>
      <c r="Q182" s="1858">
        <f t="shared" ref="Q182:Q200" si="121">T182-S182</f>
        <v>0</v>
      </c>
      <c r="R182" s="1858"/>
      <c r="S182" s="1858"/>
      <c r="T182" s="1858"/>
      <c r="U182" s="332"/>
    </row>
    <row r="183" spans="1:21" ht="15" customHeight="1" x14ac:dyDescent="0.25">
      <c r="A183" s="516" t="s">
        <v>452</v>
      </c>
      <c r="B183" s="516"/>
      <c r="C183" s="191">
        <v>1000</v>
      </c>
      <c r="D183" s="145">
        <f t="shared" si="118"/>
        <v>83</v>
      </c>
      <c r="E183" s="460">
        <v>82</v>
      </c>
      <c r="F183" s="145">
        <f t="shared" si="119"/>
        <v>98.795180722891558</v>
      </c>
      <c r="G183" s="157"/>
      <c r="H183" s="157"/>
      <c r="I183" s="549"/>
      <c r="J183" s="144"/>
      <c r="K183" s="464"/>
      <c r="L183" s="144"/>
      <c r="M183" s="144"/>
      <c r="N183" s="144"/>
      <c r="O183" s="1858"/>
      <c r="P183" s="1375">
        <f t="shared" si="120"/>
        <v>0</v>
      </c>
      <c r="Q183" s="1858">
        <f t="shared" si="121"/>
        <v>0</v>
      </c>
      <c r="R183" s="1858"/>
      <c r="S183" s="1858"/>
      <c r="T183" s="1858"/>
      <c r="U183" s="332"/>
    </row>
    <row r="184" spans="1:21" ht="15" customHeight="1" x14ac:dyDescent="0.25">
      <c r="A184" s="516" t="s">
        <v>111</v>
      </c>
      <c r="B184" s="516"/>
      <c r="C184" s="191">
        <v>100</v>
      </c>
      <c r="D184" s="145">
        <f t="shared" si="118"/>
        <v>8</v>
      </c>
      <c r="E184" s="460">
        <v>9</v>
      </c>
      <c r="F184" s="145">
        <f t="shared" si="119"/>
        <v>112.5</v>
      </c>
      <c r="G184" s="157"/>
      <c r="H184" s="157"/>
      <c r="I184" s="591"/>
      <c r="J184" s="178"/>
      <c r="K184" s="468"/>
      <c r="L184" s="178"/>
      <c r="M184" s="178"/>
      <c r="N184" s="178"/>
      <c r="O184" s="1858"/>
      <c r="P184" s="1375">
        <f t="shared" si="120"/>
        <v>0</v>
      </c>
      <c r="Q184" s="1858">
        <f t="shared" si="121"/>
        <v>0</v>
      </c>
      <c r="R184" s="1858"/>
      <c r="S184" s="1858"/>
      <c r="T184" s="1858"/>
      <c r="U184" s="332"/>
    </row>
    <row r="185" spans="1:21" ht="30" customHeight="1" x14ac:dyDescent="0.25">
      <c r="A185" s="476" t="s">
        <v>88</v>
      </c>
      <c r="B185" s="476"/>
      <c r="C185" s="191">
        <v>1000</v>
      </c>
      <c r="D185" s="145">
        <f t="shared" si="118"/>
        <v>83</v>
      </c>
      <c r="E185" s="460">
        <v>65</v>
      </c>
      <c r="F185" s="145">
        <f t="shared" si="119"/>
        <v>78.313253012048193</v>
      </c>
      <c r="G185" s="157"/>
      <c r="H185" s="157"/>
      <c r="I185" s="591"/>
      <c r="J185" s="178"/>
      <c r="K185" s="468"/>
      <c r="L185" s="178"/>
      <c r="M185" s="178"/>
      <c r="N185" s="178"/>
      <c r="O185" s="1858"/>
      <c r="P185" s="1375">
        <f t="shared" si="120"/>
        <v>0</v>
      </c>
      <c r="Q185" s="1858">
        <f t="shared" si="121"/>
        <v>0</v>
      </c>
      <c r="R185" s="1858"/>
      <c r="S185" s="1858"/>
      <c r="T185" s="1858"/>
      <c r="U185" s="332"/>
    </row>
    <row r="186" spans="1:21" ht="15" customHeight="1" x14ac:dyDescent="0.25">
      <c r="A186" s="476" t="s">
        <v>109</v>
      </c>
      <c r="B186" s="476"/>
      <c r="C186" s="191">
        <v>1000</v>
      </c>
      <c r="D186" s="145">
        <f t="shared" si="118"/>
        <v>83</v>
      </c>
      <c r="E186" s="460">
        <v>127</v>
      </c>
      <c r="F186" s="145">
        <f t="shared" si="119"/>
        <v>153.01204819277109</v>
      </c>
      <c r="G186" s="157"/>
      <c r="H186" s="157"/>
      <c r="I186" s="591"/>
      <c r="J186" s="178"/>
      <c r="K186" s="468"/>
      <c r="L186" s="178"/>
      <c r="M186" s="178"/>
      <c r="N186" s="178"/>
      <c r="O186" s="1858"/>
      <c r="P186" s="1375">
        <f t="shared" si="120"/>
        <v>0</v>
      </c>
      <c r="Q186" s="1858">
        <f t="shared" si="121"/>
        <v>0</v>
      </c>
      <c r="R186" s="1858"/>
      <c r="S186" s="1858"/>
      <c r="T186" s="1858"/>
      <c r="U186" s="332"/>
    </row>
    <row r="187" spans="1:21" ht="15" customHeight="1" x14ac:dyDescent="0.25">
      <c r="A187" s="476" t="s">
        <v>39</v>
      </c>
      <c r="B187" s="476"/>
      <c r="C187" s="191">
        <v>750</v>
      </c>
      <c r="D187" s="145">
        <f t="shared" si="118"/>
        <v>63</v>
      </c>
      <c r="E187" s="460">
        <v>66</v>
      </c>
      <c r="F187" s="145">
        <f t="shared" si="119"/>
        <v>104.76190476190477</v>
      </c>
      <c r="G187" s="157"/>
      <c r="H187" s="157"/>
      <c r="I187" s="591"/>
      <c r="J187" s="178"/>
      <c r="K187" s="468"/>
      <c r="L187" s="178"/>
      <c r="M187" s="178"/>
      <c r="N187" s="178"/>
      <c r="O187" s="1858"/>
      <c r="P187" s="1375">
        <f t="shared" si="120"/>
        <v>0</v>
      </c>
      <c r="Q187" s="1858">
        <f t="shared" si="121"/>
        <v>0</v>
      </c>
      <c r="R187" s="1858"/>
      <c r="S187" s="1858"/>
      <c r="T187" s="1858"/>
      <c r="U187" s="332"/>
    </row>
    <row r="188" spans="1:21" ht="15" customHeight="1" x14ac:dyDescent="0.25">
      <c r="A188" s="476" t="s">
        <v>138</v>
      </c>
      <c r="B188" s="476"/>
      <c r="C188" s="191">
        <v>1000</v>
      </c>
      <c r="D188" s="145">
        <f t="shared" si="118"/>
        <v>83</v>
      </c>
      <c r="E188" s="460">
        <v>64</v>
      </c>
      <c r="F188" s="145">
        <f t="shared" si="119"/>
        <v>77.108433734939766</v>
      </c>
      <c r="G188" s="157"/>
      <c r="H188" s="157"/>
      <c r="I188" s="591"/>
      <c r="J188" s="178"/>
      <c r="K188" s="468"/>
      <c r="L188" s="178"/>
      <c r="M188" s="178"/>
      <c r="N188" s="178"/>
      <c r="O188" s="1858"/>
      <c r="P188" s="1375">
        <f t="shared" si="120"/>
        <v>0</v>
      </c>
      <c r="Q188" s="1858">
        <f t="shared" si="121"/>
        <v>0</v>
      </c>
      <c r="R188" s="1858"/>
      <c r="S188" s="1858"/>
      <c r="T188" s="1858"/>
      <c r="U188" s="332"/>
    </row>
    <row r="189" spans="1:21" ht="15" customHeight="1" x14ac:dyDescent="0.25">
      <c r="A189" s="476" t="s">
        <v>139</v>
      </c>
      <c r="B189" s="476"/>
      <c r="C189" s="191">
        <v>450</v>
      </c>
      <c r="D189" s="145">
        <f t="shared" si="118"/>
        <v>38</v>
      </c>
      <c r="E189" s="460">
        <v>66</v>
      </c>
      <c r="F189" s="145">
        <f t="shared" si="119"/>
        <v>173.68421052631581</v>
      </c>
      <c r="G189" s="157"/>
      <c r="H189" s="157"/>
      <c r="I189" s="591"/>
      <c r="J189" s="178"/>
      <c r="K189" s="468"/>
      <c r="L189" s="178"/>
      <c r="M189" s="178"/>
      <c r="N189" s="178"/>
      <c r="O189" s="1858"/>
      <c r="P189" s="1375">
        <f t="shared" si="120"/>
        <v>0</v>
      </c>
      <c r="Q189" s="1858">
        <f t="shared" si="121"/>
        <v>0</v>
      </c>
      <c r="R189" s="1858"/>
      <c r="S189" s="1858"/>
      <c r="T189" s="1858"/>
      <c r="U189" s="332"/>
    </row>
    <row r="190" spans="1:21" ht="15" customHeight="1" x14ac:dyDescent="0.25">
      <c r="A190" s="476" t="s">
        <v>113</v>
      </c>
      <c r="B190" s="476"/>
      <c r="C190" s="191">
        <v>100</v>
      </c>
      <c r="D190" s="145">
        <f t="shared" si="118"/>
        <v>8</v>
      </c>
      <c r="E190" s="460">
        <v>6</v>
      </c>
      <c r="F190" s="145">
        <f t="shared" si="119"/>
        <v>75</v>
      </c>
      <c r="G190" s="157"/>
      <c r="H190" s="157"/>
      <c r="I190" s="591"/>
      <c r="J190" s="178"/>
      <c r="K190" s="468"/>
      <c r="L190" s="178"/>
      <c r="M190" s="178"/>
      <c r="N190" s="178"/>
      <c r="O190" s="1858"/>
      <c r="P190" s="1375">
        <f t="shared" si="120"/>
        <v>0</v>
      </c>
      <c r="Q190" s="1858">
        <f t="shared" si="121"/>
        <v>0</v>
      </c>
      <c r="R190" s="1858"/>
      <c r="S190" s="1858"/>
      <c r="T190" s="1858"/>
      <c r="U190" s="332"/>
    </row>
    <row r="191" spans="1:21" ht="15" customHeight="1" x14ac:dyDescent="0.25">
      <c r="A191" s="476" t="s">
        <v>35</v>
      </c>
      <c r="B191" s="476"/>
      <c r="C191" s="191">
        <v>30</v>
      </c>
      <c r="D191" s="145">
        <f>ROUND(C191/12*$A$8,0)</f>
        <v>3</v>
      </c>
      <c r="E191" s="460">
        <v>2</v>
      </c>
      <c r="F191" s="145">
        <f t="shared" si="119"/>
        <v>66.666666666666657</v>
      </c>
      <c r="G191" s="157"/>
      <c r="H191" s="157"/>
      <c r="I191" s="591"/>
      <c r="J191" s="178"/>
      <c r="K191" s="468"/>
      <c r="L191" s="178"/>
      <c r="M191" s="178"/>
      <c r="N191" s="178"/>
      <c r="O191" s="1858"/>
      <c r="P191" s="1375">
        <f t="shared" si="120"/>
        <v>0</v>
      </c>
      <c r="Q191" s="1858">
        <f t="shared" si="121"/>
        <v>0</v>
      </c>
      <c r="R191" s="1858"/>
      <c r="S191" s="1858"/>
      <c r="T191" s="1858"/>
      <c r="U191" s="332"/>
    </row>
    <row r="192" spans="1:21" ht="15" customHeight="1" x14ac:dyDescent="0.25">
      <c r="A192" s="476" t="s">
        <v>106</v>
      </c>
      <c r="B192" s="476"/>
      <c r="C192" s="191">
        <v>2100</v>
      </c>
      <c r="D192" s="145">
        <f t="shared" si="118"/>
        <v>175</v>
      </c>
      <c r="E192" s="460">
        <v>176</v>
      </c>
      <c r="F192" s="145">
        <f t="shared" si="119"/>
        <v>100.57142857142858</v>
      </c>
      <c r="G192" s="157"/>
      <c r="H192" s="157"/>
      <c r="I192" s="591"/>
      <c r="J192" s="178"/>
      <c r="K192" s="468"/>
      <c r="L192" s="178"/>
      <c r="M192" s="178"/>
      <c r="N192" s="178"/>
      <c r="O192" s="1858"/>
      <c r="P192" s="1375"/>
      <c r="Q192" s="1858"/>
      <c r="R192" s="1858"/>
      <c r="S192" s="1858"/>
      <c r="T192" s="1858"/>
      <c r="U192" s="332"/>
    </row>
    <row r="193" spans="1:21" ht="15" customHeight="1" x14ac:dyDescent="0.25">
      <c r="A193" s="476" t="s">
        <v>110</v>
      </c>
      <c r="B193" s="476"/>
      <c r="C193" s="191">
        <v>2000</v>
      </c>
      <c r="D193" s="145">
        <f t="shared" si="118"/>
        <v>167</v>
      </c>
      <c r="E193" s="460">
        <v>228</v>
      </c>
      <c r="F193" s="145">
        <f t="shared" si="119"/>
        <v>136.52694610778445</v>
      </c>
      <c r="G193" s="157"/>
      <c r="H193" s="157"/>
      <c r="I193" s="591"/>
      <c r="J193" s="178"/>
      <c r="K193" s="468"/>
      <c r="L193" s="178"/>
      <c r="M193" s="178"/>
      <c r="N193" s="178"/>
      <c r="O193" s="1858"/>
      <c r="P193" s="1375"/>
      <c r="Q193" s="1858"/>
      <c r="R193" s="1858"/>
      <c r="S193" s="1858"/>
      <c r="T193" s="1858"/>
      <c r="U193" s="332"/>
    </row>
    <row r="194" spans="1:21" ht="15" customHeight="1" x14ac:dyDescent="0.25">
      <c r="A194" s="476" t="s">
        <v>36</v>
      </c>
      <c r="B194" s="476"/>
      <c r="C194" s="191">
        <v>600</v>
      </c>
      <c r="D194" s="145">
        <f t="shared" si="118"/>
        <v>50</v>
      </c>
      <c r="E194" s="460">
        <v>70</v>
      </c>
      <c r="F194" s="145">
        <f t="shared" si="119"/>
        <v>140</v>
      </c>
      <c r="G194" s="157"/>
      <c r="H194" s="157"/>
      <c r="I194" s="591"/>
      <c r="J194" s="178"/>
      <c r="K194" s="468"/>
      <c r="L194" s="178"/>
      <c r="M194" s="178"/>
      <c r="N194" s="178"/>
      <c r="O194" s="1858"/>
      <c r="P194" s="1375"/>
      <c r="Q194" s="1858"/>
      <c r="R194" s="1858"/>
      <c r="S194" s="1858"/>
      <c r="T194" s="1858"/>
      <c r="U194" s="332"/>
    </row>
    <row r="195" spans="1:21" ht="15" customHeight="1" x14ac:dyDescent="0.25">
      <c r="A195" s="476" t="s">
        <v>77</v>
      </c>
      <c r="B195" s="476"/>
      <c r="C195" s="191">
        <v>900</v>
      </c>
      <c r="D195" s="145">
        <f t="shared" si="118"/>
        <v>75</v>
      </c>
      <c r="E195" s="460">
        <v>79</v>
      </c>
      <c r="F195" s="145">
        <f t="shared" si="119"/>
        <v>105.33333333333333</v>
      </c>
      <c r="G195" s="157"/>
      <c r="H195" s="157"/>
      <c r="I195" s="591"/>
      <c r="J195" s="178"/>
      <c r="K195" s="468"/>
      <c r="L195" s="178"/>
      <c r="M195" s="178"/>
      <c r="N195" s="178"/>
      <c r="O195" s="1858"/>
      <c r="P195" s="1375"/>
      <c r="Q195" s="1858"/>
      <c r="R195" s="1858"/>
      <c r="S195" s="1858"/>
      <c r="T195" s="1858"/>
      <c r="U195" s="332"/>
    </row>
    <row r="196" spans="1:21" ht="15" customHeight="1" x14ac:dyDescent="0.25">
      <c r="A196" s="476" t="s">
        <v>205</v>
      </c>
      <c r="B196" s="476"/>
      <c r="C196" s="191">
        <v>10500</v>
      </c>
      <c r="D196" s="145">
        <f t="shared" si="118"/>
        <v>875</v>
      </c>
      <c r="E196" s="460">
        <v>1282</v>
      </c>
      <c r="F196" s="145">
        <f t="shared" si="119"/>
        <v>146.51428571428571</v>
      </c>
      <c r="G196" s="157"/>
      <c r="H196" s="157"/>
      <c r="I196" s="591"/>
      <c r="J196" s="178"/>
      <c r="K196" s="468"/>
      <c r="L196" s="178"/>
      <c r="M196" s="178"/>
      <c r="N196" s="178"/>
      <c r="O196" s="1858"/>
      <c r="P196" s="1375">
        <f>O196/12</f>
        <v>0</v>
      </c>
      <c r="Q196" s="1858">
        <f t="shared" si="121"/>
        <v>0</v>
      </c>
      <c r="R196" s="1858"/>
      <c r="S196" s="1858"/>
      <c r="T196" s="1858"/>
      <c r="U196" s="332"/>
    </row>
    <row r="197" spans="1:21" ht="15" customHeight="1" x14ac:dyDescent="0.25">
      <c r="A197" s="476" t="s">
        <v>140</v>
      </c>
      <c r="B197" s="476"/>
      <c r="C197" s="191">
        <v>4000</v>
      </c>
      <c r="D197" s="145">
        <f t="shared" si="118"/>
        <v>333</v>
      </c>
      <c r="E197" s="460">
        <v>640</v>
      </c>
      <c r="F197" s="145">
        <f t="shared" si="119"/>
        <v>192.19219219219218</v>
      </c>
      <c r="G197" s="157"/>
      <c r="H197" s="157"/>
      <c r="I197" s="591"/>
      <c r="J197" s="178"/>
      <c r="K197" s="468"/>
      <c r="L197" s="178"/>
      <c r="M197" s="178"/>
      <c r="N197" s="178"/>
      <c r="O197" s="1858"/>
      <c r="P197" s="1375">
        <f>O197/12</f>
        <v>0</v>
      </c>
      <c r="Q197" s="1858">
        <f t="shared" si="121"/>
        <v>0</v>
      </c>
      <c r="R197" s="1858"/>
      <c r="S197" s="1858"/>
      <c r="T197" s="1858"/>
      <c r="U197" s="332"/>
    </row>
    <row r="198" spans="1:21" ht="15" customHeight="1" x14ac:dyDescent="0.25">
      <c r="A198" s="476" t="s">
        <v>75</v>
      </c>
      <c r="B198" s="476"/>
      <c r="C198" s="191">
        <v>500</v>
      </c>
      <c r="D198" s="145">
        <f t="shared" si="118"/>
        <v>42</v>
      </c>
      <c r="E198" s="460">
        <v>47</v>
      </c>
      <c r="F198" s="145">
        <f t="shared" si="119"/>
        <v>111.90476190476191</v>
      </c>
      <c r="G198" s="157"/>
      <c r="H198" s="157"/>
      <c r="I198" s="591"/>
      <c r="J198" s="178"/>
      <c r="K198" s="468"/>
      <c r="L198" s="178"/>
      <c r="M198" s="178"/>
      <c r="N198" s="178"/>
      <c r="O198" s="1858"/>
      <c r="P198" s="1375">
        <f>O198/12</f>
        <v>0</v>
      </c>
      <c r="Q198" s="1858">
        <f t="shared" si="121"/>
        <v>0</v>
      </c>
      <c r="R198" s="1858"/>
      <c r="S198" s="1858"/>
      <c r="T198" s="1858"/>
      <c r="U198" s="332"/>
    </row>
    <row r="199" spans="1:21" ht="15" customHeight="1" x14ac:dyDescent="0.25">
      <c r="A199" s="517" t="s">
        <v>54</v>
      </c>
      <c r="B199" s="517"/>
      <c r="C199" s="224">
        <v>20</v>
      </c>
      <c r="D199" s="210">
        <f t="shared" si="118"/>
        <v>2</v>
      </c>
      <c r="E199" s="471">
        <v>4</v>
      </c>
      <c r="F199" s="210">
        <f t="shared" si="119"/>
        <v>200</v>
      </c>
      <c r="G199" s="298"/>
      <c r="H199" s="298"/>
      <c r="I199" s="592"/>
      <c r="J199" s="201"/>
      <c r="K199" s="988"/>
      <c r="L199" s="201"/>
      <c r="M199" s="201"/>
      <c r="N199" s="201"/>
      <c r="O199" s="1862"/>
      <c r="P199" s="1861"/>
      <c r="Q199" s="1862"/>
      <c r="R199" s="1862"/>
      <c r="S199" s="1862"/>
      <c r="T199" s="1862"/>
      <c r="U199" s="332"/>
    </row>
    <row r="200" spans="1:21" ht="15" customHeight="1" x14ac:dyDescent="0.25">
      <c r="A200" s="493" t="s">
        <v>179</v>
      </c>
      <c r="B200" s="134"/>
      <c r="C200" s="315">
        <f>C173+C178+C177*3.2</f>
        <v>119950</v>
      </c>
      <c r="D200" s="315">
        <f>D173+D178+D177*3.2</f>
        <v>9997.2000000000007</v>
      </c>
      <c r="E200" s="791">
        <f>E173+E178+E177*3.2</f>
        <v>10362.200000000001</v>
      </c>
      <c r="F200" s="315">
        <f t="shared" si="119"/>
        <v>103.65102228624015</v>
      </c>
      <c r="G200" s="295"/>
      <c r="H200" s="295"/>
      <c r="I200" s="573"/>
      <c r="J200" s="490"/>
      <c r="K200" s="787"/>
      <c r="L200" s="573"/>
      <c r="M200" s="573"/>
      <c r="N200" s="573"/>
      <c r="O200" s="676">
        <v>102230.2686</v>
      </c>
      <c r="P200" s="879">
        <f>O200/12*$A$8</f>
        <v>8519.189049999999</v>
      </c>
      <c r="Q200" s="676">
        <f t="shared" si="121"/>
        <v>9618.2613999999994</v>
      </c>
      <c r="R200" s="676">
        <f t="shared" ref="R200" si="122">Q200-P200</f>
        <v>1099.0723500000004</v>
      </c>
      <c r="S200" s="676">
        <v>-20.781649999999999</v>
      </c>
      <c r="T200" s="676">
        <v>9597.4797499999986</v>
      </c>
      <c r="U200" s="332"/>
    </row>
    <row r="201" spans="1:21" ht="15" customHeight="1" x14ac:dyDescent="0.25">
      <c r="A201" s="521" t="s">
        <v>33</v>
      </c>
      <c r="B201" s="437"/>
      <c r="C201" s="327"/>
      <c r="D201" s="327"/>
      <c r="E201" s="453"/>
      <c r="F201" s="327"/>
      <c r="G201" s="338"/>
      <c r="H201" s="338"/>
      <c r="I201" s="554"/>
      <c r="J201" s="212"/>
      <c r="K201" s="455"/>
      <c r="L201" s="554"/>
      <c r="M201" s="554"/>
      <c r="N201" s="554"/>
      <c r="O201" s="1859"/>
      <c r="P201" s="2162"/>
      <c r="Q201" s="1859"/>
      <c r="R201" s="1859"/>
      <c r="S201" s="1859"/>
      <c r="T201" s="1859"/>
      <c r="U201" s="332"/>
    </row>
    <row r="202" spans="1:21" ht="15" customHeight="1" x14ac:dyDescent="0.25">
      <c r="A202" s="263" t="s">
        <v>160</v>
      </c>
      <c r="B202" s="523">
        <v>300</v>
      </c>
      <c r="C202" s="327">
        <v>270</v>
      </c>
      <c r="D202" s="145">
        <f t="shared" ref="D202:D203" si="123">ROUND(C202/12*$A$8,0)</f>
        <v>23</v>
      </c>
      <c r="E202" s="453">
        <v>38</v>
      </c>
      <c r="F202" s="210">
        <f>E202/D202*100</f>
        <v>165.21739130434781</v>
      </c>
      <c r="G202" s="522">
        <v>10</v>
      </c>
      <c r="H202" s="448">
        <f>K202/E202</f>
        <v>4.5526315789473681</v>
      </c>
      <c r="I202" s="997">
        <f>ROUND(C202*G202,0)</f>
        <v>2700</v>
      </c>
      <c r="J202" s="170">
        <f>ROUND(D202*G202,0)</f>
        <v>230</v>
      </c>
      <c r="K202" s="453">
        <v>173</v>
      </c>
      <c r="L202" s="407">
        <f>K202/J202*100</f>
        <v>75.217391304347828</v>
      </c>
      <c r="M202" s="544">
        <f>ROUND(I202/B202,0)</f>
        <v>9</v>
      </c>
      <c r="N202" s="170">
        <f t="shared" ref="N202:N204" si="124">K202/$A$8*12/M202</f>
        <v>230.66666666666666</v>
      </c>
      <c r="O202" s="1858"/>
      <c r="P202" s="1375"/>
      <c r="Q202" s="1858"/>
      <c r="R202" s="1858"/>
      <c r="S202" s="1858"/>
      <c r="T202" s="1858"/>
      <c r="U202" s="332"/>
    </row>
    <row r="203" spans="1:21" ht="15" customHeight="1" x14ac:dyDescent="0.25">
      <c r="A203" s="526" t="s">
        <v>79</v>
      </c>
      <c r="B203" s="527">
        <v>300</v>
      </c>
      <c r="C203" s="224">
        <v>253</v>
      </c>
      <c r="D203" s="145">
        <f t="shared" si="123"/>
        <v>21</v>
      </c>
      <c r="E203" s="471">
        <v>17</v>
      </c>
      <c r="F203" s="210">
        <f>E203/D203*100</f>
        <v>80.952380952380949</v>
      </c>
      <c r="G203" s="528">
        <v>14</v>
      </c>
      <c r="H203" s="448">
        <f>K203/E203</f>
        <v>38.235294117647058</v>
      </c>
      <c r="I203" s="997">
        <f>ROUND(C203*G203,0)</f>
        <v>3542</v>
      </c>
      <c r="J203" s="407">
        <f>ROUND(D203*G203,0)</f>
        <v>294</v>
      </c>
      <c r="K203" s="467">
        <v>650</v>
      </c>
      <c r="L203" s="407">
        <f>K203/J203*100</f>
        <v>221.08843537414967</v>
      </c>
      <c r="M203" s="512">
        <f>ROUND(I203/B203,0)</f>
        <v>12</v>
      </c>
      <c r="N203" s="407">
        <f t="shared" si="124"/>
        <v>650</v>
      </c>
      <c r="O203" s="1858"/>
      <c r="P203" s="1375">
        <f>O203/12</f>
        <v>0</v>
      </c>
      <c r="Q203" s="1858">
        <f t="shared" ref="Q203" si="125">T203-S203</f>
        <v>0</v>
      </c>
      <c r="R203" s="1858">
        <f t="shared" ref="R203" si="126">Q203-P203</f>
        <v>0</v>
      </c>
      <c r="S203" s="1858"/>
      <c r="T203" s="1858"/>
      <c r="U203" s="332"/>
    </row>
    <row r="204" spans="1:21" ht="15" customHeight="1" x14ac:dyDescent="0.25">
      <c r="A204" s="208" t="s">
        <v>93</v>
      </c>
      <c r="B204" s="531"/>
      <c r="C204" s="315">
        <f>SUM(C202:C203)</f>
        <v>523</v>
      </c>
      <c r="D204" s="791">
        <f>SUM(D202:D203)</f>
        <v>44</v>
      </c>
      <c r="E204" s="791">
        <f>SUM(E202:E203)</f>
        <v>55</v>
      </c>
      <c r="F204" s="315">
        <f>E204/D204*100</f>
        <v>125</v>
      </c>
      <c r="G204" s="295">
        <f>IF(C204=0,0,I204/C204)</f>
        <v>11.934990439770555</v>
      </c>
      <c r="H204" s="295">
        <f t="shared" ref="H204" si="127">K204/E204</f>
        <v>14.963636363636363</v>
      </c>
      <c r="I204" s="573">
        <f>SUM(I202:I203)</f>
        <v>6242</v>
      </c>
      <c r="J204" s="141">
        <f>SUM(J202:J203)</f>
        <v>524</v>
      </c>
      <c r="K204" s="787">
        <f>SUM(K202:K203)</f>
        <v>823</v>
      </c>
      <c r="L204" s="391">
        <f>K204/J204*100</f>
        <v>157.06106870229007</v>
      </c>
      <c r="M204" s="141">
        <f>SUM(M202:M203)</f>
        <v>21</v>
      </c>
      <c r="N204" s="391">
        <f t="shared" si="124"/>
        <v>470.28571428571428</v>
      </c>
      <c r="O204" s="1858"/>
      <c r="P204" s="1375"/>
      <c r="Q204" s="1858"/>
      <c r="R204" s="1858"/>
      <c r="S204" s="1858"/>
      <c r="T204" s="1858"/>
      <c r="U204" s="332"/>
    </row>
    <row r="205" spans="1:21" ht="15" customHeight="1" x14ac:dyDescent="0.25">
      <c r="A205" s="529" t="s">
        <v>156</v>
      </c>
      <c r="B205" s="530"/>
      <c r="C205" s="327"/>
      <c r="D205" s="327"/>
      <c r="E205" s="453"/>
      <c r="F205" s="327"/>
      <c r="G205" s="338"/>
      <c r="H205" s="338"/>
      <c r="I205" s="552"/>
      <c r="J205" s="343"/>
      <c r="K205" s="985"/>
      <c r="L205" s="343"/>
      <c r="M205" s="675"/>
      <c r="N205" s="675"/>
      <c r="O205" s="1858"/>
      <c r="P205" s="1375"/>
      <c r="Q205" s="1858"/>
      <c r="R205" s="1858"/>
      <c r="S205" s="1858"/>
      <c r="T205" s="1858"/>
      <c r="U205" s="332"/>
    </row>
    <row r="206" spans="1:21" ht="15" customHeight="1" x14ac:dyDescent="0.25">
      <c r="A206" s="447" t="s">
        <v>202</v>
      </c>
      <c r="B206" s="524">
        <v>240</v>
      </c>
      <c r="C206" s="224">
        <v>375</v>
      </c>
      <c r="D206" s="145">
        <f t="shared" ref="D206:D207" si="128">ROUND(C206/12*$A$8,0)</f>
        <v>31</v>
      </c>
      <c r="E206" s="508">
        <v>47</v>
      </c>
      <c r="F206" s="145">
        <f>E206/D206*100</f>
        <v>151.61290322580646</v>
      </c>
      <c r="G206" s="157">
        <v>8</v>
      </c>
      <c r="H206" s="158">
        <f>K206/E206</f>
        <v>10</v>
      </c>
      <c r="I206" s="997">
        <f>ROUND(C206*G206,0)</f>
        <v>3000</v>
      </c>
      <c r="J206" s="407">
        <f>ROUND(D206*G206,0)</f>
        <v>248</v>
      </c>
      <c r="K206" s="463">
        <v>470</v>
      </c>
      <c r="L206" s="407">
        <f>K206/J206*100</f>
        <v>189.51612903225808</v>
      </c>
      <c r="M206" s="170">
        <f>ROUND(I206/B206,0)</f>
        <v>13</v>
      </c>
      <c r="N206" s="170">
        <f t="shared" ref="N206:N209" si="129">K206/$A$8*12/M206</f>
        <v>433.84615384615387</v>
      </c>
      <c r="O206" s="1858"/>
      <c r="P206" s="1375"/>
      <c r="Q206" s="1858"/>
      <c r="R206" s="1858"/>
      <c r="S206" s="1858"/>
      <c r="T206" s="1858"/>
      <c r="U206" s="332"/>
    </row>
    <row r="207" spans="1:21" ht="15" customHeight="1" x14ac:dyDescent="0.25">
      <c r="A207" s="517" t="s">
        <v>6</v>
      </c>
      <c r="B207" s="525">
        <v>240</v>
      </c>
      <c r="C207" s="224">
        <v>102</v>
      </c>
      <c r="D207" s="145">
        <f t="shared" si="128"/>
        <v>9</v>
      </c>
      <c r="E207" s="471">
        <v>37</v>
      </c>
      <c r="F207" s="210">
        <f>E207/D207*100</f>
        <v>411.11111111111109</v>
      </c>
      <c r="G207" s="298">
        <v>3</v>
      </c>
      <c r="H207" s="158">
        <f>K207/E207</f>
        <v>7.6756756756756754</v>
      </c>
      <c r="I207" s="997">
        <f>ROUND(C207*G207,0)</f>
        <v>306</v>
      </c>
      <c r="J207" s="407">
        <f>ROUND(D207*G207,0)</f>
        <v>27</v>
      </c>
      <c r="K207" s="467">
        <v>284</v>
      </c>
      <c r="L207" s="407">
        <f>K207/J207*100</f>
        <v>1051.851851851852</v>
      </c>
      <c r="M207" s="170">
        <f>ROUND(I207/B207,0)</f>
        <v>1</v>
      </c>
      <c r="N207" s="407">
        <f t="shared" si="129"/>
        <v>3408</v>
      </c>
      <c r="O207" s="1858"/>
      <c r="P207" s="1375"/>
      <c r="Q207" s="1858"/>
      <c r="R207" s="1858"/>
      <c r="S207" s="1858"/>
      <c r="T207" s="1858"/>
      <c r="U207" s="332"/>
    </row>
    <row r="208" spans="1:21" s="99" customFormat="1" ht="15" customHeight="1" x14ac:dyDescent="0.25">
      <c r="A208" s="2134" t="s">
        <v>266</v>
      </c>
      <c r="B208" s="2135"/>
      <c r="C208" s="2136">
        <f>SUM(C206:C207)</f>
        <v>477</v>
      </c>
      <c r="D208" s="2136">
        <f>SUM(D206:D207)</f>
        <v>40</v>
      </c>
      <c r="E208" s="2137">
        <f>SUM(E206:E207)</f>
        <v>84</v>
      </c>
      <c r="F208" s="2138">
        <f>E208/D208*100</f>
        <v>210</v>
      </c>
      <c r="G208" s="572">
        <f>IF(C208=0,0,I208/C208)</f>
        <v>6.9308176100628929</v>
      </c>
      <c r="H208" s="448">
        <f>K208/E208</f>
        <v>8.9761904761904763</v>
      </c>
      <c r="I208" s="2139">
        <f>SUM(I206:I207)</f>
        <v>3306</v>
      </c>
      <c r="J208" s="179">
        <f t="shared" ref="J208:K208" si="130">SUM(J206:J207)</f>
        <v>275</v>
      </c>
      <c r="K208" s="2140">
        <f t="shared" si="130"/>
        <v>754</v>
      </c>
      <c r="L208" s="407">
        <f>K208/J208*100</f>
        <v>274.18181818181819</v>
      </c>
      <c r="M208" s="179">
        <f>SUM(M206:M207)</f>
        <v>14</v>
      </c>
      <c r="N208" s="578">
        <f t="shared" si="129"/>
        <v>646.28571428571433</v>
      </c>
      <c r="O208" s="1862"/>
      <c r="P208" s="1861"/>
      <c r="Q208" s="1862"/>
      <c r="R208" s="1862"/>
      <c r="S208" s="1862"/>
      <c r="T208" s="1862"/>
      <c r="U208" s="445"/>
    </row>
    <row r="209" spans="1:21" ht="19.5" customHeight="1" thickBot="1" x14ac:dyDescent="0.3">
      <c r="A209" s="1904" t="s">
        <v>365</v>
      </c>
      <c r="B209" s="1904"/>
      <c r="C209" s="1019">
        <f>SUM(C208,C204)</f>
        <v>1000</v>
      </c>
      <c r="D209" s="1019">
        <f t="shared" ref="D209:E209" si="131">SUM(D208,D204)</f>
        <v>84</v>
      </c>
      <c r="E209" s="2175">
        <f t="shared" si="131"/>
        <v>139</v>
      </c>
      <c r="F209" s="1019">
        <f>E209/D209*100</f>
        <v>165.47619047619045</v>
      </c>
      <c r="G209" s="572">
        <f>IF(C209=0,0,I209/C209)</f>
        <v>9.548</v>
      </c>
      <c r="H209" s="572">
        <f t="shared" ref="H209" si="132">K209/E209</f>
        <v>11.345323741007194</v>
      </c>
      <c r="I209" s="2174">
        <f>SUM(I208,I204)</f>
        <v>9548</v>
      </c>
      <c r="J209" s="1019">
        <f t="shared" ref="J209:K209" si="133">SUM(J208,J204)</f>
        <v>799</v>
      </c>
      <c r="K209" s="2175">
        <f t="shared" si="133"/>
        <v>1577</v>
      </c>
      <c r="L209" s="578">
        <f>K209/J209*100</f>
        <v>197.37171464330413</v>
      </c>
      <c r="M209" s="578">
        <f>SUM(M208,M204)</f>
        <v>35</v>
      </c>
      <c r="N209" s="578">
        <f t="shared" si="129"/>
        <v>540.68571428571431</v>
      </c>
      <c r="O209" s="966">
        <v>37985.04833759999</v>
      </c>
      <c r="P209" s="2376">
        <f>O209/12*$A$8</f>
        <v>3165.4206947999992</v>
      </c>
      <c r="Q209" s="966">
        <f t="shared" ref="Q209" si="134">T209-S209</f>
        <v>7736.5354200000002</v>
      </c>
      <c r="R209" s="966">
        <f t="shared" ref="R209" si="135">Q209-P209</f>
        <v>4571.114725200001</v>
      </c>
      <c r="S209" s="966">
        <v>0</v>
      </c>
      <c r="T209" s="966">
        <v>7736.5354200000002</v>
      </c>
      <c r="U209" s="332"/>
    </row>
    <row r="210" spans="1:21" ht="15" customHeight="1" thickBot="1" x14ac:dyDescent="0.3">
      <c r="A210" s="668" t="s">
        <v>18</v>
      </c>
      <c r="B210" s="501"/>
      <c r="C210" s="2256"/>
      <c r="D210" s="2256"/>
      <c r="E210" s="2257"/>
      <c r="F210" s="2256"/>
      <c r="G210" s="439"/>
      <c r="H210" s="439"/>
      <c r="I210" s="1128"/>
      <c r="J210" s="439"/>
      <c r="K210" s="785"/>
      <c r="L210" s="439"/>
      <c r="M210" s="439"/>
      <c r="N210" s="1128"/>
      <c r="O210" s="967">
        <f t="shared" ref="O210:T210" si="136">SUM(O170,O200,O209)</f>
        <v>510364.95578495995</v>
      </c>
      <c r="P210" s="2377">
        <f t="shared" si="136"/>
        <v>42530.412982079994</v>
      </c>
      <c r="Q210" s="967">
        <f t="shared" si="136"/>
        <v>48057.222690000002</v>
      </c>
      <c r="R210" s="967">
        <f t="shared" si="136"/>
        <v>5526.809707920007</v>
      </c>
      <c r="S210" s="967">
        <f t="shared" si="136"/>
        <v>-357.85100999999997</v>
      </c>
      <c r="T210" s="967">
        <f t="shared" si="136"/>
        <v>47699.371679999997</v>
      </c>
      <c r="U210" s="332"/>
    </row>
    <row r="211" spans="1:21" ht="15" customHeight="1" x14ac:dyDescent="0.25">
      <c r="A211" s="139"/>
      <c r="B211" s="139"/>
      <c r="C211" s="223"/>
      <c r="D211" s="223"/>
      <c r="E211" s="786"/>
      <c r="F211" s="223"/>
      <c r="G211" s="390"/>
      <c r="H211" s="390"/>
      <c r="I211" s="552"/>
      <c r="J211" s="343"/>
      <c r="K211" s="985"/>
      <c r="L211" s="343"/>
      <c r="M211" s="343"/>
      <c r="N211" s="343"/>
      <c r="O211" s="1859"/>
      <c r="P211" s="2162"/>
      <c r="Q211" s="1859"/>
      <c r="R211" s="1859"/>
      <c r="S211" s="1859"/>
      <c r="T211" s="1859"/>
      <c r="U211" s="332"/>
    </row>
    <row r="212" spans="1:21" ht="31.15" customHeight="1" x14ac:dyDescent="0.25">
      <c r="A212" s="980" t="s">
        <v>274</v>
      </c>
      <c r="B212" s="186"/>
      <c r="C212" s="145"/>
      <c r="D212" s="145"/>
      <c r="E212" s="460"/>
      <c r="F212" s="145"/>
      <c r="G212" s="158"/>
      <c r="H212" s="158"/>
      <c r="I212" s="544"/>
      <c r="J212" s="170"/>
      <c r="K212" s="463"/>
      <c r="L212" s="170"/>
      <c r="M212" s="170"/>
      <c r="N212" s="170"/>
      <c r="O212" s="1858"/>
      <c r="P212" s="1375"/>
      <c r="Q212" s="1858"/>
      <c r="R212" s="1858"/>
      <c r="S212" s="1858"/>
      <c r="T212" s="1858"/>
      <c r="U212" s="332"/>
    </row>
    <row r="213" spans="1:21" ht="15" customHeight="1" x14ac:dyDescent="0.25">
      <c r="A213" s="171" t="s">
        <v>5</v>
      </c>
      <c r="B213" s="171"/>
      <c r="C213" s="145"/>
      <c r="D213" s="145"/>
      <c r="E213" s="460"/>
      <c r="F213" s="145"/>
      <c r="G213" s="158"/>
      <c r="H213" s="158"/>
      <c r="I213" s="544"/>
      <c r="J213" s="170"/>
      <c r="K213" s="463"/>
      <c r="L213" s="170"/>
      <c r="M213" s="170"/>
      <c r="N213" s="170"/>
      <c r="O213" s="1858"/>
      <c r="P213" s="1375"/>
      <c r="Q213" s="1858"/>
      <c r="R213" s="1858"/>
      <c r="S213" s="1858"/>
      <c r="T213" s="1858"/>
      <c r="U213" s="332"/>
    </row>
    <row r="214" spans="1:21" ht="30" customHeight="1" x14ac:dyDescent="0.25">
      <c r="A214" s="146" t="s">
        <v>207</v>
      </c>
      <c r="B214" s="146">
        <v>340</v>
      </c>
      <c r="C214" s="145">
        <v>1080</v>
      </c>
      <c r="D214" s="145">
        <f t="shared" ref="D214:D219" si="137">ROUND(C214/12*$A$8,0)</f>
        <v>90</v>
      </c>
      <c r="E214" s="460">
        <v>79</v>
      </c>
      <c r="F214" s="145">
        <f t="shared" ref="F214:F221" si="138">E214/D214*100</f>
        <v>87.777777777777771</v>
      </c>
      <c r="G214" s="296">
        <v>18</v>
      </c>
      <c r="H214" s="158">
        <f t="shared" ref="H214:H220" si="139">K214/E214</f>
        <v>19.468354430379748</v>
      </c>
      <c r="I214" s="544">
        <f t="shared" ref="I214:I219" si="140">ROUND(C214*G214,0)</f>
        <v>19440</v>
      </c>
      <c r="J214" s="170">
        <f t="shared" ref="J214:J219" si="141">ROUND(D214*G214,0)</f>
        <v>1620</v>
      </c>
      <c r="K214" s="463">
        <v>1538</v>
      </c>
      <c r="L214" s="170">
        <f t="shared" ref="L214:L220" si="142">K214/J214*100</f>
        <v>94.938271604938279</v>
      </c>
      <c r="M214" s="498">
        <f t="shared" ref="M214:M219" si="143">ROUND(I214/B214,0)</f>
        <v>57</v>
      </c>
      <c r="N214" s="170">
        <f t="shared" ref="N214:N220" si="144">K214/$A$8*12/M214</f>
        <v>323.78947368421052</v>
      </c>
      <c r="O214" s="1858"/>
      <c r="P214" s="1375"/>
      <c r="Q214" s="1858"/>
      <c r="R214" s="1858"/>
      <c r="S214" s="1858"/>
      <c r="T214" s="1858"/>
      <c r="U214" s="332"/>
    </row>
    <row r="215" spans="1:21" ht="20.45" customHeight="1" x14ac:dyDescent="0.25">
      <c r="A215" s="146" t="s">
        <v>208</v>
      </c>
      <c r="B215" s="146">
        <v>340</v>
      </c>
      <c r="C215" s="145">
        <v>530</v>
      </c>
      <c r="D215" s="145">
        <f t="shared" si="137"/>
        <v>44</v>
      </c>
      <c r="E215" s="460">
        <v>30</v>
      </c>
      <c r="F215" s="145">
        <f t="shared" si="138"/>
        <v>68.181818181818173</v>
      </c>
      <c r="G215" s="296">
        <v>16</v>
      </c>
      <c r="H215" s="158">
        <f t="shared" si="139"/>
        <v>14.466666666666667</v>
      </c>
      <c r="I215" s="544">
        <f t="shared" si="140"/>
        <v>8480</v>
      </c>
      <c r="J215" s="170">
        <f t="shared" si="141"/>
        <v>704</v>
      </c>
      <c r="K215" s="463">
        <v>434</v>
      </c>
      <c r="L215" s="170">
        <f t="shared" si="142"/>
        <v>61.647727272727273</v>
      </c>
      <c r="M215" s="498">
        <f t="shared" si="143"/>
        <v>25</v>
      </c>
      <c r="N215" s="170">
        <f t="shared" si="144"/>
        <v>208.32</v>
      </c>
      <c r="O215" s="1858"/>
      <c r="P215" s="1375"/>
      <c r="Q215" s="1858"/>
      <c r="R215" s="1858"/>
      <c r="S215" s="1858"/>
      <c r="T215" s="1858"/>
      <c r="U215" s="332"/>
    </row>
    <row r="216" spans="1:21" ht="15.75" customHeight="1" x14ac:dyDescent="0.25">
      <c r="A216" s="146" t="s">
        <v>209</v>
      </c>
      <c r="B216" s="146">
        <v>340</v>
      </c>
      <c r="C216" s="145">
        <v>460</v>
      </c>
      <c r="D216" s="145">
        <f t="shared" si="137"/>
        <v>38</v>
      </c>
      <c r="E216" s="460">
        <v>34</v>
      </c>
      <c r="F216" s="145">
        <f t="shared" si="138"/>
        <v>89.473684210526315</v>
      </c>
      <c r="G216" s="296">
        <v>21</v>
      </c>
      <c r="H216" s="158">
        <f t="shared" si="139"/>
        <v>16.529411764705884</v>
      </c>
      <c r="I216" s="544">
        <f t="shared" si="140"/>
        <v>9660</v>
      </c>
      <c r="J216" s="170">
        <f t="shared" si="141"/>
        <v>798</v>
      </c>
      <c r="K216" s="463">
        <v>562</v>
      </c>
      <c r="L216" s="170">
        <f t="shared" si="142"/>
        <v>70.426065162907264</v>
      </c>
      <c r="M216" s="498">
        <f t="shared" si="143"/>
        <v>28</v>
      </c>
      <c r="N216" s="170">
        <f t="shared" si="144"/>
        <v>240.85714285714286</v>
      </c>
      <c r="O216" s="1858"/>
      <c r="P216" s="1375"/>
      <c r="Q216" s="1858"/>
      <c r="R216" s="1858"/>
      <c r="S216" s="1858"/>
      <c r="T216" s="1858"/>
      <c r="U216" s="332"/>
    </row>
    <row r="217" spans="1:21" ht="15.75" customHeight="1" x14ac:dyDescent="0.25">
      <c r="A217" s="146" t="s">
        <v>210</v>
      </c>
      <c r="B217" s="146">
        <v>340</v>
      </c>
      <c r="C217" s="145">
        <v>480</v>
      </c>
      <c r="D217" s="145">
        <f t="shared" si="137"/>
        <v>40</v>
      </c>
      <c r="E217" s="460">
        <v>31</v>
      </c>
      <c r="F217" s="145">
        <f t="shared" si="138"/>
        <v>77.5</v>
      </c>
      <c r="G217" s="296">
        <v>21</v>
      </c>
      <c r="H217" s="158">
        <f t="shared" si="139"/>
        <v>16.35483870967742</v>
      </c>
      <c r="I217" s="544">
        <f t="shared" si="140"/>
        <v>10080</v>
      </c>
      <c r="J217" s="170">
        <f t="shared" si="141"/>
        <v>840</v>
      </c>
      <c r="K217" s="463">
        <v>507</v>
      </c>
      <c r="L217" s="170">
        <f t="shared" si="142"/>
        <v>60.357142857142854</v>
      </c>
      <c r="M217" s="498">
        <f t="shared" si="143"/>
        <v>30</v>
      </c>
      <c r="N217" s="170">
        <f t="shared" si="144"/>
        <v>202.8</v>
      </c>
      <c r="O217" s="1858"/>
      <c r="P217" s="1375"/>
      <c r="Q217" s="1858"/>
      <c r="R217" s="1858"/>
      <c r="S217" s="1858"/>
      <c r="T217" s="1858"/>
      <c r="U217" s="332"/>
    </row>
    <row r="218" spans="1:21" ht="15" customHeight="1" x14ac:dyDescent="0.25">
      <c r="A218" s="149" t="s">
        <v>154</v>
      </c>
      <c r="B218" s="149">
        <v>340</v>
      </c>
      <c r="C218" s="145">
        <v>1061</v>
      </c>
      <c r="D218" s="145">
        <f t="shared" si="137"/>
        <v>88</v>
      </c>
      <c r="E218" s="460">
        <v>45</v>
      </c>
      <c r="F218" s="145">
        <f t="shared" si="138"/>
        <v>51.136363636363633</v>
      </c>
      <c r="G218" s="296">
        <v>28</v>
      </c>
      <c r="H218" s="158">
        <f t="shared" si="139"/>
        <v>11.577777777777778</v>
      </c>
      <c r="I218" s="544">
        <f t="shared" si="140"/>
        <v>29708</v>
      </c>
      <c r="J218" s="170">
        <f t="shared" si="141"/>
        <v>2464</v>
      </c>
      <c r="K218" s="463">
        <v>521</v>
      </c>
      <c r="L218" s="170">
        <f t="shared" si="142"/>
        <v>21.144480519480517</v>
      </c>
      <c r="M218" s="498">
        <f t="shared" si="143"/>
        <v>87</v>
      </c>
      <c r="N218" s="170">
        <f t="shared" si="144"/>
        <v>71.862068965517238</v>
      </c>
      <c r="O218" s="1858"/>
      <c r="P218" s="1375"/>
      <c r="Q218" s="1858"/>
      <c r="R218" s="1858"/>
      <c r="S218" s="1858"/>
      <c r="T218" s="1858"/>
      <c r="U218" s="332"/>
    </row>
    <row r="219" spans="1:21" ht="15" customHeight="1" x14ac:dyDescent="0.25">
      <c r="A219" s="392" t="s">
        <v>211</v>
      </c>
      <c r="B219" s="392">
        <v>340</v>
      </c>
      <c r="C219" s="210">
        <v>2115</v>
      </c>
      <c r="D219" s="210">
        <f t="shared" si="137"/>
        <v>176</v>
      </c>
      <c r="E219" s="471">
        <v>174</v>
      </c>
      <c r="F219" s="210">
        <f t="shared" si="138"/>
        <v>98.86363636363636</v>
      </c>
      <c r="G219" s="1912">
        <v>9.3000000000000007</v>
      </c>
      <c r="H219" s="448">
        <f t="shared" si="139"/>
        <v>8.4022988505747129</v>
      </c>
      <c r="I219" s="548">
        <f t="shared" si="140"/>
        <v>19670</v>
      </c>
      <c r="J219" s="407">
        <f t="shared" si="141"/>
        <v>1637</v>
      </c>
      <c r="K219" s="467">
        <v>1462</v>
      </c>
      <c r="L219" s="407">
        <f t="shared" si="142"/>
        <v>89.309712889431893</v>
      </c>
      <c r="M219" s="407">
        <f t="shared" si="143"/>
        <v>58</v>
      </c>
      <c r="N219" s="407">
        <f t="shared" si="144"/>
        <v>302.48275862068965</v>
      </c>
      <c r="O219" s="1862"/>
      <c r="P219" s="1861"/>
      <c r="Q219" s="1862"/>
      <c r="R219" s="1862"/>
      <c r="S219" s="1862"/>
      <c r="T219" s="1862"/>
      <c r="U219" s="332"/>
    </row>
    <row r="220" spans="1:21" s="458" customFormat="1" ht="15" customHeight="1" x14ac:dyDescent="0.25">
      <c r="A220" s="515" t="s">
        <v>7</v>
      </c>
      <c r="B220" s="1907"/>
      <c r="C220" s="787">
        <f>SUM(C214:C219)</f>
        <v>5726</v>
      </c>
      <c r="D220" s="787">
        <f>SUM(D214:D219)</f>
        <v>476</v>
      </c>
      <c r="E220" s="787">
        <f>SUM(E214:E219)</f>
        <v>393</v>
      </c>
      <c r="F220" s="787">
        <f t="shared" si="138"/>
        <v>82.563025210084035</v>
      </c>
      <c r="G220" s="1908">
        <f>IF(C220=0,0,I220/C220)</f>
        <v>16.946908836884386</v>
      </c>
      <c r="H220" s="1908">
        <f t="shared" si="139"/>
        <v>12.783715012722647</v>
      </c>
      <c r="I220" s="1909">
        <f>SUM(I214:I219)</f>
        <v>97038</v>
      </c>
      <c r="J220" s="787">
        <f>SUM(J214:J219)</f>
        <v>8063</v>
      </c>
      <c r="K220" s="787">
        <f>SUM(K214:K219)</f>
        <v>5024</v>
      </c>
      <c r="L220" s="1911">
        <f t="shared" si="142"/>
        <v>62.309314151060406</v>
      </c>
      <c r="M220" s="2000">
        <f>SUM(M214:M219)</f>
        <v>285</v>
      </c>
      <c r="N220" s="1911">
        <f t="shared" si="144"/>
        <v>211.53684210526316</v>
      </c>
      <c r="O220" s="676">
        <v>425931.64171520004</v>
      </c>
      <c r="P220" s="879">
        <f>O220/12*$A$8</f>
        <v>35494.303476266672</v>
      </c>
      <c r="Q220" s="676">
        <f t="shared" ref="Q220" si="145">T220-S220</f>
        <v>27018.280079999997</v>
      </c>
      <c r="R220" s="676">
        <f t="shared" ref="R220" si="146">Q220-P220</f>
        <v>-8476.0233962666753</v>
      </c>
      <c r="S220" s="676">
        <v>-10.24502</v>
      </c>
      <c r="T220" s="676">
        <v>27008.035059999998</v>
      </c>
      <c r="U220" s="457"/>
    </row>
    <row r="221" spans="1:21" ht="29.25" customHeight="1" x14ac:dyDescent="0.25">
      <c r="A221" s="1142" t="s">
        <v>313</v>
      </c>
      <c r="B221" s="1142"/>
      <c r="C221" s="1147">
        <v>96</v>
      </c>
      <c r="D221" s="2457">
        <f t="shared" ref="D221" si="147">ROUND(C221/12*$A$8,0)</f>
        <v>8</v>
      </c>
      <c r="E221" s="1147"/>
      <c r="F221" s="1147">
        <f t="shared" si="138"/>
        <v>0</v>
      </c>
      <c r="G221" s="1146"/>
      <c r="H221" s="1146"/>
      <c r="I221" s="1874"/>
      <c r="J221" s="1147"/>
      <c r="K221" s="1147"/>
      <c r="L221" s="949"/>
      <c r="M221" s="2195"/>
      <c r="N221" s="949"/>
      <c r="O221" s="2380">
        <v>12430.808000000001</v>
      </c>
      <c r="P221" s="2380">
        <f>O221/12*$A$8</f>
        <v>1035.9006666666667</v>
      </c>
      <c r="Q221" s="2380">
        <f t="shared" ref="Q221" si="148">T221-S221</f>
        <v>0</v>
      </c>
      <c r="R221" s="2380">
        <f t="shared" ref="R221" si="149">Q221-P221</f>
        <v>-1035.9006666666667</v>
      </c>
      <c r="S221" s="2380">
        <v>0</v>
      </c>
      <c r="T221" s="2380">
        <v>0</v>
      </c>
      <c r="U221" s="332"/>
    </row>
    <row r="222" spans="1:21" ht="19.5" customHeight="1" x14ac:dyDescent="0.25">
      <c r="A222" s="177" t="s">
        <v>14</v>
      </c>
      <c r="B222" s="177"/>
      <c r="C222" s="144"/>
      <c r="D222" s="144"/>
      <c r="E222" s="464"/>
      <c r="F222" s="144"/>
      <c r="G222" s="157"/>
      <c r="H222" s="157"/>
      <c r="I222" s="549"/>
      <c r="J222" s="144"/>
      <c r="K222" s="464"/>
      <c r="L222" s="144"/>
      <c r="M222" s="144"/>
      <c r="N222" s="144"/>
      <c r="O222" s="1858"/>
      <c r="P222" s="1375"/>
      <c r="Q222" s="1858"/>
      <c r="R222" s="1858"/>
      <c r="S222" s="1858"/>
      <c r="T222" s="1858"/>
      <c r="U222" s="332"/>
    </row>
    <row r="223" spans="1:21" ht="30" customHeight="1" x14ac:dyDescent="0.25">
      <c r="A223" s="309" t="s">
        <v>217</v>
      </c>
      <c r="B223" s="309"/>
      <c r="C223" s="145">
        <f>SUM(C225)</f>
        <v>53996</v>
      </c>
      <c r="D223" s="145">
        <f t="shared" ref="D223:E223" si="150">SUM(D225)</f>
        <v>4500</v>
      </c>
      <c r="E223" s="145">
        <f t="shared" si="150"/>
        <v>8144</v>
      </c>
      <c r="F223" s="145">
        <f>E223/D223*100</f>
        <v>180.97777777777776</v>
      </c>
      <c r="G223" s="157"/>
      <c r="H223" s="157"/>
      <c r="I223" s="549"/>
      <c r="J223" s="144"/>
      <c r="K223" s="464"/>
      <c r="L223" s="144"/>
      <c r="M223" s="144"/>
      <c r="N223" s="144"/>
      <c r="O223" s="1858">
        <f>O225+O228</f>
        <v>0</v>
      </c>
      <c r="P223" s="1375">
        <f>O223/12</f>
        <v>0</v>
      </c>
      <c r="Q223" s="1858">
        <f t="shared" ref="Q223" si="151">T223-S223</f>
        <v>0</v>
      </c>
      <c r="R223" s="1858"/>
      <c r="S223" s="1858"/>
      <c r="T223" s="1858"/>
      <c r="U223" s="332"/>
    </row>
    <row r="224" spans="1:21" ht="15" customHeight="1" x14ac:dyDescent="0.25">
      <c r="A224" s="309"/>
      <c r="B224" s="309"/>
      <c r="C224" s="145"/>
      <c r="D224" s="145"/>
      <c r="E224" s="460"/>
      <c r="F224" s="145"/>
      <c r="G224" s="157"/>
      <c r="H224" s="157"/>
      <c r="I224" s="549"/>
      <c r="J224" s="144"/>
      <c r="K224" s="464"/>
      <c r="L224" s="144"/>
      <c r="M224" s="144"/>
      <c r="N224" s="144"/>
      <c r="O224" s="1858"/>
      <c r="P224" s="1375"/>
      <c r="Q224" s="1858"/>
      <c r="R224" s="1858"/>
      <c r="S224" s="1858"/>
      <c r="T224" s="1858"/>
      <c r="U224" s="332"/>
    </row>
    <row r="225" spans="1:21" ht="15" customHeight="1" x14ac:dyDescent="0.25">
      <c r="A225" s="309" t="s">
        <v>338</v>
      </c>
      <c r="B225" s="309"/>
      <c r="C225" s="145">
        <v>53996</v>
      </c>
      <c r="D225" s="145">
        <f>ROUND(C225/12,0)</f>
        <v>4500</v>
      </c>
      <c r="E225" s="460">
        <v>8144</v>
      </c>
      <c r="F225" s="145"/>
      <c r="G225" s="157"/>
      <c r="H225" s="157"/>
      <c r="I225" s="549"/>
      <c r="J225" s="144"/>
      <c r="K225" s="464"/>
      <c r="L225" s="144"/>
      <c r="M225" s="144"/>
      <c r="N225" s="144"/>
      <c r="O225" s="1858"/>
      <c r="P225" s="1375">
        <f>O225/12</f>
        <v>0</v>
      </c>
      <c r="Q225" s="1858">
        <f t="shared" ref="Q225" si="152">T225-S225</f>
        <v>0</v>
      </c>
      <c r="R225" s="1858"/>
      <c r="S225" s="1858"/>
      <c r="T225" s="1858"/>
      <c r="U225" s="332"/>
    </row>
    <row r="226" spans="1:21" ht="15" customHeight="1" x14ac:dyDescent="0.25">
      <c r="A226" s="309" t="s">
        <v>169</v>
      </c>
      <c r="B226" s="309"/>
      <c r="C226" s="145"/>
      <c r="D226" s="145"/>
      <c r="E226" s="460"/>
      <c r="F226" s="145"/>
      <c r="G226" s="157"/>
      <c r="H226" s="157"/>
      <c r="I226" s="549"/>
      <c r="J226" s="144"/>
      <c r="K226" s="464"/>
      <c r="L226" s="144"/>
      <c r="M226" s="144"/>
      <c r="N226" s="144"/>
      <c r="O226" s="1858"/>
      <c r="P226" s="1375"/>
      <c r="Q226" s="1858"/>
      <c r="R226" s="1858"/>
      <c r="S226" s="1858"/>
      <c r="T226" s="1858"/>
      <c r="U226" s="332"/>
    </row>
    <row r="227" spans="1:21" ht="30" customHeight="1" x14ac:dyDescent="0.25">
      <c r="A227" s="309" t="s">
        <v>170</v>
      </c>
      <c r="B227" s="309"/>
      <c r="C227" s="145"/>
      <c r="D227" s="145"/>
      <c r="E227" s="460"/>
      <c r="F227" s="145"/>
      <c r="G227" s="157"/>
      <c r="H227" s="157"/>
      <c r="I227" s="549"/>
      <c r="J227" s="144"/>
      <c r="K227" s="464"/>
      <c r="L227" s="144"/>
      <c r="M227" s="144"/>
      <c r="N227" s="144"/>
      <c r="O227" s="1858"/>
      <c r="P227" s="1375"/>
      <c r="Q227" s="1858"/>
      <c r="R227" s="1858"/>
      <c r="S227" s="1858"/>
      <c r="T227" s="1858"/>
      <c r="U227" s="332"/>
    </row>
    <row r="228" spans="1:21" ht="15" customHeight="1" x14ac:dyDescent="0.25">
      <c r="A228" s="275" t="s">
        <v>172</v>
      </c>
      <c r="B228" s="275"/>
      <c r="C228" s="145"/>
      <c r="D228" s="145"/>
      <c r="E228" s="460"/>
      <c r="F228" s="145"/>
      <c r="G228" s="157"/>
      <c r="H228" s="157"/>
      <c r="I228" s="1875"/>
      <c r="J228" s="148"/>
      <c r="K228" s="995"/>
      <c r="L228" s="148"/>
      <c r="M228" s="148"/>
      <c r="N228" s="148"/>
      <c r="O228" s="1858">
        <f>SUM(O229:O238)</f>
        <v>0</v>
      </c>
      <c r="P228" s="1375">
        <f t="shared" ref="P228:P238" si="153">O228/12</f>
        <v>0</v>
      </c>
      <c r="Q228" s="1858">
        <f t="shared" ref="Q228:Q239" si="154">T228-S228</f>
        <v>0</v>
      </c>
      <c r="R228" s="1858"/>
      <c r="S228" s="1858"/>
      <c r="T228" s="1858"/>
      <c r="U228" s="332"/>
    </row>
    <row r="229" spans="1:21" ht="30" customHeight="1" x14ac:dyDescent="0.25">
      <c r="A229" s="146" t="s">
        <v>212</v>
      </c>
      <c r="B229" s="146"/>
      <c r="C229" s="145">
        <v>1800</v>
      </c>
      <c r="D229" s="145">
        <f t="shared" ref="D229:D238" si="155">ROUND(C229/12*$A$8,0)</f>
        <v>150</v>
      </c>
      <c r="E229" s="460">
        <v>208</v>
      </c>
      <c r="F229" s="145">
        <f t="shared" ref="F229:F239" si="156">E229/D229*100</f>
        <v>138.66666666666669</v>
      </c>
      <c r="G229" s="157"/>
      <c r="H229" s="157"/>
      <c r="I229" s="1875"/>
      <c r="J229" s="148"/>
      <c r="K229" s="995"/>
      <c r="L229" s="148"/>
      <c r="M229" s="148"/>
      <c r="N229" s="148"/>
      <c r="O229" s="1858"/>
      <c r="P229" s="1375">
        <f t="shared" si="153"/>
        <v>0</v>
      </c>
      <c r="Q229" s="1858">
        <f t="shared" si="154"/>
        <v>0</v>
      </c>
      <c r="R229" s="1858"/>
      <c r="S229" s="1858"/>
      <c r="T229" s="1858"/>
      <c r="U229" s="332"/>
    </row>
    <row r="230" spans="1:21" ht="15" customHeight="1" x14ac:dyDescent="0.25">
      <c r="A230" s="146" t="s">
        <v>453</v>
      </c>
      <c r="B230" s="146"/>
      <c r="C230" s="145">
        <v>3000</v>
      </c>
      <c r="D230" s="145">
        <f t="shared" si="155"/>
        <v>250</v>
      </c>
      <c r="E230" s="460">
        <v>290</v>
      </c>
      <c r="F230" s="145">
        <f t="shared" si="156"/>
        <v>115.99999999999999</v>
      </c>
      <c r="G230" s="157"/>
      <c r="H230" s="157"/>
      <c r="I230" s="549"/>
      <c r="J230" s="144"/>
      <c r="K230" s="464"/>
      <c r="L230" s="144"/>
      <c r="M230" s="144"/>
      <c r="N230" s="144"/>
      <c r="O230" s="1858"/>
      <c r="P230" s="1375">
        <f t="shared" si="153"/>
        <v>0</v>
      </c>
      <c r="Q230" s="1858">
        <f t="shared" si="154"/>
        <v>0</v>
      </c>
      <c r="R230" s="1858"/>
      <c r="S230" s="1858"/>
      <c r="T230" s="1858"/>
      <c r="U230" s="332"/>
    </row>
    <row r="231" spans="1:21" ht="30" customHeight="1" x14ac:dyDescent="0.25">
      <c r="A231" s="146" t="s">
        <v>454</v>
      </c>
      <c r="B231" s="146"/>
      <c r="C231" s="145">
        <v>6500</v>
      </c>
      <c r="D231" s="145">
        <f t="shared" si="155"/>
        <v>542</v>
      </c>
      <c r="E231" s="460">
        <v>1271</v>
      </c>
      <c r="F231" s="145">
        <f t="shared" si="156"/>
        <v>234.50184501845018</v>
      </c>
      <c r="G231" s="157"/>
      <c r="H231" s="157"/>
      <c r="I231" s="549"/>
      <c r="J231" s="144"/>
      <c r="K231" s="464"/>
      <c r="L231" s="144"/>
      <c r="M231" s="144"/>
      <c r="N231" s="144"/>
      <c r="O231" s="1858"/>
      <c r="P231" s="1375">
        <f t="shared" si="153"/>
        <v>0</v>
      </c>
      <c r="Q231" s="1858">
        <f t="shared" si="154"/>
        <v>0</v>
      </c>
      <c r="R231" s="1858"/>
      <c r="S231" s="1858"/>
      <c r="T231" s="1858"/>
      <c r="U231" s="332"/>
    </row>
    <row r="232" spans="1:21" ht="30" customHeight="1" x14ac:dyDescent="0.25">
      <c r="A232" s="146" t="s">
        <v>213</v>
      </c>
      <c r="B232" s="146"/>
      <c r="C232" s="145">
        <v>2800</v>
      </c>
      <c r="D232" s="145">
        <f t="shared" si="155"/>
        <v>233</v>
      </c>
      <c r="E232" s="460">
        <v>992</v>
      </c>
      <c r="F232" s="145">
        <f t="shared" si="156"/>
        <v>425.75107296137338</v>
      </c>
      <c r="G232" s="157"/>
      <c r="H232" s="157"/>
      <c r="I232" s="549"/>
      <c r="J232" s="144"/>
      <c r="K232" s="464"/>
      <c r="L232" s="144"/>
      <c r="M232" s="144"/>
      <c r="N232" s="144"/>
      <c r="O232" s="1858"/>
      <c r="P232" s="1375">
        <f t="shared" si="153"/>
        <v>0</v>
      </c>
      <c r="Q232" s="1858">
        <f t="shared" si="154"/>
        <v>0</v>
      </c>
      <c r="R232" s="1858"/>
      <c r="S232" s="1858"/>
      <c r="T232" s="1858"/>
      <c r="U232" s="332"/>
    </row>
    <row r="233" spans="1:21" s="31" customFormat="1" ht="15" customHeight="1" x14ac:dyDescent="0.25">
      <c r="A233" s="150" t="s">
        <v>81</v>
      </c>
      <c r="B233" s="150"/>
      <c r="C233" s="145">
        <v>4900</v>
      </c>
      <c r="D233" s="145">
        <f t="shared" si="155"/>
        <v>408</v>
      </c>
      <c r="E233" s="460">
        <v>682</v>
      </c>
      <c r="F233" s="145">
        <f t="shared" si="156"/>
        <v>167.15686274509804</v>
      </c>
      <c r="G233" s="157"/>
      <c r="H233" s="157"/>
      <c r="I233" s="591"/>
      <c r="J233" s="178"/>
      <c r="K233" s="468"/>
      <c r="L233" s="178"/>
      <c r="M233" s="178"/>
      <c r="N233" s="178"/>
      <c r="O233" s="1858"/>
      <c r="P233" s="1375">
        <f t="shared" si="153"/>
        <v>0</v>
      </c>
      <c r="Q233" s="1858">
        <f t="shared" si="154"/>
        <v>0</v>
      </c>
      <c r="R233" s="1858"/>
      <c r="S233" s="1858"/>
      <c r="T233" s="1858"/>
      <c r="U233" s="332"/>
    </row>
    <row r="234" spans="1:21" s="31" customFormat="1" ht="15" customHeight="1" x14ac:dyDescent="0.25">
      <c r="A234" s="150" t="s">
        <v>111</v>
      </c>
      <c r="B234" s="150"/>
      <c r="C234" s="145">
        <v>4000</v>
      </c>
      <c r="D234" s="145">
        <f t="shared" si="155"/>
        <v>333</v>
      </c>
      <c r="E234" s="460">
        <v>554</v>
      </c>
      <c r="F234" s="145">
        <f t="shared" si="156"/>
        <v>166.36636636636638</v>
      </c>
      <c r="G234" s="157"/>
      <c r="H234" s="157"/>
      <c r="I234" s="591"/>
      <c r="J234" s="178"/>
      <c r="K234" s="468"/>
      <c r="L234" s="178"/>
      <c r="M234" s="178"/>
      <c r="N234" s="178"/>
      <c r="O234" s="1858"/>
      <c r="P234" s="1375">
        <f t="shared" si="153"/>
        <v>0</v>
      </c>
      <c r="Q234" s="1858">
        <f t="shared" si="154"/>
        <v>0</v>
      </c>
      <c r="R234" s="1858"/>
      <c r="S234" s="1858"/>
      <c r="T234" s="1858"/>
      <c r="U234" s="332"/>
    </row>
    <row r="235" spans="1:21" ht="15" customHeight="1" x14ac:dyDescent="0.25">
      <c r="A235" s="150" t="s">
        <v>455</v>
      </c>
      <c r="B235" s="150"/>
      <c r="C235" s="145">
        <v>4515</v>
      </c>
      <c r="D235" s="145">
        <f t="shared" si="155"/>
        <v>376</v>
      </c>
      <c r="E235" s="460">
        <v>514</v>
      </c>
      <c r="F235" s="145">
        <f t="shared" si="156"/>
        <v>136.70212765957444</v>
      </c>
      <c r="G235" s="157"/>
      <c r="H235" s="157"/>
      <c r="I235" s="591"/>
      <c r="J235" s="178"/>
      <c r="K235" s="468"/>
      <c r="L235" s="178"/>
      <c r="M235" s="178"/>
      <c r="N235" s="178"/>
      <c r="O235" s="1858"/>
      <c r="P235" s="1375">
        <f t="shared" si="153"/>
        <v>0</v>
      </c>
      <c r="Q235" s="1858">
        <f t="shared" si="154"/>
        <v>0</v>
      </c>
      <c r="R235" s="1858"/>
      <c r="S235" s="1858"/>
      <c r="T235" s="1858"/>
      <c r="U235" s="332"/>
    </row>
    <row r="236" spans="1:21" ht="26.45" customHeight="1" x14ac:dyDescent="0.25">
      <c r="A236" s="164" t="s">
        <v>347</v>
      </c>
      <c r="B236" s="164"/>
      <c r="C236" s="145">
        <v>2122</v>
      </c>
      <c r="D236" s="145">
        <f t="shared" si="155"/>
        <v>177</v>
      </c>
      <c r="E236" s="460">
        <v>182</v>
      </c>
      <c r="F236" s="145">
        <f t="shared" si="156"/>
        <v>102.82485875706216</v>
      </c>
      <c r="G236" s="157"/>
      <c r="H236" s="157"/>
      <c r="I236" s="591"/>
      <c r="J236" s="178"/>
      <c r="K236" s="468"/>
      <c r="L236" s="178"/>
      <c r="M236" s="178"/>
      <c r="N236" s="178"/>
      <c r="O236" s="1858"/>
      <c r="P236" s="1375">
        <f t="shared" si="153"/>
        <v>0</v>
      </c>
      <c r="Q236" s="1858">
        <f t="shared" si="154"/>
        <v>0</v>
      </c>
      <c r="R236" s="1858"/>
      <c r="S236" s="1858"/>
      <c r="T236" s="1858"/>
      <c r="U236" s="332"/>
    </row>
    <row r="237" spans="1:21" ht="15" customHeight="1" x14ac:dyDescent="0.25">
      <c r="A237" s="146" t="s">
        <v>84</v>
      </c>
      <c r="B237" s="146"/>
      <c r="C237" s="145">
        <v>1976</v>
      </c>
      <c r="D237" s="145">
        <f t="shared" si="155"/>
        <v>165</v>
      </c>
      <c r="E237" s="460">
        <v>340</v>
      </c>
      <c r="F237" s="145">
        <f t="shared" si="156"/>
        <v>206.06060606060606</v>
      </c>
      <c r="G237" s="157"/>
      <c r="H237" s="157"/>
      <c r="I237" s="591"/>
      <c r="J237" s="178"/>
      <c r="K237" s="468"/>
      <c r="L237" s="178"/>
      <c r="M237" s="178"/>
      <c r="N237" s="178"/>
      <c r="O237" s="1858"/>
      <c r="P237" s="1375">
        <f t="shared" si="153"/>
        <v>0</v>
      </c>
      <c r="Q237" s="1858">
        <f t="shared" si="154"/>
        <v>0</v>
      </c>
      <c r="R237" s="1858"/>
      <c r="S237" s="1858"/>
      <c r="T237" s="1858"/>
      <c r="U237" s="332"/>
    </row>
    <row r="238" spans="1:21" ht="34.5" customHeight="1" x14ac:dyDescent="0.25">
      <c r="A238" s="1133" t="s">
        <v>94</v>
      </c>
      <c r="B238" s="1133"/>
      <c r="C238" s="210">
        <v>988</v>
      </c>
      <c r="D238" s="210">
        <f t="shared" si="155"/>
        <v>82</v>
      </c>
      <c r="E238" s="471">
        <v>129</v>
      </c>
      <c r="F238" s="210">
        <f t="shared" si="156"/>
        <v>157.3170731707317</v>
      </c>
      <c r="G238" s="298"/>
      <c r="H238" s="298"/>
      <c r="I238" s="592"/>
      <c r="J238" s="201"/>
      <c r="K238" s="988"/>
      <c r="L238" s="201"/>
      <c r="M238" s="201"/>
      <c r="N238" s="201"/>
      <c r="O238" s="1862"/>
      <c r="P238" s="1861">
        <f t="shared" si="153"/>
        <v>0</v>
      </c>
      <c r="Q238" s="1862">
        <f t="shared" si="154"/>
        <v>0</v>
      </c>
      <c r="R238" s="1862"/>
      <c r="S238" s="1862"/>
      <c r="T238" s="1862"/>
      <c r="U238" s="332"/>
    </row>
    <row r="239" spans="1:21" ht="15" customHeight="1" x14ac:dyDescent="0.25">
      <c r="A239" s="134" t="s">
        <v>179</v>
      </c>
      <c r="B239" s="134"/>
      <c r="C239" s="141">
        <f>C223</f>
        <v>53996</v>
      </c>
      <c r="D239" s="141">
        <f>D223</f>
        <v>4500</v>
      </c>
      <c r="E239" s="787">
        <f>E223</f>
        <v>8144</v>
      </c>
      <c r="F239" s="141">
        <f t="shared" si="156"/>
        <v>180.97777777777776</v>
      </c>
      <c r="G239" s="295"/>
      <c r="H239" s="295"/>
      <c r="I239" s="553"/>
      <c r="J239" s="494"/>
      <c r="K239" s="994"/>
      <c r="L239" s="553"/>
      <c r="M239" s="553"/>
      <c r="N239" s="142"/>
      <c r="O239" s="676">
        <v>194305.02731000003</v>
      </c>
      <c r="P239" s="879">
        <f>O239/12*$A$8</f>
        <v>16192.08560916667</v>
      </c>
      <c r="Q239" s="676">
        <f t="shared" si="154"/>
        <v>24620.208989999999</v>
      </c>
      <c r="R239" s="676">
        <f t="shared" ref="R239" si="157">Q239-P239</f>
        <v>8428.1233808333291</v>
      </c>
      <c r="S239" s="676">
        <v>0</v>
      </c>
      <c r="T239" s="676">
        <v>24620.208989999999</v>
      </c>
      <c r="U239" s="332"/>
    </row>
    <row r="240" spans="1:21" ht="15" customHeight="1" x14ac:dyDescent="0.25">
      <c r="A240" s="521" t="s">
        <v>33</v>
      </c>
      <c r="B240" s="437"/>
      <c r="C240" s="212"/>
      <c r="D240" s="212"/>
      <c r="E240" s="455"/>
      <c r="F240" s="212"/>
      <c r="G240" s="338"/>
      <c r="H240" s="338"/>
      <c r="I240" s="674"/>
      <c r="J240" s="339"/>
      <c r="K240" s="456"/>
      <c r="L240" s="339"/>
      <c r="M240" s="339"/>
      <c r="N240" s="339"/>
      <c r="O240" s="1859"/>
      <c r="P240" s="2162"/>
      <c r="Q240" s="1859"/>
      <c r="R240" s="1859"/>
      <c r="S240" s="1859"/>
      <c r="T240" s="1859"/>
      <c r="U240" s="332"/>
    </row>
    <row r="241" spans="1:21" ht="18" customHeight="1" x14ac:dyDescent="0.25">
      <c r="A241" s="263" t="s">
        <v>154</v>
      </c>
      <c r="B241" s="532">
        <v>330</v>
      </c>
      <c r="C241" s="191">
        <v>55</v>
      </c>
      <c r="D241" s="145">
        <f t="shared" ref="D241" si="158">ROUND(C241/12*$A$8,0)</f>
        <v>5</v>
      </c>
      <c r="E241" s="460"/>
      <c r="F241" s="145">
        <f>E241/D241*100</f>
        <v>0</v>
      </c>
      <c r="G241" s="293">
        <v>30</v>
      </c>
      <c r="H241" s="158" t="e">
        <f>K241/E241</f>
        <v>#DIV/0!</v>
      </c>
      <c r="I241" s="544">
        <f>ROUND(C241*G241,0)</f>
        <v>1650</v>
      </c>
      <c r="J241" s="170">
        <f>ROUND(D241*G241,0)</f>
        <v>150</v>
      </c>
      <c r="K241" s="463"/>
      <c r="L241" s="170">
        <f>K241/J241*100</f>
        <v>0</v>
      </c>
      <c r="M241" s="564">
        <v>5</v>
      </c>
      <c r="N241" s="170">
        <f t="shared" ref="N241:N247" si="159">K241/$A$8*12/M241</f>
        <v>0</v>
      </c>
      <c r="O241" s="1858"/>
      <c r="P241" s="1375">
        <f>O241/12</f>
        <v>0</v>
      </c>
      <c r="Q241" s="1858">
        <f t="shared" ref="Q241" si="160">T241-S241</f>
        <v>0</v>
      </c>
      <c r="R241" s="1858">
        <f t="shared" ref="R241" si="161">Q241-P241</f>
        <v>0</v>
      </c>
      <c r="S241" s="1858"/>
      <c r="T241" s="1858"/>
      <c r="U241" s="332"/>
    </row>
    <row r="242" spans="1:21" s="99" customFormat="1" ht="15" customHeight="1" x14ac:dyDescent="0.25">
      <c r="A242" s="208" t="s">
        <v>93</v>
      </c>
      <c r="B242" s="184"/>
      <c r="C242" s="144">
        <f>C241</f>
        <v>55</v>
      </c>
      <c r="D242" s="144">
        <f t="shared" ref="D242:E242" si="162">D241</f>
        <v>5</v>
      </c>
      <c r="E242" s="464">
        <f t="shared" si="162"/>
        <v>0</v>
      </c>
      <c r="F242" s="144">
        <f>E242/D242*100</f>
        <v>0</v>
      </c>
      <c r="G242" s="157">
        <f>IF(C242=0,0,I242/C242)</f>
        <v>30</v>
      </c>
      <c r="H242" s="157" t="e">
        <f t="shared" ref="H242" si="163">K242/E242</f>
        <v>#DIV/0!</v>
      </c>
      <c r="I242" s="591">
        <f>SUM(I241:I241)</f>
        <v>1650</v>
      </c>
      <c r="J242" s="178">
        <f t="shared" ref="J242:K242" si="164">SUM(J241:J241)</f>
        <v>150</v>
      </c>
      <c r="K242" s="468">
        <f t="shared" si="164"/>
        <v>0</v>
      </c>
      <c r="L242" s="178">
        <f t="shared" ref="L242:L247" si="165">K242/J242*100</f>
        <v>0</v>
      </c>
      <c r="M242" s="178">
        <v>5</v>
      </c>
      <c r="N242" s="170">
        <f t="shared" si="159"/>
        <v>0</v>
      </c>
      <c r="O242" s="1858"/>
      <c r="P242" s="1375"/>
      <c r="Q242" s="1858"/>
      <c r="R242" s="1858"/>
      <c r="S242" s="1858"/>
      <c r="T242" s="1858"/>
      <c r="U242" s="445"/>
    </row>
    <row r="243" spans="1:21" ht="15" customHeight="1" x14ac:dyDescent="0.25">
      <c r="A243" s="264" t="s">
        <v>16</v>
      </c>
      <c r="B243" s="184"/>
      <c r="C243" s="144"/>
      <c r="D243" s="144"/>
      <c r="E243" s="464"/>
      <c r="F243" s="144"/>
      <c r="G243" s="157"/>
      <c r="H243" s="157"/>
      <c r="I243" s="591"/>
      <c r="J243" s="178"/>
      <c r="K243" s="468"/>
      <c r="L243" s="170"/>
      <c r="M243" s="564"/>
      <c r="N243" s="170"/>
      <c r="O243" s="1858"/>
      <c r="P243" s="1375"/>
      <c r="Q243" s="1858"/>
      <c r="R243" s="1858"/>
      <c r="S243" s="1858"/>
      <c r="T243" s="1858"/>
      <c r="U243" s="332"/>
    </row>
    <row r="244" spans="1:21" ht="15" customHeight="1" x14ac:dyDescent="0.25">
      <c r="A244" s="150" t="s">
        <v>202</v>
      </c>
      <c r="B244" s="150">
        <v>240</v>
      </c>
      <c r="C244" s="145">
        <v>1832</v>
      </c>
      <c r="D244" s="145">
        <f t="shared" ref="D244:D245" si="166">ROUND(C244/12*$A$8,0)</f>
        <v>153</v>
      </c>
      <c r="E244" s="460">
        <v>78</v>
      </c>
      <c r="F244" s="145">
        <f>E244/D244*100</f>
        <v>50.980392156862742</v>
      </c>
      <c r="G244" s="157">
        <v>8</v>
      </c>
      <c r="H244" s="158">
        <f t="shared" ref="H244:H245" si="167">K244/E244</f>
        <v>5.0512820512820511</v>
      </c>
      <c r="I244" s="544">
        <f>ROUND(C244*G244,0)</f>
        <v>14656</v>
      </c>
      <c r="J244" s="170">
        <f>ROUND(D244*G244,0)</f>
        <v>1224</v>
      </c>
      <c r="K244" s="463">
        <v>394</v>
      </c>
      <c r="L244" s="170">
        <f t="shared" si="165"/>
        <v>32.189542483660134</v>
      </c>
      <c r="M244" s="544">
        <f>ROUND(I244/B244,0)</f>
        <v>61</v>
      </c>
      <c r="N244" s="170">
        <f t="shared" si="159"/>
        <v>77.508196721311478</v>
      </c>
      <c r="O244" s="1858"/>
      <c r="P244" s="1375">
        <f>O244/12</f>
        <v>0</v>
      </c>
      <c r="Q244" s="1858">
        <f t="shared" ref="Q244:Q245" si="168">T244-S244</f>
        <v>0</v>
      </c>
      <c r="R244" s="1858">
        <f t="shared" ref="R244:R245" si="169">Q244-P244</f>
        <v>0</v>
      </c>
      <c r="S244" s="1858"/>
      <c r="T244" s="1858"/>
      <c r="U244" s="332"/>
    </row>
    <row r="245" spans="1:21" ht="15" customHeight="1" x14ac:dyDescent="0.25">
      <c r="A245" s="517" t="s">
        <v>6</v>
      </c>
      <c r="B245" s="517">
        <v>240</v>
      </c>
      <c r="C245" s="145">
        <v>800</v>
      </c>
      <c r="D245" s="145">
        <f t="shared" si="166"/>
        <v>67</v>
      </c>
      <c r="E245" s="460">
        <v>41</v>
      </c>
      <c r="F245" s="145">
        <f>E245/D245*100</f>
        <v>61.194029850746269</v>
      </c>
      <c r="G245" s="157">
        <v>5</v>
      </c>
      <c r="H245" s="158">
        <f t="shared" si="167"/>
        <v>4.3414634146341466</v>
      </c>
      <c r="I245" s="544">
        <f>ROUND(C245*G245,0)</f>
        <v>4000</v>
      </c>
      <c r="J245" s="170">
        <f>ROUND(D245*G245,0)</f>
        <v>335</v>
      </c>
      <c r="K245" s="463">
        <v>178</v>
      </c>
      <c r="L245" s="170">
        <f t="shared" si="165"/>
        <v>53.134328358208961</v>
      </c>
      <c r="M245" s="544">
        <f>ROUND(I245/B245,0)</f>
        <v>17</v>
      </c>
      <c r="N245" s="170">
        <f t="shared" si="159"/>
        <v>125.64705882352941</v>
      </c>
      <c r="O245" s="1858"/>
      <c r="P245" s="1375">
        <f>O245/12</f>
        <v>0</v>
      </c>
      <c r="Q245" s="1858">
        <f t="shared" si="168"/>
        <v>0</v>
      </c>
      <c r="R245" s="1858">
        <f t="shared" si="169"/>
        <v>0</v>
      </c>
      <c r="S245" s="1858"/>
      <c r="T245" s="1858"/>
      <c r="U245" s="332"/>
    </row>
    <row r="246" spans="1:21" s="99" customFormat="1" ht="15" customHeight="1" x14ac:dyDescent="0.25">
      <c r="A246" s="2134" t="s">
        <v>266</v>
      </c>
      <c r="B246" s="769"/>
      <c r="C246" s="200">
        <f>SUM(C244:C245)</f>
        <v>2632</v>
      </c>
      <c r="D246" s="200">
        <f>SUM(D244:D245)</f>
        <v>220</v>
      </c>
      <c r="E246" s="465">
        <f>SUM(E244:E245)</f>
        <v>119</v>
      </c>
      <c r="F246" s="210">
        <f>E246/D246*100</f>
        <v>54.090909090909086</v>
      </c>
      <c r="G246" s="448">
        <f>J246/D246</f>
        <v>7.086363636363636</v>
      </c>
      <c r="H246" s="448">
        <f t="shared" ref="H246" si="170">K246/E246</f>
        <v>4.8067226890756301</v>
      </c>
      <c r="I246" s="535">
        <f t="shared" ref="I246:J246" si="171">SUM(I244:I245)</f>
        <v>18656</v>
      </c>
      <c r="J246" s="200">
        <f t="shared" si="171"/>
        <v>1559</v>
      </c>
      <c r="K246" s="465">
        <f>SUM(K244:K245)</f>
        <v>572</v>
      </c>
      <c r="L246" s="407">
        <f t="shared" si="165"/>
        <v>36.690186016677359</v>
      </c>
      <c r="M246" s="200">
        <f>SUM(M244:M245)</f>
        <v>78</v>
      </c>
      <c r="N246" s="407">
        <f t="shared" si="159"/>
        <v>88</v>
      </c>
      <c r="O246" s="1862"/>
      <c r="P246" s="1861"/>
      <c r="Q246" s="1862"/>
      <c r="R246" s="1862"/>
      <c r="S246" s="1862"/>
      <c r="T246" s="1862"/>
      <c r="U246" s="445"/>
    </row>
    <row r="247" spans="1:21" s="99" customFormat="1" ht="23.25" customHeight="1" thickBot="1" x14ac:dyDescent="0.3">
      <c r="A247" s="1904" t="s">
        <v>365</v>
      </c>
      <c r="B247" s="1904"/>
      <c r="C247" s="1019">
        <f>SUM(C242:C245)</f>
        <v>2687</v>
      </c>
      <c r="D247" s="1019">
        <f t="shared" ref="D247" si="172">SUM(D242:D245)</f>
        <v>225</v>
      </c>
      <c r="E247" s="2175">
        <f>SUM(E246,E242)</f>
        <v>119</v>
      </c>
      <c r="F247" s="1019">
        <f>E247/D247*100</f>
        <v>52.888888888888886</v>
      </c>
      <c r="G247" s="572">
        <f>IF(C247=0,0,I247/C247)</f>
        <v>7.5571269073315968</v>
      </c>
      <c r="H247" s="572"/>
      <c r="I247" s="2174">
        <f>SUM(I242:I245)</f>
        <v>20306</v>
      </c>
      <c r="J247" s="1019">
        <f t="shared" ref="J247" si="173">SUM(J242:J245)</f>
        <v>1709</v>
      </c>
      <c r="K247" s="2175">
        <f>SUM(K246,K242)</f>
        <v>572</v>
      </c>
      <c r="L247" s="179">
        <f t="shared" si="165"/>
        <v>33.469865418373317</v>
      </c>
      <c r="M247" s="179">
        <f>SUM(M242:M245)</f>
        <v>83</v>
      </c>
      <c r="N247" s="578">
        <f t="shared" si="159"/>
        <v>82.698795180722897</v>
      </c>
      <c r="O247" s="966">
        <v>105287.49310715997</v>
      </c>
      <c r="P247" s="2376">
        <f>O247/12*$A$8</f>
        <v>8773.957758929997</v>
      </c>
      <c r="Q247" s="966">
        <f t="shared" ref="Q247" si="174">T247-S247</f>
        <v>6244.1453600000004</v>
      </c>
      <c r="R247" s="966">
        <f t="shared" ref="R247" si="175">Q247-P247</f>
        <v>-2529.8123989299966</v>
      </c>
      <c r="S247" s="966">
        <v>0</v>
      </c>
      <c r="T247" s="966">
        <v>6244.1453600000004</v>
      </c>
      <c r="U247" s="445"/>
    </row>
    <row r="248" spans="1:21" ht="15" customHeight="1" thickBot="1" x14ac:dyDescent="0.3">
      <c r="A248" s="668" t="s">
        <v>18</v>
      </c>
      <c r="B248" s="500"/>
      <c r="C248" s="439"/>
      <c r="D248" s="439"/>
      <c r="E248" s="785"/>
      <c r="F248" s="439"/>
      <c r="G248" s="440"/>
      <c r="H248" s="440"/>
      <c r="I248" s="2258"/>
      <c r="J248" s="2259"/>
      <c r="K248" s="2260"/>
      <c r="L248" s="2259"/>
      <c r="M248" s="2259"/>
      <c r="N248" s="2258"/>
      <c r="O248" s="967">
        <f>SUM(O247,O239,O220)</f>
        <v>725524.16213236004</v>
      </c>
      <c r="P248" s="2377">
        <f>O248/12*$A$8</f>
        <v>60460.346844363339</v>
      </c>
      <c r="Q248" s="967">
        <f>SUM(Q247,Q239,Q220)</f>
        <v>57882.634429999998</v>
      </c>
      <c r="R248" s="967">
        <f>SUM(R247,R239,R220)</f>
        <v>-2577.7124143633428</v>
      </c>
      <c r="S248" s="967">
        <f>SUM(S247,S239,S220)</f>
        <v>-10.24502</v>
      </c>
      <c r="T248" s="967">
        <f>SUM(T247,T239,T220)</f>
        <v>57872.389410000003</v>
      </c>
      <c r="U248" s="332"/>
    </row>
    <row r="249" spans="1:21" ht="57.75" customHeight="1" x14ac:dyDescent="0.25">
      <c r="A249" s="2239" t="s">
        <v>214</v>
      </c>
      <c r="B249" s="1118"/>
      <c r="C249" s="212"/>
      <c r="D249" s="212"/>
      <c r="E249" s="455"/>
      <c r="F249" s="212"/>
      <c r="G249" s="338"/>
      <c r="H249" s="338"/>
      <c r="I249" s="674"/>
      <c r="J249" s="339"/>
      <c r="K249" s="456"/>
      <c r="L249" s="339"/>
      <c r="M249" s="2240"/>
      <c r="N249" s="339"/>
      <c r="O249" s="1859"/>
      <c r="P249" s="2162"/>
      <c r="Q249" s="1859"/>
      <c r="R249" s="1859"/>
      <c r="S249" s="1859"/>
      <c r="T249" s="1859"/>
      <c r="U249" s="332"/>
    </row>
    <row r="250" spans="1:21" ht="15" customHeight="1" x14ac:dyDescent="0.25">
      <c r="A250" s="177" t="s">
        <v>14</v>
      </c>
      <c r="B250" s="177"/>
      <c r="C250" s="144"/>
      <c r="D250" s="144"/>
      <c r="E250" s="464"/>
      <c r="F250" s="144"/>
      <c r="G250" s="157"/>
      <c r="H250" s="157"/>
      <c r="I250" s="591"/>
      <c r="J250" s="178"/>
      <c r="K250" s="468"/>
      <c r="L250" s="178"/>
      <c r="M250" s="534"/>
      <c r="N250" s="178"/>
      <c r="O250" s="1858"/>
      <c r="P250" s="1375"/>
      <c r="Q250" s="1858"/>
      <c r="R250" s="1858"/>
      <c r="S250" s="1858"/>
      <c r="T250" s="1858"/>
      <c r="U250" s="332"/>
    </row>
    <row r="251" spans="1:21" ht="30" customHeight="1" x14ac:dyDescent="0.25">
      <c r="A251" s="309" t="s">
        <v>217</v>
      </c>
      <c r="B251" s="309"/>
      <c r="C251" s="191">
        <f>SUM(C253,C254,C255)</f>
        <v>100883</v>
      </c>
      <c r="D251" s="191">
        <f t="shared" ref="D251:E251" si="176">SUM(D253,D254,D255)</f>
        <v>8407</v>
      </c>
      <c r="E251" s="191">
        <f t="shared" si="176"/>
        <v>6299</v>
      </c>
      <c r="F251" s="191">
        <f>E251/D251*100</f>
        <v>74.925657190436539</v>
      </c>
      <c r="G251" s="157"/>
      <c r="H251" s="157"/>
      <c r="I251" s="591"/>
      <c r="J251" s="178"/>
      <c r="K251" s="468"/>
      <c r="L251" s="178"/>
      <c r="M251" s="534"/>
      <c r="N251" s="178"/>
      <c r="O251" s="1858">
        <f>O253+O255+O259</f>
        <v>0</v>
      </c>
      <c r="P251" s="1375">
        <f>O251/12</f>
        <v>0</v>
      </c>
      <c r="Q251" s="1858">
        <f t="shared" ref="Q251:Q288" si="177">T251-S251</f>
        <v>0</v>
      </c>
      <c r="R251" s="1858"/>
      <c r="S251" s="1858"/>
      <c r="T251" s="1858"/>
      <c r="U251" s="332"/>
    </row>
    <row r="252" spans="1:21" ht="15" customHeight="1" x14ac:dyDescent="0.25">
      <c r="A252" s="309"/>
      <c r="B252" s="309"/>
      <c r="C252" s="191"/>
      <c r="D252" s="145"/>
      <c r="E252" s="508"/>
      <c r="F252" s="191"/>
      <c r="G252" s="157"/>
      <c r="H252" s="157"/>
      <c r="I252" s="591"/>
      <c r="J252" s="178"/>
      <c r="K252" s="468"/>
      <c r="L252" s="178"/>
      <c r="M252" s="534"/>
      <c r="N252" s="178"/>
      <c r="O252" s="1858"/>
      <c r="P252" s="1375">
        <f>O252/12</f>
        <v>0</v>
      </c>
      <c r="Q252" s="1858">
        <f t="shared" si="177"/>
        <v>0</v>
      </c>
      <c r="R252" s="1858"/>
      <c r="S252" s="1858"/>
      <c r="T252" s="1858"/>
      <c r="U252" s="332"/>
    </row>
    <row r="253" spans="1:21" ht="15" customHeight="1" x14ac:dyDescent="0.25">
      <c r="A253" s="309" t="s">
        <v>350</v>
      </c>
      <c r="B253" s="309"/>
      <c r="C253" s="191">
        <v>26400</v>
      </c>
      <c r="D253" s="145">
        <f t="shared" ref="D253:D258" si="178">ROUND(C253/12,0)</f>
        <v>2200</v>
      </c>
      <c r="E253" s="460">
        <v>1739</v>
      </c>
      <c r="F253" s="191">
        <f>E253/D253*100</f>
        <v>79.045454545454547</v>
      </c>
      <c r="G253" s="157"/>
      <c r="H253" s="157"/>
      <c r="I253" s="591"/>
      <c r="J253" s="178"/>
      <c r="K253" s="468"/>
      <c r="L253" s="178"/>
      <c r="M253" s="534"/>
      <c r="N253" s="178"/>
      <c r="O253" s="1858"/>
      <c r="P253" s="1375"/>
      <c r="Q253" s="1858">
        <f t="shared" si="177"/>
        <v>0</v>
      </c>
      <c r="R253" s="1858"/>
      <c r="S253" s="1858"/>
      <c r="T253" s="1858"/>
      <c r="U253" s="332"/>
    </row>
    <row r="254" spans="1:21" ht="48" customHeight="1" x14ac:dyDescent="0.25">
      <c r="A254" s="309" t="s">
        <v>337</v>
      </c>
      <c r="B254" s="309"/>
      <c r="C254" s="191">
        <v>2000</v>
      </c>
      <c r="D254" s="145">
        <f t="shared" si="178"/>
        <v>167</v>
      </c>
      <c r="E254" s="460"/>
      <c r="F254" s="191">
        <f>E254/D254*100</f>
        <v>0</v>
      </c>
      <c r="G254" s="157"/>
      <c r="H254" s="157"/>
      <c r="I254" s="591"/>
      <c r="J254" s="178"/>
      <c r="K254" s="468"/>
      <c r="L254" s="178"/>
      <c r="M254" s="534"/>
      <c r="N254" s="178"/>
      <c r="O254" s="1858"/>
      <c r="P254" s="1375"/>
      <c r="Q254" s="1858"/>
      <c r="R254" s="1858"/>
      <c r="S254" s="1858"/>
      <c r="T254" s="1858"/>
      <c r="U254" s="332"/>
    </row>
    <row r="255" spans="1:21" ht="15" customHeight="1" x14ac:dyDescent="0.25">
      <c r="A255" s="309" t="s">
        <v>338</v>
      </c>
      <c r="B255" s="309"/>
      <c r="C255" s="191">
        <v>72483</v>
      </c>
      <c r="D255" s="145">
        <f t="shared" si="178"/>
        <v>6040</v>
      </c>
      <c r="E255" s="460">
        <v>4560</v>
      </c>
      <c r="F255" s="191">
        <f>E255/D255*100</f>
        <v>75.496688741721854</v>
      </c>
      <c r="G255" s="157"/>
      <c r="H255" s="157"/>
      <c r="I255" s="591"/>
      <c r="J255" s="178"/>
      <c r="K255" s="468"/>
      <c r="L255" s="178"/>
      <c r="M255" s="534"/>
      <c r="N255" s="178"/>
      <c r="O255" s="1858"/>
      <c r="P255" s="1375"/>
      <c r="Q255" s="1858">
        <f t="shared" si="177"/>
        <v>0</v>
      </c>
      <c r="R255" s="1858"/>
      <c r="S255" s="1858"/>
      <c r="T255" s="1858"/>
      <c r="U255" s="332"/>
    </row>
    <row r="256" spans="1:21" ht="19.5" customHeight="1" x14ac:dyDescent="0.25">
      <c r="A256" s="309" t="s">
        <v>169</v>
      </c>
      <c r="B256" s="309"/>
      <c r="C256" s="191">
        <v>53356</v>
      </c>
      <c r="D256" s="145">
        <f t="shared" si="178"/>
        <v>4446</v>
      </c>
      <c r="E256" s="508">
        <f>3100+E257/4/3.2</f>
        <v>3338.59375</v>
      </c>
      <c r="F256" s="191">
        <f>E256/D256*100</f>
        <v>75.092077147998211</v>
      </c>
      <c r="G256" s="157"/>
      <c r="H256" s="157"/>
      <c r="I256" s="591"/>
      <c r="J256" s="178"/>
      <c r="K256" s="468"/>
      <c r="L256" s="178"/>
      <c r="M256" s="534"/>
      <c r="N256" s="178"/>
      <c r="O256" s="1858">
        <v>0</v>
      </c>
      <c r="P256" s="1375">
        <f t="shared" ref="P256:P287" si="179">O256/12</f>
        <v>0</v>
      </c>
      <c r="Q256" s="1858">
        <f t="shared" si="177"/>
        <v>0</v>
      </c>
      <c r="R256" s="1858"/>
      <c r="S256" s="1858"/>
      <c r="T256" s="1858"/>
      <c r="U256" s="332"/>
    </row>
    <row r="257" spans="1:21" ht="15" customHeight="1" x14ac:dyDescent="0.25">
      <c r="A257" s="1106" t="s">
        <v>344</v>
      </c>
      <c r="B257" s="309"/>
      <c r="C257" s="191">
        <v>49800</v>
      </c>
      <c r="D257" s="145">
        <f t="shared" si="178"/>
        <v>4150</v>
      </c>
      <c r="E257" s="508">
        <v>3054</v>
      </c>
      <c r="F257" s="191">
        <f>E257/D257*100</f>
        <v>73.590361445783131</v>
      </c>
      <c r="G257" s="157"/>
      <c r="H257" s="157"/>
      <c r="I257" s="591"/>
      <c r="J257" s="178"/>
      <c r="K257" s="468"/>
      <c r="L257" s="178"/>
      <c r="M257" s="534"/>
      <c r="N257" s="178"/>
      <c r="O257" s="1858"/>
      <c r="P257" s="1375"/>
      <c r="Q257" s="1858"/>
      <c r="R257" s="1858"/>
      <c r="S257" s="1858"/>
      <c r="T257" s="1858"/>
      <c r="U257" s="332"/>
    </row>
    <row r="258" spans="1:21" ht="30" customHeight="1" x14ac:dyDescent="0.25">
      <c r="A258" s="309" t="s">
        <v>170</v>
      </c>
      <c r="B258" s="309"/>
      <c r="C258" s="191"/>
      <c r="D258" s="145">
        <f t="shared" si="178"/>
        <v>0</v>
      </c>
      <c r="E258" s="508"/>
      <c r="F258" s="191"/>
      <c r="G258" s="157"/>
      <c r="H258" s="157"/>
      <c r="I258" s="591"/>
      <c r="J258" s="178"/>
      <c r="K258" s="468"/>
      <c r="L258" s="178"/>
      <c r="M258" s="534"/>
      <c r="N258" s="178"/>
      <c r="O258" s="1858">
        <v>0</v>
      </c>
      <c r="P258" s="1375">
        <f t="shared" si="179"/>
        <v>0</v>
      </c>
      <c r="Q258" s="1858">
        <f t="shared" si="177"/>
        <v>0</v>
      </c>
      <c r="R258" s="1858"/>
      <c r="S258" s="1858"/>
      <c r="T258" s="1858"/>
      <c r="U258" s="332"/>
    </row>
    <row r="259" spans="1:21" ht="15" customHeight="1" x14ac:dyDescent="0.25">
      <c r="A259" s="275" t="s">
        <v>172</v>
      </c>
      <c r="B259" s="275"/>
      <c r="C259" s="145"/>
      <c r="D259" s="145"/>
      <c r="E259" s="460"/>
      <c r="F259" s="145"/>
      <c r="G259" s="157"/>
      <c r="H259" s="157"/>
      <c r="I259" s="591"/>
      <c r="J259" s="178"/>
      <c r="K259" s="468"/>
      <c r="L259" s="178"/>
      <c r="M259" s="534"/>
      <c r="N259" s="178"/>
      <c r="O259" s="1858"/>
      <c r="P259" s="1375">
        <f t="shared" si="179"/>
        <v>0</v>
      </c>
      <c r="Q259" s="1858">
        <f t="shared" si="177"/>
        <v>0</v>
      </c>
      <c r="R259" s="1858"/>
      <c r="S259" s="1858"/>
      <c r="T259" s="1858"/>
      <c r="U259" s="332"/>
    </row>
    <row r="260" spans="1:21" ht="30" customHeight="1" x14ac:dyDescent="0.25">
      <c r="A260" s="146" t="s">
        <v>215</v>
      </c>
      <c r="B260" s="146"/>
      <c r="C260" s="145">
        <v>629</v>
      </c>
      <c r="D260" s="145">
        <f>ROUND(C260/12*$A$8,0)</f>
        <v>52</v>
      </c>
      <c r="E260" s="460">
        <v>61</v>
      </c>
      <c r="F260" s="145">
        <f t="shared" ref="F260:F288" si="180">E260/D260*100</f>
        <v>117.30769230769231</v>
      </c>
      <c r="G260" s="157"/>
      <c r="H260" s="157"/>
      <c r="I260" s="591"/>
      <c r="J260" s="178"/>
      <c r="K260" s="468"/>
      <c r="L260" s="178"/>
      <c r="M260" s="534"/>
      <c r="N260" s="178"/>
      <c r="O260" s="1858"/>
      <c r="P260" s="1375">
        <f t="shared" si="179"/>
        <v>0</v>
      </c>
      <c r="Q260" s="1858">
        <f t="shared" si="177"/>
        <v>0</v>
      </c>
      <c r="R260" s="1858"/>
      <c r="S260" s="1858"/>
      <c r="T260" s="1858"/>
      <c r="U260" s="332"/>
    </row>
    <row r="261" spans="1:21" ht="35.25" customHeight="1" x14ac:dyDescent="0.25">
      <c r="A261" s="164" t="s">
        <v>138</v>
      </c>
      <c r="B261" s="150"/>
      <c r="C261" s="145">
        <v>1950</v>
      </c>
      <c r="D261" s="145">
        <f t="shared" ref="D261:D287" si="181">ROUND(C261/12*$A$8,0)</f>
        <v>163</v>
      </c>
      <c r="E261" s="460">
        <v>127</v>
      </c>
      <c r="F261" s="145">
        <f t="shared" si="180"/>
        <v>77.914110429447859</v>
      </c>
      <c r="G261" s="157"/>
      <c r="H261" s="157"/>
      <c r="I261" s="591"/>
      <c r="J261" s="178"/>
      <c r="K261" s="468"/>
      <c r="L261" s="178"/>
      <c r="M261" s="534"/>
      <c r="N261" s="178"/>
      <c r="O261" s="1858"/>
      <c r="P261" s="1375">
        <f t="shared" si="179"/>
        <v>0</v>
      </c>
      <c r="Q261" s="1858">
        <f t="shared" si="177"/>
        <v>0</v>
      </c>
      <c r="R261" s="1858"/>
      <c r="S261" s="1858"/>
      <c r="T261" s="1858"/>
      <c r="U261" s="332"/>
    </row>
    <row r="262" spans="1:21" ht="16.5" customHeight="1" x14ac:dyDescent="0.25">
      <c r="A262" s="164" t="s">
        <v>67</v>
      </c>
      <c r="B262" s="150"/>
      <c r="C262" s="145">
        <v>204</v>
      </c>
      <c r="D262" s="145">
        <f t="shared" si="181"/>
        <v>17</v>
      </c>
      <c r="E262" s="460">
        <v>14</v>
      </c>
      <c r="F262" s="145">
        <f t="shared" si="180"/>
        <v>82.35294117647058</v>
      </c>
      <c r="G262" s="157"/>
      <c r="H262" s="157"/>
      <c r="I262" s="591"/>
      <c r="J262" s="178"/>
      <c r="K262" s="468"/>
      <c r="L262" s="178"/>
      <c r="M262" s="534"/>
      <c r="N262" s="178"/>
      <c r="O262" s="1858"/>
      <c r="P262" s="1375">
        <f t="shared" si="179"/>
        <v>0</v>
      </c>
      <c r="Q262" s="1858">
        <f t="shared" si="177"/>
        <v>0</v>
      </c>
      <c r="R262" s="1858"/>
      <c r="S262" s="1858"/>
      <c r="T262" s="1858"/>
      <c r="U262" s="332"/>
    </row>
    <row r="263" spans="1:21" ht="15" customHeight="1" x14ac:dyDescent="0.25">
      <c r="A263" s="164" t="s">
        <v>139</v>
      </c>
      <c r="B263" s="150"/>
      <c r="C263" s="145">
        <v>977</v>
      </c>
      <c r="D263" s="145">
        <f t="shared" si="181"/>
        <v>81</v>
      </c>
      <c r="E263" s="460">
        <v>93</v>
      </c>
      <c r="F263" s="145">
        <f t="shared" si="180"/>
        <v>114.81481481481481</v>
      </c>
      <c r="G263" s="157"/>
      <c r="H263" s="157"/>
      <c r="I263" s="591"/>
      <c r="J263" s="178"/>
      <c r="K263" s="468"/>
      <c r="L263" s="178"/>
      <c r="M263" s="534"/>
      <c r="N263" s="178"/>
      <c r="O263" s="1858"/>
      <c r="P263" s="1375">
        <f t="shared" si="179"/>
        <v>0</v>
      </c>
      <c r="Q263" s="1858">
        <f t="shared" si="177"/>
        <v>0</v>
      </c>
      <c r="R263" s="1858"/>
      <c r="S263" s="1858"/>
      <c r="T263" s="1858"/>
      <c r="U263" s="332"/>
    </row>
    <row r="264" spans="1:21" ht="15" customHeight="1" x14ac:dyDescent="0.25">
      <c r="A264" s="164" t="s">
        <v>140</v>
      </c>
      <c r="B264" s="150"/>
      <c r="C264" s="145">
        <v>150150</v>
      </c>
      <c r="D264" s="145">
        <f t="shared" si="181"/>
        <v>12513</v>
      </c>
      <c r="E264" s="460">
        <v>8960</v>
      </c>
      <c r="F264" s="145">
        <f t="shared" si="180"/>
        <v>71.605530248541513</v>
      </c>
      <c r="G264" s="157"/>
      <c r="H264" s="157"/>
      <c r="I264" s="591"/>
      <c r="J264" s="178"/>
      <c r="K264" s="468"/>
      <c r="L264" s="178"/>
      <c r="M264" s="534"/>
      <c r="N264" s="178"/>
      <c r="O264" s="1858"/>
      <c r="P264" s="1375">
        <f t="shared" si="179"/>
        <v>0</v>
      </c>
      <c r="Q264" s="1858">
        <f t="shared" si="177"/>
        <v>0</v>
      </c>
      <c r="R264" s="1858"/>
      <c r="S264" s="1858"/>
      <c r="T264" s="1858"/>
      <c r="U264" s="332"/>
    </row>
    <row r="265" spans="1:21" ht="15" customHeight="1" x14ac:dyDescent="0.25">
      <c r="A265" s="164" t="s">
        <v>106</v>
      </c>
      <c r="B265" s="150"/>
      <c r="C265" s="145">
        <v>19400</v>
      </c>
      <c r="D265" s="145">
        <f t="shared" si="181"/>
        <v>1617</v>
      </c>
      <c r="E265" s="460">
        <v>1356</v>
      </c>
      <c r="F265" s="145">
        <f t="shared" si="180"/>
        <v>83.85899814471243</v>
      </c>
      <c r="G265" s="157"/>
      <c r="H265" s="157"/>
      <c r="I265" s="591"/>
      <c r="J265" s="178"/>
      <c r="K265" s="468"/>
      <c r="L265" s="178"/>
      <c r="M265" s="534"/>
      <c r="N265" s="178"/>
      <c r="O265" s="1858"/>
      <c r="P265" s="1375">
        <f t="shared" si="179"/>
        <v>0</v>
      </c>
      <c r="Q265" s="1858">
        <f t="shared" si="177"/>
        <v>0</v>
      </c>
      <c r="R265" s="1858"/>
      <c r="S265" s="1858"/>
      <c r="T265" s="1858"/>
      <c r="U265" s="332"/>
    </row>
    <row r="266" spans="1:21" ht="15" customHeight="1" x14ac:dyDescent="0.25">
      <c r="A266" s="164" t="s">
        <v>109</v>
      </c>
      <c r="B266" s="198"/>
      <c r="C266" s="145">
        <v>11180</v>
      </c>
      <c r="D266" s="145">
        <f t="shared" si="181"/>
        <v>932</v>
      </c>
      <c r="E266" s="460">
        <v>738</v>
      </c>
      <c r="F266" s="145">
        <f t="shared" si="180"/>
        <v>79.184549356223172</v>
      </c>
      <c r="G266" s="157"/>
      <c r="H266" s="157"/>
      <c r="I266" s="591"/>
      <c r="J266" s="178"/>
      <c r="K266" s="468"/>
      <c r="L266" s="178"/>
      <c r="M266" s="534"/>
      <c r="N266" s="178"/>
      <c r="O266" s="1858"/>
      <c r="P266" s="1375">
        <f t="shared" si="179"/>
        <v>0</v>
      </c>
      <c r="Q266" s="1858">
        <f t="shared" si="177"/>
        <v>0</v>
      </c>
      <c r="R266" s="1858"/>
      <c r="S266" s="1858"/>
      <c r="T266" s="1858"/>
      <c r="U266" s="332"/>
    </row>
    <row r="267" spans="1:21" ht="19.5" customHeight="1" x14ac:dyDescent="0.25">
      <c r="A267" s="164" t="s">
        <v>326</v>
      </c>
      <c r="B267" s="198"/>
      <c r="C267" s="145">
        <v>1035</v>
      </c>
      <c r="D267" s="145">
        <f t="shared" si="181"/>
        <v>86</v>
      </c>
      <c r="E267" s="460">
        <v>71</v>
      </c>
      <c r="F267" s="145">
        <f t="shared" si="180"/>
        <v>82.558139534883722</v>
      </c>
      <c r="G267" s="157"/>
      <c r="H267" s="157"/>
      <c r="I267" s="591"/>
      <c r="J267" s="178"/>
      <c r="K267" s="468"/>
      <c r="L267" s="178"/>
      <c r="M267" s="534"/>
      <c r="N267" s="178"/>
      <c r="O267" s="1858"/>
      <c r="P267" s="1375">
        <f t="shared" si="179"/>
        <v>0</v>
      </c>
      <c r="Q267" s="1858">
        <f t="shared" si="177"/>
        <v>0</v>
      </c>
      <c r="R267" s="1858"/>
      <c r="S267" s="1858"/>
      <c r="T267" s="1858"/>
      <c r="U267" s="332"/>
    </row>
    <row r="268" spans="1:21" ht="18.75" customHeight="1" x14ac:dyDescent="0.25">
      <c r="A268" s="164" t="s">
        <v>38</v>
      </c>
      <c r="B268" s="150"/>
      <c r="C268" s="145">
        <v>1150</v>
      </c>
      <c r="D268" s="145">
        <f t="shared" si="181"/>
        <v>96</v>
      </c>
      <c r="E268" s="460">
        <v>86</v>
      </c>
      <c r="F268" s="145">
        <f t="shared" si="180"/>
        <v>89.583333333333343</v>
      </c>
      <c r="G268" s="157"/>
      <c r="H268" s="157"/>
      <c r="I268" s="591"/>
      <c r="J268" s="178"/>
      <c r="K268" s="468"/>
      <c r="L268" s="178"/>
      <c r="M268" s="534"/>
      <c r="N268" s="178"/>
      <c r="O268" s="1858"/>
      <c r="P268" s="1375">
        <f t="shared" si="179"/>
        <v>0</v>
      </c>
      <c r="Q268" s="1858">
        <f t="shared" si="177"/>
        <v>0</v>
      </c>
      <c r="R268" s="1858"/>
      <c r="S268" s="1858"/>
      <c r="T268" s="1858"/>
      <c r="U268" s="332"/>
    </row>
    <row r="269" spans="1:21" ht="30.75" customHeight="1" x14ac:dyDescent="0.25">
      <c r="A269" s="164" t="s">
        <v>141</v>
      </c>
      <c r="B269" s="150"/>
      <c r="C269" s="145">
        <v>35007</v>
      </c>
      <c r="D269" s="145">
        <f t="shared" si="181"/>
        <v>2917</v>
      </c>
      <c r="E269" s="460">
        <v>2387</v>
      </c>
      <c r="F269" s="145">
        <f t="shared" si="180"/>
        <v>81.830647925951311</v>
      </c>
      <c r="G269" s="157"/>
      <c r="H269" s="157"/>
      <c r="I269" s="591"/>
      <c r="J269" s="178"/>
      <c r="K269" s="468"/>
      <c r="L269" s="178"/>
      <c r="M269" s="534"/>
      <c r="N269" s="178"/>
      <c r="O269" s="1858"/>
      <c r="P269" s="1375">
        <f t="shared" si="179"/>
        <v>0</v>
      </c>
      <c r="Q269" s="1858">
        <f t="shared" si="177"/>
        <v>0</v>
      </c>
      <c r="R269" s="1858"/>
      <c r="S269" s="1858"/>
      <c r="T269" s="1858"/>
      <c r="U269" s="332"/>
    </row>
    <row r="270" spans="1:21" ht="30.75" customHeight="1" x14ac:dyDescent="0.25">
      <c r="A270" s="164" t="s">
        <v>110</v>
      </c>
      <c r="B270" s="150"/>
      <c r="C270" s="145">
        <v>5200</v>
      </c>
      <c r="D270" s="145">
        <f t="shared" si="181"/>
        <v>433</v>
      </c>
      <c r="E270" s="460">
        <v>382</v>
      </c>
      <c r="F270" s="145">
        <f t="shared" si="180"/>
        <v>88.221709006928407</v>
      </c>
      <c r="G270" s="157"/>
      <c r="H270" s="157"/>
      <c r="I270" s="591"/>
      <c r="J270" s="178"/>
      <c r="K270" s="468"/>
      <c r="L270" s="178"/>
      <c r="M270" s="534"/>
      <c r="N270" s="178"/>
      <c r="O270" s="1858"/>
      <c r="P270" s="1375">
        <f t="shared" si="179"/>
        <v>0</v>
      </c>
      <c r="Q270" s="1858">
        <f t="shared" si="177"/>
        <v>0</v>
      </c>
      <c r="R270" s="1858"/>
      <c r="S270" s="1858"/>
      <c r="T270" s="1858"/>
      <c r="U270" s="332"/>
    </row>
    <row r="271" spans="1:21" ht="15" customHeight="1" x14ac:dyDescent="0.25">
      <c r="A271" s="164" t="s">
        <v>40</v>
      </c>
      <c r="B271" s="150"/>
      <c r="C271" s="145">
        <v>15794</v>
      </c>
      <c r="D271" s="145">
        <f t="shared" si="181"/>
        <v>1316</v>
      </c>
      <c r="E271" s="460">
        <v>1065</v>
      </c>
      <c r="F271" s="145">
        <f t="shared" si="180"/>
        <v>80.927051671732514</v>
      </c>
      <c r="G271" s="157"/>
      <c r="H271" s="157"/>
      <c r="I271" s="591"/>
      <c r="J271" s="178"/>
      <c r="K271" s="468"/>
      <c r="L271" s="178"/>
      <c r="M271" s="534"/>
      <c r="N271" s="178"/>
      <c r="O271" s="1858"/>
      <c r="P271" s="1375">
        <f t="shared" si="179"/>
        <v>0</v>
      </c>
      <c r="Q271" s="1858">
        <f t="shared" si="177"/>
        <v>0</v>
      </c>
      <c r="R271" s="1858"/>
      <c r="S271" s="1858"/>
      <c r="T271" s="1858"/>
      <c r="U271" s="332"/>
    </row>
    <row r="272" spans="1:21" ht="15" customHeight="1" x14ac:dyDescent="0.25">
      <c r="A272" s="164" t="s">
        <v>142</v>
      </c>
      <c r="B272" s="150"/>
      <c r="C272" s="145">
        <v>15600</v>
      </c>
      <c r="D272" s="145">
        <f t="shared" si="181"/>
        <v>1300</v>
      </c>
      <c r="E272" s="460">
        <v>900</v>
      </c>
      <c r="F272" s="145">
        <f t="shared" si="180"/>
        <v>69.230769230769226</v>
      </c>
      <c r="G272" s="157"/>
      <c r="H272" s="157"/>
      <c r="I272" s="591"/>
      <c r="J272" s="178"/>
      <c r="K272" s="468"/>
      <c r="L272" s="178"/>
      <c r="M272" s="534"/>
      <c r="N272" s="178"/>
      <c r="O272" s="1858"/>
      <c r="P272" s="1375">
        <f t="shared" si="179"/>
        <v>0</v>
      </c>
      <c r="Q272" s="1858">
        <f t="shared" si="177"/>
        <v>0</v>
      </c>
      <c r="R272" s="1858"/>
      <c r="S272" s="1858"/>
      <c r="T272" s="1858"/>
      <c r="U272" s="332"/>
    </row>
    <row r="273" spans="1:21" ht="15" customHeight="1" x14ac:dyDescent="0.25">
      <c r="A273" s="164" t="s">
        <v>88</v>
      </c>
      <c r="B273" s="164"/>
      <c r="C273" s="145">
        <v>11440</v>
      </c>
      <c r="D273" s="145">
        <f t="shared" si="181"/>
        <v>953</v>
      </c>
      <c r="E273" s="460">
        <v>935</v>
      </c>
      <c r="F273" s="145">
        <f t="shared" si="180"/>
        <v>98.111227701993712</v>
      </c>
      <c r="G273" s="157"/>
      <c r="H273" s="157"/>
      <c r="I273" s="591"/>
      <c r="J273" s="178"/>
      <c r="K273" s="468"/>
      <c r="L273" s="178"/>
      <c r="M273" s="534"/>
      <c r="N273" s="178"/>
      <c r="O273" s="1858"/>
      <c r="P273" s="1375">
        <f t="shared" si="179"/>
        <v>0</v>
      </c>
      <c r="Q273" s="1858">
        <f t="shared" si="177"/>
        <v>0</v>
      </c>
      <c r="R273" s="1858"/>
      <c r="S273" s="1858"/>
      <c r="T273" s="1858"/>
      <c r="U273" s="332"/>
    </row>
    <row r="274" spans="1:21" ht="24" customHeight="1" x14ac:dyDescent="0.25">
      <c r="A274" s="164" t="s">
        <v>35</v>
      </c>
      <c r="B274" s="164"/>
      <c r="C274" s="145">
        <v>940</v>
      </c>
      <c r="D274" s="145">
        <f t="shared" si="181"/>
        <v>78</v>
      </c>
      <c r="E274" s="460">
        <v>72</v>
      </c>
      <c r="F274" s="145">
        <f t="shared" si="180"/>
        <v>92.307692307692307</v>
      </c>
      <c r="G274" s="157"/>
      <c r="H274" s="157"/>
      <c r="I274" s="591"/>
      <c r="J274" s="178"/>
      <c r="K274" s="468"/>
      <c r="L274" s="178"/>
      <c r="M274" s="534"/>
      <c r="N274" s="178"/>
      <c r="O274" s="1858"/>
      <c r="P274" s="1375">
        <f t="shared" si="179"/>
        <v>0</v>
      </c>
      <c r="Q274" s="1858">
        <f t="shared" si="177"/>
        <v>0</v>
      </c>
      <c r="R274" s="1858"/>
      <c r="S274" s="1858"/>
      <c r="T274" s="1858"/>
      <c r="U274" s="332"/>
    </row>
    <row r="275" spans="1:21" ht="18" customHeight="1" x14ac:dyDescent="0.25">
      <c r="A275" s="164" t="s">
        <v>81</v>
      </c>
      <c r="B275" s="150"/>
      <c r="C275" s="145">
        <v>9024</v>
      </c>
      <c r="D275" s="145">
        <f t="shared" si="181"/>
        <v>752</v>
      </c>
      <c r="E275" s="460">
        <v>802</v>
      </c>
      <c r="F275" s="145">
        <f t="shared" si="180"/>
        <v>106.64893617021276</v>
      </c>
      <c r="G275" s="157"/>
      <c r="H275" s="157"/>
      <c r="I275" s="591"/>
      <c r="J275" s="178"/>
      <c r="K275" s="468"/>
      <c r="L275" s="178"/>
      <c r="M275" s="534"/>
      <c r="N275" s="178"/>
      <c r="O275" s="1858"/>
      <c r="P275" s="1375">
        <f t="shared" si="179"/>
        <v>0</v>
      </c>
      <c r="Q275" s="1858">
        <f t="shared" si="177"/>
        <v>0</v>
      </c>
      <c r="R275" s="1858"/>
      <c r="S275" s="1858"/>
      <c r="T275" s="1858"/>
      <c r="U275" s="332"/>
    </row>
    <row r="276" spans="1:21" ht="15" customHeight="1" x14ac:dyDescent="0.25">
      <c r="A276" s="164" t="s">
        <v>111</v>
      </c>
      <c r="B276" s="150"/>
      <c r="C276" s="145">
        <v>2054</v>
      </c>
      <c r="D276" s="145">
        <f t="shared" si="181"/>
        <v>171</v>
      </c>
      <c r="E276" s="460">
        <v>175</v>
      </c>
      <c r="F276" s="145">
        <f t="shared" si="180"/>
        <v>102.3391812865497</v>
      </c>
      <c r="G276" s="157"/>
      <c r="H276" s="157"/>
      <c r="I276" s="591"/>
      <c r="J276" s="178"/>
      <c r="K276" s="468"/>
      <c r="L276" s="178"/>
      <c r="M276" s="534"/>
      <c r="N276" s="178"/>
      <c r="O276" s="1858"/>
      <c r="P276" s="1375">
        <f t="shared" si="179"/>
        <v>0</v>
      </c>
      <c r="Q276" s="1858">
        <f t="shared" si="177"/>
        <v>0</v>
      </c>
      <c r="R276" s="1858"/>
      <c r="S276" s="1858"/>
      <c r="T276" s="1858"/>
      <c r="U276" s="332"/>
    </row>
    <row r="277" spans="1:21" ht="15" customHeight="1" x14ac:dyDescent="0.25">
      <c r="A277" s="164" t="s">
        <v>319</v>
      </c>
      <c r="B277" s="164"/>
      <c r="C277" s="145">
        <v>9250</v>
      </c>
      <c r="D277" s="145">
        <f t="shared" si="181"/>
        <v>771</v>
      </c>
      <c r="E277" s="460">
        <v>578</v>
      </c>
      <c r="F277" s="145">
        <f t="shared" si="180"/>
        <v>74.967574578469524</v>
      </c>
      <c r="G277" s="157"/>
      <c r="H277" s="157"/>
      <c r="I277" s="591"/>
      <c r="J277" s="178"/>
      <c r="K277" s="468"/>
      <c r="L277" s="178"/>
      <c r="M277" s="534"/>
      <c r="N277" s="178"/>
      <c r="O277" s="1858"/>
      <c r="P277" s="1375">
        <f t="shared" si="179"/>
        <v>0</v>
      </c>
      <c r="Q277" s="1858">
        <f t="shared" si="177"/>
        <v>0</v>
      </c>
      <c r="R277" s="1858"/>
      <c r="S277" s="1858"/>
      <c r="T277" s="1858"/>
      <c r="U277" s="332"/>
    </row>
    <row r="278" spans="1:21" ht="15" customHeight="1" x14ac:dyDescent="0.25">
      <c r="A278" s="164" t="s">
        <v>64</v>
      </c>
      <c r="B278" s="164"/>
      <c r="C278" s="145">
        <v>7830</v>
      </c>
      <c r="D278" s="145">
        <f t="shared" si="181"/>
        <v>653</v>
      </c>
      <c r="E278" s="460">
        <v>672</v>
      </c>
      <c r="F278" s="145">
        <f t="shared" si="180"/>
        <v>102.90964777947933</v>
      </c>
      <c r="G278" s="157"/>
      <c r="H278" s="157"/>
      <c r="I278" s="591"/>
      <c r="J278" s="178"/>
      <c r="K278" s="468"/>
      <c r="L278" s="178"/>
      <c r="M278" s="534"/>
      <c r="N278" s="178"/>
      <c r="O278" s="1858"/>
      <c r="P278" s="1375">
        <f t="shared" si="179"/>
        <v>0</v>
      </c>
      <c r="Q278" s="1858">
        <f t="shared" si="177"/>
        <v>0</v>
      </c>
      <c r="R278" s="1858"/>
      <c r="S278" s="1858"/>
      <c r="T278" s="1858"/>
      <c r="U278" s="332"/>
    </row>
    <row r="279" spans="1:21" ht="15" customHeight="1" x14ac:dyDescent="0.25">
      <c r="A279" s="164" t="s">
        <v>144</v>
      </c>
      <c r="B279" s="164"/>
      <c r="C279" s="145">
        <v>10515</v>
      </c>
      <c r="D279" s="145">
        <f t="shared" si="181"/>
        <v>876</v>
      </c>
      <c r="E279" s="460">
        <v>400</v>
      </c>
      <c r="F279" s="145">
        <f t="shared" si="180"/>
        <v>45.662100456621005</v>
      </c>
      <c r="G279" s="157"/>
      <c r="H279" s="157"/>
      <c r="I279" s="591"/>
      <c r="J279" s="178"/>
      <c r="K279" s="468"/>
      <c r="L279" s="178"/>
      <c r="M279" s="534"/>
      <c r="N279" s="178"/>
      <c r="O279" s="1858"/>
      <c r="P279" s="1375">
        <f t="shared" si="179"/>
        <v>0</v>
      </c>
      <c r="Q279" s="1858">
        <f t="shared" si="177"/>
        <v>0</v>
      </c>
      <c r="R279" s="1858"/>
      <c r="S279" s="1858"/>
      <c r="T279" s="1858"/>
      <c r="U279" s="332"/>
    </row>
    <row r="280" spans="1:21" ht="15" customHeight="1" x14ac:dyDescent="0.25">
      <c r="A280" s="164" t="s">
        <v>114</v>
      </c>
      <c r="B280" s="164"/>
      <c r="C280" s="145">
        <v>325</v>
      </c>
      <c r="D280" s="145">
        <f t="shared" si="181"/>
        <v>27</v>
      </c>
      <c r="E280" s="460">
        <v>18</v>
      </c>
      <c r="F280" s="145">
        <f t="shared" si="180"/>
        <v>66.666666666666657</v>
      </c>
      <c r="G280" s="157"/>
      <c r="H280" s="157"/>
      <c r="I280" s="591"/>
      <c r="J280" s="178"/>
      <c r="K280" s="468"/>
      <c r="L280" s="178"/>
      <c r="M280" s="534"/>
      <c r="N280" s="178"/>
      <c r="O280" s="1858"/>
      <c r="P280" s="1375">
        <f t="shared" si="179"/>
        <v>0</v>
      </c>
      <c r="Q280" s="1858">
        <f t="shared" si="177"/>
        <v>0</v>
      </c>
      <c r="R280" s="1858"/>
      <c r="S280" s="1858"/>
      <c r="T280" s="1858"/>
      <c r="U280" s="332"/>
    </row>
    <row r="281" spans="1:21" ht="15" customHeight="1" x14ac:dyDescent="0.25">
      <c r="A281" s="164" t="s">
        <v>113</v>
      </c>
      <c r="B281" s="164"/>
      <c r="C281" s="145">
        <v>790</v>
      </c>
      <c r="D281" s="145">
        <f t="shared" si="181"/>
        <v>66</v>
      </c>
      <c r="E281" s="460">
        <v>64</v>
      </c>
      <c r="F281" s="145">
        <f t="shared" si="180"/>
        <v>96.969696969696969</v>
      </c>
      <c r="G281" s="157"/>
      <c r="H281" s="157"/>
      <c r="I281" s="591"/>
      <c r="J281" s="178"/>
      <c r="K281" s="468"/>
      <c r="L281" s="178"/>
      <c r="M281" s="534"/>
      <c r="N281" s="178"/>
      <c r="O281" s="1858"/>
      <c r="P281" s="1375">
        <f t="shared" si="179"/>
        <v>0</v>
      </c>
      <c r="Q281" s="1858">
        <f t="shared" si="177"/>
        <v>0</v>
      </c>
      <c r="R281" s="1858"/>
      <c r="S281" s="1858"/>
      <c r="T281" s="1858"/>
      <c r="U281" s="332"/>
    </row>
    <row r="282" spans="1:21" ht="15" customHeight="1" x14ac:dyDescent="0.25">
      <c r="A282" s="164" t="s">
        <v>36</v>
      </c>
      <c r="B282" s="164"/>
      <c r="C282" s="145">
        <v>10400</v>
      </c>
      <c r="D282" s="145">
        <f t="shared" si="181"/>
        <v>867</v>
      </c>
      <c r="E282" s="460">
        <v>570</v>
      </c>
      <c r="F282" s="145">
        <f t="shared" si="180"/>
        <v>65.743944636678194</v>
      </c>
      <c r="G282" s="157"/>
      <c r="H282" s="157"/>
      <c r="I282" s="591"/>
      <c r="J282" s="178"/>
      <c r="K282" s="468"/>
      <c r="L282" s="178"/>
      <c r="M282" s="534"/>
      <c r="N282" s="178"/>
      <c r="O282" s="1858"/>
      <c r="P282" s="1375">
        <f t="shared" si="179"/>
        <v>0</v>
      </c>
      <c r="Q282" s="1858">
        <f t="shared" si="177"/>
        <v>0</v>
      </c>
      <c r="R282" s="1858"/>
      <c r="S282" s="1858"/>
      <c r="T282" s="1858"/>
      <c r="U282" s="332"/>
    </row>
    <row r="283" spans="1:21" ht="15" customHeight="1" x14ac:dyDescent="0.25">
      <c r="A283" s="164" t="s">
        <v>75</v>
      </c>
      <c r="B283" s="164"/>
      <c r="C283" s="145">
        <v>455</v>
      </c>
      <c r="D283" s="145">
        <f t="shared" si="181"/>
        <v>38</v>
      </c>
      <c r="E283" s="460">
        <v>39</v>
      </c>
      <c r="F283" s="145">
        <f t="shared" si="180"/>
        <v>102.63157894736842</v>
      </c>
      <c r="G283" s="157"/>
      <c r="H283" s="157"/>
      <c r="I283" s="591"/>
      <c r="J283" s="178"/>
      <c r="K283" s="468"/>
      <c r="L283" s="178"/>
      <c r="M283" s="534"/>
      <c r="N283" s="178"/>
      <c r="O283" s="1858"/>
      <c r="P283" s="1375">
        <f t="shared" si="179"/>
        <v>0</v>
      </c>
      <c r="Q283" s="1858">
        <f t="shared" si="177"/>
        <v>0</v>
      </c>
      <c r="R283" s="1858"/>
      <c r="S283" s="1858"/>
      <c r="T283" s="1858"/>
      <c r="U283" s="332"/>
    </row>
    <row r="284" spans="1:21" ht="31.5" customHeight="1" x14ac:dyDescent="0.25">
      <c r="A284" s="164" t="s">
        <v>145</v>
      </c>
      <c r="B284" s="164"/>
      <c r="C284" s="145">
        <v>82655</v>
      </c>
      <c r="D284" s="145">
        <f t="shared" si="181"/>
        <v>6888</v>
      </c>
      <c r="E284" s="460">
        <v>6689</v>
      </c>
      <c r="F284" s="145">
        <f t="shared" si="180"/>
        <v>97.110917537746815</v>
      </c>
      <c r="G284" s="157"/>
      <c r="H284" s="157"/>
      <c r="I284" s="591"/>
      <c r="J284" s="178"/>
      <c r="K284" s="468"/>
      <c r="L284" s="178"/>
      <c r="M284" s="534"/>
      <c r="N284" s="178"/>
      <c r="O284" s="1858"/>
      <c r="P284" s="1375">
        <f t="shared" si="179"/>
        <v>0</v>
      </c>
      <c r="Q284" s="1858">
        <f t="shared" si="177"/>
        <v>0</v>
      </c>
      <c r="R284" s="1858"/>
      <c r="S284" s="1858"/>
      <c r="T284" s="1858"/>
      <c r="U284" s="332"/>
    </row>
    <row r="285" spans="1:21" ht="32.25" customHeight="1" x14ac:dyDescent="0.25">
      <c r="A285" s="164" t="s">
        <v>146</v>
      </c>
      <c r="B285" s="164"/>
      <c r="C285" s="145">
        <v>5200</v>
      </c>
      <c r="D285" s="145">
        <f t="shared" si="181"/>
        <v>433</v>
      </c>
      <c r="E285" s="460">
        <v>320</v>
      </c>
      <c r="F285" s="145">
        <f t="shared" si="180"/>
        <v>73.903002309468818</v>
      </c>
      <c r="G285" s="157"/>
      <c r="H285" s="157"/>
      <c r="I285" s="591"/>
      <c r="J285" s="178"/>
      <c r="K285" s="468"/>
      <c r="L285" s="178"/>
      <c r="M285" s="534"/>
      <c r="N285" s="178"/>
      <c r="O285" s="1858"/>
      <c r="P285" s="1375">
        <f t="shared" si="179"/>
        <v>0</v>
      </c>
      <c r="Q285" s="1858">
        <f t="shared" si="177"/>
        <v>0</v>
      </c>
      <c r="R285" s="1858"/>
      <c r="S285" s="1858"/>
      <c r="T285" s="1858"/>
      <c r="U285" s="332"/>
    </row>
    <row r="286" spans="1:21" ht="15" customHeight="1" x14ac:dyDescent="0.25">
      <c r="A286" s="164" t="s">
        <v>147</v>
      </c>
      <c r="B286" s="164"/>
      <c r="C286" s="145">
        <v>5590</v>
      </c>
      <c r="D286" s="145">
        <f t="shared" si="181"/>
        <v>466</v>
      </c>
      <c r="E286" s="460">
        <v>297</v>
      </c>
      <c r="F286" s="145">
        <f t="shared" si="180"/>
        <v>63.733905579399142</v>
      </c>
      <c r="G286" s="157"/>
      <c r="H286" s="157"/>
      <c r="I286" s="591"/>
      <c r="J286" s="178"/>
      <c r="K286" s="468"/>
      <c r="L286" s="178"/>
      <c r="M286" s="534"/>
      <c r="N286" s="178"/>
      <c r="O286" s="1858"/>
      <c r="P286" s="1375">
        <f t="shared" si="179"/>
        <v>0</v>
      </c>
      <c r="Q286" s="1858">
        <f t="shared" si="177"/>
        <v>0</v>
      </c>
      <c r="R286" s="1858"/>
      <c r="S286" s="1858"/>
      <c r="T286" s="1858"/>
      <c r="U286" s="332"/>
    </row>
    <row r="287" spans="1:21" ht="46.5" customHeight="1" x14ac:dyDescent="0.25">
      <c r="A287" s="449" t="s">
        <v>148</v>
      </c>
      <c r="B287" s="449"/>
      <c r="C287" s="210">
        <v>18890</v>
      </c>
      <c r="D287" s="210">
        <f t="shared" si="181"/>
        <v>1574</v>
      </c>
      <c r="E287" s="471">
        <v>1123</v>
      </c>
      <c r="F287" s="210">
        <f t="shared" si="180"/>
        <v>71.346886912325289</v>
      </c>
      <c r="G287" s="298"/>
      <c r="H287" s="298"/>
      <c r="I287" s="592"/>
      <c r="J287" s="201"/>
      <c r="K287" s="988"/>
      <c r="L287" s="201"/>
      <c r="M287" s="2041"/>
      <c r="N287" s="201"/>
      <c r="O287" s="1862"/>
      <c r="P287" s="1861">
        <f t="shared" si="179"/>
        <v>0</v>
      </c>
      <c r="Q287" s="1862">
        <f t="shared" si="177"/>
        <v>0</v>
      </c>
      <c r="R287" s="1862"/>
      <c r="S287" s="1862"/>
      <c r="T287" s="1862"/>
      <c r="U287" s="332"/>
    </row>
    <row r="288" spans="1:21" ht="19.5" customHeight="1" x14ac:dyDescent="0.25">
      <c r="A288" s="134" t="s">
        <v>179</v>
      </c>
      <c r="B288" s="134"/>
      <c r="C288" s="141">
        <f>SUM(C251+C256*3.2)</f>
        <v>271622.2</v>
      </c>
      <c r="D288" s="141">
        <f>D251+D256*3.2</f>
        <v>22634.2</v>
      </c>
      <c r="E288" s="787">
        <f>E251+E256*3.2</f>
        <v>16982.5</v>
      </c>
      <c r="F288" s="141">
        <f t="shared" si="180"/>
        <v>75.030263936874292</v>
      </c>
      <c r="G288" s="295"/>
      <c r="H288" s="295"/>
      <c r="I288" s="553"/>
      <c r="J288" s="142"/>
      <c r="K288" s="994"/>
      <c r="L288" s="142"/>
      <c r="M288" s="685"/>
      <c r="N288" s="142"/>
      <c r="O288" s="676">
        <v>273585.73809000006</v>
      </c>
      <c r="P288" s="879">
        <f>O288/12*$A$8</f>
        <v>22798.811507500006</v>
      </c>
      <c r="Q288" s="676">
        <f t="shared" si="177"/>
        <v>18524.676250000004</v>
      </c>
      <c r="R288" s="676">
        <f t="shared" ref="R288" si="182">Q288-P288</f>
        <v>-4274.1352575000019</v>
      </c>
      <c r="S288" s="676">
        <v>-19.623570000000001</v>
      </c>
      <c r="T288" s="676">
        <v>18505.052680000004</v>
      </c>
      <c r="U288" s="332"/>
    </row>
    <row r="289" spans="1:21" ht="15" customHeight="1" x14ac:dyDescent="0.25">
      <c r="A289" s="521" t="s">
        <v>33</v>
      </c>
      <c r="B289" s="484"/>
      <c r="C289" s="212"/>
      <c r="D289" s="212"/>
      <c r="E289" s="455"/>
      <c r="F289" s="212"/>
      <c r="G289" s="677"/>
      <c r="H289" s="677"/>
      <c r="I289" s="674"/>
      <c r="J289" s="556"/>
      <c r="K289" s="996"/>
      <c r="L289" s="556"/>
      <c r="M289" s="556"/>
      <c r="N289" s="556"/>
      <c r="O289" s="1859"/>
      <c r="P289" s="2162"/>
      <c r="Q289" s="1859"/>
      <c r="R289" s="1859"/>
      <c r="S289" s="1859"/>
      <c r="T289" s="1859"/>
      <c r="U289" s="332"/>
    </row>
    <row r="290" spans="1:21" ht="15" customHeight="1" x14ac:dyDescent="0.25">
      <c r="A290" s="206" t="s">
        <v>16</v>
      </c>
      <c r="B290" s="206"/>
      <c r="C290" s="549"/>
      <c r="D290" s="144"/>
      <c r="E290" s="464"/>
      <c r="F290" s="144"/>
      <c r="G290" s="678"/>
      <c r="H290" s="678"/>
      <c r="I290" s="591"/>
      <c r="J290" s="591"/>
      <c r="K290" s="550"/>
      <c r="L290" s="591"/>
      <c r="M290" s="591"/>
      <c r="N290" s="591"/>
      <c r="O290" s="1858"/>
      <c r="P290" s="1375"/>
      <c r="Q290" s="1858"/>
      <c r="R290" s="1858"/>
      <c r="S290" s="1858"/>
      <c r="T290" s="1858"/>
      <c r="U290" s="332"/>
    </row>
    <row r="291" spans="1:21" ht="15" customHeight="1" x14ac:dyDescent="0.25">
      <c r="A291" s="150" t="s">
        <v>202</v>
      </c>
      <c r="B291" s="150">
        <v>240</v>
      </c>
      <c r="C291" s="145">
        <v>950</v>
      </c>
      <c r="D291" s="145">
        <f t="shared" ref="D291:D292" si="183">ROUND(C291/12*$A$8,0)</f>
        <v>79</v>
      </c>
      <c r="E291" s="460">
        <v>78</v>
      </c>
      <c r="F291" s="145">
        <f>E291/D291*100</f>
        <v>98.734177215189874</v>
      </c>
      <c r="G291" s="157">
        <v>8</v>
      </c>
      <c r="H291" s="158">
        <f>K291/E291</f>
        <v>9.9358974358974361</v>
      </c>
      <c r="I291" s="544">
        <f>ROUND(C291*G291,0)</f>
        <v>7600</v>
      </c>
      <c r="J291" s="170">
        <f>ROUND(D291*G291,0)</f>
        <v>632</v>
      </c>
      <c r="K291" s="997">
        <v>775</v>
      </c>
      <c r="L291" s="544">
        <f>K291/J291*100</f>
        <v>122.62658227848102</v>
      </c>
      <c r="M291" s="544">
        <f>ROUND(I291/B291,0)</f>
        <v>32</v>
      </c>
      <c r="N291" s="170">
        <f t="shared" ref="N291:N294" si="184">K291/$A$8*12/M291</f>
        <v>290.625</v>
      </c>
      <c r="O291" s="1858"/>
      <c r="P291" s="1375"/>
      <c r="Q291" s="1858"/>
      <c r="R291" s="1858"/>
      <c r="S291" s="1858"/>
      <c r="T291" s="1858"/>
      <c r="U291" s="332"/>
    </row>
    <row r="292" spans="1:21" ht="15" customHeight="1" x14ac:dyDescent="0.25">
      <c r="A292" s="517" t="s">
        <v>6</v>
      </c>
      <c r="B292" s="517">
        <v>240</v>
      </c>
      <c r="C292" s="145">
        <v>1450</v>
      </c>
      <c r="D292" s="145">
        <f t="shared" si="183"/>
        <v>121</v>
      </c>
      <c r="E292" s="460">
        <v>115</v>
      </c>
      <c r="F292" s="145">
        <f>E292/D292*100</f>
        <v>95.041322314049594</v>
      </c>
      <c r="G292" s="157">
        <v>8</v>
      </c>
      <c r="H292" s="158">
        <f>K292/E292</f>
        <v>8.9217391304347817</v>
      </c>
      <c r="I292" s="544">
        <f>ROUND(C292*G292,0)</f>
        <v>11600</v>
      </c>
      <c r="J292" s="170">
        <f>ROUND(D292*G292,0)</f>
        <v>968</v>
      </c>
      <c r="K292" s="997">
        <v>1026</v>
      </c>
      <c r="L292" s="544">
        <f>K292/J292*100</f>
        <v>105.99173553719008</v>
      </c>
      <c r="M292" s="544">
        <f>ROUND(I292/B292,0)</f>
        <v>48</v>
      </c>
      <c r="N292" s="170">
        <f t="shared" si="184"/>
        <v>256.5</v>
      </c>
      <c r="O292" s="1858"/>
      <c r="P292" s="1375"/>
      <c r="Q292" s="1858"/>
      <c r="R292" s="1858"/>
      <c r="S292" s="1858"/>
      <c r="T292" s="1858"/>
      <c r="U292" s="332"/>
    </row>
    <row r="293" spans="1:21" ht="15" customHeight="1" x14ac:dyDescent="0.25">
      <c r="A293" s="2134" t="s">
        <v>266</v>
      </c>
      <c r="B293" s="517"/>
      <c r="C293" s="535">
        <f>SUM(C291:C292)</f>
        <v>2400</v>
      </c>
      <c r="D293" s="535">
        <f t="shared" ref="D293:E293" si="185">SUM(D291:D292)</f>
        <v>200</v>
      </c>
      <c r="E293" s="535">
        <f t="shared" si="185"/>
        <v>193</v>
      </c>
      <c r="F293" s="535">
        <f>E293/D293*100</f>
        <v>96.5</v>
      </c>
      <c r="G293" s="679">
        <f>IF(C293=0,0,I293/C293)</f>
        <v>8</v>
      </c>
      <c r="H293" s="535">
        <f>K293/E293</f>
        <v>9.3316062176165797</v>
      </c>
      <c r="I293" s="535">
        <f>SUM(I291:I292)</f>
        <v>19200</v>
      </c>
      <c r="J293" s="200">
        <f t="shared" ref="J293:K293" si="186">SUM(J291:J292)</f>
        <v>1600</v>
      </c>
      <c r="K293" s="465">
        <f t="shared" si="186"/>
        <v>1801</v>
      </c>
      <c r="L293" s="548">
        <f>K293/J293*100</f>
        <v>112.56250000000001</v>
      </c>
      <c r="M293" s="548">
        <f>SUM(M291:M292)</f>
        <v>80</v>
      </c>
      <c r="N293" s="407">
        <f t="shared" si="184"/>
        <v>270.14999999999998</v>
      </c>
      <c r="O293" s="1862"/>
      <c r="P293" s="1861"/>
      <c r="Q293" s="1862"/>
      <c r="R293" s="1862"/>
      <c r="S293" s="1862"/>
      <c r="T293" s="1862"/>
      <c r="U293" s="332"/>
    </row>
    <row r="294" spans="1:21" s="458" customFormat="1" ht="21" customHeight="1" thickBot="1" x14ac:dyDescent="0.3">
      <c r="A294" s="2164" t="s">
        <v>365</v>
      </c>
      <c r="B294" s="2164"/>
      <c r="C294" s="1065">
        <f>SUM(C291:C292)</f>
        <v>2400</v>
      </c>
      <c r="D294" s="2175">
        <f t="shared" ref="D294:E294" si="187">SUM(D291:D292)</f>
        <v>200</v>
      </c>
      <c r="E294" s="2175">
        <f t="shared" si="187"/>
        <v>193</v>
      </c>
      <c r="F294" s="1065">
        <f>E294/D294*100</f>
        <v>96.5</v>
      </c>
      <c r="G294" s="2176">
        <f>IF(C294=0,0,I294/C294)</f>
        <v>8</v>
      </c>
      <c r="H294" s="2462">
        <f>K294/E294</f>
        <v>9.3316062176165797</v>
      </c>
      <c r="I294" s="1065">
        <f>SUM(I291:I292)</f>
        <v>19200</v>
      </c>
      <c r="J294" s="2175">
        <f t="shared" ref="J294:K294" si="188">SUM(J291:J292)</f>
        <v>1600</v>
      </c>
      <c r="K294" s="2175">
        <f t="shared" si="188"/>
        <v>1801</v>
      </c>
      <c r="L294" s="2177">
        <f>K294/J294*100</f>
        <v>112.56250000000001</v>
      </c>
      <c r="M294" s="2177">
        <f>SUM(M291:M292)</f>
        <v>80</v>
      </c>
      <c r="N294" s="2178">
        <f t="shared" si="184"/>
        <v>270.14999999999998</v>
      </c>
      <c r="O294" s="966">
        <v>39016.454932000001</v>
      </c>
      <c r="P294" s="2376">
        <f>O294/12*$A$8</f>
        <v>3251.3712443333334</v>
      </c>
      <c r="Q294" s="966">
        <f t="shared" ref="Q294" si="189">T294-S294</f>
        <v>3437.6854099999996</v>
      </c>
      <c r="R294" s="966">
        <f t="shared" ref="R294" si="190">Q294-P294</f>
        <v>186.31416566666621</v>
      </c>
      <c r="S294" s="966">
        <v>0</v>
      </c>
      <c r="T294" s="966">
        <v>3437.6854099999996</v>
      </c>
      <c r="U294" s="457"/>
    </row>
    <row r="295" spans="1:21" ht="18.75" customHeight="1" thickBot="1" x14ac:dyDescent="0.3">
      <c r="A295" s="668" t="s">
        <v>18</v>
      </c>
      <c r="B295" s="500"/>
      <c r="C295" s="1128"/>
      <c r="D295" s="1128"/>
      <c r="E295" s="785"/>
      <c r="F295" s="1128"/>
      <c r="G295" s="1901"/>
      <c r="H295" s="1901"/>
      <c r="I295" s="442"/>
      <c r="J295" s="441"/>
      <c r="K295" s="993"/>
      <c r="L295" s="502"/>
      <c r="M295" s="502"/>
      <c r="N295" s="502"/>
      <c r="O295" s="967">
        <f>SUM(O288,O294)</f>
        <v>312602.19302200008</v>
      </c>
      <c r="P295" s="2377">
        <f t="shared" ref="P295:T295" si="191">SUM(P288,P294)</f>
        <v>26050.182751833338</v>
      </c>
      <c r="Q295" s="967">
        <f t="shared" si="191"/>
        <v>21962.361660000002</v>
      </c>
      <c r="R295" s="967">
        <f t="shared" si="191"/>
        <v>-4087.8210918333357</v>
      </c>
      <c r="S295" s="967">
        <f t="shared" si="191"/>
        <v>-19.623570000000001</v>
      </c>
      <c r="T295" s="967">
        <f t="shared" si="191"/>
        <v>21942.738090000003</v>
      </c>
      <c r="U295" s="332"/>
    </row>
    <row r="296" spans="1:21" ht="24.6" customHeight="1" x14ac:dyDescent="0.25">
      <c r="A296" s="342"/>
      <c r="B296" s="680"/>
      <c r="C296" s="212"/>
      <c r="D296" s="212"/>
      <c r="E296" s="455"/>
      <c r="F296" s="554"/>
      <c r="G296" s="677"/>
      <c r="H296" s="338"/>
      <c r="I296" s="674"/>
      <c r="J296" s="339"/>
      <c r="K296" s="992"/>
      <c r="L296" s="674"/>
      <c r="M296" s="339"/>
      <c r="N296" s="339"/>
      <c r="O296" s="1859"/>
      <c r="P296" s="2162"/>
      <c r="Q296" s="1859"/>
      <c r="R296" s="1859"/>
      <c r="S296" s="1859"/>
      <c r="T296" s="1859"/>
      <c r="U296" s="332"/>
    </row>
    <row r="297" spans="1:21" ht="57.75" customHeight="1" x14ac:dyDescent="0.25">
      <c r="A297" s="980" t="s">
        <v>275</v>
      </c>
      <c r="B297" s="187"/>
      <c r="C297" s="144"/>
      <c r="D297" s="144"/>
      <c r="E297" s="464"/>
      <c r="F297" s="144"/>
      <c r="G297" s="157"/>
      <c r="H297" s="157"/>
      <c r="I297" s="591"/>
      <c r="J297" s="178"/>
      <c r="K297" s="468"/>
      <c r="L297" s="178"/>
      <c r="M297" s="178"/>
      <c r="N297" s="178"/>
      <c r="O297" s="1858"/>
      <c r="P297" s="1375"/>
      <c r="Q297" s="1858"/>
      <c r="R297" s="1858"/>
      <c r="S297" s="1858"/>
      <c r="T297" s="1858"/>
      <c r="U297" s="332"/>
    </row>
    <row r="298" spans="1:21" ht="15" customHeight="1" x14ac:dyDescent="0.25">
      <c r="A298" s="177" t="s">
        <v>14</v>
      </c>
      <c r="B298" s="177"/>
      <c r="C298" s="144"/>
      <c r="D298" s="144"/>
      <c r="E298" s="464"/>
      <c r="F298" s="144"/>
      <c r="G298" s="157"/>
      <c r="H298" s="157"/>
      <c r="I298" s="591"/>
      <c r="J298" s="178"/>
      <c r="K298" s="468"/>
      <c r="L298" s="178"/>
      <c r="M298" s="178"/>
      <c r="N298" s="178"/>
      <c r="O298" s="1858"/>
      <c r="P298" s="1375"/>
      <c r="Q298" s="1858"/>
      <c r="R298" s="1858"/>
      <c r="S298" s="1858"/>
      <c r="T298" s="1858"/>
      <c r="U298" s="332"/>
    </row>
    <row r="299" spans="1:21" ht="30" customHeight="1" x14ac:dyDescent="0.25">
      <c r="A299" s="309" t="s">
        <v>217</v>
      </c>
      <c r="B299" s="309"/>
      <c r="C299" s="191">
        <f>SUM(C301:C302)</f>
        <v>99926</v>
      </c>
      <c r="D299" s="191">
        <f t="shared" ref="D299:E299" si="192">SUM(D301:D302)</f>
        <v>8327</v>
      </c>
      <c r="E299" s="191">
        <f t="shared" si="192"/>
        <v>7971</v>
      </c>
      <c r="F299" s="191">
        <f>E299/D299*100</f>
        <v>95.724750810616072</v>
      </c>
      <c r="G299" s="157"/>
      <c r="H299" s="157"/>
      <c r="I299" s="591"/>
      <c r="J299" s="178"/>
      <c r="K299" s="468"/>
      <c r="L299" s="178"/>
      <c r="M299" s="178"/>
      <c r="N299" s="178"/>
      <c r="O299" s="1858">
        <f>O301+O305</f>
        <v>0</v>
      </c>
      <c r="P299" s="1375">
        <f t="shared" ref="P299:Q299" si="193">P301+P305</f>
        <v>0</v>
      </c>
      <c r="Q299" s="1858">
        <f t="shared" si="193"/>
        <v>0</v>
      </c>
      <c r="R299" s="1858"/>
      <c r="S299" s="1858"/>
      <c r="T299" s="1858"/>
      <c r="U299" s="332"/>
    </row>
    <row r="300" spans="1:21" ht="15" customHeight="1" x14ac:dyDescent="0.25">
      <c r="A300" s="309"/>
      <c r="B300" s="309"/>
      <c r="C300" s="191"/>
      <c r="D300" s="145"/>
      <c r="E300" s="508"/>
      <c r="F300" s="191"/>
      <c r="G300" s="157"/>
      <c r="H300" s="157"/>
      <c r="I300" s="591"/>
      <c r="J300" s="178"/>
      <c r="K300" s="468"/>
      <c r="L300" s="178"/>
      <c r="M300" s="178"/>
      <c r="N300" s="178"/>
      <c r="O300" s="1858"/>
      <c r="P300" s="1375"/>
      <c r="Q300" s="1858"/>
      <c r="R300" s="1858"/>
      <c r="S300" s="1858"/>
      <c r="T300" s="1858"/>
      <c r="U300" s="332"/>
    </row>
    <row r="301" spans="1:21" ht="15" customHeight="1" x14ac:dyDescent="0.25">
      <c r="A301" s="309" t="s">
        <v>350</v>
      </c>
      <c r="B301" s="309"/>
      <c r="C301" s="191">
        <v>14500</v>
      </c>
      <c r="D301" s="145">
        <f t="shared" ref="D301:D304" si="194">ROUND(C301/12*$A$8,0)</f>
        <v>1208</v>
      </c>
      <c r="E301" s="460">
        <v>1009</v>
      </c>
      <c r="F301" s="145">
        <f>E301/D301*100</f>
        <v>83.526490066225165</v>
      </c>
      <c r="G301" s="157"/>
      <c r="H301" s="157"/>
      <c r="I301" s="591"/>
      <c r="J301" s="178"/>
      <c r="K301" s="468"/>
      <c r="L301" s="178"/>
      <c r="M301" s="178"/>
      <c r="N301" s="178"/>
      <c r="O301" s="1858"/>
      <c r="P301" s="1375">
        <f>O301/12</f>
        <v>0</v>
      </c>
      <c r="Q301" s="1858">
        <f t="shared" ref="Q301:Q307" si="195">T301-S301</f>
        <v>0</v>
      </c>
      <c r="R301" s="1858"/>
      <c r="S301" s="1858"/>
      <c r="T301" s="1858"/>
      <c r="U301" s="332"/>
    </row>
    <row r="302" spans="1:21" ht="15" customHeight="1" x14ac:dyDescent="0.25">
      <c r="A302" s="309" t="s">
        <v>338</v>
      </c>
      <c r="B302" s="309"/>
      <c r="C302" s="191">
        <v>85426</v>
      </c>
      <c r="D302" s="145">
        <f t="shared" si="194"/>
        <v>7119</v>
      </c>
      <c r="E302" s="460">
        <v>6962</v>
      </c>
      <c r="F302" s="145">
        <f>E302/D302*100</f>
        <v>97.794634077819921</v>
      </c>
      <c r="G302" s="157"/>
      <c r="H302" s="157"/>
      <c r="I302" s="591"/>
      <c r="J302" s="178"/>
      <c r="K302" s="468"/>
      <c r="L302" s="178"/>
      <c r="M302" s="178"/>
      <c r="N302" s="178"/>
      <c r="O302" s="1858"/>
      <c r="P302" s="1375">
        <f>O302/12</f>
        <v>0</v>
      </c>
      <c r="Q302" s="1858">
        <f t="shared" si="195"/>
        <v>0</v>
      </c>
      <c r="R302" s="1858"/>
      <c r="S302" s="1858"/>
      <c r="T302" s="1858"/>
      <c r="U302" s="332"/>
    </row>
    <row r="303" spans="1:21" ht="15" customHeight="1" x14ac:dyDescent="0.25">
      <c r="A303" s="309" t="s">
        <v>169</v>
      </c>
      <c r="B303" s="309"/>
      <c r="C303" s="191">
        <v>17450</v>
      </c>
      <c r="D303" s="145">
        <f t="shared" si="194"/>
        <v>1454</v>
      </c>
      <c r="E303" s="460">
        <f>693+E304/4/3.2</f>
        <v>916.75</v>
      </c>
      <c r="F303" s="145">
        <f>E303/D303*100</f>
        <v>63.050206327372763</v>
      </c>
      <c r="G303" s="157"/>
      <c r="H303" s="157"/>
      <c r="I303" s="591"/>
      <c r="J303" s="178"/>
      <c r="K303" s="468"/>
      <c r="L303" s="178"/>
      <c r="M303" s="178"/>
      <c r="N303" s="178"/>
      <c r="O303" s="1858"/>
      <c r="P303" s="1375">
        <f>O303/12</f>
        <v>0</v>
      </c>
      <c r="Q303" s="1858">
        <f t="shared" si="195"/>
        <v>0</v>
      </c>
      <c r="R303" s="1858"/>
      <c r="S303" s="1858"/>
      <c r="T303" s="1858"/>
      <c r="U303" s="332"/>
    </row>
    <row r="304" spans="1:21" ht="15" customHeight="1" x14ac:dyDescent="0.25">
      <c r="A304" s="1106" t="s">
        <v>344</v>
      </c>
      <c r="B304" s="545"/>
      <c r="C304" s="191">
        <v>31000</v>
      </c>
      <c r="D304" s="145">
        <f t="shared" si="194"/>
        <v>2583</v>
      </c>
      <c r="E304" s="460">
        <v>2864</v>
      </c>
      <c r="F304" s="145">
        <f>E304/D304*100</f>
        <v>110.87882307394503</v>
      </c>
      <c r="G304" s="157"/>
      <c r="H304" s="157"/>
      <c r="I304" s="591"/>
      <c r="J304" s="178"/>
      <c r="K304" s="468"/>
      <c r="L304" s="178"/>
      <c r="M304" s="178"/>
      <c r="N304" s="178"/>
      <c r="O304" s="1858"/>
      <c r="P304" s="1375"/>
      <c r="Q304" s="1858"/>
      <c r="R304" s="1858"/>
      <c r="S304" s="1858"/>
      <c r="T304" s="1858"/>
      <c r="U304" s="332"/>
    </row>
    <row r="305" spans="1:21" ht="30" customHeight="1" x14ac:dyDescent="0.25">
      <c r="A305" s="309" t="s">
        <v>170</v>
      </c>
      <c r="B305" s="309"/>
      <c r="C305" s="191"/>
      <c r="D305" s="145"/>
      <c r="E305" s="508"/>
      <c r="F305" s="191"/>
      <c r="G305" s="157"/>
      <c r="H305" s="157"/>
      <c r="I305" s="591"/>
      <c r="J305" s="178"/>
      <c r="K305" s="468"/>
      <c r="L305" s="178"/>
      <c r="M305" s="178"/>
      <c r="N305" s="178"/>
      <c r="O305" s="1858">
        <v>0</v>
      </c>
      <c r="P305" s="1375">
        <f>O305/12</f>
        <v>0</v>
      </c>
      <c r="Q305" s="1858">
        <f t="shared" si="195"/>
        <v>0</v>
      </c>
      <c r="R305" s="1858"/>
      <c r="S305" s="1858"/>
      <c r="T305" s="1858"/>
      <c r="U305" s="332"/>
    </row>
    <row r="306" spans="1:21" s="458" customFormat="1" ht="28.5" customHeight="1" x14ac:dyDescent="0.25">
      <c r="A306" s="2042" t="s">
        <v>218</v>
      </c>
      <c r="B306" s="2042"/>
      <c r="C306" s="2043">
        <v>3300</v>
      </c>
      <c r="D306" s="2043">
        <f t="shared" ref="D306" si="196">ROUND(C306/12*$A$8,0)</f>
        <v>275</v>
      </c>
      <c r="E306" s="2043">
        <v>173</v>
      </c>
      <c r="F306" s="2043">
        <f>E306/D306*100</f>
        <v>62.909090909090914</v>
      </c>
      <c r="G306" s="466"/>
      <c r="H306" s="466"/>
      <c r="I306" s="990"/>
      <c r="J306" s="988"/>
      <c r="K306" s="988"/>
      <c r="L306" s="988"/>
      <c r="M306" s="988"/>
      <c r="N306" s="988"/>
      <c r="O306" s="1862"/>
      <c r="P306" s="1861">
        <f>O306/12</f>
        <v>0</v>
      </c>
      <c r="Q306" s="1862">
        <f t="shared" si="195"/>
        <v>0</v>
      </c>
      <c r="R306" s="1862"/>
      <c r="S306" s="1862"/>
      <c r="T306" s="1862"/>
      <c r="U306" s="457"/>
    </row>
    <row r="307" spans="1:21" ht="21.75" customHeight="1" thickBot="1" x14ac:dyDescent="0.3">
      <c r="A307" s="2179" t="s">
        <v>179</v>
      </c>
      <c r="B307" s="2179"/>
      <c r="C307" s="1019">
        <f>C303*3.2+C299</f>
        <v>155766</v>
      </c>
      <c r="D307" s="1019">
        <f>D303*3.2+D299</f>
        <v>12979.8</v>
      </c>
      <c r="E307" s="2175">
        <f t="shared" ref="E307" si="197">E303*3.2+E299</f>
        <v>10904.6</v>
      </c>
      <c r="F307" s="1019">
        <f>E307/D307*100</f>
        <v>84.012080309403842</v>
      </c>
      <c r="G307" s="572"/>
      <c r="H307" s="572"/>
      <c r="I307" s="2139"/>
      <c r="J307" s="179"/>
      <c r="K307" s="2140"/>
      <c r="L307" s="179"/>
      <c r="M307" s="179"/>
      <c r="N307" s="179"/>
      <c r="O307" s="966">
        <v>135623.703775</v>
      </c>
      <c r="P307" s="2376">
        <f>O307/12*$A$8</f>
        <v>11301.975314583333</v>
      </c>
      <c r="Q307" s="966">
        <f t="shared" si="195"/>
        <v>8837.634759999999</v>
      </c>
      <c r="R307" s="966">
        <f t="shared" ref="R307" si="198">Q307-P307</f>
        <v>-2464.3405545833339</v>
      </c>
      <c r="S307" s="966">
        <v>0</v>
      </c>
      <c r="T307" s="966">
        <v>8837.634759999999</v>
      </c>
      <c r="U307" s="332"/>
    </row>
    <row r="308" spans="1:21" ht="15" customHeight="1" thickBot="1" x14ac:dyDescent="0.3">
      <c r="A308" s="668" t="s">
        <v>18</v>
      </c>
      <c r="B308" s="500"/>
      <c r="C308" s="439"/>
      <c r="D308" s="439"/>
      <c r="E308" s="785"/>
      <c r="F308" s="439"/>
      <c r="G308" s="2261"/>
      <c r="H308" s="2261"/>
      <c r="I308" s="2262"/>
      <c r="J308" s="2261"/>
      <c r="K308" s="2263"/>
      <c r="L308" s="2261"/>
      <c r="M308" s="2261"/>
      <c r="N308" s="2262"/>
      <c r="O308" s="967">
        <f>SUM(O307)</f>
        <v>135623.703775</v>
      </c>
      <c r="P308" s="2377">
        <f t="shared" ref="P308:T308" si="199">SUM(P307)</f>
        <v>11301.975314583333</v>
      </c>
      <c r="Q308" s="967">
        <f t="shared" si="199"/>
        <v>8837.634759999999</v>
      </c>
      <c r="R308" s="967">
        <f t="shared" si="199"/>
        <v>-2464.3405545833339</v>
      </c>
      <c r="S308" s="967">
        <f t="shared" si="199"/>
        <v>0</v>
      </c>
      <c r="T308" s="967">
        <f t="shared" si="199"/>
        <v>8837.634759999999</v>
      </c>
      <c r="U308" s="332"/>
    </row>
    <row r="309" spans="1:21" ht="15" customHeight="1" x14ac:dyDescent="0.25">
      <c r="A309" s="143"/>
      <c r="B309" s="143"/>
      <c r="C309" s="212"/>
      <c r="D309" s="212"/>
      <c r="E309" s="455"/>
      <c r="F309" s="212"/>
      <c r="G309" s="338"/>
      <c r="H309" s="338"/>
      <c r="I309" s="674"/>
      <c r="J309" s="339"/>
      <c r="K309" s="456"/>
      <c r="L309" s="339"/>
      <c r="M309" s="339"/>
      <c r="N309" s="674"/>
      <c r="O309" s="1859"/>
      <c r="P309" s="2162"/>
      <c r="Q309" s="1859"/>
      <c r="R309" s="1859"/>
      <c r="S309" s="1859"/>
      <c r="T309" s="1859"/>
      <c r="U309" s="332"/>
    </row>
    <row r="310" spans="1:21" ht="36.75" customHeight="1" x14ac:dyDescent="0.25">
      <c r="A310" s="980" t="s">
        <v>276</v>
      </c>
      <c r="B310" s="186"/>
      <c r="C310" s="144"/>
      <c r="D310" s="144"/>
      <c r="E310" s="464"/>
      <c r="F310" s="144"/>
      <c r="G310" s="157"/>
      <c r="H310" s="157"/>
      <c r="I310" s="591"/>
      <c r="J310" s="178"/>
      <c r="K310" s="468"/>
      <c r="L310" s="178"/>
      <c r="M310" s="178"/>
      <c r="N310" s="591"/>
      <c r="O310" s="1858"/>
      <c r="P310" s="1375"/>
      <c r="Q310" s="1858"/>
      <c r="R310" s="1858"/>
      <c r="S310" s="1858"/>
      <c r="T310" s="1858"/>
      <c r="U310" s="332"/>
    </row>
    <row r="311" spans="1:21" ht="15" customHeight="1" x14ac:dyDescent="0.25">
      <c r="A311" s="177" t="s">
        <v>14</v>
      </c>
      <c r="B311" s="177"/>
      <c r="C311" s="144"/>
      <c r="D311" s="144"/>
      <c r="E311" s="464"/>
      <c r="F311" s="144"/>
      <c r="G311" s="157"/>
      <c r="H311" s="157"/>
      <c r="I311" s="591"/>
      <c r="J311" s="178"/>
      <c r="K311" s="468"/>
      <c r="L311" s="178"/>
      <c r="M311" s="178"/>
      <c r="N311" s="178"/>
      <c r="O311" s="1858"/>
      <c r="P311" s="1375"/>
      <c r="Q311" s="1858"/>
      <c r="R311" s="1858"/>
      <c r="S311" s="1858"/>
      <c r="T311" s="1858"/>
      <c r="U311" s="332"/>
    </row>
    <row r="312" spans="1:21" ht="15" customHeight="1" x14ac:dyDescent="0.25">
      <c r="A312" s="546" t="s">
        <v>17</v>
      </c>
      <c r="B312" s="546"/>
      <c r="C312" s="144"/>
      <c r="D312" s="144"/>
      <c r="E312" s="464"/>
      <c r="F312" s="144"/>
      <c r="G312" s="157"/>
      <c r="H312" s="157"/>
      <c r="I312" s="591"/>
      <c r="J312" s="178"/>
      <c r="K312" s="468"/>
      <c r="L312" s="178"/>
      <c r="M312" s="178"/>
      <c r="N312" s="178"/>
      <c r="O312" s="1858"/>
      <c r="P312" s="1375"/>
      <c r="Q312" s="1858"/>
      <c r="R312" s="1858"/>
      <c r="S312" s="1858"/>
      <c r="T312" s="1858"/>
      <c r="U312" s="332"/>
    </row>
    <row r="313" spans="1:21" ht="15" customHeight="1" x14ac:dyDescent="0.25">
      <c r="A313" s="1141" t="s">
        <v>169</v>
      </c>
      <c r="B313" s="546"/>
      <c r="C313" s="191">
        <v>19531</v>
      </c>
      <c r="D313" s="191">
        <f t="shared" ref="D313:E313" si="200">D314/4/3.2</f>
        <v>1627.578125</v>
      </c>
      <c r="E313" s="508">
        <f t="shared" si="200"/>
        <v>1622.83203125</v>
      </c>
      <c r="F313" s="145">
        <f>E313/D313*100</f>
        <v>99.708395334325346</v>
      </c>
      <c r="G313" s="157"/>
      <c r="H313" s="157"/>
      <c r="I313" s="591"/>
      <c r="J313" s="178"/>
      <c r="K313" s="468"/>
      <c r="L313" s="178"/>
      <c r="M313" s="178"/>
      <c r="N313" s="178"/>
      <c r="O313" s="1858"/>
      <c r="P313" s="1375"/>
      <c r="Q313" s="1858"/>
      <c r="R313" s="1858"/>
      <c r="S313" s="1858"/>
      <c r="T313" s="1858"/>
      <c r="U313" s="332"/>
    </row>
    <row r="314" spans="1:21" ht="15" customHeight="1" x14ac:dyDescent="0.25">
      <c r="A314" s="545" t="s">
        <v>180</v>
      </c>
      <c r="B314" s="545"/>
      <c r="C314" s="191">
        <v>250000</v>
      </c>
      <c r="D314" s="145">
        <f>ROUND(C314/12*$A$8,0)</f>
        <v>20833</v>
      </c>
      <c r="E314" s="654">
        <v>20772.25</v>
      </c>
      <c r="F314" s="145">
        <f>E314/D314*100</f>
        <v>99.708395334325346</v>
      </c>
      <c r="G314" s="157"/>
      <c r="H314" s="157"/>
      <c r="I314" s="591"/>
      <c r="J314" s="178"/>
      <c r="K314" s="468"/>
      <c r="L314" s="178"/>
      <c r="M314" s="178"/>
      <c r="N314" s="178"/>
      <c r="O314" s="1858"/>
      <c r="P314" s="1375">
        <f>O314/12</f>
        <v>0</v>
      </c>
      <c r="Q314" s="1858">
        <f t="shared" ref="Q314" si="201">T314-S314</f>
        <v>0</v>
      </c>
      <c r="R314" s="1858">
        <f t="shared" ref="R314" si="202">Q314-P314</f>
        <v>0</v>
      </c>
      <c r="S314" s="1858"/>
      <c r="T314" s="1858"/>
      <c r="U314" s="332"/>
    </row>
    <row r="315" spans="1:21" ht="15" customHeight="1" x14ac:dyDescent="0.25">
      <c r="A315" s="545" t="s">
        <v>176</v>
      </c>
      <c r="B315" s="545"/>
      <c r="C315" s="144"/>
      <c r="D315" s="144"/>
      <c r="E315" s="464"/>
      <c r="F315" s="144"/>
      <c r="G315" s="157"/>
      <c r="H315" s="157"/>
      <c r="I315" s="591"/>
      <c r="J315" s="178"/>
      <c r="K315" s="468"/>
      <c r="L315" s="178"/>
      <c r="M315" s="178"/>
      <c r="N315" s="178"/>
      <c r="O315" s="1858"/>
      <c r="P315" s="1375"/>
      <c r="Q315" s="1858"/>
      <c r="R315" s="1858"/>
      <c r="S315" s="1858"/>
      <c r="T315" s="1858"/>
      <c r="U315" s="332"/>
    </row>
    <row r="316" spans="1:21" ht="15" customHeight="1" x14ac:dyDescent="0.25">
      <c r="A316" s="546" t="s">
        <v>177</v>
      </c>
      <c r="B316" s="546"/>
      <c r="C316" s="200">
        <f>C313*3.2</f>
        <v>62499.200000000004</v>
      </c>
      <c r="D316" s="200">
        <f t="shared" ref="D316:E316" si="203">D314/4</f>
        <v>5208.25</v>
      </c>
      <c r="E316" s="465">
        <f t="shared" si="203"/>
        <v>5193.0625</v>
      </c>
      <c r="F316" s="200">
        <f>E316/D316*100</f>
        <v>99.708395334325346</v>
      </c>
      <c r="G316" s="298"/>
      <c r="H316" s="298"/>
      <c r="I316" s="592"/>
      <c r="J316" s="201"/>
      <c r="K316" s="988"/>
      <c r="L316" s="201"/>
      <c r="M316" s="201"/>
      <c r="N316" s="201"/>
      <c r="O316" s="1862">
        <f>O314+O315</f>
        <v>0</v>
      </c>
      <c r="P316" s="1861">
        <f t="shared" ref="P316:T316" si="204">P314+P315</f>
        <v>0</v>
      </c>
      <c r="Q316" s="1862">
        <f t="shared" si="204"/>
        <v>0</v>
      </c>
      <c r="R316" s="1862">
        <f t="shared" si="204"/>
        <v>0</v>
      </c>
      <c r="S316" s="1862"/>
      <c r="T316" s="1862">
        <f t="shared" si="204"/>
        <v>0</v>
      </c>
      <c r="U316" s="332"/>
    </row>
    <row r="317" spans="1:21" ht="15" customHeight="1" thickBot="1" x14ac:dyDescent="0.3">
      <c r="A317" s="2179" t="s">
        <v>179</v>
      </c>
      <c r="B317" s="2179"/>
      <c r="C317" s="1019">
        <f>C316</f>
        <v>62499.200000000004</v>
      </c>
      <c r="D317" s="1019">
        <f t="shared" ref="D317:E317" si="205">D316</f>
        <v>5208.25</v>
      </c>
      <c r="E317" s="2175">
        <f t="shared" si="205"/>
        <v>5193.0625</v>
      </c>
      <c r="F317" s="1019">
        <f>E317/D317*100</f>
        <v>99.708395334325346</v>
      </c>
      <c r="G317" s="572"/>
      <c r="H317" s="572"/>
      <c r="I317" s="2139"/>
      <c r="J317" s="179"/>
      <c r="K317" s="2140"/>
      <c r="L317" s="179"/>
      <c r="M317" s="179"/>
      <c r="N317" s="179"/>
      <c r="O317" s="966">
        <v>49015</v>
      </c>
      <c r="P317" s="2376">
        <f>O317/12*$A$8</f>
        <v>4084.5833333333335</v>
      </c>
      <c r="Q317" s="966">
        <f t="shared" ref="Q317" si="206">T317-S317</f>
        <v>4080.5558700000001</v>
      </c>
      <c r="R317" s="966">
        <f>Q317-P317</f>
        <v>-4.0274633333333441</v>
      </c>
      <c r="S317" s="966">
        <v>-7.9404500000000002</v>
      </c>
      <c r="T317" s="966">
        <v>4072.6154200000001</v>
      </c>
      <c r="U317" s="332"/>
    </row>
    <row r="318" spans="1:21" ht="15" customHeight="1" thickBot="1" x14ac:dyDescent="0.3">
      <c r="A318" s="668" t="s">
        <v>18</v>
      </c>
      <c r="B318" s="500"/>
      <c r="C318" s="439"/>
      <c r="D318" s="439"/>
      <c r="E318" s="785"/>
      <c r="F318" s="439"/>
      <c r="G318" s="440"/>
      <c r="H318" s="440"/>
      <c r="I318" s="502"/>
      <c r="J318" s="441"/>
      <c r="K318" s="989"/>
      <c r="L318" s="441"/>
      <c r="M318" s="441"/>
      <c r="N318" s="441"/>
      <c r="O318" s="967">
        <f t="shared" ref="O318" si="207">SUM(O317)</f>
        <v>49015</v>
      </c>
      <c r="P318" s="2377">
        <f t="shared" ref="P318:T318" si="208">SUM(P317)</f>
        <v>4084.5833333333335</v>
      </c>
      <c r="Q318" s="967">
        <f t="shared" si="208"/>
        <v>4080.5558700000001</v>
      </c>
      <c r="R318" s="967">
        <f t="shared" si="208"/>
        <v>-4.0274633333333441</v>
      </c>
      <c r="S318" s="967">
        <f>SUM(S317)</f>
        <v>-7.9404500000000002</v>
      </c>
      <c r="T318" s="967">
        <f t="shared" si="208"/>
        <v>4072.6154200000001</v>
      </c>
      <c r="U318" s="332"/>
    </row>
    <row r="319" spans="1:21" ht="15" customHeight="1" x14ac:dyDescent="0.25">
      <c r="A319" s="143"/>
      <c r="B319" s="143"/>
      <c r="C319" s="212"/>
      <c r="D319" s="212"/>
      <c r="E319" s="455"/>
      <c r="F319" s="212"/>
      <c r="G319" s="338"/>
      <c r="H319" s="338"/>
      <c r="I319" s="674"/>
      <c r="J319" s="339"/>
      <c r="K319" s="456"/>
      <c r="L319" s="339"/>
      <c r="M319" s="339"/>
      <c r="N319" s="339"/>
      <c r="O319" s="1859"/>
      <c r="P319" s="2162"/>
      <c r="Q319" s="1859"/>
      <c r="R319" s="1859"/>
      <c r="S319" s="1859"/>
      <c r="T319" s="1859"/>
      <c r="U319" s="332"/>
    </row>
    <row r="320" spans="1:21" ht="36" customHeight="1" x14ac:dyDescent="0.25">
      <c r="A320" s="980" t="s">
        <v>277</v>
      </c>
      <c r="B320" s="186"/>
      <c r="C320" s="144"/>
      <c r="D320" s="144"/>
      <c r="E320" s="464"/>
      <c r="F320" s="144"/>
      <c r="G320" s="157"/>
      <c r="H320" s="157"/>
      <c r="I320" s="591"/>
      <c r="J320" s="178"/>
      <c r="K320" s="468"/>
      <c r="L320" s="178"/>
      <c r="M320" s="178"/>
      <c r="N320" s="178"/>
      <c r="O320" s="1858"/>
      <c r="P320" s="1375"/>
      <c r="Q320" s="1858"/>
      <c r="R320" s="1858"/>
      <c r="S320" s="1858"/>
      <c r="T320" s="1858"/>
      <c r="U320" s="332"/>
    </row>
    <row r="321" spans="1:21" ht="15" customHeight="1" x14ac:dyDescent="0.25">
      <c r="A321" s="177" t="s">
        <v>14</v>
      </c>
      <c r="B321" s="177"/>
      <c r="C321" s="144"/>
      <c r="D321" s="144"/>
      <c r="E321" s="464"/>
      <c r="F321" s="144"/>
      <c r="G321" s="157"/>
      <c r="H321" s="157"/>
      <c r="I321" s="591"/>
      <c r="J321" s="178"/>
      <c r="K321" s="468"/>
      <c r="L321" s="178"/>
      <c r="M321" s="178"/>
      <c r="N321" s="178"/>
      <c r="O321" s="1858"/>
      <c r="P321" s="1375"/>
      <c r="Q321" s="1858"/>
      <c r="R321" s="1858"/>
      <c r="S321" s="1858"/>
      <c r="T321" s="1858"/>
      <c r="U321" s="332"/>
    </row>
    <row r="322" spans="1:21" ht="30" customHeight="1" x14ac:dyDescent="0.25">
      <c r="A322" s="546" t="s">
        <v>17</v>
      </c>
      <c r="B322" s="546"/>
      <c r="C322" s="144"/>
      <c r="D322" s="837"/>
      <c r="E322" s="464"/>
      <c r="F322" s="144"/>
      <c r="G322" s="157"/>
      <c r="H322" s="157"/>
      <c r="I322" s="591"/>
      <c r="J322" s="178"/>
      <c r="K322" s="468"/>
      <c r="L322" s="178"/>
      <c r="M322" s="178"/>
      <c r="N322" s="178"/>
      <c r="O322" s="1858"/>
      <c r="P322" s="1375"/>
      <c r="Q322" s="1858"/>
      <c r="R322" s="1858"/>
      <c r="S322" s="1858"/>
      <c r="T322" s="1858"/>
      <c r="U322" s="332"/>
    </row>
    <row r="323" spans="1:21" ht="30" customHeight="1" x14ac:dyDescent="0.25">
      <c r="A323" s="1141" t="s">
        <v>169</v>
      </c>
      <c r="B323" s="546"/>
      <c r="C323" s="191">
        <f>C324/4/3.2</f>
        <v>21125</v>
      </c>
      <c r="D323" s="191">
        <f t="shared" ref="D323:E323" si="209">D324/4/3.2</f>
        <v>1760.390625</v>
      </c>
      <c r="E323" s="191">
        <f t="shared" si="209"/>
        <v>1266.8007812499998</v>
      </c>
      <c r="F323" s="145">
        <f>E323/D323*100</f>
        <v>71.961345582035221</v>
      </c>
      <c r="G323" s="157"/>
      <c r="H323" s="157"/>
      <c r="I323" s="591"/>
      <c r="J323" s="178"/>
      <c r="K323" s="468"/>
      <c r="L323" s="178"/>
      <c r="M323" s="178"/>
      <c r="N323" s="178"/>
      <c r="O323" s="1858"/>
      <c r="P323" s="1375"/>
      <c r="Q323" s="1858"/>
      <c r="R323" s="1858"/>
      <c r="S323" s="1858"/>
      <c r="T323" s="1858"/>
      <c r="U323" s="332"/>
    </row>
    <row r="324" spans="1:21" ht="15" customHeight="1" x14ac:dyDescent="0.25">
      <c r="A324" s="545" t="s">
        <v>180</v>
      </c>
      <c r="B324" s="545"/>
      <c r="C324" s="191">
        <v>270400</v>
      </c>
      <c r="D324" s="145">
        <f>ROUND(C324/12*$A$8,0)</f>
        <v>22533</v>
      </c>
      <c r="E324" s="654">
        <v>16215.05</v>
      </c>
      <c r="F324" s="145">
        <f>E324/D324*100</f>
        <v>71.961345582035236</v>
      </c>
      <c r="G324" s="157"/>
      <c r="H324" s="157"/>
      <c r="I324" s="591"/>
      <c r="J324" s="178"/>
      <c r="K324" s="468"/>
      <c r="L324" s="178"/>
      <c r="M324" s="178"/>
      <c r="N324" s="178"/>
      <c r="O324" s="1858"/>
      <c r="P324" s="1375">
        <f>O324/12</f>
        <v>0</v>
      </c>
      <c r="Q324" s="1858">
        <f t="shared" ref="Q324" si="210">T324-S324</f>
        <v>0</v>
      </c>
      <c r="R324" s="1858">
        <f t="shared" ref="R324" si="211">Q324-P324</f>
        <v>0</v>
      </c>
      <c r="S324" s="1858"/>
      <c r="T324" s="1858"/>
      <c r="U324" s="332"/>
    </row>
    <row r="325" spans="1:21" ht="15" customHeight="1" x14ac:dyDescent="0.25">
      <c r="A325" s="545" t="s">
        <v>176</v>
      </c>
      <c r="B325" s="545"/>
      <c r="C325" s="144"/>
      <c r="D325" s="144"/>
      <c r="E325" s="464"/>
      <c r="F325" s="144"/>
      <c r="G325" s="157"/>
      <c r="H325" s="157"/>
      <c r="I325" s="591"/>
      <c r="J325" s="178"/>
      <c r="K325" s="468"/>
      <c r="L325" s="178"/>
      <c r="M325" s="178"/>
      <c r="N325" s="178"/>
      <c r="O325" s="1858"/>
      <c r="P325" s="1375"/>
      <c r="Q325" s="1858"/>
      <c r="R325" s="1858"/>
      <c r="S325" s="1858"/>
      <c r="T325" s="1858"/>
      <c r="U325" s="332"/>
    </row>
    <row r="326" spans="1:21" ht="15" customHeight="1" x14ac:dyDescent="0.25">
      <c r="A326" s="546" t="s">
        <v>177</v>
      </c>
      <c r="B326" s="546"/>
      <c r="C326" s="200">
        <f>C324/4</f>
        <v>67600</v>
      </c>
      <c r="D326" s="200">
        <f t="shared" ref="D326:E326" si="212">D324/4</f>
        <v>5633.25</v>
      </c>
      <c r="E326" s="465">
        <f t="shared" si="212"/>
        <v>4053.7624999999998</v>
      </c>
      <c r="F326" s="200">
        <f>E326/D326*100</f>
        <v>71.961345582035236</v>
      </c>
      <c r="G326" s="298"/>
      <c r="H326" s="298"/>
      <c r="I326" s="592"/>
      <c r="J326" s="201"/>
      <c r="K326" s="988"/>
      <c r="L326" s="201"/>
      <c r="M326" s="201"/>
      <c r="N326" s="201"/>
      <c r="O326" s="1862">
        <f>O324+O325</f>
        <v>0</v>
      </c>
      <c r="P326" s="1861">
        <f t="shared" ref="P326:T326" si="213">P324+P325</f>
        <v>0</v>
      </c>
      <c r="Q326" s="1862">
        <f t="shared" si="213"/>
        <v>0</v>
      </c>
      <c r="R326" s="1862">
        <f t="shared" si="213"/>
        <v>0</v>
      </c>
      <c r="S326" s="1862"/>
      <c r="T326" s="1862">
        <f t="shared" si="213"/>
        <v>0</v>
      </c>
      <c r="U326" s="332"/>
    </row>
    <row r="327" spans="1:21" ht="15" customHeight="1" thickBot="1" x14ac:dyDescent="0.3">
      <c r="A327" s="2179" t="s">
        <v>179</v>
      </c>
      <c r="B327" s="2179"/>
      <c r="C327" s="1019">
        <f>C326</f>
        <v>67600</v>
      </c>
      <c r="D327" s="1019">
        <f t="shared" ref="D327:E327" si="214">D326</f>
        <v>5633.25</v>
      </c>
      <c r="E327" s="2175">
        <f t="shared" si="214"/>
        <v>4053.7624999999998</v>
      </c>
      <c r="F327" s="1019">
        <f>E327/D327*100</f>
        <v>71.961345582035236</v>
      </c>
      <c r="G327" s="572"/>
      <c r="H327" s="572"/>
      <c r="I327" s="2139"/>
      <c r="J327" s="179"/>
      <c r="K327" s="2140"/>
      <c r="L327" s="179"/>
      <c r="M327" s="179"/>
      <c r="N327" s="179"/>
      <c r="O327" s="966">
        <v>53014.624000000003</v>
      </c>
      <c r="P327" s="2376">
        <f>O327/12*$A$8</f>
        <v>4417.8853333333336</v>
      </c>
      <c r="Q327" s="966">
        <f t="shared" ref="Q327" si="215">T327-S327</f>
        <v>3179.1466399999999</v>
      </c>
      <c r="R327" s="966">
        <f>Q327-P327</f>
        <v>-1238.7386933333337</v>
      </c>
      <c r="S327" s="966">
        <v>0</v>
      </c>
      <c r="T327" s="966">
        <v>3179.1466399999999</v>
      </c>
      <c r="U327" s="332"/>
    </row>
    <row r="328" spans="1:21" ht="15" customHeight="1" thickBot="1" x14ac:dyDescent="0.3">
      <c r="A328" s="668" t="s">
        <v>18</v>
      </c>
      <c r="B328" s="500"/>
      <c r="C328" s="439"/>
      <c r="D328" s="439"/>
      <c r="E328" s="785"/>
      <c r="F328" s="439"/>
      <c r="G328" s="440"/>
      <c r="H328" s="440"/>
      <c r="I328" s="502"/>
      <c r="J328" s="441"/>
      <c r="K328" s="989"/>
      <c r="L328" s="441"/>
      <c r="M328" s="441"/>
      <c r="N328" s="441"/>
      <c r="O328" s="967">
        <f t="shared" ref="O328" si="216">SUM(O327)</f>
        <v>53014.624000000003</v>
      </c>
      <c r="P328" s="2377">
        <f t="shared" ref="P328:T328" si="217">SUM(P327)</f>
        <v>4417.8853333333336</v>
      </c>
      <c r="Q328" s="967">
        <f t="shared" si="217"/>
        <v>3179.1466399999999</v>
      </c>
      <c r="R328" s="967">
        <f t="shared" si="217"/>
        <v>-1238.7386933333337</v>
      </c>
      <c r="S328" s="967">
        <f>SUM(S327)</f>
        <v>0</v>
      </c>
      <c r="T328" s="967">
        <f t="shared" si="217"/>
        <v>3179.1466399999999</v>
      </c>
      <c r="U328" s="332"/>
    </row>
    <row r="329" spans="1:21" ht="15" customHeight="1" x14ac:dyDescent="0.25">
      <c r="A329" s="143"/>
      <c r="B329" s="143"/>
      <c r="C329" s="1"/>
      <c r="D329" s="551"/>
      <c r="E329" s="792"/>
      <c r="F329" s="1"/>
      <c r="G329" s="3"/>
      <c r="H329" s="3"/>
      <c r="I329" s="564"/>
      <c r="J329" s="138"/>
      <c r="K329" s="987"/>
      <c r="L329" s="138"/>
      <c r="M329" s="138"/>
      <c r="N329" s="138"/>
      <c r="O329" s="1859"/>
      <c r="P329" s="2162"/>
      <c r="Q329" s="1859"/>
      <c r="R329" s="1859"/>
      <c r="S329" s="1859"/>
      <c r="T329" s="1859"/>
      <c r="U329" s="332"/>
    </row>
    <row r="330" spans="1:21" ht="15" customHeight="1" x14ac:dyDescent="0.25">
      <c r="A330" s="2"/>
      <c r="B330" s="2"/>
      <c r="C330" s="212"/>
      <c r="D330" s="554"/>
      <c r="E330" s="455"/>
      <c r="F330" s="212"/>
      <c r="G330" s="338"/>
      <c r="H330" s="338"/>
      <c r="I330" s="552"/>
      <c r="J330" s="343"/>
      <c r="K330" s="985"/>
      <c r="L330" s="343"/>
      <c r="M330" s="343"/>
      <c r="N330" s="343"/>
      <c r="O330" s="1858"/>
      <c r="P330" s="1375"/>
      <c r="Q330" s="1858"/>
      <c r="R330" s="1858"/>
      <c r="S330" s="1858"/>
      <c r="T330" s="1858"/>
      <c r="U330" s="332"/>
    </row>
    <row r="331" spans="1:21" ht="49.5" customHeight="1" x14ac:dyDescent="0.25">
      <c r="A331" s="981" t="s">
        <v>327</v>
      </c>
      <c r="B331" s="148"/>
      <c r="C331" s="145"/>
      <c r="D331" s="575"/>
      <c r="E331" s="460"/>
      <c r="F331" s="145"/>
      <c r="G331" s="158"/>
      <c r="H331" s="158"/>
      <c r="I331" s="544"/>
      <c r="J331" s="170"/>
      <c r="K331" s="463"/>
      <c r="L331" s="170"/>
      <c r="M331" s="170"/>
      <c r="N331" s="170"/>
      <c r="O331" s="1858"/>
      <c r="P331" s="1375"/>
      <c r="Q331" s="1858"/>
      <c r="R331" s="1858"/>
      <c r="S331" s="1858"/>
      <c r="T331" s="1858"/>
      <c r="U331" s="332"/>
    </row>
    <row r="332" spans="1:21" ht="15" customHeight="1" x14ac:dyDescent="0.25">
      <c r="A332" s="171" t="s">
        <v>5</v>
      </c>
      <c r="B332" s="171"/>
      <c r="C332" s="145"/>
      <c r="D332" s="575"/>
      <c r="E332" s="460"/>
      <c r="F332" s="145"/>
      <c r="G332" s="158"/>
      <c r="H332" s="158"/>
      <c r="I332" s="544"/>
      <c r="J332" s="170"/>
      <c r="K332" s="463"/>
      <c r="L332" s="170"/>
      <c r="M332" s="170"/>
      <c r="N332" s="170"/>
      <c r="O332" s="1858"/>
      <c r="P332" s="1375"/>
      <c r="Q332" s="1858"/>
      <c r="R332" s="1858"/>
      <c r="S332" s="1858"/>
      <c r="T332" s="1858"/>
      <c r="U332" s="332"/>
    </row>
    <row r="333" spans="1:21" ht="15" customHeight="1" x14ac:dyDescent="0.25">
      <c r="A333" s="1133" t="s">
        <v>15</v>
      </c>
      <c r="B333" s="1133">
        <v>330</v>
      </c>
      <c r="C333" s="210">
        <v>8800</v>
      </c>
      <c r="D333" s="1053">
        <f t="shared" ref="D333:D338" si="218">ROUND(C333/12*$A$8,0)</f>
        <v>733</v>
      </c>
      <c r="E333" s="471">
        <v>817</v>
      </c>
      <c r="F333" s="210">
        <f>E333/D333*100</f>
        <v>111.45975443383355</v>
      </c>
      <c r="G333" s="448">
        <v>3</v>
      </c>
      <c r="H333" s="448">
        <f>K333/E333</f>
        <v>3</v>
      </c>
      <c r="I333" s="548">
        <f>ROUND(C333*G333,0)</f>
        <v>26400</v>
      </c>
      <c r="J333" s="407">
        <f>ROUND(D333*G333,0)</f>
        <v>2199</v>
      </c>
      <c r="K333" s="467">
        <v>2451</v>
      </c>
      <c r="L333" s="407">
        <f>K333/J333*100</f>
        <v>111.45975443383355</v>
      </c>
      <c r="M333" s="548">
        <f>ROUND(I333/B333,0)</f>
        <v>80</v>
      </c>
      <c r="N333" s="407">
        <f t="shared" ref="N333:N334" si="219">K333/$A$8*12/M333</f>
        <v>367.65</v>
      </c>
      <c r="O333" s="1862"/>
      <c r="P333" s="1861"/>
      <c r="Q333" s="1862"/>
      <c r="R333" s="1862"/>
      <c r="S333" s="1862"/>
      <c r="T333" s="1862"/>
      <c r="U333" s="332"/>
    </row>
    <row r="334" spans="1:21" s="470" customFormat="1" ht="15" customHeight="1" x14ac:dyDescent="0.2">
      <c r="A334" s="515" t="s">
        <v>7</v>
      </c>
      <c r="B334" s="2001"/>
      <c r="C334" s="787">
        <f>SUM(C333:C333)</f>
        <v>8800</v>
      </c>
      <c r="D334" s="787">
        <f>SUM(D333:D333)</f>
        <v>733</v>
      </c>
      <c r="E334" s="787">
        <f>SUM(E333:E333)</f>
        <v>817</v>
      </c>
      <c r="F334" s="787">
        <f>E334/D334*100</f>
        <v>111.45975443383355</v>
      </c>
      <c r="G334" s="1908">
        <f>IF(C334=0,0,I334/C334)</f>
        <v>3</v>
      </c>
      <c r="H334" s="1908">
        <f t="shared" ref="H334" si="220">K334/E334</f>
        <v>3</v>
      </c>
      <c r="I334" s="1069">
        <f>SUM(I333:I333)</f>
        <v>26400</v>
      </c>
      <c r="J334" s="2000">
        <f>SUM(J333:J333)</f>
        <v>2199</v>
      </c>
      <c r="K334" s="2000">
        <f>SUM(K333:K333)</f>
        <v>2451</v>
      </c>
      <c r="L334" s="994">
        <f>K334/J334*100</f>
        <v>111.45975443383355</v>
      </c>
      <c r="M334" s="991">
        <f>SUM(M333:M333)</f>
        <v>80</v>
      </c>
      <c r="N334" s="994">
        <f t="shared" si="219"/>
        <v>367.65</v>
      </c>
      <c r="O334" s="676">
        <v>358068.05449279997</v>
      </c>
      <c r="P334" s="879">
        <f t="shared" ref="P334:P335" si="221">O334/12*$A$8</f>
        <v>29839.004541066664</v>
      </c>
      <c r="Q334" s="676">
        <f t="shared" ref="Q334" si="222">T334-S334</f>
        <v>47589.018329999999</v>
      </c>
      <c r="R334" s="676">
        <f t="shared" ref="R334" si="223">Q334-P334</f>
        <v>17750.013788933335</v>
      </c>
      <c r="S334" s="676">
        <v>0</v>
      </c>
      <c r="T334" s="676">
        <v>47589.018329999999</v>
      </c>
      <c r="U334" s="469"/>
    </row>
    <row r="335" spans="1:21" s="914" customFormat="1" ht="30" customHeight="1" x14ac:dyDescent="0.25">
      <c r="A335" s="1142" t="s">
        <v>313</v>
      </c>
      <c r="B335" s="1947"/>
      <c r="C335" s="1147">
        <v>950</v>
      </c>
      <c r="D335" s="1147">
        <f t="shared" si="218"/>
        <v>79</v>
      </c>
      <c r="E335" s="1147">
        <v>32</v>
      </c>
      <c r="F335" s="1145">
        <f>E335/D335*100</f>
        <v>40.506329113924053</v>
      </c>
      <c r="G335" s="1146"/>
      <c r="H335" s="1146"/>
      <c r="I335" s="1948"/>
      <c r="J335" s="1949"/>
      <c r="K335" s="1949"/>
      <c r="L335" s="1149"/>
      <c r="M335" s="924"/>
      <c r="N335" s="1950"/>
      <c r="O335" s="1859">
        <v>68730.585999999996</v>
      </c>
      <c r="P335" s="2162">
        <f t="shared" si="221"/>
        <v>5727.5488333333333</v>
      </c>
      <c r="Q335" s="1859">
        <f t="shared" ref="Q335" si="224">T335-S335</f>
        <v>2315.136</v>
      </c>
      <c r="R335" s="1859">
        <f t="shared" ref="R335" si="225">Q335-P335</f>
        <v>-3412.4128333333333</v>
      </c>
      <c r="S335" s="1859">
        <v>0</v>
      </c>
      <c r="T335" s="1859">
        <v>2315.136</v>
      </c>
      <c r="U335" s="920"/>
    </row>
    <row r="336" spans="1:21" s="458" customFormat="1" ht="30" customHeight="1" x14ac:dyDescent="0.25">
      <c r="A336" s="177" t="s">
        <v>14</v>
      </c>
      <c r="B336" s="1054"/>
      <c r="C336" s="464"/>
      <c r="D336" s="1016"/>
      <c r="E336" s="464"/>
      <c r="F336" s="460"/>
      <c r="G336" s="461"/>
      <c r="H336" s="461"/>
      <c r="I336" s="1876"/>
      <c r="J336" s="1055"/>
      <c r="K336" s="1055"/>
      <c r="L336" s="463"/>
      <c r="M336" s="1056"/>
      <c r="N336" s="997"/>
      <c r="O336" s="1858"/>
      <c r="P336" s="1375"/>
      <c r="Q336" s="1858"/>
      <c r="R336" s="1858"/>
      <c r="S336" s="1858"/>
      <c r="T336" s="1858"/>
      <c r="U336" s="457"/>
    </row>
    <row r="337" spans="1:21" s="458" customFormat="1" ht="30" customHeight="1" x14ac:dyDescent="0.25">
      <c r="A337" s="309" t="s">
        <v>217</v>
      </c>
      <c r="B337" s="1054"/>
      <c r="C337" s="508">
        <f>SUM(C338)</f>
        <v>1646</v>
      </c>
      <c r="D337" s="508">
        <f t="shared" ref="D337:E337" si="226">SUM(D338)</f>
        <v>137</v>
      </c>
      <c r="E337" s="508">
        <f t="shared" si="226"/>
        <v>0</v>
      </c>
      <c r="F337" s="145">
        <f>E337/D337*100</f>
        <v>0</v>
      </c>
      <c r="G337" s="461"/>
      <c r="H337" s="461"/>
      <c r="I337" s="1876"/>
      <c r="J337" s="1055"/>
      <c r="K337" s="1055"/>
      <c r="L337" s="463"/>
      <c r="M337" s="1056"/>
      <c r="N337" s="997"/>
      <c r="O337" s="1858"/>
      <c r="P337" s="1375"/>
      <c r="Q337" s="1858"/>
      <c r="R337" s="1858"/>
      <c r="S337" s="1858"/>
      <c r="T337" s="1858"/>
      <c r="U337" s="457"/>
    </row>
    <row r="338" spans="1:21" s="458" customFormat="1" ht="30" customHeight="1" x14ac:dyDescent="0.25">
      <c r="A338" s="309" t="s">
        <v>338</v>
      </c>
      <c r="B338" s="1054"/>
      <c r="C338" s="508">
        <v>1646</v>
      </c>
      <c r="D338" s="575">
        <f t="shared" si="218"/>
        <v>137</v>
      </c>
      <c r="E338" s="464"/>
      <c r="F338" s="145"/>
      <c r="G338" s="461"/>
      <c r="H338" s="461"/>
      <c r="I338" s="1876"/>
      <c r="J338" s="1055"/>
      <c r="K338" s="1055"/>
      <c r="L338" s="463"/>
      <c r="M338" s="1056"/>
      <c r="N338" s="997"/>
      <c r="O338" s="1858"/>
      <c r="P338" s="1375"/>
      <c r="Q338" s="1858"/>
      <c r="R338" s="1858"/>
      <c r="S338" s="1858"/>
      <c r="T338" s="1858"/>
      <c r="U338" s="457"/>
    </row>
    <row r="339" spans="1:21" s="458" customFormat="1" ht="30" customHeight="1" x14ac:dyDescent="0.25">
      <c r="A339" s="309" t="s">
        <v>169</v>
      </c>
      <c r="B339" s="1054"/>
      <c r="C339" s="464"/>
      <c r="D339" s="1016"/>
      <c r="E339" s="464"/>
      <c r="F339" s="460"/>
      <c r="G339" s="461"/>
      <c r="H339" s="461"/>
      <c r="I339" s="1876"/>
      <c r="J339" s="1055"/>
      <c r="K339" s="1055"/>
      <c r="L339" s="463"/>
      <c r="M339" s="1056"/>
      <c r="N339" s="997"/>
      <c r="O339" s="1858"/>
      <c r="P339" s="1375"/>
      <c r="Q339" s="1858"/>
      <c r="R339" s="1858"/>
      <c r="S339" s="1858"/>
      <c r="T339" s="1858"/>
      <c r="U339" s="457"/>
    </row>
    <row r="340" spans="1:21" s="458" customFormat="1" ht="30" customHeight="1" x14ac:dyDescent="0.25">
      <c r="A340" s="309" t="s">
        <v>170</v>
      </c>
      <c r="B340" s="1054"/>
      <c r="C340" s="464"/>
      <c r="D340" s="1016"/>
      <c r="E340" s="464"/>
      <c r="F340" s="460"/>
      <c r="G340" s="461"/>
      <c r="H340" s="461"/>
      <c r="I340" s="1876"/>
      <c r="J340" s="1055"/>
      <c r="K340" s="1055"/>
      <c r="L340" s="463"/>
      <c r="M340" s="1056"/>
      <c r="N340" s="997"/>
      <c r="O340" s="1858"/>
      <c r="P340" s="1375"/>
      <c r="Q340" s="1858"/>
      <c r="R340" s="1858"/>
      <c r="S340" s="1858"/>
      <c r="T340" s="1858"/>
      <c r="U340" s="457"/>
    </row>
    <row r="341" spans="1:21" ht="15" customHeight="1" x14ac:dyDescent="0.25">
      <c r="A341" s="275" t="s">
        <v>172</v>
      </c>
      <c r="B341" s="275"/>
      <c r="C341" s="144"/>
      <c r="D341" s="549"/>
      <c r="E341" s="464"/>
      <c r="F341" s="144"/>
      <c r="G341" s="157"/>
      <c r="H341" s="157"/>
      <c r="I341" s="549"/>
      <c r="J341" s="144"/>
      <c r="K341" s="464"/>
      <c r="L341" s="144"/>
      <c r="M341" s="144"/>
      <c r="N341" s="549"/>
      <c r="O341" s="1858"/>
      <c r="P341" s="1375"/>
      <c r="Q341" s="1858"/>
      <c r="R341" s="1858"/>
      <c r="S341" s="1858"/>
      <c r="T341" s="1858"/>
      <c r="U341" s="332"/>
    </row>
    <row r="342" spans="1:21" s="458" customFormat="1" ht="30" customHeight="1" x14ac:dyDescent="0.25">
      <c r="A342" s="146" t="s">
        <v>215</v>
      </c>
      <c r="B342" s="543"/>
      <c r="C342" s="460">
        <v>2306</v>
      </c>
      <c r="D342" s="575">
        <f t="shared" ref="D342:D343" si="227">ROUND(C342/12*$A$8,0)</f>
        <v>192</v>
      </c>
      <c r="E342" s="460">
        <v>353</v>
      </c>
      <c r="F342" s="460">
        <f>E342/D342*100</f>
        <v>183.85416666666669</v>
      </c>
      <c r="G342" s="461"/>
      <c r="H342" s="461"/>
      <c r="I342" s="550"/>
      <c r="J342" s="468"/>
      <c r="K342" s="468"/>
      <c r="L342" s="468"/>
      <c r="M342" s="468"/>
      <c r="N342" s="550"/>
      <c r="O342" s="1858"/>
      <c r="P342" s="1375">
        <f>O342/12</f>
        <v>0</v>
      </c>
      <c r="Q342" s="1858">
        <f t="shared" ref="Q342:Q344" si="228">T342-S342</f>
        <v>0</v>
      </c>
      <c r="R342" s="1858">
        <f t="shared" ref="R342:R344" si="229">Q342-P342</f>
        <v>0</v>
      </c>
      <c r="S342" s="1858"/>
      <c r="T342" s="1858"/>
      <c r="U342" s="457"/>
    </row>
    <row r="343" spans="1:21" s="458" customFormat="1" ht="30" customHeight="1" x14ac:dyDescent="0.25">
      <c r="A343" s="1133" t="s">
        <v>219</v>
      </c>
      <c r="B343" s="2044"/>
      <c r="C343" s="471">
        <v>390</v>
      </c>
      <c r="D343" s="1053">
        <f t="shared" si="227"/>
        <v>33</v>
      </c>
      <c r="E343" s="471">
        <v>38</v>
      </c>
      <c r="F343" s="471">
        <f>E343/D343*100</f>
        <v>115.15151515151516</v>
      </c>
      <c r="G343" s="466"/>
      <c r="H343" s="466"/>
      <c r="I343" s="990"/>
      <c r="J343" s="988"/>
      <c r="K343" s="990"/>
      <c r="L343" s="988"/>
      <c r="M343" s="990"/>
      <c r="N343" s="990"/>
      <c r="O343" s="1862"/>
      <c r="P343" s="1861">
        <f>O343/12</f>
        <v>0</v>
      </c>
      <c r="Q343" s="1862">
        <f t="shared" si="228"/>
        <v>0</v>
      </c>
      <c r="R343" s="1862">
        <f t="shared" si="229"/>
        <v>0</v>
      </c>
      <c r="S343" s="1862"/>
      <c r="T343" s="1862"/>
      <c r="U343" s="457"/>
    </row>
    <row r="344" spans="1:21" s="99" customFormat="1" ht="15" customHeight="1" x14ac:dyDescent="0.2">
      <c r="A344" s="2110" t="s">
        <v>179</v>
      </c>
      <c r="B344" s="2110"/>
      <c r="C344" s="141">
        <f>SUM(C337)</f>
        <v>1646</v>
      </c>
      <c r="D344" s="141">
        <f t="shared" ref="D344:F344" si="230">SUM(D337)</f>
        <v>137</v>
      </c>
      <c r="E344" s="141">
        <f t="shared" si="230"/>
        <v>0</v>
      </c>
      <c r="F344" s="141">
        <f t="shared" si="230"/>
        <v>0</v>
      </c>
      <c r="G344" s="295"/>
      <c r="H344" s="295"/>
      <c r="I344" s="573"/>
      <c r="J344" s="141"/>
      <c r="K344" s="1909"/>
      <c r="L344" s="141"/>
      <c r="M344" s="573"/>
      <c r="N344" s="573"/>
      <c r="O344" s="676">
        <v>8273.3419799999992</v>
      </c>
      <c r="P344" s="879">
        <f>O344/12*$A$8</f>
        <v>689.44516499999997</v>
      </c>
      <c r="Q344" s="676">
        <f t="shared" si="228"/>
        <v>1068.60031</v>
      </c>
      <c r="R344" s="676">
        <f t="shared" si="229"/>
        <v>379.15514500000006</v>
      </c>
      <c r="S344" s="676">
        <v>0</v>
      </c>
      <c r="T344" s="676">
        <v>1068.60031</v>
      </c>
      <c r="U344" s="445"/>
    </row>
    <row r="345" spans="1:21" ht="15" customHeight="1" x14ac:dyDescent="0.25">
      <c r="A345" s="521" t="s">
        <v>33</v>
      </c>
      <c r="B345" s="437"/>
      <c r="C345" s="223"/>
      <c r="D345" s="2080"/>
      <c r="E345" s="786"/>
      <c r="F345" s="223"/>
      <c r="G345" s="338"/>
      <c r="H345" s="338"/>
      <c r="I345" s="554"/>
      <c r="J345" s="212"/>
      <c r="K345" s="455"/>
      <c r="L345" s="212"/>
      <c r="M345" s="212"/>
      <c r="N345" s="554"/>
      <c r="O345" s="1859"/>
      <c r="P345" s="2162"/>
      <c r="Q345" s="1859"/>
      <c r="R345" s="1859"/>
      <c r="S345" s="1859"/>
      <c r="T345" s="1859"/>
      <c r="U345" s="332"/>
    </row>
    <row r="346" spans="1:21" ht="15" customHeight="1" x14ac:dyDescent="0.25">
      <c r="A346" s="206" t="s">
        <v>201</v>
      </c>
      <c r="B346" s="547"/>
      <c r="C346" s="145"/>
      <c r="D346" s="575"/>
      <c r="E346" s="460"/>
      <c r="F346" s="145"/>
      <c r="G346" s="157"/>
      <c r="H346" s="157"/>
      <c r="I346" s="549"/>
      <c r="J346" s="144"/>
      <c r="K346" s="464"/>
      <c r="L346" s="200"/>
      <c r="M346" s="551"/>
      <c r="N346" s="551"/>
      <c r="O346" s="1858"/>
      <c r="P346" s="1375"/>
      <c r="Q346" s="1858"/>
      <c r="R346" s="1858"/>
      <c r="S346" s="1858"/>
      <c r="T346" s="1858"/>
      <c r="U346" s="332"/>
    </row>
    <row r="347" spans="1:21" ht="15" customHeight="1" x14ac:dyDescent="0.25">
      <c r="A347" s="683" t="s">
        <v>15</v>
      </c>
      <c r="B347" s="547">
        <v>330</v>
      </c>
      <c r="C347" s="210">
        <v>200</v>
      </c>
      <c r="D347" s="575">
        <f t="shared" ref="D347" si="231">ROUND(C347/12*$A$8,0)</f>
        <v>17</v>
      </c>
      <c r="E347" s="471">
        <v>16</v>
      </c>
      <c r="F347" s="210">
        <f>E347/D347*100</f>
        <v>94.117647058823522</v>
      </c>
      <c r="G347" s="298">
        <v>8</v>
      </c>
      <c r="H347" s="298">
        <f t="shared" ref="H347:H352" si="232">K347/E347</f>
        <v>14.0625</v>
      </c>
      <c r="I347" s="548">
        <f>ROUND(C347*G347,0)</f>
        <v>1600</v>
      </c>
      <c r="J347" s="407">
        <f>ROUND(D347*G347,0)</f>
        <v>136</v>
      </c>
      <c r="K347" s="511">
        <v>225</v>
      </c>
      <c r="L347" s="170">
        <f>K347/J347*100</f>
        <v>165.44117647058823</v>
      </c>
      <c r="M347" s="548">
        <f>ROUND(I347/B347,0)</f>
        <v>5</v>
      </c>
      <c r="N347" s="170">
        <f t="shared" ref="N347:N352" si="233">K347/$A$8*12/M347</f>
        <v>540</v>
      </c>
      <c r="O347" s="1858"/>
      <c r="P347" s="1375"/>
      <c r="Q347" s="1858"/>
      <c r="R347" s="1858"/>
      <c r="S347" s="1858"/>
      <c r="T347" s="1858"/>
      <c r="U347" s="332"/>
    </row>
    <row r="348" spans="1:21" s="99" customFormat="1" ht="15" customHeight="1" x14ac:dyDescent="0.25">
      <c r="A348" s="208" t="s">
        <v>93</v>
      </c>
      <c r="B348" s="684"/>
      <c r="C348" s="141">
        <f>SUM(C347)</f>
        <v>200</v>
      </c>
      <c r="D348" s="573">
        <f t="shared" ref="D348:E348" si="234">SUM(D347)</f>
        <v>17</v>
      </c>
      <c r="E348" s="787">
        <f t="shared" si="234"/>
        <v>16</v>
      </c>
      <c r="F348" s="182">
        <f>E348/D348*100</f>
        <v>94.117647058823522</v>
      </c>
      <c r="G348" s="295">
        <f>SUM(G347)</f>
        <v>8</v>
      </c>
      <c r="H348" s="295">
        <f t="shared" si="232"/>
        <v>14.0625</v>
      </c>
      <c r="I348" s="553">
        <f>SUM(I347)</f>
        <v>1600</v>
      </c>
      <c r="J348" s="142">
        <f t="shared" ref="J348:M348" si="235">SUM(J347)</f>
        <v>136</v>
      </c>
      <c r="K348" s="468">
        <f t="shared" si="235"/>
        <v>225</v>
      </c>
      <c r="L348" s="343">
        <f>K348/J348*100</f>
        <v>165.44117647058823</v>
      </c>
      <c r="M348" s="178">
        <f t="shared" si="235"/>
        <v>5</v>
      </c>
      <c r="N348" s="170">
        <f t="shared" si="233"/>
        <v>540</v>
      </c>
      <c r="O348" s="1858"/>
      <c r="P348" s="1375"/>
      <c r="Q348" s="1858"/>
      <c r="R348" s="1858"/>
      <c r="S348" s="1858">
        <f t="shared" ref="S348" si="236">SUM(S347)</f>
        <v>0</v>
      </c>
      <c r="T348" s="1858">
        <f t="shared" ref="T348" si="237">SUM(T347)</f>
        <v>0</v>
      </c>
      <c r="U348" s="445"/>
    </row>
    <row r="349" spans="1:21" s="99" customFormat="1" ht="15" customHeight="1" x14ac:dyDescent="0.25">
      <c r="A349" s="437" t="s">
        <v>16</v>
      </c>
      <c r="B349" s="555"/>
      <c r="C349" s="1108"/>
      <c r="D349" s="551"/>
      <c r="E349" s="1109"/>
      <c r="F349" s="4"/>
      <c r="G349" s="3"/>
      <c r="H349" s="3"/>
      <c r="I349" s="556"/>
      <c r="J349" s="1110"/>
      <c r="K349" s="456"/>
      <c r="L349" s="138"/>
      <c r="M349" s="556"/>
      <c r="N349" s="170"/>
      <c r="O349" s="1858"/>
      <c r="P349" s="1375"/>
      <c r="Q349" s="1858"/>
      <c r="R349" s="1858"/>
      <c r="S349" s="1858"/>
      <c r="T349" s="1858"/>
      <c r="U349" s="445"/>
    </row>
    <row r="350" spans="1:21" ht="15" customHeight="1" x14ac:dyDescent="0.25">
      <c r="A350" s="449" t="s">
        <v>6</v>
      </c>
      <c r="B350" s="525">
        <v>240</v>
      </c>
      <c r="C350" s="223">
        <v>2000</v>
      </c>
      <c r="D350" s="575">
        <f t="shared" ref="D350" si="238">ROUND(C350/12*$A$8,0)</f>
        <v>167</v>
      </c>
      <c r="E350" s="786">
        <v>470</v>
      </c>
      <c r="F350" s="145">
        <f>E350/D350*100</f>
        <v>281.43712574850304</v>
      </c>
      <c r="G350" s="293">
        <v>3</v>
      </c>
      <c r="H350" s="157">
        <f t="shared" si="232"/>
        <v>1.6276595744680851</v>
      </c>
      <c r="I350" s="544">
        <f>ROUND(C350*G350,0)</f>
        <v>6000</v>
      </c>
      <c r="J350" s="170">
        <f>ROUND(D350*G350,0)</f>
        <v>501</v>
      </c>
      <c r="K350" s="463">
        <v>765</v>
      </c>
      <c r="L350" s="552">
        <f>K350/J350*100</f>
        <v>152.69461077844312</v>
      </c>
      <c r="M350" s="170">
        <f>ROUND(I350/B350,0)</f>
        <v>25</v>
      </c>
      <c r="N350" s="170">
        <f t="shared" si="233"/>
        <v>367.2</v>
      </c>
      <c r="O350" s="1858"/>
      <c r="P350" s="1375"/>
      <c r="Q350" s="1858"/>
      <c r="R350" s="1858"/>
      <c r="S350" s="1858"/>
      <c r="T350" s="1858"/>
      <c r="U350" s="332"/>
    </row>
    <row r="351" spans="1:21" s="99" customFormat="1" ht="15" customHeight="1" x14ac:dyDescent="0.25">
      <c r="A351" s="870" t="s">
        <v>266</v>
      </c>
      <c r="B351" s="2141">
        <v>240</v>
      </c>
      <c r="C351" s="1">
        <f>SUM(C350)</f>
        <v>2000</v>
      </c>
      <c r="D351" s="535">
        <f>SUM(D350)</f>
        <v>167</v>
      </c>
      <c r="E351" s="465">
        <f>SUM(E350)</f>
        <v>470</v>
      </c>
      <c r="F351" s="4">
        <f>E351/D351*100</f>
        <v>281.43712574850304</v>
      </c>
      <c r="G351" s="2142">
        <v>3</v>
      </c>
      <c r="H351" s="3">
        <f t="shared" ref="H351" si="239">K351/E351</f>
        <v>1.6276595744680851</v>
      </c>
      <c r="I351" s="535">
        <f t="shared" ref="I351:K351" si="240">SUM(I350)</f>
        <v>6000</v>
      </c>
      <c r="J351" s="200">
        <f t="shared" si="240"/>
        <v>501</v>
      </c>
      <c r="K351" s="465">
        <f t="shared" si="240"/>
        <v>765</v>
      </c>
      <c r="L351" s="138">
        <f>K351/J351*100</f>
        <v>152.69461077844312</v>
      </c>
      <c r="M351" s="564">
        <f>ROUND(I351/B351,0)</f>
        <v>25</v>
      </c>
      <c r="N351" s="407">
        <f t="shared" si="233"/>
        <v>367.2</v>
      </c>
      <c r="O351" s="1862"/>
      <c r="P351" s="1861"/>
      <c r="Q351" s="1862"/>
      <c r="R351" s="1862"/>
      <c r="S351" s="1862"/>
      <c r="T351" s="1862"/>
      <c r="U351" s="445"/>
    </row>
    <row r="352" spans="1:21" ht="23.25" customHeight="1" thickBot="1" x14ac:dyDescent="0.3">
      <c r="A352" s="2164" t="s">
        <v>365</v>
      </c>
      <c r="B352" s="2180"/>
      <c r="C352" s="1019">
        <f>SUM(C351,C348)</f>
        <v>2200</v>
      </c>
      <c r="D352" s="2174">
        <f t="shared" ref="D352:E352" si="241">SUM(D351,D348)</f>
        <v>184</v>
      </c>
      <c r="E352" s="2175">
        <f t="shared" si="241"/>
        <v>486</v>
      </c>
      <c r="F352" s="1019">
        <f>E352/D352*100</f>
        <v>264.13043478260869</v>
      </c>
      <c r="G352" s="572">
        <f>IF(C352=0,0,I352/C352)</f>
        <v>3.4545454545454546</v>
      </c>
      <c r="H352" s="2181">
        <f t="shared" si="232"/>
        <v>2.0370370370370372</v>
      </c>
      <c r="I352" s="2174">
        <f t="shared" ref="I352:K352" si="242">SUM(I351,I348)</f>
        <v>7600</v>
      </c>
      <c r="J352" s="1019">
        <f t="shared" si="242"/>
        <v>637</v>
      </c>
      <c r="K352" s="2175">
        <f t="shared" si="242"/>
        <v>990</v>
      </c>
      <c r="L352" s="2182">
        <f>K352/J352*100</f>
        <v>155.41601255886971</v>
      </c>
      <c r="M352" s="2182">
        <f>SUM(M351,M348)</f>
        <v>30</v>
      </c>
      <c r="N352" s="578">
        <f t="shared" si="233"/>
        <v>396</v>
      </c>
      <c r="O352" s="966">
        <v>50575.275004799994</v>
      </c>
      <c r="P352" s="2376">
        <f>O352/12*$A$8</f>
        <v>4214.6062503999992</v>
      </c>
      <c r="Q352" s="966">
        <f t="shared" ref="Q352" si="243">T352-S352</f>
        <v>11379.17172</v>
      </c>
      <c r="R352" s="966">
        <f t="shared" ref="R352" si="244">Q352-P352</f>
        <v>7164.5654696000011</v>
      </c>
      <c r="S352" s="966">
        <v>0</v>
      </c>
      <c r="T352" s="966">
        <v>11379.17172</v>
      </c>
      <c r="U352" s="332"/>
    </row>
    <row r="353" spans="1:21" ht="15" customHeight="1" thickBot="1" x14ac:dyDescent="0.3">
      <c r="A353" s="668" t="s">
        <v>18</v>
      </c>
      <c r="B353" s="500"/>
      <c r="C353" s="439"/>
      <c r="D353" s="1128"/>
      <c r="E353" s="785"/>
      <c r="F353" s="439"/>
      <c r="G353" s="440"/>
      <c r="H353" s="440"/>
      <c r="I353" s="502"/>
      <c r="J353" s="441"/>
      <c r="K353" s="989"/>
      <c r="L353" s="441"/>
      <c r="M353" s="441"/>
      <c r="N353" s="502"/>
      <c r="O353" s="967">
        <f t="shared" ref="O353:T353" si="245">SUM(O334,O344,O352)</f>
        <v>416916.6714776</v>
      </c>
      <c r="P353" s="2377">
        <f t="shared" si="245"/>
        <v>34743.055956466662</v>
      </c>
      <c r="Q353" s="967">
        <f t="shared" si="245"/>
        <v>60036.790359999999</v>
      </c>
      <c r="R353" s="967">
        <f t="shared" si="245"/>
        <v>25293.734403533337</v>
      </c>
      <c r="S353" s="967">
        <f t="shared" si="245"/>
        <v>0</v>
      </c>
      <c r="T353" s="967">
        <f t="shared" si="245"/>
        <v>60036.790359999999</v>
      </c>
      <c r="U353" s="332"/>
    </row>
    <row r="354" spans="1:21" ht="15" customHeight="1" x14ac:dyDescent="0.25">
      <c r="A354" s="228"/>
      <c r="B354" s="228"/>
      <c r="C354" s="212"/>
      <c r="D354" s="554"/>
      <c r="E354" s="455"/>
      <c r="F354" s="212"/>
      <c r="G354" s="338"/>
      <c r="H354" s="338"/>
      <c r="I354" s="552"/>
      <c r="J354" s="343"/>
      <c r="K354" s="985"/>
      <c r="L354" s="343"/>
      <c r="M354" s="343"/>
      <c r="N354" s="343"/>
      <c r="O354" s="1859"/>
      <c r="P354" s="2162"/>
      <c r="Q354" s="1859"/>
      <c r="R354" s="1859"/>
      <c r="S354" s="1859"/>
      <c r="T354" s="1859"/>
      <c r="U354" s="332"/>
    </row>
    <row r="355" spans="1:21" ht="47.25" customHeight="1" x14ac:dyDescent="0.25">
      <c r="A355" s="537" t="s">
        <v>220</v>
      </c>
      <c r="B355" s="430"/>
      <c r="C355" s="212"/>
      <c r="D355" s="554"/>
      <c r="E355" s="455"/>
      <c r="F355" s="212"/>
      <c r="G355" s="338"/>
      <c r="H355" s="338"/>
      <c r="I355" s="552"/>
      <c r="J355" s="343"/>
      <c r="K355" s="985"/>
      <c r="L355" s="343"/>
      <c r="M355" s="343"/>
      <c r="N355" s="343"/>
      <c r="O355" s="1858"/>
      <c r="P355" s="1375"/>
      <c r="Q355" s="1858"/>
      <c r="R355" s="1858"/>
      <c r="S355" s="1858"/>
      <c r="T355" s="1858"/>
      <c r="U355" s="332"/>
    </row>
    <row r="356" spans="1:21" ht="15" customHeight="1" x14ac:dyDescent="0.25">
      <c r="A356" s="538" t="s">
        <v>33</v>
      </c>
      <c r="B356" s="539"/>
      <c r="C356" s="212"/>
      <c r="D356" s="554"/>
      <c r="E356" s="455"/>
      <c r="F356" s="212"/>
      <c r="G356" s="338"/>
      <c r="H356" s="338"/>
      <c r="I356" s="552"/>
      <c r="J356" s="343"/>
      <c r="K356" s="985"/>
      <c r="L356" s="170"/>
      <c r="M356" s="343"/>
      <c r="N356" s="343"/>
      <c r="O356" s="1858"/>
      <c r="P356" s="1375"/>
      <c r="Q356" s="1858"/>
      <c r="R356" s="1858"/>
      <c r="S356" s="1858"/>
      <c r="T356" s="1858"/>
      <c r="U356" s="332"/>
    </row>
    <row r="357" spans="1:21" ht="15" customHeight="1" x14ac:dyDescent="0.25">
      <c r="A357" s="540" t="s">
        <v>16</v>
      </c>
      <c r="B357" s="541"/>
      <c r="C357" s="223"/>
      <c r="D357" s="575"/>
      <c r="E357" s="460"/>
      <c r="F357" s="145"/>
      <c r="G357" s="390"/>
      <c r="H357" s="390"/>
      <c r="I357" s="552"/>
      <c r="J357" s="343"/>
      <c r="K357" s="985"/>
      <c r="L357" s="170"/>
      <c r="M357" s="170"/>
      <c r="N357" s="170"/>
      <c r="O357" s="1858"/>
      <c r="P357" s="1375"/>
      <c r="Q357" s="1858"/>
      <c r="R357" s="1858"/>
      <c r="S357" s="1858"/>
      <c r="T357" s="1858"/>
      <c r="U357" s="332"/>
    </row>
    <row r="358" spans="1:21" ht="15" customHeight="1" x14ac:dyDescent="0.25">
      <c r="A358" s="517" t="s">
        <v>202</v>
      </c>
      <c r="B358" s="2045">
        <v>240</v>
      </c>
      <c r="C358" s="4">
        <v>200</v>
      </c>
      <c r="D358" s="1053">
        <f t="shared" ref="D358" si="246">ROUND(C358/12*$A$8,0)</f>
        <v>17</v>
      </c>
      <c r="E358" s="471">
        <v>10</v>
      </c>
      <c r="F358" s="210">
        <f>E358/D358*100</f>
        <v>58.82352941176471</v>
      </c>
      <c r="G358" s="294">
        <v>10</v>
      </c>
      <c r="H358" s="2143">
        <f t="shared" ref="H358:H359" si="247">K358/E358</f>
        <v>10</v>
      </c>
      <c r="I358" s="564">
        <f>ROUND(C358*G358,0)</f>
        <v>2000</v>
      </c>
      <c r="J358" s="407">
        <f>ROUND(D358*G358,0)</f>
        <v>170</v>
      </c>
      <c r="K358" s="987">
        <v>100</v>
      </c>
      <c r="L358" s="407">
        <f t="shared" ref="L358:L359" si="248">K358/J358*100</f>
        <v>58.82352941176471</v>
      </c>
      <c r="M358" s="407">
        <f>ROUND(I358/B358,0)</f>
        <v>8</v>
      </c>
      <c r="N358" s="407">
        <f t="shared" ref="N358:N359" si="249">K358/$A$8*12/M358</f>
        <v>150</v>
      </c>
      <c r="O358" s="1862"/>
      <c r="P358" s="1861"/>
      <c r="Q358" s="1862"/>
      <c r="R358" s="1862"/>
      <c r="S358" s="1862"/>
      <c r="T358" s="1862"/>
      <c r="U358" s="332"/>
    </row>
    <row r="359" spans="1:21" s="470" customFormat="1" ht="15" customHeight="1" x14ac:dyDescent="0.25">
      <c r="A359" s="2031" t="s">
        <v>365</v>
      </c>
      <c r="B359" s="2159"/>
      <c r="C359" s="787">
        <f>SUM(C358)</f>
        <v>200</v>
      </c>
      <c r="D359" s="1909">
        <f>SUM(D358)</f>
        <v>17</v>
      </c>
      <c r="E359" s="787">
        <f>SUM(E358)</f>
        <v>10</v>
      </c>
      <c r="F359" s="787">
        <f>E359/D359*100</f>
        <v>58.82352941176471</v>
      </c>
      <c r="G359" s="1908">
        <f>IF(C359=0,0,I359/C359)</f>
        <v>10</v>
      </c>
      <c r="H359" s="2160">
        <f t="shared" si="247"/>
        <v>10</v>
      </c>
      <c r="I359" s="1909">
        <f t="shared" ref="I359:K359" si="250">SUM(I358)</f>
        <v>2000</v>
      </c>
      <c r="J359" s="787">
        <f t="shared" si="250"/>
        <v>170</v>
      </c>
      <c r="K359" s="787">
        <f t="shared" si="250"/>
        <v>100</v>
      </c>
      <c r="L359" s="994">
        <f t="shared" si="248"/>
        <v>58.82352941176471</v>
      </c>
      <c r="M359" s="994">
        <f>SUM(M358)</f>
        <v>8</v>
      </c>
      <c r="N359" s="1911">
        <f t="shared" si="249"/>
        <v>150</v>
      </c>
      <c r="O359" s="676">
        <v>2750.4931999999999</v>
      </c>
      <c r="P359" s="879">
        <f>O359/12*$A$8</f>
        <v>229.20776666666666</v>
      </c>
      <c r="Q359" s="676">
        <f t="shared" ref="Q359" si="251">T359-S359</f>
        <v>508.86137000000002</v>
      </c>
      <c r="R359" s="676">
        <f t="shared" ref="R359" si="252">Q359-P359</f>
        <v>279.65360333333336</v>
      </c>
      <c r="S359" s="676">
        <v>0</v>
      </c>
      <c r="T359" s="676">
        <v>508.86137000000002</v>
      </c>
      <c r="U359" s="469"/>
    </row>
    <row r="360" spans="1:21" ht="15" customHeight="1" x14ac:dyDescent="0.25">
      <c r="A360" s="2107" t="s">
        <v>172</v>
      </c>
      <c r="B360" s="541"/>
      <c r="C360" s="223"/>
      <c r="D360" s="2080">
        <f t="shared" ref="D360" si="253">ROUND(C360/12,0)</f>
        <v>0</v>
      </c>
      <c r="E360" s="786"/>
      <c r="F360" s="223"/>
      <c r="G360" s="390"/>
      <c r="H360" s="390"/>
      <c r="I360" s="552"/>
      <c r="J360" s="343"/>
      <c r="K360" s="985"/>
      <c r="L360" s="343"/>
      <c r="M360" s="343"/>
      <c r="N360" s="343"/>
      <c r="O360" s="1859"/>
      <c r="P360" s="2162"/>
      <c r="Q360" s="1859"/>
      <c r="R360" s="1859"/>
      <c r="S360" s="1859"/>
      <c r="T360" s="1859"/>
      <c r="U360" s="332"/>
    </row>
    <row r="361" spans="1:21" ht="27.6" customHeight="1" x14ac:dyDescent="0.25">
      <c r="A361" s="476" t="s">
        <v>316</v>
      </c>
      <c r="B361" s="541"/>
      <c r="C361" s="223">
        <v>20000</v>
      </c>
      <c r="D361" s="575">
        <f t="shared" ref="D361:D363" si="254">ROUND(C361/12*$A$8,0)</f>
        <v>1667</v>
      </c>
      <c r="E361" s="460">
        <v>1514</v>
      </c>
      <c r="F361" s="145">
        <f>E361/D361*100</f>
        <v>90.82183563287343</v>
      </c>
      <c r="G361" s="390"/>
      <c r="H361" s="390"/>
      <c r="I361" s="552"/>
      <c r="J361" s="343"/>
      <c r="K361" s="985"/>
      <c r="L361" s="170"/>
      <c r="M361" s="170"/>
      <c r="N361" s="170"/>
      <c r="O361" s="1858"/>
      <c r="P361" s="1375"/>
      <c r="Q361" s="1858"/>
      <c r="R361" s="1858"/>
      <c r="S361" s="1858"/>
      <c r="T361" s="1858"/>
      <c r="U361" s="332"/>
    </row>
    <row r="362" spans="1:21" ht="27.6" customHeight="1" x14ac:dyDescent="0.25">
      <c r="A362" s="476" t="s">
        <v>142</v>
      </c>
      <c r="B362" s="541"/>
      <c r="C362" s="223">
        <v>10800</v>
      </c>
      <c r="D362" s="575">
        <f t="shared" si="254"/>
        <v>900</v>
      </c>
      <c r="E362" s="460">
        <v>1640</v>
      </c>
      <c r="F362" s="145">
        <f>E362/D362*100</f>
        <v>182.22222222222223</v>
      </c>
      <c r="G362" s="390"/>
      <c r="H362" s="390"/>
      <c r="I362" s="552"/>
      <c r="J362" s="343"/>
      <c r="K362" s="985"/>
      <c r="L362" s="170"/>
      <c r="M362" s="170"/>
      <c r="N362" s="170"/>
      <c r="O362" s="1858"/>
      <c r="P362" s="1375"/>
      <c r="Q362" s="1858"/>
      <c r="R362" s="1858"/>
      <c r="S362" s="1858"/>
      <c r="T362" s="1858"/>
      <c r="U362" s="332"/>
    </row>
    <row r="363" spans="1:21" ht="15" customHeight="1" x14ac:dyDescent="0.25">
      <c r="A363" s="612" t="s">
        <v>147</v>
      </c>
      <c r="B363" s="2045"/>
      <c r="C363" s="4">
        <v>3750</v>
      </c>
      <c r="D363" s="1053">
        <f t="shared" si="254"/>
        <v>313</v>
      </c>
      <c r="E363" s="471">
        <v>90</v>
      </c>
      <c r="F363" s="210">
        <f>E363/D363*100</f>
        <v>28.753993610223645</v>
      </c>
      <c r="G363" s="294"/>
      <c r="H363" s="294"/>
      <c r="I363" s="564"/>
      <c r="J363" s="138"/>
      <c r="K363" s="987"/>
      <c r="L363" s="407"/>
      <c r="M363" s="407"/>
      <c r="N363" s="407"/>
      <c r="O363" s="1862"/>
      <c r="P363" s="1861"/>
      <c r="Q363" s="1862"/>
      <c r="R363" s="1862"/>
      <c r="S363" s="1862"/>
      <c r="T363" s="1862"/>
      <c r="U363" s="332"/>
    </row>
    <row r="364" spans="1:21" ht="15" customHeight="1" thickBot="1" x14ac:dyDescent="0.3">
      <c r="A364" s="2183" t="s">
        <v>179</v>
      </c>
      <c r="B364" s="2183"/>
      <c r="C364" s="1019"/>
      <c r="D364" s="2174"/>
      <c r="E364" s="2175"/>
      <c r="F364" s="1019"/>
      <c r="G364" s="572"/>
      <c r="H364" s="572"/>
      <c r="I364" s="2174"/>
      <c r="J364" s="1019"/>
      <c r="K364" s="2175"/>
      <c r="L364" s="578"/>
      <c r="M364" s="578"/>
      <c r="N364" s="578"/>
      <c r="O364" s="966">
        <v>10071.712</v>
      </c>
      <c r="P364" s="2376">
        <f>O364/12*$A$8</f>
        <v>839.30933333333326</v>
      </c>
      <c r="Q364" s="966">
        <f t="shared" ref="Q364" si="255">T364-S364</f>
        <v>828.98065000000008</v>
      </c>
      <c r="R364" s="966">
        <f t="shared" ref="R364" si="256">Q364-P364</f>
        <v>-10.328683333333174</v>
      </c>
      <c r="S364" s="966">
        <v>-0.31907000000000002</v>
      </c>
      <c r="T364" s="966">
        <v>828.66158000000007</v>
      </c>
      <c r="U364" s="332"/>
    </row>
    <row r="365" spans="1:21" ht="15" customHeight="1" thickBot="1" x14ac:dyDescent="0.3">
      <c r="A365" s="668" t="s">
        <v>18</v>
      </c>
      <c r="B365" s="1127"/>
      <c r="C365" s="439"/>
      <c r="D365" s="1128"/>
      <c r="E365" s="785"/>
      <c r="F365" s="439"/>
      <c r="G365" s="440"/>
      <c r="H365" s="440"/>
      <c r="I365" s="1877"/>
      <c r="J365" s="1129"/>
      <c r="K365" s="1130"/>
      <c r="L365" s="1129"/>
      <c r="M365" s="1129"/>
      <c r="N365" s="1129"/>
      <c r="O365" s="967">
        <f t="shared" ref="O365" si="257">SUM(O364,O359)</f>
        <v>12822.2052</v>
      </c>
      <c r="P365" s="2377">
        <f t="shared" ref="P365:T365" si="258">SUM(P364,P359)</f>
        <v>1068.5171</v>
      </c>
      <c r="Q365" s="967">
        <f t="shared" si="258"/>
        <v>1337.84202</v>
      </c>
      <c r="R365" s="967">
        <f t="shared" si="258"/>
        <v>269.32492000000019</v>
      </c>
      <c r="S365" s="967">
        <f t="shared" si="258"/>
        <v>-0.31907000000000002</v>
      </c>
      <c r="T365" s="967">
        <f t="shared" si="258"/>
        <v>1337.52295</v>
      </c>
      <c r="U365" s="332"/>
    </row>
    <row r="366" spans="1:21" ht="15" customHeight="1" x14ac:dyDescent="0.25">
      <c r="A366" s="228"/>
      <c r="B366" s="228"/>
      <c r="C366" s="212"/>
      <c r="D366" s="554"/>
      <c r="E366" s="455"/>
      <c r="F366" s="212"/>
      <c r="G366" s="338"/>
      <c r="H366" s="338"/>
      <c r="I366" s="552"/>
      <c r="J366" s="343"/>
      <c r="K366" s="985"/>
      <c r="L366" s="343"/>
      <c r="M366" s="343"/>
      <c r="N366" s="343"/>
      <c r="O366" s="1859"/>
      <c r="P366" s="2162"/>
      <c r="Q366" s="1859"/>
      <c r="R366" s="1859"/>
      <c r="S366" s="1859"/>
      <c r="T366" s="1859"/>
      <c r="U366" s="332"/>
    </row>
    <row r="367" spans="1:21" ht="44.25" customHeight="1" x14ac:dyDescent="0.25">
      <c r="A367" s="533" t="s">
        <v>278</v>
      </c>
      <c r="B367" s="148"/>
      <c r="C367" s="36"/>
      <c r="D367" s="574"/>
      <c r="E367" s="691"/>
      <c r="F367" s="36"/>
      <c r="G367" s="50"/>
      <c r="H367" s="50"/>
      <c r="I367" s="559"/>
      <c r="J367" s="38"/>
      <c r="K367" s="840"/>
      <c r="L367" s="38"/>
      <c r="M367" s="38"/>
      <c r="N367" s="38"/>
      <c r="O367" s="1858"/>
      <c r="P367" s="1375"/>
      <c r="Q367" s="1858"/>
      <c r="R367" s="1858"/>
      <c r="S367" s="1858"/>
      <c r="T367" s="1858"/>
      <c r="U367" s="332"/>
    </row>
    <row r="368" spans="1:21" s="40" customFormat="1" ht="15" customHeight="1" x14ac:dyDescent="0.25">
      <c r="A368" s="171" t="s">
        <v>5</v>
      </c>
      <c r="B368" s="171"/>
      <c r="C368" s="36"/>
      <c r="D368" s="574"/>
      <c r="E368" s="691"/>
      <c r="F368" s="36"/>
      <c r="G368" s="50"/>
      <c r="H368" s="50"/>
      <c r="I368" s="559"/>
      <c r="J368" s="38"/>
      <c r="K368" s="840"/>
      <c r="L368" s="38"/>
      <c r="M368" s="38"/>
      <c r="N368" s="38"/>
      <c r="O368" s="1858"/>
      <c r="P368" s="1375"/>
      <c r="Q368" s="1858"/>
      <c r="R368" s="1858"/>
      <c r="S368" s="1858"/>
      <c r="T368" s="1858"/>
      <c r="U368" s="332"/>
    </row>
    <row r="369" spans="1:21" s="40" customFormat="1" ht="15" customHeight="1" x14ac:dyDescent="0.25">
      <c r="A369" s="149" t="s">
        <v>45</v>
      </c>
      <c r="B369" s="191">
        <v>340</v>
      </c>
      <c r="C369" s="558">
        <v>80</v>
      </c>
      <c r="D369" s="575">
        <f t="shared" ref="D369:D378" si="259">ROUND(C369/12*$A$8,0)</f>
        <v>7</v>
      </c>
      <c r="E369" s="460">
        <v>9</v>
      </c>
      <c r="F369" s="145">
        <f t="shared" ref="F369:F379" si="260">E369/D369*100</f>
        <v>128.57142857142858</v>
      </c>
      <c r="G369" s="158">
        <v>8.4</v>
      </c>
      <c r="H369" s="158">
        <f t="shared" ref="H369:H379" si="261">K369/E369</f>
        <v>22.222222222222221</v>
      </c>
      <c r="I369" s="544">
        <f t="shared" ref="I369:I378" si="262">ROUND(C369*G369,0)</f>
        <v>672</v>
      </c>
      <c r="J369" s="170">
        <f t="shared" ref="J369:J378" si="263">ROUND(D369*G369,0)</f>
        <v>59</v>
      </c>
      <c r="K369" s="463">
        <v>200</v>
      </c>
      <c r="L369" s="170">
        <f t="shared" ref="L369:L379" si="264">K369/J369*100</f>
        <v>338.9830508474576</v>
      </c>
      <c r="M369" s="552">
        <f t="shared" ref="M369:M375" si="265">ROUND(I369/B369,0)</f>
        <v>2</v>
      </c>
      <c r="N369" s="170">
        <f t="shared" ref="N369:N379" si="266">K369/$A$8*12/M369</f>
        <v>1200</v>
      </c>
      <c r="O369" s="1858"/>
      <c r="P369" s="1375"/>
      <c r="Q369" s="1858"/>
      <c r="R369" s="1858"/>
      <c r="S369" s="1858"/>
      <c r="T369" s="1858"/>
      <c r="U369" s="332"/>
    </row>
    <row r="370" spans="1:21" ht="15" customHeight="1" x14ac:dyDescent="0.25">
      <c r="A370" s="149" t="s">
        <v>79</v>
      </c>
      <c r="B370" s="191">
        <v>340</v>
      </c>
      <c r="C370" s="558">
        <v>15</v>
      </c>
      <c r="D370" s="575">
        <f t="shared" si="259"/>
        <v>1</v>
      </c>
      <c r="E370" s="460">
        <v>2</v>
      </c>
      <c r="F370" s="145">
        <f t="shared" si="260"/>
        <v>200</v>
      </c>
      <c r="G370" s="158">
        <v>11.9</v>
      </c>
      <c r="H370" s="158">
        <f t="shared" si="261"/>
        <v>7.5</v>
      </c>
      <c r="I370" s="544">
        <f t="shared" si="262"/>
        <v>179</v>
      </c>
      <c r="J370" s="170">
        <f t="shared" si="263"/>
        <v>12</v>
      </c>
      <c r="K370" s="463">
        <v>15</v>
      </c>
      <c r="L370" s="170">
        <f t="shared" si="264"/>
        <v>125</v>
      </c>
      <c r="M370" s="552">
        <f t="shared" si="265"/>
        <v>1</v>
      </c>
      <c r="N370" s="170">
        <f t="shared" si="266"/>
        <v>180</v>
      </c>
      <c r="O370" s="1858"/>
      <c r="P370" s="1375"/>
      <c r="Q370" s="1858"/>
      <c r="R370" s="1858"/>
      <c r="S370" s="1858"/>
      <c r="T370" s="1858"/>
      <c r="U370" s="332"/>
    </row>
    <row r="371" spans="1:21" ht="15" customHeight="1" x14ac:dyDescent="0.25">
      <c r="A371" s="149" t="s">
        <v>221</v>
      </c>
      <c r="B371" s="191">
        <v>340</v>
      </c>
      <c r="C371" s="558">
        <v>46</v>
      </c>
      <c r="D371" s="575">
        <f t="shared" si="259"/>
        <v>4</v>
      </c>
      <c r="E371" s="460">
        <v>5</v>
      </c>
      <c r="F371" s="145">
        <f t="shared" si="260"/>
        <v>125</v>
      </c>
      <c r="G371" s="158">
        <v>9.5</v>
      </c>
      <c r="H371" s="158">
        <f t="shared" si="261"/>
        <v>11.6</v>
      </c>
      <c r="I371" s="544">
        <f t="shared" si="262"/>
        <v>437</v>
      </c>
      <c r="J371" s="170">
        <f t="shared" si="263"/>
        <v>38</v>
      </c>
      <c r="K371" s="463">
        <v>58</v>
      </c>
      <c r="L371" s="170">
        <f t="shared" si="264"/>
        <v>152.63157894736844</v>
      </c>
      <c r="M371" s="552">
        <f t="shared" si="265"/>
        <v>1</v>
      </c>
      <c r="N371" s="170">
        <f t="shared" si="266"/>
        <v>696</v>
      </c>
      <c r="O371" s="1858"/>
      <c r="P371" s="1375"/>
      <c r="Q371" s="1858"/>
      <c r="R371" s="1858"/>
      <c r="S371" s="1858"/>
      <c r="T371" s="1858"/>
      <c r="U371" s="332"/>
    </row>
    <row r="372" spans="1:21" ht="15" customHeight="1" x14ac:dyDescent="0.25">
      <c r="A372" s="149" t="s">
        <v>46</v>
      </c>
      <c r="B372" s="191">
        <v>340</v>
      </c>
      <c r="C372" s="558">
        <v>57</v>
      </c>
      <c r="D372" s="575">
        <f t="shared" si="259"/>
        <v>5</v>
      </c>
      <c r="E372" s="460">
        <v>5</v>
      </c>
      <c r="F372" s="145">
        <f t="shared" si="260"/>
        <v>100</v>
      </c>
      <c r="G372" s="158">
        <v>11</v>
      </c>
      <c r="H372" s="158">
        <f t="shared" si="261"/>
        <v>10.199999999999999</v>
      </c>
      <c r="I372" s="544">
        <f t="shared" si="262"/>
        <v>627</v>
      </c>
      <c r="J372" s="170">
        <f t="shared" si="263"/>
        <v>55</v>
      </c>
      <c r="K372" s="463">
        <v>51</v>
      </c>
      <c r="L372" s="170">
        <f t="shared" si="264"/>
        <v>92.72727272727272</v>
      </c>
      <c r="M372" s="552">
        <f t="shared" si="265"/>
        <v>2</v>
      </c>
      <c r="N372" s="170">
        <f t="shared" si="266"/>
        <v>306</v>
      </c>
      <c r="O372" s="1858"/>
      <c r="P372" s="1375"/>
      <c r="Q372" s="1858"/>
      <c r="R372" s="1858"/>
      <c r="S372" s="1858"/>
      <c r="T372" s="1858"/>
      <c r="U372" s="332"/>
    </row>
    <row r="373" spans="1:21" ht="15" customHeight="1" x14ac:dyDescent="0.25">
      <c r="A373" s="149" t="s">
        <v>112</v>
      </c>
      <c r="B373" s="191">
        <v>340</v>
      </c>
      <c r="C373" s="558">
        <v>27</v>
      </c>
      <c r="D373" s="575">
        <f t="shared" si="259"/>
        <v>2</v>
      </c>
      <c r="E373" s="460">
        <v>1</v>
      </c>
      <c r="F373" s="145">
        <f t="shared" si="260"/>
        <v>50</v>
      </c>
      <c r="G373" s="158">
        <v>11.8</v>
      </c>
      <c r="H373" s="158">
        <f t="shared" si="261"/>
        <v>7</v>
      </c>
      <c r="I373" s="544">
        <f t="shared" si="262"/>
        <v>319</v>
      </c>
      <c r="J373" s="170">
        <f t="shared" si="263"/>
        <v>24</v>
      </c>
      <c r="K373" s="463">
        <v>7</v>
      </c>
      <c r="L373" s="170">
        <f t="shared" si="264"/>
        <v>29.166666666666668</v>
      </c>
      <c r="M373" s="552">
        <f t="shared" si="265"/>
        <v>1</v>
      </c>
      <c r="N373" s="170">
        <f t="shared" si="266"/>
        <v>84</v>
      </c>
      <c r="O373" s="1858"/>
      <c r="P373" s="1375"/>
      <c r="Q373" s="1858"/>
      <c r="R373" s="1858"/>
      <c r="S373" s="1858"/>
      <c r="T373" s="1858"/>
      <c r="U373" s="332"/>
    </row>
    <row r="374" spans="1:21" ht="15" customHeight="1" x14ac:dyDescent="0.25">
      <c r="A374" s="149" t="s">
        <v>83</v>
      </c>
      <c r="B374" s="191">
        <v>340</v>
      </c>
      <c r="C374" s="558">
        <v>40</v>
      </c>
      <c r="D374" s="575">
        <f t="shared" si="259"/>
        <v>3</v>
      </c>
      <c r="E374" s="460">
        <v>8</v>
      </c>
      <c r="F374" s="145">
        <f t="shared" si="260"/>
        <v>266.66666666666663</v>
      </c>
      <c r="G374" s="158">
        <v>6.1</v>
      </c>
      <c r="H374" s="158">
        <f t="shared" si="261"/>
        <v>9.375</v>
      </c>
      <c r="I374" s="544">
        <f t="shared" si="262"/>
        <v>244</v>
      </c>
      <c r="J374" s="170">
        <f t="shared" si="263"/>
        <v>18</v>
      </c>
      <c r="K374" s="463">
        <v>75</v>
      </c>
      <c r="L374" s="170">
        <f t="shared" si="264"/>
        <v>416.66666666666669</v>
      </c>
      <c r="M374" s="552">
        <f t="shared" si="265"/>
        <v>1</v>
      </c>
      <c r="N374" s="170">
        <f t="shared" si="266"/>
        <v>900</v>
      </c>
      <c r="O374" s="1858"/>
      <c r="P374" s="1375"/>
      <c r="Q374" s="1858"/>
      <c r="R374" s="1858"/>
      <c r="S374" s="1858"/>
      <c r="T374" s="1858"/>
      <c r="U374" s="332"/>
    </row>
    <row r="375" spans="1:21" ht="15" customHeight="1" x14ac:dyDescent="0.25">
      <c r="A375" s="149" t="s">
        <v>47</v>
      </c>
      <c r="B375" s="191">
        <v>340</v>
      </c>
      <c r="C375" s="558">
        <v>100</v>
      </c>
      <c r="D375" s="575">
        <f t="shared" si="259"/>
        <v>8</v>
      </c>
      <c r="E375" s="460">
        <v>2</v>
      </c>
      <c r="F375" s="145">
        <f t="shared" si="260"/>
        <v>25</v>
      </c>
      <c r="G375" s="158">
        <v>12</v>
      </c>
      <c r="H375" s="158">
        <f t="shared" si="261"/>
        <v>14</v>
      </c>
      <c r="I375" s="544">
        <f t="shared" si="262"/>
        <v>1200</v>
      </c>
      <c r="J375" s="170">
        <f t="shared" si="263"/>
        <v>96</v>
      </c>
      <c r="K375" s="463">
        <v>28</v>
      </c>
      <c r="L375" s="170">
        <f t="shared" si="264"/>
        <v>29.166666666666668</v>
      </c>
      <c r="M375" s="552">
        <f t="shared" si="265"/>
        <v>4</v>
      </c>
      <c r="N375" s="170">
        <f t="shared" si="266"/>
        <v>84</v>
      </c>
      <c r="O375" s="1858"/>
      <c r="P375" s="1375"/>
      <c r="Q375" s="1858"/>
      <c r="R375" s="1858"/>
      <c r="S375" s="1858"/>
      <c r="T375" s="1858"/>
      <c r="U375" s="332"/>
    </row>
    <row r="376" spans="1:21" ht="15" customHeight="1" x14ac:dyDescent="0.25">
      <c r="A376" s="149" t="s">
        <v>15</v>
      </c>
      <c r="B376" s="191">
        <v>340</v>
      </c>
      <c r="C376" s="558">
        <v>5</v>
      </c>
      <c r="D376" s="1111">
        <f>(C376/12*$A$8)</f>
        <v>0.41666666666666669</v>
      </c>
      <c r="E376" s="460">
        <v>1</v>
      </c>
      <c r="F376" s="145">
        <f t="shared" si="260"/>
        <v>240</v>
      </c>
      <c r="G376" s="158">
        <v>7.4</v>
      </c>
      <c r="H376" s="158">
        <f t="shared" si="261"/>
        <v>7</v>
      </c>
      <c r="I376" s="544">
        <f t="shared" si="262"/>
        <v>37</v>
      </c>
      <c r="J376" s="170">
        <f t="shared" si="263"/>
        <v>3</v>
      </c>
      <c r="K376" s="463">
        <v>7</v>
      </c>
      <c r="L376" s="170">
        <f t="shared" si="264"/>
        <v>233.33333333333334</v>
      </c>
      <c r="M376" s="563">
        <f>I376/B376</f>
        <v>0.10882352941176471</v>
      </c>
      <c r="N376" s="170">
        <f t="shared" si="266"/>
        <v>771.89189189189187</v>
      </c>
      <c r="O376" s="1858"/>
      <c r="P376" s="1375"/>
      <c r="Q376" s="1858"/>
      <c r="R376" s="1858"/>
      <c r="S376" s="1858"/>
      <c r="T376" s="1858"/>
      <c r="U376" s="332"/>
    </row>
    <row r="377" spans="1:21" ht="15" customHeight="1" x14ac:dyDescent="0.25">
      <c r="A377" s="149" t="s">
        <v>222</v>
      </c>
      <c r="B377" s="191">
        <v>340</v>
      </c>
      <c r="C377" s="558">
        <v>6</v>
      </c>
      <c r="D377" s="575">
        <f t="shared" si="259"/>
        <v>1</v>
      </c>
      <c r="E377" s="460">
        <v>1</v>
      </c>
      <c r="F377" s="145">
        <f t="shared" si="260"/>
        <v>100</v>
      </c>
      <c r="G377" s="158">
        <v>6.7</v>
      </c>
      <c r="H377" s="158">
        <f t="shared" si="261"/>
        <v>6</v>
      </c>
      <c r="I377" s="544">
        <f t="shared" si="262"/>
        <v>40</v>
      </c>
      <c r="J377" s="170">
        <f t="shared" si="263"/>
        <v>7</v>
      </c>
      <c r="K377" s="463">
        <v>6</v>
      </c>
      <c r="L377" s="170">
        <f t="shared" si="264"/>
        <v>85.714285714285708</v>
      </c>
      <c r="M377" s="563">
        <f>I377/B377</f>
        <v>0.11764705882352941</v>
      </c>
      <c r="N377" s="170">
        <f t="shared" si="266"/>
        <v>612</v>
      </c>
      <c r="O377" s="1858"/>
      <c r="P377" s="1375"/>
      <c r="Q377" s="1858"/>
      <c r="R377" s="1858"/>
      <c r="S377" s="1858"/>
      <c r="T377" s="1858"/>
      <c r="U377" s="332"/>
    </row>
    <row r="378" spans="1:21" ht="15" customHeight="1" x14ac:dyDescent="0.25">
      <c r="A378" s="392" t="s">
        <v>21</v>
      </c>
      <c r="B378" s="224">
        <v>340</v>
      </c>
      <c r="C378" s="561">
        <v>35</v>
      </c>
      <c r="D378" s="1053">
        <f t="shared" si="259"/>
        <v>3</v>
      </c>
      <c r="E378" s="471">
        <v>3</v>
      </c>
      <c r="F378" s="210">
        <f t="shared" si="260"/>
        <v>100</v>
      </c>
      <c r="G378" s="448">
        <v>11</v>
      </c>
      <c r="H378" s="448">
        <f t="shared" si="261"/>
        <v>10.333333333333334</v>
      </c>
      <c r="I378" s="548">
        <f t="shared" si="262"/>
        <v>385</v>
      </c>
      <c r="J378" s="407">
        <f t="shared" si="263"/>
        <v>33</v>
      </c>
      <c r="K378" s="467">
        <v>31</v>
      </c>
      <c r="L378" s="407">
        <f t="shared" si="264"/>
        <v>93.939393939393938</v>
      </c>
      <c r="M378" s="564">
        <f>ROUND(I378/B378,0)</f>
        <v>1</v>
      </c>
      <c r="N378" s="407">
        <f t="shared" si="266"/>
        <v>372</v>
      </c>
      <c r="O378" s="1862"/>
      <c r="P378" s="1861"/>
      <c r="Q378" s="1862"/>
      <c r="R378" s="1862"/>
      <c r="S378" s="1862"/>
      <c r="T378" s="1862"/>
      <c r="U378" s="332"/>
    </row>
    <row r="379" spans="1:21" s="470" customFormat="1" ht="15" customHeight="1" x14ac:dyDescent="0.2">
      <c r="A379" s="515" t="s">
        <v>7</v>
      </c>
      <c r="B379" s="2002"/>
      <c r="C379" s="787">
        <f>SUM(C369:C378)</f>
        <v>411</v>
      </c>
      <c r="D379" s="1909">
        <f>SUM(D369:D378)</f>
        <v>34.416666666666671</v>
      </c>
      <c r="E379" s="787">
        <f>SUM(E369:E378)</f>
        <v>37</v>
      </c>
      <c r="F379" s="787">
        <f t="shared" si="260"/>
        <v>107.50605326876513</v>
      </c>
      <c r="G379" s="1908">
        <f>IF(C379=0,0,I379/C379)</f>
        <v>10.072992700729927</v>
      </c>
      <c r="H379" s="1908">
        <f t="shared" si="261"/>
        <v>12.918918918918919</v>
      </c>
      <c r="I379" s="2003">
        <f>SUM(I369:I378)</f>
        <v>4140</v>
      </c>
      <c r="J379" s="1002">
        <f>SUM(J369:J378)</f>
        <v>345</v>
      </c>
      <c r="K379" s="1002">
        <f>SUM(K369:K378)</f>
        <v>478</v>
      </c>
      <c r="L379" s="994">
        <f t="shared" si="264"/>
        <v>138.55072463768116</v>
      </c>
      <c r="M379" s="2000">
        <f>SUM(M369:M378)</f>
        <v>13.226470588235294</v>
      </c>
      <c r="N379" s="994">
        <f t="shared" si="266"/>
        <v>433.67578385590394</v>
      </c>
      <c r="O379" s="676">
        <v>11982.786629632003</v>
      </c>
      <c r="P379" s="879">
        <f>O379/12*$A$8</f>
        <v>998.56555246933351</v>
      </c>
      <c r="Q379" s="676">
        <f t="shared" ref="Q379" si="267">T379-S379</f>
        <v>1129.4073299999998</v>
      </c>
      <c r="R379" s="676">
        <f t="shared" ref="R379" si="268">Q379-P379</f>
        <v>130.84177753066626</v>
      </c>
      <c r="S379" s="676">
        <v>0</v>
      </c>
      <c r="T379" s="676">
        <v>1129.4073299999998</v>
      </c>
      <c r="U379" s="469"/>
    </row>
    <row r="380" spans="1:21" ht="15" customHeight="1" x14ac:dyDescent="0.25">
      <c r="A380" s="513" t="s">
        <v>349</v>
      </c>
      <c r="B380" s="513"/>
      <c r="C380" s="212"/>
      <c r="D380" s="554"/>
      <c r="E380" s="455"/>
      <c r="F380" s="212"/>
      <c r="G380" s="302"/>
      <c r="H380" s="302"/>
      <c r="I380" s="1878"/>
      <c r="J380" s="209"/>
      <c r="K380" s="999"/>
      <c r="L380" s="209"/>
      <c r="M380" s="209"/>
      <c r="N380" s="209"/>
      <c r="O380" s="1859"/>
      <c r="P380" s="2162"/>
      <c r="Q380" s="1859"/>
      <c r="R380" s="1859"/>
      <c r="S380" s="1859"/>
      <c r="T380" s="1859"/>
      <c r="U380" s="332"/>
    </row>
    <row r="381" spans="1:21" ht="30" customHeight="1" x14ac:dyDescent="0.25">
      <c r="A381" s="309" t="s">
        <v>217</v>
      </c>
      <c r="B381" s="309"/>
      <c r="C381" s="191">
        <f>SUM(C382,C383,C384,C385)</f>
        <v>3100</v>
      </c>
      <c r="D381" s="191">
        <f t="shared" ref="D381:E381" si="269">SUM(D382,D383,D384,D385)</f>
        <v>258</v>
      </c>
      <c r="E381" s="191">
        <f t="shared" si="269"/>
        <v>658</v>
      </c>
      <c r="F381" s="191">
        <f>E381/D381*100</f>
        <v>255.0387596899225</v>
      </c>
      <c r="G381" s="50"/>
      <c r="H381" s="50"/>
      <c r="I381" s="559"/>
      <c r="J381" s="38"/>
      <c r="K381" s="840"/>
      <c r="L381" s="38"/>
      <c r="M381" s="38"/>
      <c r="N381" s="38"/>
      <c r="O381" s="1858">
        <f>O397</f>
        <v>0</v>
      </c>
      <c r="P381" s="1375">
        <f t="shared" ref="P381:R381" si="270">P397</f>
        <v>0</v>
      </c>
      <c r="Q381" s="1858">
        <f t="shared" si="270"/>
        <v>0</v>
      </c>
      <c r="R381" s="1858">
        <f t="shared" si="270"/>
        <v>0</v>
      </c>
      <c r="S381" s="1858"/>
      <c r="T381" s="1858"/>
      <c r="U381" s="332"/>
    </row>
    <row r="382" spans="1:21" ht="30" customHeight="1" x14ac:dyDescent="0.25">
      <c r="A382" s="309" t="s">
        <v>350</v>
      </c>
      <c r="B382" s="309"/>
      <c r="C382" s="191">
        <v>0</v>
      </c>
      <c r="D382" s="575">
        <f t="shared" ref="D382:D387" si="271">ROUND(C382/12*$A$8,0)</f>
        <v>0</v>
      </c>
      <c r="E382" s="508"/>
      <c r="F382" s="191"/>
      <c r="G382" s="50"/>
      <c r="H382" s="50"/>
      <c r="I382" s="559"/>
      <c r="J382" s="38"/>
      <c r="K382" s="840"/>
      <c r="L382" s="38"/>
      <c r="M382" s="38"/>
      <c r="N382" s="38"/>
      <c r="O382" s="1858"/>
      <c r="P382" s="1375"/>
      <c r="Q382" s="1858"/>
      <c r="R382" s="1858"/>
      <c r="S382" s="1858"/>
      <c r="T382" s="1858"/>
      <c r="U382" s="332"/>
    </row>
    <row r="383" spans="1:21" ht="30" customHeight="1" x14ac:dyDescent="0.25">
      <c r="A383" s="309" t="s">
        <v>351</v>
      </c>
      <c r="B383" s="309"/>
      <c r="C383" s="191">
        <v>600</v>
      </c>
      <c r="D383" s="575">
        <f t="shared" si="271"/>
        <v>50</v>
      </c>
      <c r="E383" s="508"/>
      <c r="F383" s="191">
        <f>E383/D383*100</f>
        <v>0</v>
      </c>
      <c r="G383" s="50"/>
      <c r="H383" s="50"/>
      <c r="I383" s="559"/>
      <c r="J383" s="38"/>
      <c r="K383" s="840"/>
      <c r="L383" s="38"/>
      <c r="M383" s="38"/>
      <c r="N383" s="38"/>
      <c r="O383" s="1858"/>
      <c r="P383" s="1375"/>
      <c r="Q383" s="1858"/>
      <c r="R383" s="1858"/>
      <c r="S383" s="1858"/>
      <c r="T383" s="1858"/>
      <c r="U383" s="332"/>
    </row>
    <row r="384" spans="1:21" ht="30" customHeight="1" x14ac:dyDescent="0.25">
      <c r="A384" s="309" t="s">
        <v>352</v>
      </c>
      <c r="B384" s="309"/>
      <c r="C384" s="191">
        <v>0</v>
      </c>
      <c r="D384" s="575">
        <f t="shared" si="271"/>
        <v>0</v>
      </c>
      <c r="E384" s="508"/>
      <c r="F384" s="191"/>
      <c r="G384" s="50"/>
      <c r="H384" s="50"/>
      <c r="I384" s="559"/>
      <c r="J384" s="38"/>
      <c r="K384" s="840"/>
      <c r="L384" s="38"/>
      <c r="M384" s="38"/>
      <c r="N384" s="38"/>
      <c r="O384" s="1858"/>
      <c r="P384" s="1375"/>
      <c r="Q384" s="1858"/>
      <c r="R384" s="1858"/>
      <c r="S384" s="1858"/>
      <c r="T384" s="1858"/>
      <c r="U384" s="332"/>
    </row>
    <row r="385" spans="1:21" ht="30" customHeight="1" x14ac:dyDescent="0.25">
      <c r="A385" s="309" t="s">
        <v>353</v>
      </c>
      <c r="B385" s="309"/>
      <c r="C385" s="191">
        <v>2500</v>
      </c>
      <c r="D385" s="575">
        <f t="shared" si="271"/>
        <v>208</v>
      </c>
      <c r="E385" s="508">
        <v>658</v>
      </c>
      <c r="F385" s="191">
        <f>E385/D385*100</f>
        <v>316.34615384615381</v>
      </c>
      <c r="G385" s="50"/>
      <c r="H385" s="50"/>
      <c r="I385" s="559"/>
      <c r="J385" s="38"/>
      <c r="K385" s="840"/>
      <c r="L385" s="38"/>
      <c r="M385" s="38"/>
      <c r="N385" s="38"/>
      <c r="O385" s="1858"/>
      <c r="P385" s="1375"/>
      <c r="Q385" s="1858"/>
      <c r="R385" s="1858"/>
      <c r="S385" s="1858"/>
      <c r="T385" s="1858"/>
      <c r="U385" s="332"/>
    </row>
    <row r="386" spans="1:21" ht="30" customHeight="1" x14ac:dyDescent="0.25">
      <c r="A386" s="309" t="s">
        <v>169</v>
      </c>
      <c r="B386" s="309"/>
      <c r="C386" s="191">
        <v>5000</v>
      </c>
      <c r="D386" s="575">
        <f t="shared" si="271"/>
        <v>417</v>
      </c>
      <c r="E386" s="508">
        <f>61+E387/4/3.2</f>
        <v>182.97265625</v>
      </c>
      <c r="F386" s="191">
        <f>E386/D386*100</f>
        <v>43.878334832134293</v>
      </c>
      <c r="G386" s="50"/>
      <c r="H386" s="50"/>
      <c r="I386" s="559"/>
      <c r="J386" s="38"/>
      <c r="K386" s="840"/>
      <c r="L386" s="38"/>
      <c r="M386" s="38"/>
      <c r="N386" s="38"/>
      <c r="O386" s="1858"/>
      <c r="P386" s="1375"/>
      <c r="Q386" s="1858"/>
      <c r="R386" s="1858"/>
      <c r="S386" s="1858"/>
      <c r="T386" s="1858"/>
      <c r="U386" s="332"/>
    </row>
    <row r="387" spans="1:21" ht="30" customHeight="1" x14ac:dyDescent="0.25">
      <c r="A387" s="545" t="s">
        <v>344</v>
      </c>
      <c r="B387" s="545"/>
      <c r="C387" s="191">
        <v>18560</v>
      </c>
      <c r="D387" s="575">
        <f t="shared" si="271"/>
        <v>1547</v>
      </c>
      <c r="E387" s="508">
        <v>1561.25</v>
      </c>
      <c r="F387" s="191">
        <f>E387/D387*100</f>
        <v>100.92113768584356</v>
      </c>
      <c r="G387" s="50"/>
      <c r="H387" s="50"/>
      <c r="I387" s="559"/>
      <c r="J387" s="38"/>
      <c r="K387" s="840"/>
      <c r="L387" s="38"/>
      <c r="M387" s="38"/>
      <c r="N387" s="38"/>
      <c r="O387" s="1858"/>
      <c r="P387" s="1375"/>
      <c r="Q387" s="1858"/>
      <c r="R387" s="1858"/>
      <c r="S387" s="1858"/>
      <c r="T387" s="1858"/>
      <c r="U387" s="332"/>
    </row>
    <row r="388" spans="1:21" ht="30" customHeight="1" x14ac:dyDescent="0.25">
      <c r="A388" s="1112" t="s">
        <v>183</v>
      </c>
      <c r="B388" s="309"/>
      <c r="C388" s="188">
        <f>C381+C386*3.2</f>
        <v>19100</v>
      </c>
      <c r="D388" s="188">
        <f t="shared" ref="D388:E388" si="272">D381+D386*3.2</f>
        <v>1592.4</v>
      </c>
      <c r="E388" s="188">
        <f t="shared" si="272"/>
        <v>1243.5125</v>
      </c>
      <c r="F388" s="191">
        <f>E388/D388*100</f>
        <v>78.090460939462446</v>
      </c>
      <c r="G388" s="50"/>
      <c r="H388" s="50"/>
      <c r="I388" s="559"/>
      <c r="J388" s="38"/>
      <c r="K388" s="840"/>
      <c r="L388" s="38"/>
      <c r="M388" s="38"/>
      <c r="N388" s="38"/>
      <c r="O388" s="1858"/>
      <c r="P388" s="1375"/>
      <c r="Q388" s="1858"/>
      <c r="R388" s="1858"/>
      <c r="S388" s="1858"/>
      <c r="T388" s="1858"/>
      <c r="U388" s="332"/>
    </row>
    <row r="389" spans="1:21" ht="30" customHeight="1" x14ac:dyDescent="0.25">
      <c r="A389" s="1113" t="s">
        <v>354</v>
      </c>
      <c r="B389" s="476"/>
      <c r="C389" s="191"/>
      <c r="D389" s="575"/>
      <c r="E389" s="508"/>
      <c r="F389" s="191"/>
      <c r="G389" s="50"/>
      <c r="H389" s="50"/>
      <c r="I389" s="559"/>
      <c r="J389" s="38"/>
      <c r="K389" s="840"/>
      <c r="L389" s="38"/>
      <c r="M389" s="38"/>
      <c r="N389" s="38"/>
      <c r="O389" s="1858"/>
      <c r="P389" s="1375"/>
      <c r="Q389" s="1858"/>
      <c r="R389" s="1858"/>
      <c r="S389" s="1858"/>
      <c r="T389" s="1858"/>
      <c r="U389" s="332"/>
    </row>
    <row r="390" spans="1:21" ht="30" customHeight="1" x14ac:dyDescent="0.25">
      <c r="A390" s="309" t="s">
        <v>217</v>
      </c>
      <c r="B390" s="309"/>
      <c r="C390" s="191">
        <f>SUM(C392+C395)</f>
        <v>1413</v>
      </c>
      <c r="D390" s="191">
        <f t="shared" ref="D390:E390" si="273">SUM(D392+D395)</f>
        <v>117</v>
      </c>
      <c r="E390" s="191">
        <f t="shared" si="273"/>
        <v>-3</v>
      </c>
      <c r="F390" s="191">
        <f>E390/D390*100</f>
        <v>-2.5641025641025639</v>
      </c>
      <c r="G390" s="50"/>
      <c r="H390" s="50"/>
      <c r="I390" s="559"/>
      <c r="J390" s="38"/>
      <c r="K390" s="840"/>
      <c r="L390" s="38"/>
      <c r="M390" s="38"/>
      <c r="N390" s="38"/>
      <c r="O390" s="1858"/>
      <c r="P390" s="1375"/>
      <c r="Q390" s="1858"/>
      <c r="R390" s="1858"/>
      <c r="S390" s="1858"/>
      <c r="T390" s="1858"/>
      <c r="U390" s="332"/>
    </row>
    <row r="391" spans="1:21" ht="30" customHeight="1" x14ac:dyDescent="0.25">
      <c r="A391" s="309" t="s">
        <v>350</v>
      </c>
      <c r="B391" s="309"/>
      <c r="C391" s="191"/>
      <c r="D391" s="575"/>
      <c r="E391" s="508"/>
      <c r="F391" s="191"/>
      <c r="G391" s="50"/>
      <c r="H391" s="50"/>
      <c r="I391" s="559"/>
      <c r="J391" s="38"/>
      <c r="K391" s="840"/>
      <c r="L391" s="38"/>
      <c r="M391" s="38"/>
      <c r="N391" s="38"/>
      <c r="O391" s="1858"/>
      <c r="P391" s="1375"/>
      <c r="Q391" s="1858"/>
      <c r="R391" s="1858"/>
      <c r="S391" s="1858"/>
      <c r="T391" s="1858"/>
      <c r="U391" s="332"/>
    </row>
    <row r="392" spans="1:21" ht="36" customHeight="1" x14ac:dyDescent="0.25">
      <c r="A392" s="317" t="s">
        <v>355</v>
      </c>
      <c r="B392" s="317"/>
      <c r="C392" s="191">
        <f>SUM(C393,C394)</f>
        <v>1113</v>
      </c>
      <c r="D392" s="191">
        <f t="shared" ref="D392:E392" si="274">SUM(D393,D394)</f>
        <v>92</v>
      </c>
      <c r="E392" s="191">
        <f t="shared" si="274"/>
        <v>-2</v>
      </c>
      <c r="F392" s="191">
        <f>E392/D392*100</f>
        <v>-2.1739130434782608</v>
      </c>
      <c r="G392" s="50"/>
      <c r="H392" s="50"/>
      <c r="I392" s="559"/>
      <c r="J392" s="38"/>
      <c r="K392" s="840"/>
      <c r="L392" s="38"/>
      <c r="M392" s="38"/>
      <c r="N392" s="38"/>
      <c r="O392" s="1858"/>
      <c r="P392" s="1375"/>
      <c r="Q392" s="1858"/>
      <c r="R392" s="1858"/>
      <c r="S392" s="1858"/>
      <c r="T392" s="1858"/>
      <c r="U392" s="332"/>
    </row>
    <row r="393" spans="1:21" ht="30" customHeight="1" x14ac:dyDescent="0.25">
      <c r="A393" s="309" t="s">
        <v>356</v>
      </c>
      <c r="B393" s="309"/>
      <c r="C393" s="191">
        <v>904</v>
      </c>
      <c r="D393" s="575">
        <f t="shared" ref="D393:D394" si="275">ROUND(C393/12*$A$8,0)</f>
        <v>75</v>
      </c>
      <c r="E393" s="508">
        <v>-2</v>
      </c>
      <c r="F393" s="191">
        <f>E393/D393*100</f>
        <v>-2.666666666666667</v>
      </c>
      <c r="G393" s="50"/>
      <c r="H393" s="50"/>
      <c r="I393" s="559"/>
      <c r="J393" s="38"/>
      <c r="K393" s="840"/>
      <c r="L393" s="38"/>
      <c r="M393" s="38"/>
      <c r="N393" s="38"/>
      <c r="O393" s="1858"/>
      <c r="P393" s="1375"/>
      <c r="Q393" s="1858"/>
      <c r="R393" s="1858"/>
      <c r="S393" s="1858"/>
      <c r="T393" s="1858"/>
      <c r="U393" s="332"/>
    </row>
    <row r="394" spans="1:21" ht="30" customHeight="1" x14ac:dyDescent="0.25">
      <c r="A394" s="309" t="s">
        <v>357</v>
      </c>
      <c r="B394" s="309"/>
      <c r="C394" s="191">
        <v>209</v>
      </c>
      <c r="D394" s="575">
        <f t="shared" si="275"/>
        <v>17</v>
      </c>
      <c r="E394" s="508"/>
      <c r="F394" s="191">
        <f>E394/D394*100</f>
        <v>0</v>
      </c>
      <c r="G394" s="50"/>
      <c r="H394" s="50"/>
      <c r="I394" s="559"/>
      <c r="J394" s="38"/>
      <c r="K394" s="840"/>
      <c r="L394" s="38"/>
      <c r="M394" s="38"/>
      <c r="N394" s="38"/>
      <c r="O394" s="1858"/>
      <c r="P394" s="1375"/>
      <c r="Q394" s="1858"/>
      <c r="R394" s="1858"/>
      <c r="S394" s="1858"/>
      <c r="T394" s="1858"/>
      <c r="U394" s="332"/>
    </row>
    <row r="395" spans="1:21" ht="42.75" customHeight="1" x14ac:dyDescent="0.25">
      <c r="A395" s="317" t="s">
        <v>358</v>
      </c>
      <c r="B395" s="317"/>
      <c r="C395" s="191">
        <f>SUM(C396)</f>
        <v>300</v>
      </c>
      <c r="D395" s="191">
        <f t="shared" ref="D395:E395" si="276">SUM(D396)</f>
        <v>25</v>
      </c>
      <c r="E395" s="191">
        <f t="shared" si="276"/>
        <v>-1</v>
      </c>
      <c r="F395" s="191">
        <f>E395/D395*100</f>
        <v>-4</v>
      </c>
      <c r="G395" s="50"/>
      <c r="H395" s="50"/>
      <c r="I395" s="559"/>
      <c r="J395" s="38"/>
      <c r="K395" s="840"/>
      <c r="L395" s="38"/>
      <c r="M395" s="38"/>
      <c r="N395" s="38"/>
      <c r="O395" s="1858"/>
      <c r="P395" s="1375"/>
      <c r="Q395" s="1858"/>
      <c r="R395" s="1858"/>
      <c r="S395" s="1858"/>
      <c r="T395" s="1858"/>
      <c r="U395" s="332"/>
    </row>
    <row r="396" spans="1:21" ht="30" customHeight="1" x14ac:dyDescent="0.25">
      <c r="A396" s="309" t="s">
        <v>359</v>
      </c>
      <c r="B396" s="309"/>
      <c r="C396" s="191">
        <v>300</v>
      </c>
      <c r="D396" s="575">
        <f t="shared" ref="D396:D397" si="277">ROUND(C396/12*$A$8,0)</f>
        <v>25</v>
      </c>
      <c r="E396" s="508">
        <v>-1</v>
      </c>
      <c r="F396" s="191">
        <f>E396/D396*100</f>
        <v>-4</v>
      </c>
      <c r="G396" s="50"/>
      <c r="H396" s="50"/>
      <c r="I396" s="559"/>
      <c r="J396" s="38"/>
      <c r="K396" s="840"/>
      <c r="L396" s="38"/>
      <c r="M396" s="38"/>
      <c r="N396" s="38"/>
      <c r="O396" s="1858"/>
      <c r="P396" s="1375"/>
      <c r="Q396" s="1858"/>
      <c r="R396" s="1858"/>
      <c r="S396" s="1858"/>
      <c r="T396" s="1858"/>
      <c r="U396" s="332"/>
    </row>
    <row r="397" spans="1:21" ht="15" customHeight="1" x14ac:dyDescent="0.25">
      <c r="A397" s="309" t="s">
        <v>338</v>
      </c>
      <c r="B397" s="309"/>
      <c r="C397" s="191"/>
      <c r="D397" s="575">
        <f t="shared" si="277"/>
        <v>0</v>
      </c>
      <c r="E397" s="460"/>
      <c r="F397" s="145"/>
      <c r="G397" s="50"/>
      <c r="H397" s="50"/>
      <c r="I397" s="559"/>
      <c r="J397" s="38"/>
      <c r="K397" s="840"/>
      <c r="L397" s="38"/>
      <c r="M397" s="38"/>
      <c r="N397" s="38"/>
      <c r="O397" s="1858"/>
      <c r="P397" s="1375">
        <f>O397/12</f>
        <v>0</v>
      </c>
      <c r="Q397" s="1858">
        <f t="shared" ref="Q397:Q398" si="278">T397-S397</f>
        <v>0</v>
      </c>
      <c r="R397" s="1858">
        <f t="shared" ref="R397:R398" si="279">Q397-P397</f>
        <v>0</v>
      </c>
      <c r="S397" s="1858"/>
      <c r="T397" s="1858"/>
      <c r="U397" s="332"/>
    </row>
    <row r="398" spans="1:21" ht="15" customHeight="1" x14ac:dyDescent="0.25">
      <c r="A398" s="309" t="s">
        <v>169</v>
      </c>
      <c r="B398" s="309"/>
      <c r="C398" s="191"/>
      <c r="D398" s="575">
        <f t="shared" ref="D398" si="280">ROUND(C398/12*$A$8,0)</f>
        <v>0</v>
      </c>
      <c r="E398" s="460"/>
      <c r="F398" s="145"/>
      <c r="G398" s="50"/>
      <c r="H398" s="50"/>
      <c r="I398" s="559"/>
      <c r="J398" s="38"/>
      <c r="K398" s="840"/>
      <c r="L398" s="38"/>
      <c r="M398" s="38"/>
      <c r="N398" s="38"/>
      <c r="O398" s="1858"/>
      <c r="P398" s="1375">
        <f>O398/12</f>
        <v>0</v>
      </c>
      <c r="Q398" s="1858">
        <f t="shared" si="278"/>
        <v>0</v>
      </c>
      <c r="R398" s="1858">
        <f t="shared" si="279"/>
        <v>0</v>
      </c>
      <c r="S398" s="1858"/>
      <c r="T398" s="1858"/>
      <c r="U398" s="332"/>
    </row>
    <row r="399" spans="1:21" ht="30" customHeight="1" x14ac:dyDescent="0.25">
      <c r="A399" s="309" t="s">
        <v>170</v>
      </c>
      <c r="B399" s="309"/>
      <c r="C399" s="191">
        <v>2100</v>
      </c>
      <c r="D399" s="575">
        <f t="shared" ref="D399" si="281">ROUND(C399/12*$A$8,0)</f>
        <v>175</v>
      </c>
      <c r="E399" s="460"/>
      <c r="F399" s="145">
        <f>E399/D399*100</f>
        <v>0</v>
      </c>
      <c r="G399" s="50"/>
      <c r="H399" s="50"/>
      <c r="I399" s="559"/>
      <c r="J399" s="38"/>
      <c r="K399" s="1000"/>
      <c r="L399" s="559"/>
      <c r="M399" s="559"/>
      <c r="N399" s="38"/>
      <c r="O399" s="1858"/>
      <c r="P399" s="1375">
        <f>O399/12</f>
        <v>0</v>
      </c>
      <c r="Q399" s="1858">
        <f t="shared" ref="Q399" si="282">T399-S399</f>
        <v>0</v>
      </c>
      <c r="R399" s="1858">
        <f t="shared" ref="R399" si="283">Q399-P399</f>
        <v>0</v>
      </c>
      <c r="S399" s="1858"/>
      <c r="T399" s="1858"/>
      <c r="U399" s="332"/>
    </row>
    <row r="400" spans="1:21" s="99" customFormat="1" ht="15" customHeight="1" x14ac:dyDescent="0.25">
      <c r="A400" s="1103" t="s">
        <v>178</v>
      </c>
      <c r="B400" s="1103"/>
      <c r="C400" s="200">
        <f>SUM(C390+C399)</f>
        <v>3513</v>
      </c>
      <c r="D400" s="200">
        <f t="shared" ref="D400:E400" si="284">SUM(D390+D399)</f>
        <v>292</v>
      </c>
      <c r="E400" s="200">
        <f t="shared" si="284"/>
        <v>-3</v>
      </c>
      <c r="F400" s="200">
        <f>E400/D400*100</f>
        <v>-1.0273972602739725</v>
      </c>
      <c r="G400" s="64"/>
      <c r="H400" s="64"/>
      <c r="I400" s="1018"/>
      <c r="J400" s="1076"/>
      <c r="K400" s="812"/>
      <c r="L400" s="610"/>
      <c r="M400" s="610"/>
      <c r="N400" s="610"/>
      <c r="O400" s="1862"/>
      <c r="P400" s="1861"/>
      <c r="Q400" s="1862"/>
      <c r="R400" s="1862"/>
      <c r="S400" s="1862"/>
      <c r="T400" s="1862"/>
      <c r="U400" s="445"/>
    </row>
    <row r="401" spans="1:21" s="99" customFormat="1" ht="32.25" customHeight="1" x14ac:dyDescent="0.2">
      <c r="A401" s="2111" t="s">
        <v>179</v>
      </c>
      <c r="B401" s="2111"/>
      <c r="C401" s="141">
        <f>SUM(C400,C388)</f>
        <v>22613</v>
      </c>
      <c r="D401" s="141">
        <f t="shared" ref="D401:E401" si="285">SUM(D400,D388)</f>
        <v>1884.4</v>
      </c>
      <c r="E401" s="141">
        <f t="shared" si="285"/>
        <v>1240.5125</v>
      </c>
      <c r="F401" s="141">
        <f>E401/D401*100</f>
        <v>65.830635746126092</v>
      </c>
      <c r="G401" s="297"/>
      <c r="H401" s="297"/>
      <c r="I401" s="2112"/>
      <c r="J401" s="23"/>
      <c r="K401" s="2113"/>
      <c r="L401" s="2112"/>
      <c r="M401" s="2112"/>
      <c r="N401" s="23"/>
      <c r="O401" s="676">
        <v>8848.7046940740729</v>
      </c>
      <c r="P401" s="879">
        <f>O401/12*$A$8</f>
        <v>737.39205783950604</v>
      </c>
      <c r="Q401" s="676">
        <f t="shared" ref="Q401" si="286">T401-S401</f>
        <v>462.16628999999995</v>
      </c>
      <c r="R401" s="676">
        <f t="shared" ref="R401" si="287">Q401-P401</f>
        <v>-275.22576783950609</v>
      </c>
      <c r="S401" s="676">
        <v>-8.6817000000000011</v>
      </c>
      <c r="T401" s="676">
        <v>453.48458999999997</v>
      </c>
      <c r="U401" s="445"/>
    </row>
    <row r="402" spans="1:21" ht="15" customHeight="1" x14ac:dyDescent="0.25">
      <c r="A402" s="521" t="s">
        <v>33</v>
      </c>
      <c r="B402" s="437"/>
      <c r="C402" s="93"/>
      <c r="D402" s="2081"/>
      <c r="E402" s="807"/>
      <c r="F402" s="93"/>
      <c r="G402" s="287"/>
      <c r="H402" s="287"/>
      <c r="I402" s="598"/>
      <c r="J402" s="597"/>
      <c r="K402" s="2082"/>
      <c r="L402" s="597"/>
      <c r="M402" s="598"/>
      <c r="N402" s="597"/>
      <c r="O402" s="1859"/>
      <c r="P402" s="2162"/>
      <c r="Q402" s="1859"/>
      <c r="R402" s="1859"/>
      <c r="S402" s="1859"/>
      <c r="T402" s="1859"/>
      <c r="U402" s="332"/>
    </row>
    <row r="403" spans="1:21" ht="15" customHeight="1" x14ac:dyDescent="0.25">
      <c r="A403" s="567" t="s">
        <v>16</v>
      </c>
      <c r="B403" s="206"/>
      <c r="C403" s="36"/>
      <c r="D403" s="574"/>
      <c r="E403" s="691"/>
      <c r="F403" s="36"/>
      <c r="G403" s="56"/>
      <c r="H403" s="56"/>
      <c r="I403" s="565"/>
      <c r="J403" s="57"/>
      <c r="K403" s="1001"/>
      <c r="L403" s="57"/>
      <c r="M403" s="565"/>
      <c r="N403" s="57"/>
      <c r="O403" s="1858"/>
      <c r="P403" s="1375"/>
      <c r="Q403" s="1858"/>
      <c r="R403" s="1858"/>
      <c r="S403" s="1858"/>
      <c r="T403" s="1858"/>
      <c r="U403" s="332"/>
    </row>
    <row r="404" spans="1:21" ht="15" customHeight="1" x14ac:dyDescent="0.25">
      <c r="A404" s="449" t="s">
        <v>202</v>
      </c>
      <c r="B404" s="47">
        <v>240</v>
      </c>
      <c r="C404" s="38">
        <v>150</v>
      </c>
      <c r="D404" s="575">
        <f t="shared" ref="D404" si="288">ROUND(C404/12*$A$8,0)</f>
        <v>13</v>
      </c>
      <c r="E404" s="460">
        <v>6</v>
      </c>
      <c r="F404" s="145">
        <f>E404/D404*100</f>
        <v>46.153846153846153</v>
      </c>
      <c r="G404" s="50">
        <v>8</v>
      </c>
      <c r="H404" s="158">
        <f>K404/E404</f>
        <v>10</v>
      </c>
      <c r="I404" s="544">
        <f>ROUND(C404*G404,0)</f>
        <v>1200</v>
      </c>
      <c r="J404" s="170">
        <f>ROUND(D404*G404,0)</f>
        <v>104</v>
      </c>
      <c r="K404" s="997">
        <v>60</v>
      </c>
      <c r="L404" s="170">
        <f>K404/J404*100</f>
        <v>57.692307692307686</v>
      </c>
      <c r="M404" s="552">
        <f>ROUND(I404/B404,0)</f>
        <v>5</v>
      </c>
      <c r="N404" s="170">
        <f t="shared" ref="N404:N406" si="289">K404/$A$8*12/M404</f>
        <v>144</v>
      </c>
      <c r="O404" s="1858"/>
      <c r="P404" s="1375"/>
      <c r="Q404" s="1858"/>
      <c r="R404" s="1858"/>
      <c r="S404" s="1858"/>
      <c r="T404" s="1858"/>
      <c r="U404" s="332"/>
    </row>
    <row r="405" spans="1:21" s="99" customFormat="1" ht="15" customHeight="1" x14ac:dyDescent="0.25">
      <c r="A405" s="2134" t="s">
        <v>266</v>
      </c>
      <c r="B405" s="873">
        <v>240</v>
      </c>
      <c r="C405" s="610">
        <f>SUM(C404)</f>
        <v>150</v>
      </c>
      <c r="D405" s="1018">
        <f t="shared" ref="D405:E406" si="290">SUM(D404)</f>
        <v>13</v>
      </c>
      <c r="E405" s="610">
        <f t="shared" si="290"/>
        <v>6</v>
      </c>
      <c r="F405" s="200">
        <f>E405/D405*100</f>
        <v>46.153846153846153</v>
      </c>
      <c r="G405" s="64">
        <v>8</v>
      </c>
      <c r="H405" s="298">
        <f>K405/E405</f>
        <v>10</v>
      </c>
      <c r="I405" s="592">
        <f>SUM(I404)</f>
        <v>1200</v>
      </c>
      <c r="J405" s="201">
        <f t="shared" ref="J405:K406" si="291">SUM(J404)</f>
        <v>104</v>
      </c>
      <c r="K405" s="988">
        <f t="shared" si="291"/>
        <v>60</v>
      </c>
      <c r="L405" s="201">
        <f>K405/J405*100</f>
        <v>57.692307692307686</v>
      </c>
      <c r="M405" s="556">
        <f>ROUND(I405/B405,0)</f>
        <v>5</v>
      </c>
      <c r="N405" s="407">
        <f t="shared" si="289"/>
        <v>144</v>
      </c>
      <c r="O405" s="1862"/>
      <c r="P405" s="1861"/>
      <c r="Q405" s="1862"/>
      <c r="R405" s="1862"/>
      <c r="S405" s="1862"/>
      <c r="T405" s="1862"/>
      <c r="U405" s="445"/>
    </row>
    <row r="406" spans="1:21" ht="29.25" customHeight="1" thickBot="1" x14ac:dyDescent="0.3">
      <c r="A406" s="1904" t="s">
        <v>365</v>
      </c>
      <c r="B406" s="1904"/>
      <c r="C406" s="2184">
        <f>SUM(C405)</f>
        <v>150</v>
      </c>
      <c r="D406" s="2185">
        <f t="shared" si="290"/>
        <v>13</v>
      </c>
      <c r="E406" s="2184">
        <f t="shared" si="290"/>
        <v>6</v>
      </c>
      <c r="F406" s="2184">
        <f>E406/D406*100</f>
        <v>46.153846153846153</v>
      </c>
      <c r="G406" s="572">
        <f>IF(C406=0,0,I406/C406)</f>
        <v>8</v>
      </c>
      <c r="H406" s="1905">
        <f>K406/E406</f>
        <v>10</v>
      </c>
      <c r="I406" s="2185">
        <f t="shared" ref="I406" si="292">SUM(I405)</f>
        <v>1200</v>
      </c>
      <c r="J406" s="2184">
        <f t="shared" si="291"/>
        <v>104</v>
      </c>
      <c r="K406" s="2186">
        <f t="shared" si="291"/>
        <v>60</v>
      </c>
      <c r="L406" s="578">
        <f>K406/J406*100</f>
        <v>57.692307692307686</v>
      </c>
      <c r="M406" s="2187">
        <f>M404</f>
        <v>5</v>
      </c>
      <c r="N406" s="578">
        <f t="shared" si="289"/>
        <v>144</v>
      </c>
      <c r="O406" s="966">
        <v>1994.0012365</v>
      </c>
      <c r="P406" s="2376">
        <f>O406/12*$A$8</f>
        <v>166.16676970833333</v>
      </c>
      <c r="Q406" s="966">
        <f t="shared" ref="Q406" si="293">T406-S406</f>
        <v>71.31429</v>
      </c>
      <c r="R406" s="966">
        <f t="shared" ref="R406" si="294">Q406-P406</f>
        <v>-94.852479708333334</v>
      </c>
      <c r="S406" s="966">
        <v>0</v>
      </c>
      <c r="T406" s="966">
        <v>71.31429</v>
      </c>
      <c r="U406" s="332"/>
    </row>
    <row r="407" spans="1:21" s="458" customFormat="1" ht="15.75" customHeight="1" thickBot="1" x14ac:dyDescent="0.3">
      <c r="A407" s="668" t="s">
        <v>18</v>
      </c>
      <c r="B407" s="1127"/>
      <c r="C407" s="785"/>
      <c r="D407" s="1066"/>
      <c r="E407" s="785"/>
      <c r="F407" s="785"/>
      <c r="G407" s="1131"/>
      <c r="H407" s="1131"/>
      <c r="I407" s="1132"/>
      <c r="J407" s="1067"/>
      <c r="K407" s="1067"/>
      <c r="L407" s="1067"/>
      <c r="M407" s="1067"/>
      <c r="N407" s="1067"/>
      <c r="O407" s="967">
        <f>SUM(O379,O401,O406)</f>
        <v>22825.492560206076</v>
      </c>
      <c r="P407" s="2377">
        <f t="shared" ref="P407:T407" si="295">SUM(P379,P401,P406)</f>
        <v>1902.1243800171728</v>
      </c>
      <c r="Q407" s="967">
        <f t="shared" si="295"/>
        <v>1662.8879099999997</v>
      </c>
      <c r="R407" s="967">
        <f t="shared" si="295"/>
        <v>-239.23647001717316</v>
      </c>
      <c r="S407" s="967">
        <f t="shared" si="295"/>
        <v>-8.6817000000000011</v>
      </c>
      <c r="T407" s="967">
        <f t="shared" si="295"/>
        <v>1654.2062099999998</v>
      </c>
      <c r="U407" s="457"/>
    </row>
    <row r="408" spans="1:21" s="458" customFormat="1" ht="15" customHeight="1" x14ac:dyDescent="0.25">
      <c r="A408" s="1115"/>
      <c r="B408" s="1115"/>
      <c r="C408" s="455"/>
      <c r="D408" s="998"/>
      <c r="E408" s="455"/>
      <c r="F408" s="455"/>
      <c r="G408" s="1116"/>
      <c r="H408" s="1116"/>
      <c r="I408" s="998"/>
      <c r="J408" s="455"/>
      <c r="K408" s="455"/>
      <c r="L408" s="455"/>
      <c r="M408" s="455"/>
      <c r="N408" s="455"/>
      <c r="O408" s="1859"/>
      <c r="P408" s="2162"/>
      <c r="Q408" s="1859"/>
      <c r="R408" s="1859"/>
      <c r="S408" s="1859"/>
      <c r="T408" s="1859"/>
      <c r="U408" s="457"/>
    </row>
    <row r="409" spans="1:21" ht="44.25" customHeight="1" x14ac:dyDescent="0.25">
      <c r="A409" s="324" t="s">
        <v>279</v>
      </c>
      <c r="B409" s="428"/>
      <c r="C409" s="36"/>
      <c r="D409" s="574"/>
      <c r="E409" s="691"/>
      <c r="F409" s="36"/>
      <c r="G409" s="50"/>
      <c r="H409" s="50"/>
      <c r="I409" s="559"/>
      <c r="J409" s="38"/>
      <c r="K409" s="840"/>
      <c r="L409" s="38"/>
      <c r="M409" s="38"/>
      <c r="N409" s="38"/>
      <c r="O409" s="1858"/>
      <c r="P409" s="1375"/>
      <c r="Q409" s="1858"/>
      <c r="R409" s="1858"/>
      <c r="S409" s="1858"/>
      <c r="T409" s="1858"/>
      <c r="U409" s="332"/>
    </row>
    <row r="410" spans="1:21" ht="15" customHeight="1" x14ac:dyDescent="0.25">
      <c r="A410" s="196" t="s">
        <v>66</v>
      </c>
      <c r="B410" s="196"/>
      <c r="C410" s="36"/>
      <c r="D410" s="574"/>
      <c r="E410" s="691"/>
      <c r="F410" s="36"/>
      <c r="G410" s="50"/>
      <c r="H410" s="50"/>
      <c r="I410" s="559"/>
      <c r="J410" s="38"/>
      <c r="K410" s="840"/>
      <c r="L410" s="38"/>
      <c r="M410" s="38"/>
      <c r="N410" s="38"/>
      <c r="O410" s="1858"/>
      <c r="P410" s="1375"/>
      <c r="Q410" s="1858"/>
      <c r="R410" s="1858"/>
      <c r="S410" s="1858"/>
      <c r="T410" s="1858"/>
      <c r="U410" s="332"/>
    </row>
    <row r="411" spans="1:21" ht="16.5" customHeight="1" x14ac:dyDescent="0.25">
      <c r="A411" s="1913" t="s">
        <v>98</v>
      </c>
      <c r="B411" s="1913">
        <v>340</v>
      </c>
      <c r="C411" s="1914">
        <v>2500</v>
      </c>
      <c r="D411" s="1053">
        <f t="shared" ref="D411" si="296">ROUND(C411/12*$A$8,0)</f>
        <v>208</v>
      </c>
      <c r="E411" s="691">
        <v>303</v>
      </c>
      <c r="F411" s="210">
        <f>E411/D411*100</f>
        <v>145.67307692307691</v>
      </c>
      <c r="G411" s="350">
        <v>3</v>
      </c>
      <c r="H411" s="448">
        <f>K411/E411</f>
        <v>2.8415841584158414</v>
      </c>
      <c r="I411" s="548">
        <f>ROUND(C411*G411,0)</f>
        <v>7500</v>
      </c>
      <c r="J411" s="407">
        <f>ROUND(D411*G411,0)</f>
        <v>624</v>
      </c>
      <c r="K411" s="467">
        <v>861</v>
      </c>
      <c r="L411" s="407">
        <f>K411/J411*100</f>
        <v>137.98076923076923</v>
      </c>
      <c r="M411" s="564">
        <f>ROUND(I411/B411,0)</f>
        <v>22</v>
      </c>
      <c r="N411" s="407">
        <f t="shared" ref="N411:N412" si="297">K411/$A$8*12/M411</f>
        <v>469.63636363636363</v>
      </c>
      <c r="O411" s="1862"/>
      <c r="P411" s="1861"/>
      <c r="Q411" s="1862"/>
      <c r="R411" s="1862"/>
      <c r="S411" s="1862"/>
      <c r="T411" s="1862"/>
      <c r="U411" s="332"/>
    </row>
    <row r="412" spans="1:21" s="470" customFormat="1" ht="15" customHeight="1" x14ac:dyDescent="0.2">
      <c r="A412" s="515" t="s">
        <v>7</v>
      </c>
      <c r="B412" s="2002"/>
      <c r="C412" s="787">
        <f>SUM(C411:C411)</f>
        <v>2500</v>
      </c>
      <c r="D412" s="787">
        <f>SUM(D411:D411)</f>
        <v>208</v>
      </c>
      <c r="E412" s="787">
        <f>SUM(E411:E411)</f>
        <v>303</v>
      </c>
      <c r="F412" s="787">
        <f>E412/D412*100</f>
        <v>145.67307692307691</v>
      </c>
      <c r="G412" s="1908">
        <f>IF(C412=0,0,I412/C412)</f>
        <v>3</v>
      </c>
      <c r="H412" s="1908">
        <f t="shared" ref="H412" si="298">K412/E412</f>
        <v>2.8415841584158414</v>
      </c>
      <c r="I412" s="2003">
        <f>SUM(I411:I411)</f>
        <v>7500</v>
      </c>
      <c r="J412" s="1002">
        <f>SUM(J411:J411)</f>
        <v>624</v>
      </c>
      <c r="K412" s="1002">
        <f>SUM(K411:K411)</f>
        <v>861</v>
      </c>
      <c r="L412" s="994">
        <f>K412/J412*100</f>
        <v>137.98076923076923</v>
      </c>
      <c r="M412" s="1002">
        <f>SUM(M411:M411)</f>
        <v>22</v>
      </c>
      <c r="N412" s="994">
        <f t="shared" si="297"/>
        <v>469.63636363636363</v>
      </c>
      <c r="O412" s="676">
        <v>121792.74012128002</v>
      </c>
      <c r="P412" s="879">
        <f>O412/12*$A$8</f>
        <v>10149.395010106668</v>
      </c>
      <c r="Q412" s="676">
        <f t="shared" ref="Q412" si="299">T412-S412</f>
        <v>13047.931119999999</v>
      </c>
      <c r="R412" s="676">
        <f t="shared" ref="R412" si="300">Q412-P412</f>
        <v>2898.5361098933317</v>
      </c>
      <c r="S412" s="676">
        <v>0</v>
      </c>
      <c r="T412" s="676">
        <v>13047.931119999999</v>
      </c>
      <c r="U412" s="469"/>
    </row>
    <row r="413" spans="1:21" s="914" customFormat="1" ht="32.25" customHeight="1" x14ac:dyDescent="0.25">
      <c r="A413" s="1142" t="s">
        <v>313</v>
      </c>
      <c r="B413" s="915"/>
      <c r="C413" s="916">
        <v>125</v>
      </c>
      <c r="D413" s="1143">
        <f t="shared" ref="D413" si="301">ROUND(C413/12*$A$8,0)</f>
        <v>10</v>
      </c>
      <c r="E413" s="916">
        <v>2</v>
      </c>
      <c r="F413" s="1145">
        <f>E413/D413*100</f>
        <v>20</v>
      </c>
      <c r="G413" s="917"/>
      <c r="H413" s="917"/>
      <c r="I413" s="1880"/>
      <c r="J413" s="918"/>
      <c r="K413" s="918"/>
      <c r="L413" s="919"/>
      <c r="M413" s="918"/>
      <c r="N413" s="919"/>
      <c r="O413" s="1859">
        <v>19082.291000000001</v>
      </c>
      <c r="P413" s="2162">
        <f>O413/12*$A$8</f>
        <v>1590.1909166666667</v>
      </c>
      <c r="Q413" s="1859">
        <f t="shared" ref="Q413" si="302">T413-S413</f>
        <v>290.57220000000001</v>
      </c>
      <c r="R413" s="1859">
        <f t="shared" ref="R413" si="303">Q413-P413</f>
        <v>-1299.6187166666666</v>
      </c>
      <c r="S413" s="1859">
        <v>0</v>
      </c>
      <c r="T413" s="1859">
        <v>290.57220000000001</v>
      </c>
      <c r="U413" s="920"/>
    </row>
    <row r="414" spans="1:21" ht="15" customHeight="1" x14ac:dyDescent="0.25">
      <c r="A414" s="570" t="s">
        <v>14</v>
      </c>
      <c r="B414" s="2278"/>
      <c r="C414" s="1"/>
      <c r="D414" s="144"/>
      <c r="E414" s="1858"/>
      <c r="F414" s="1858"/>
      <c r="G414" s="1858"/>
      <c r="H414" s="1858"/>
      <c r="I414" s="1858"/>
      <c r="J414" s="1858"/>
      <c r="K414" s="1858"/>
      <c r="L414" s="1858"/>
      <c r="M414" s="1858"/>
      <c r="N414" s="1858"/>
      <c r="O414" s="1858"/>
      <c r="P414" s="1375"/>
      <c r="Q414" s="1858"/>
      <c r="R414" s="1858"/>
      <c r="S414" s="1858"/>
      <c r="T414" s="1858"/>
      <c r="U414" s="332"/>
    </row>
    <row r="415" spans="1:21" ht="15" customHeight="1" x14ac:dyDescent="0.25">
      <c r="A415" s="630" t="s">
        <v>182</v>
      </c>
      <c r="B415" s="2144"/>
      <c r="C415" s="200"/>
      <c r="D415" s="212"/>
      <c r="E415" s="1858"/>
      <c r="F415" s="1858"/>
      <c r="G415" s="1858"/>
      <c r="H415" s="1858"/>
      <c r="I415" s="1858"/>
      <c r="J415" s="1858"/>
      <c r="K415" s="1858"/>
      <c r="L415" s="1858"/>
      <c r="M415" s="1858"/>
      <c r="N415" s="1858"/>
      <c r="O415" s="1858"/>
      <c r="P415" s="1375"/>
      <c r="Q415" s="1858"/>
      <c r="R415" s="1858"/>
      <c r="S415" s="1858"/>
      <c r="T415" s="1858"/>
      <c r="U415" s="332"/>
    </row>
    <row r="416" spans="1:21" ht="15" customHeight="1" x14ac:dyDescent="0.25">
      <c r="A416" s="310" t="s">
        <v>217</v>
      </c>
      <c r="B416" s="2144"/>
      <c r="C416" s="191">
        <f>SUM(C417:C418)</f>
        <v>13400</v>
      </c>
      <c r="D416" s="327">
        <f t="shared" ref="D416:E416" si="304">SUM(D417:D418)</f>
        <v>1116</v>
      </c>
      <c r="E416" s="495">
        <f t="shared" si="304"/>
        <v>1947</v>
      </c>
      <c r="F416" s="2458">
        <f>E416/D416*100</f>
        <v>174.46236559139786</v>
      </c>
      <c r="G416" s="1858"/>
      <c r="H416" s="1858"/>
      <c r="I416" s="1858"/>
      <c r="J416" s="1858"/>
      <c r="K416" s="1858"/>
      <c r="L416" s="1858"/>
      <c r="M416" s="1858"/>
      <c r="N416" s="1858"/>
      <c r="O416" s="1858"/>
      <c r="P416" s="1375"/>
      <c r="Q416" s="1858"/>
      <c r="R416" s="1858"/>
      <c r="S416" s="1858"/>
      <c r="T416" s="1858"/>
      <c r="U416" s="332"/>
    </row>
    <row r="417" spans="1:21" ht="48" customHeight="1" x14ac:dyDescent="0.25">
      <c r="A417" s="310" t="s">
        <v>337</v>
      </c>
      <c r="B417" s="2144"/>
      <c r="C417" s="191">
        <v>400</v>
      </c>
      <c r="D417" s="453">
        <f t="shared" ref="D417:D418" si="305">ROUND(C417/12*$A$8,0)</f>
        <v>33</v>
      </c>
      <c r="E417" s="495"/>
      <c r="F417" s="2458">
        <f>E417/D417*100</f>
        <v>0</v>
      </c>
      <c r="G417" s="1858"/>
      <c r="H417" s="1858"/>
      <c r="I417" s="1858"/>
      <c r="J417" s="1858"/>
      <c r="K417" s="1858"/>
      <c r="L417" s="1858"/>
      <c r="M417" s="1858"/>
      <c r="N417" s="1858"/>
      <c r="O417" s="1858"/>
      <c r="P417" s="1375"/>
      <c r="Q417" s="1858"/>
      <c r="R417" s="1858"/>
      <c r="S417" s="1858"/>
      <c r="T417" s="1858"/>
      <c r="U417" s="332"/>
    </row>
    <row r="418" spans="1:21" ht="25.5" customHeight="1" x14ac:dyDescent="0.25">
      <c r="A418" s="310" t="s">
        <v>338</v>
      </c>
      <c r="B418" s="173"/>
      <c r="C418" s="327">
        <v>13000</v>
      </c>
      <c r="D418" s="2080">
        <f t="shared" si="305"/>
        <v>1083</v>
      </c>
      <c r="E418" s="495">
        <v>1947</v>
      </c>
      <c r="F418" s="2458">
        <f>E418/D418*100</f>
        <v>179.77839335180056</v>
      </c>
      <c r="G418" s="1858"/>
      <c r="H418" s="1862"/>
      <c r="I418" s="1858"/>
      <c r="J418" s="1858"/>
      <c r="K418" s="1858"/>
      <c r="L418" s="1858"/>
      <c r="M418" s="1858"/>
      <c r="N418" s="1858"/>
      <c r="O418" s="1858"/>
      <c r="P418" s="1375"/>
      <c r="Q418" s="1858"/>
      <c r="R418" s="1858"/>
      <c r="S418" s="1858"/>
      <c r="T418" s="1858"/>
      <c r="U418" s="332"/>
    </row>
    <row r="419" spans="1:21" ht="15" customHeight="1" x14ac:dyDescent="0.25">
      <c r="A419" s="631" t="s">
        <v>169</v>
      </c>
      <c r="B419" s="2278"/>
      <c r="C419" s="212"/>
      <c r="D419" s="144"/>
      <c r="E419" s="464"/>
      <c r="F419" s="2459"/>
      <c r="G419" s="157"/>
      <c r="H419" s="157"/>
      <c r="I419" s="190"/>
      <c r="J419" s="190"/>
      <c r="K419" s="2280"/>
      <c r="L419" s="138"/>
      <c r="M419" s="399"/>
      <c r="N419" s="1074"/>
      <c r="O419" s="1858"/>
      <c r="P419" s="1375"/>
      <c r="Q419" s="1858"/>
      <c r="R419" s="1858"/>
      <c r="S419" s="1858"/>
      <c r="T419" s="1858"/>
      <c r="U419" s="332"/>
    </row>
    <row r="420" spans="1:21" ht="30" customHeight="1" x14ac:dyDescent="0.25">
      <c r="A420" s="830" t="s">
        <v>170</v>
      </c>
      <c r="B420" s="2279"/>
      <c r="C420" s="1"/>
      <c r="D420" s="551"/>
      <c r="E420" s="792"/>
      <c r="F420" s="2460"/>
      <c r="G420" s="3"/>
      <c r="H420" s="336"/>
      <c r="I420" s="1138"/>
      <c r="J420" s="399"/>
      <c r="K420" s="1068"/>
      <c r="L420" s="2281"/>
      <c r="M420" s="2282"/>
      <c r="N420" s="2283"/>
      <c r="O420" s="1862"/>
      <c r="P420" s="1861"/>
      <c r="Q420" s="1862"/>
      <c r="R420" s="1862"/>
      <c r="S420" s="1862"/>
      <c r="T420" s="1862"/>
      <c r="U420" s="332"/>
    </row>
    <row r="421" spans="1:21" ht="15" customHeight="1" x14ac:dyDescent="0.25">
      <c r="A421" s="493" t="s">
        <v>179</v>
      </c>
      <c r="B421" s="576"/>
      <c r="C421" s="141">
        <f>SUM(C416)</f>
        <v>13400</v>
      </c>
      <c r="D421" s="141">
        <f t="shared" ref="D421:E421" si="306">SUM(D416)</f>
        <v>1116</v>
      </c>
      <c r="E421" s="141">
        <f t="shared" si="306"/>
        <v>1947</v>
      </c>
      <c r="F421" s="141">
        <f>E421/D421*100</f>
        <v>174.46236559139786</v>
      </c>
      <c r="G421" s="295"/>
      <c r="H421" s="295"/>
      <c r="I421" s="1881"/>
      <c r="J421" s="197"/>
      <c r="K421" s="1002"/>
      <c r="L421" s="391"/>
      <c r="M421" s="197"/>
      <c r="N421" s="391"/>
      <c r="O421" s="676">
        <v>17941.131299999997</v>
      </c>
      <c r="P421" s="879">
        <f>O421/12*$A$8</f>
        <v>1495.0942749999997</v>
      </c>
      <c r="Q421" s="676">
        <f t="shared" ref="Q421" si="307">T421-S421</f>
        <v>2283.5217099999995</v>
      </c>
      <c r="R421" s="676">
        <f t="shared" ref="R421" si="308">Q421-P421</f>
        <v>788.42743499999983</v>
      </c>
      <c r="S421" s="676">
        <v>-0.95402999999999993</v>
      </c>
      <c r="T421" s="676">
        <v>2282.5676799999997</v>
      </c>
      <c r="U421" s="332"/>
    </row>
    <row r="422" spans="1:21" ht="15" customHeight="1" x14ac:dyDescent="0.25">
      <c r="A422" s="2083" t="s">
        <v>172</v>
      </c>
      <c r="B422" s="1134"/>
      <c r="C422" s="1108"/>
      <c r="D422" s="551"/>
      <c r="E422" s="1109"/>
      <c r="F422" s="1"/>
      <c r="G422" s="3"/>
      <c r="H422" s="3"/>
      <c r="I422" s="1138"/>
      <c r="J422" s="2284"/>
      <c r="K422" s="2285"/>
      <c r="L422" s="138"/>
      <c r="M422" s="399"/>
      <c r="N422" s="675"/>
      <c r="O422" s="1859"/>
      <c r="P422" s="2162"/>
      <c r="Q422" s="1859"/>
      <c r="R422" s="1859"/>
      <c r="S422" s="1859"/>
      <c r="T422" s="1859"/>
      <c r="U422" s="332"/>
    </row>
    <row r="423" spans="1:21" ht="35.25" customHeight="1" x14ac:dyDescent="0.25">
      <c r="A423" s="146" t="s">
        <v>145</v>
      </c>
      <c r="B423" s="191"/>
      <c r="C423" s="191">
        <v>320</v>
      </c>
      <c r="D423" s="145">
        <f t="shared" ref="D423:D441" si="309">ROUND(C423/12*$A$8,0)</f>
        <v>27</v>
      </c>
      <c r="E423" s="327">
        <v>57</v>
      </c>
      <c r="F423" s="191">
        <f t="shared" ref="F423:F441" si="310">E423/D423*100</f>
        <v>211.11111111111111</v>
      </c>
      <c r="G423" s="191"/>
      <c r="H423" s="191"/>
      <c r="I423" s="191"/>
      <c r="J423" s="327"/>
      <c r="K423" s="327"/>
      <c r="L423" s="191"/>
      <c r="M423" s="191"/>
      <c r="N423" s="327"/>
      <c r="O423" s="191"/>
      <c r="P423" s="1375"/>
      <c r="Q423" s="1858"/>
      <c r="R423" s="1858"/>
      <c r="S423" s="1858"/>
      <c r="T423" s="1858"/>
      <c r="U423" s="332"/>
    </row>
    <row r="424" spans="1:21" ht="32.25" customHeight="1" x14ac:dyDescent="0.25">
      <c r="A424" s="146" t="s">
        <v>146</v>
      </c>
      <c r="B424" s="191"/>
      <c r="C424" s="191">
        <v>600</v>
      </c>
      <c r="D424" s="191">
        <f t="shared" si="309"/>
        <v>50</v>
      </c>
      <c r="E424" s="191">
        <v>70</v>
      </c>
      <c r="F424" s="191">
        <f t="shared" si="310"/>
        <v>140</v>
      </c>
      <c r="G424" s="191"/>
      <c r="H424" s="191"/>
      <c r="I424" s="191"/>
      <c r="J424" s="191"/>
      <c r="K424" s="191"/>
      <c r="L424" s="191"/>
      <c r="M424" s="191"/>
      <c r="N424" s="191"/>
      <c r="O424" s="1858"/>
      <c r="P424" s="1375"/>
      <c r="Q424" s="1858"/>
      <c r="R424" s="1858"/>
      <c r="S424" s="1858"/>
      <c r="T424" s="1858"/>
      <c r="U424" s="332"/>
    </row>
    <row r="425" spans="1:21" ht="27" customHeight="1" x14ac:dyDescent="0.25">
      <c r="A425" s="146" t="s">
        <v>114</v>
      </c>
      <c r="B425" s="191"/>
      <c r="C425" s="191">
        <v>30</v>
      </c>
      <c r="D425" s="191">
        <f t="shared" si="309"/>
        <v>3</v>
      </c>
      <c r="E425" s="191">
        <v>1</v>
      </c>
      <c r="F425" s="191">
        <f t="shared" si="310"/>
        <v>33.333333333333329</v>
      </c>
      <c r="G425" s="191"/>
      <c r="H425" s="191"/>
      <c r="I425" s="191"/>
      <c r="J425" s="191"/>
      <c r="K425" s="191"/>
      <c r="L425" s="191"/>
      <c r="M425" s="191"/>
      <c r="N425" s="191"/>
      <c r="O425" s="1858"/>
      <c r="P425" s="1375"/>
      <c r="Q425" s="1858"/>
      <c r="R425" s="1858"/>
      <c r="S425" s="1858"/>
      <c r="T425" s="1858"/>
      <c r="U425" s="332"/>
    </row>
    <row r="426" spans="1:21" ht="15" customHeight="1" x14ac:dyDescent="0.25">
      <c r="A426" s="146" t="s">
        <v>148</v>
      </c>
      <c r="B426" s="191"/>
      <c r="C426" s="191">
        <v>3100</v>
      </c>
      <c r="D426" s="191">
        <f t="shared" si="309"/>
        <v>258</v>
      </c>
      <c r="E426" s="191">
        <v>309</v>
      </c>
      <c r="F426" s="191">
        <f t="shared" si="310"/>
        <v>119.76744186046511</v>
      </c>
      <c r="G426" s="191"/>
      <c r="H426" s="191"/>
      <c r="I426" s="191"/>
      <c r="J426" s="191"/>
      <c r="K426" s="191"/>
      <c r="L426" s="191"/>
      <c r="M426" s="191"/>
      <c r="N426" s="191"/>
      <c r="O426" s="1858"/>
      <c r="P426" s="1375"/>
      <c r="Q426" s="1858"/>
      <c r="R426" s="1858"/>
      <c r="S426" s="1858"/>
      <c r="T426" s="1858"/>
      <c r="U426" s="332"/>
    </row>
    <row r="427" spans="1:21" ht="15" customHeight="1" x14ac:dyDescent="0.25">
      <c r="A427" s="146" t="s">
        <v>81</v>
      </c>
      <c r="B427" s="191"/>
      <c r="C427" s="191">
        <v>270</v>
      </c>
      <c r="D427" s="191">
        <f t="shared" si="309"/>
        <v>23</v>
      </c>
      <c r="E427" s="191">
        <v>41</v>
      </c>
      <c r="F427" s="191">
        <f t="shared" si="310"/>
        <v>178.26086956521738</v>
      </c>
      <c r="G427" s="191"/>
      <c r="H427" s="191"/>
      <c r="I427" s="191"/>
      <c r="J427" s="191"/>
      <c r="K427" s="191"/>
      <c r="L427" s="191"/>
      <c r="M427" s="191"/>
      <c r="N427" s="191"/>
      <c r="O427" s="1858"/>
      <c r="P427" s="1375"/>
      <c r="Q427" s="1858"/>
      <c r="R427" s="1858"/>
      <c r="S427" s="1858"/>
      <c r="T427" s="1858"/>
      <c r="U427" s="332"/>
    </row>
    <row r="428" spans="1:21" ht="15" customHeight="1" x14ac:dyDescent="0.25">
      <c r="A428" s="146" t="s">
        <v>111</v>
      </c>
      <c r="B428" s="191"/>
      <c r="C428" s="191">
        <v>800</v>
      </c>
      <c r="D428" s="191">
        <f t="shared" si="309"/>
        <v>67</v>
      </c>
      <c r="E428" s="191">
        <v>87</v>
      </c>
      <c r="F428" s="191">
        <f t="shared" si="310"/>
        <v>129.85074626865671</v>
      </c>
      <c r="G428" s="191"/>
      <c r="H428" s="191"/>
      <c r="I428" s="191"/>
      <c r="J428" s="191"/>
      <c r="K428" s="191"/>
      <c r="L428" s="191"/>
      <c r="M428" s="191"/>
      <c r="N428" s="191"/>
      <c r="O428" s="1858"/>
      <c r="P428" s="1375"/>
      <c r="Q428" s="1858"/>
      <c r="R428" s="1858"/>
      <c r="S428" s="1858"/>
      <c r="T428" s="1858"/>
      <c r="U428" s="332"/>
    </row>
    <row r="429" spans="1:21" ht="15" customHeight="1" x14ac:dyDescent="0.25">
      <c r="A429" s="146" t="s">
        <v>140</v>
      </c>
      <c r="B429" s="191"/>
      <c r="C429" s="191">
        <v>550</v>
      </c>
      <c r="D429" s="191">
        <f t="shared" si="309"/>
        <v>46</v>
      </c>
      <c r="E429" s="191">
        <v>93</v>
      </c>
      <c r="F429" s="191">
        <f t="shared" si="310"/>
        <v>202.17391304347828</v>
      </c>
      <c r="G429" s="191"/>
      <c r="H429" s="191"/>
      <c r="I429" s="191"/>
      <c r="J429" s="191"/>
      <c r="K429" s="191"/>
      <c r="L429" s="191"/>
      <c r="M429" s="191"/>
      <c r="N429" s="191"/>
      <c r="O429" s="1858"/>
      <c r="P429" s="1375"/>
      <c r="Q429" s="1858"/>
      <c r="R429" s="1858"/>
      <c r="S429" s="1858"/>
      <c r="T429" s="1858"/>
      <c r="U429" s="332"/>
    </row>
    <row r="430" spans="1:21" ht="15" customHeight="1" x14ac:dyDescent="0.25">
      <c r="A430" s="146" t="s">
        <v>84</v>
      </c>
      <c r="B430" s="191"/>
      <c r="C430" s="191">
        <v>30</v>
      </c>
      <c r="D430" s="191">
        <f t="shared" si="309"/>
        <v>3</v>
      </c>
      <c r="E430" s="191">
        <v>11</v>
      </c>
      <c r="F430" s="191">
        <f t="shared" si="310"/>
        <v>366.66666666666663</v>
      </c>
      <c r="G430" s="191"/>
      <c r="H430" s="191"/>
      <c r="I430" s="191"/>
      <c r="J430" s="191"/>
      <c r="K430" s="191"/>
      <c r="L430" s="191"/>
      <c r="M430" s="191"/>
      <c r="N430" s="191"/>
      <c r="O430" s="1858"/>
      <c r="P430" s="1375"/>
      <c r="Q430" s="1858"/>
      <c r="R430" s="1858"/>
      <c r="S430" s="1858"/>
      <c r="T430" s="1858"/>
      <c r="U430" s="332"/>
    </row>
    <row r="431" spans="1:21" ht="15" customHeight="1" x14ac:dyDescent="0.25">
      <c r="A431" s="146" t="s">
        <v>94</v>
      </c>
      <c r="B431" s="191"/>
      <c r="C431" s="191">
        <v>10</v>
      </c>
      <c r="D431" s="191">
        <f t="shared" si="309"/>
        <v>1</v>
      </c>
      <c r="E431" s="191">
        <v>5</v>
      </c>
      <c r="F431" s="191">
        <f t="shared" si="310"/>
        <v>500</v>
      </c>
      <c r="G431" s="191"/>
      <c r="H431" s="191"/>
      <c r="I431" s="191"/>
      <c r="J431" s="191"/>
      <c r="K431" s="191"/>
      <c r="L431" s="191"/>
      <c r="M431" s="191"/>
      <c r="N431" s="191"/>
      <c r="O431" s="1858"/>
      <c r="P431" s="1375"/>
      <c r="Q431" s="1858"/>
      <c r="R431" s="1858"/>
      <c r="S431" s="1858"/>
      <c r="T431" s="1858"/>
      <c r="U431" s="332"/>
    </row>
    <row r="432" spans="1:21" ht="15" customHeight="1" x14ac:dyDescent="0.25">
      <c r="A432" s="146" t="s">
        <v>149</v>
      </c>
      <c r="B432" s="191"/>
      <c r="C432" s="191">
        <v>250</v>
      </c>
      <c r="D432" s="191">
        <f t="shared" si="309"/>
        <v>21</v>
      </c>
      <c r="E432" s="191">
        <v>38</v>
      </c>
      <c r="F432" s="191">
        <f t="shared" si="310"/>
        <v>180.95238095238096</v>
      </c>
      <c r="G432" s="191"/>
      <c r="H432" s="191"/>
      <c r="I432" s="191"/>
      <c r="J432" s="191"/>
      <c r="K432" s="191"/>
      <c r="L432" s="191"/>
      <c r="M432" s="191"/>
      <c r="N432" s="191"/>
      <c r="O432" s="1858"/>
      <c r="P432" s="1375"/>
      <c r="Q432" s="1858"/>
      <c r="R432" s="1858"/>
      <c r="S432" s="1858"/>
      <c r="T432" s="1858"/>
      <c r="U432" s="332"/>
    </row>
    <row r="433" spans="1:21" ht="15" customHeight="1" x14ac:dyDescent="0.25">
      <c r="A433" s="146" t="s">
        <v>106</v>
      </c>
      <c r="B433" s="191"/>
      <c r="C433" s="191">
        <v>70</v>
      </c>
      <c r="D433" s="191">
        <f t="shared" si="309"/>
        <v>6</v>
      </c>
      <c r="E433" s="191">
        <v>10</v>
      </c>
      <c r="F433" s="191">
        <f t="shared" si="310"/>
        <v>166.66666666666669</v>
      </c>
      <c r="G433" s="191"/>
      <c r="H433" s="191"/>
      <c r="I433" s="191"/>
      <c r="J433" s="191"/>
      <c r="K433" s="191"/>
      <c r="L433" s="191"/>
      <c r="M433" s="191"/>
      <c r="N433" s="191"/>
      <c r="O433" s="1858"/>
      <c r="P433" s="1375"/>
      <c r="Q433" s="1858"/>
      <c r="R433" s="1858"/>
      <c r="S433" s="1858"/>
      <c r="T433" s="1858"/>
      <c r="U433" s="332"/>
    </row>
    <row r="434" spans="1:21" ht="15" customHeight="1" x14ac:dyDescent="0.25">
      <c r="A434" s="146" t="s">
        <v>139</v>
      </c>
      <c r="B434" s="191"/>
      <c r="C434" s="191">
        <v>30</v>
      </c>
      <c r="D434" s="191">
        <f t="shared" si="309"/>
        <v>3</v>
      </c>
      <c r="E434" s="191">
        <v>4</v>
      </c>
      <c r="F434" s="191">
        <f t="shared" si="310"/>
        <v>133.33333333333331</v>
      </c>
      <c r="G434" s="191"/>
      <c r="H434" s="191"/>
      <c r="I434" s="191"/>
      <c r="J434" s="191"/>
      <c r="K434" s="191"/>
      <c r="L434" s="191"/>
      <c r="M434" s="191"/>
      <c r="N434" s="191"/>
      <c r="O434" s="1858"/>
      <c r="P434" s="1375"/>
      <c r="Q434" s="1858"/>
      <c r="R434" s="1858"/>
      <c r="S434" s="1858"/>
      <c r="T434" s="1858"/>
      <c r="U434" s="332"/>
    </row>
    <row r="435" spans="1:21" ht="15" customHeight="1" x14ac:dyDescent="0.25">
      <c r="A435" s="146" t="s">
        <v>54</v>
      </c>
      <c r="B435" s="191"/>
      <c r="C435" s="191">
        <v>30</v>
      </c>
      <c r="D435" s="191">
        <f t="shared" si="309"/>
        <v>3</v>
      </c>
      <c r="E435" s="191">
        <v>5</v>
      </c>
      <c r="F435" s="191">
        <f t="shared" si="310"/>
        <v>166.66666666666669</v>
      </c>
      <c r="G435" s="191"/>
      <c r="H435" s="191"/>
      <c r="I435" s="191"/>
      <c r="J435" s="191"/>
      <c r="K435" s="191"/>
      <c r="L435" s="191"/>
      <c r="M435" s="191"/>
      <c r="N435" s="191"/>
      <c r="O435" s="1858"/>
      <c r="P435" s="1375"/>
      <c r="Q435" s="1858"/>
      <c r="R435" s="1858"/>
      <c r="S435" s="1858"/>
      <c r="T435" s="1858"/>
      <c r="U435" s="332"/>
    </row>
    <row r="436" spans="1:21" ht="15" customHeight="1" x14ac:dyDescent="0.25">
      <c r="A436" s="146" t="s">
        <v>110</v>
      </c>
      <c r="B436" s="191"/>
      <c r="C436" s="191">
        <v>2000</v>
      </c>
      <c r="D436" s="191">
        <f t="shared" si="309"/>
        <v>167</v>
      </c>
      <c r="E436" s="191">
        <v>337</v>
      </c>
      <c r="F436" s="191">
        <f t="shared" si="310"/>
        <v>201.79640718562871</v>
      </c>
      <c r="G436" s="191"/>
      <c r="H436" s="191"/>
      <c r="I436" s="191"/>
      <c r="J436" s="191"/>
      <c r="K436" s="191"/>
      <c r="L436" s="191"/>
      <c r="M436" s="191"/>
      <c r="N436" s="191"/>
      <c r="O436" s="1858"/>
      <c r="P436" s="1375"/>
      <c r="Q436" s="1858"/>
      <c r="R436" s="1858"/>
      <c r="S436" s="1858"/>
      <c r="T436" s="1858"/>
      <c r="U436" s="332"/>
    </row>
    <row r="437" spans="1:21" ht="15" customHeight="1" x14ac:dyDescent="0.25">
      <c r="A437" s="146" t="s">
        <v>67</v>
      </c>
      <c r="B437" s="191"/>
      <c r="C437" s="191">
        <v>300</v>
      </c>
      <c r="D437" s="191">
        <f t="shared" si="309"/>
        <v>25</v>
      </c>
      <c r="E437" s="191">
        <v>34</v>
      </c>
      <c r="F437" s="191">
        <f t="shared" si="310"/>
        <v>136</v>
      </c>
      <c r="G437" s="191"/>
      <c r="H437" s="191"/>
      <c r="I437" s="191"/>
      <c r="J437" s="191"/>
      <c r="K437" s="191"/>
      <c r="L437" s="191"/>
      <c r="M437" s="191"/>
      <c r="N437" s="191"/>
      <c r="O437" s="1858"/>
      <c r="P437" s="1375"/>
      <c r="Q437" s="1858"/>
      <c r="R437" s="1858"/>
      <c r="S437" s="1858"/>
      <c r="T437" s="1858"/>
      <c r="U437" s="332"/>
    </row>
    <row r="438" spans="1:21" ht="15" customHeight="1" x14ac:dyDescent="0.25">
      <c r="A438" s="146" t="s">
        <v>35</v>
      </c>
      <c r="B438" s="191"/>
      <c r="C438" s="191">
        <v>60</v>
      </c>
      <c r="D438" s="191">
        <f t="shared" si="309"/>
        <v>5</v>
      </c>
      <c r="E438" s="191">
        <v>10</v>
      </c>
      <c r="F438" s="191">
        <f t="shared" si="310"/>
        <v>200</v>
      </c>
      <c r="G438" s="191"/>
      <c r="H438" s="191"/>
      <c r="I438" s="191"/>
      <c r="J438" s="191"/>
      <c r="K438" s="191"/>
      <c r="L438" s="191"/>
      <c r="M438" s="191"/>
      <c r="N438" s="191"/>
      <c r="O438" s="1858"/>
      <c r="P438" s="1375"/>
      <c r="Q438" s="1858"/>
      <c r="R438" s="1858"/>
      <c r="S438" s="1858"/>
      <c r="T438" s="1858"/>
      <c r="U438" s="332"/>
    </row>
    <row r="439" spans="1:21" ht="15" customHeight="1" x14ac:dyDescent="0.25">
      <c r="A439" s="146" t="s">
        <v>55</v>
      </c>
      <c r="B439" s="191"/>
      <c r="C439" s="191">
        <v>30</v>
      </c>
      <c r="D439" s="191">
        <f t="shared" si="309"/>
        <v>3</v>
      </c>
      <c r="E439" s="191">
        <v>4</v>
      </c>
      <c r="F439" s="191">
        <f t="shared" si="310"/>
        <v>133.33333333333331</v>
      </c>
      <c r="G439" s="191"/>
      <c r="H439" s="191"/>
      <c r="I439" s="191"/>
      <c r="J439" s="191"/>
      <c r="K439" s="191"/>
      <c r="L439" s="191"/>
      <c r="M439" s="191"/>
      <c r="N439" s="191"/>
      <c r="O439" s="1858"/>
      <c r="P439" s="1375"/>
      <c r="Q439" s="1858"/>
      <c r="R439" s="1858"/>
      <c r="S439" s="1858"/>
      <c r="T439" s="1858"/>
      <c r="U439" s="332"/>
    </row>
    <row r="440" spans="1:21" ht="15" customHeight="1" x14ac:dyDescent="0.25">
      <c r="A440" s="146" t="s">
        <v>109</v>
      </c>
      <c r="B440" s="191"/>
      <c r="C440" s="191">
        <v>2610</v>
      </c>
      <c r="D440" s="224">
        <f t="shared" si="309"/>
        <v>218</v>
      </c>
      <c r="E440" s="191">
        <v>359</v>
      </c>
      <c r="F440" s="191">
        <f t="shared" si="310"/>
        <v>164.67889908256882</v>
      </c>
      <c r="G440" s="191"/>
      <c r="H440" s="191"/>
      <c r="I440" s="191"/>
      <c r="J440" s="191"/>
      <c r="K440" s="191"/>
      <c r="L440" s="191"/>
      <c r="M440" s="191"/>
      <c r="N440" s="191"/>
      <c r="O440" s="1858"/>
      <c r="P440" s="1375"/>
      <c r="Q440" s="1858"/>
      <c r="R440" s="1858"/>
      <c r="S440" s="1858"/>
      <c r="T440" s="1858"/>
      <c r="U440" s="332"/>
    </row>
    <row r="441" spans="1:21" ht="29.25" customHeight="1" thickBot="1" x14ac:dyDescent="0.3">
      <c r="A441" s="1133" t="s">
        <v>456</v>
      </c>
      <c r="B441" s="1134"/>
      <c r="C441" s="1135">
        <v>300</v>
      </c>
      <c r="D441" s="2461">
        <f t="shared" si="309"/>
        <v>25</v>
      </c>
      <c r="E441" s="1136">
        <v>14</v>
      </c>
      <c r="F441" s="224">
        <f t="shared" si="310"/>
        <v>56.000000000000007</v>
      </c>
      <c r="G441" s="1137"/>
      <c r="H441" s="3"/>
      <c r="I441" s="1138"/>
      <c r="J441" s="399"/>
      <c r="K441" s="1139"/>
      <c r="L441" s="578"/>
      <c r="M441" s="399"/>
      <c r="N441" s="138"/>
      <c r="O441" s="1862"/>
      <c r="P441" s="1861"/>
      <c r="Q441" s="1862"/>
      <c r="R441" s="1862"/>
      <c r="S441" s="1862"/>
      <c r="T441" s="1862"/>
      <c r="U441" s="332"/>
    </row>
    <row r="442" spans="1:21" ht="15" customHeight="1" thickBot="1" x14ac:dyDescent="0.3">
      <c r="A442" s="668" t="s">
        <v>18</v>
      </c>
      <c r="B442" s="500"/>
      <c r="C442" s="439"/>
      <c r="D442" s="1128"/>
      <c r="E442" s="1066"/>
      <c r="F442" s="439"/>
      <c r="G442" s="1140"/>
      <c r="H442" s="686"/>
      <c r="I442" s="1128"/>
      <c r="J442" s="439"/>
      <c r="K442" s="1066"/>
      <c r="L442" s="439"/>
      <c r="M442" s="439"/>
      <c r="N442" s="439"/>
      <c r="O442" s="967">
        <f t="shared" ref="O442:T442" si="311">SUM(O412)+O421</f>
        <v>139733.87142128003</v>
      </c>
      <c r="P442" s="2377">
        <f t="shared" si="311"/>
        <v>11644.489285106667</v>
      </c>
      <c r="Q442" s="967">
        <f t="shared" si="311"/>
        <v>15331.452829999998</v>
      </c>
      <c r="R442" s="967">
        <f t="shared" si="311"/>
        <v>3686.9635448933313</v>
      </c>
      <c r="S442" s="967">
        <f t="shared" si="311"/>
        <v>-0.95402999999999993</v>
      </c>
      <c r="T442" s="967">
        <f t="shared" si="311"/>
        <v>15330.498799999999</v>
      </c>
      <c r="U442" s="332"/>
    </row>
    <row r="443" spans="1:21" ht="15" customHeight="1" x14ac:dyDescent="0.25">
      <c r="A443" s="342"/>
      <c r="B443" s="342"/>
      <c r="C443" s="554"/>
      <c r="D443" s="212"/>
      <c r="E443" s="998"/>
      <c r="F443" s="212"/>
      <c r="G443" s="577"/>
      <c r="H443" s="302"/>
      <c r="I443" s="554"/>
      <c r="J443" s="212"/>
      <c r="K443" s="455"/>
      <c r="L443" s="212"/>
      <c r="M443" s="212"/>
      <c r="N443" s="212"/>
      <c r="O443" s="1859"/>
      <c r="P443" s="2162"/>
      <c r="Q443" s="1859"/>
      <c r="R443" s="1859"/>
      <c r="S443" s="1859"/>
      <c r="T443" s="1859"/>
      <c r="U443" s="332"/>
    </row>
    <row r="444" spans="1:21" ht="17.25" customHeight="1" x14ac:dyDescent="0.25">
      <c r="A444" s="324" t="s">
        <v>223</v>
      </c>
      <c r="B444" s="536"/>
      <c r="C444" s="574"/>
      <c r="D444" s="36"/>
      <c r="E444" s="1015"/>
      <c r="F444" s="36"/>
      <c r="G444" s="50"/>
      <c r="H444" s="50"/>
      <c r="I444" s="559"/>
      <c r="J444" s="38"/>
      <c r="K444" s="840"/>
      <c r="L444" s="38"/>
      <c r="M444" s="38"/>
      <c r="N444" s="38"/>
      <c r="O444" s="1858"/>
      <c r="P444" s="1375"/>
      <c r="Q444" s="1858"/>
      <c r="R444" s="1858"/>
      <c r="S444" s="1858"/>
      <c r="T444" s="1858"/>
      <c r="U444" s="332"/>
    </row>
    <row r="445" spans="1:21" ht="15" customHeight="1" x14ac:dyDescent="0.25">
      <c r="A445" s="196" t="s">
        <v>5</v>
      </c>
      <c r="B445" s="196"/>
      <c r="C445" s="574"/>
      <c r="D445" s="36"/>
      <c r="E445" s="1015"/>
      <c r="F445" s="36"/>
      <c r="G445" s="50"/>
      <c r="H445" s="50"/>
      <c r="I445" s="559"/>
      <c r="J445" s="38"/>
      <c r="K445" s="840"/>
      <c r="L445" s="38"/>
      <c r="M445" s="38"/>
      <c r="N445" s="38"/>
      <c r="O445" s="1858"/>
      <c r="P445" s="1375"/>
      <c r="Q445" s="1858"/>
      <c r="R445" s="1858"/>
      <c r="S445" s="1858"/>
      <c r="T445" s="1858"/>
      <c r="U445" s="332"/>
    </row>
    <row r="446" spans="1:21" ht="15" customHeight="1" x14ac:dyDescent="0.25">
      <c r="A446" s="392" t="s">
        <v>166</v>
      </c>
      <c r="B446" s="392">
        <v>365</v>
      </c>
      <c r="C446" s="1053">
        <v>1365</v>
      </c>
      <c r="D446" s="210">
        <f t="shared" ref="D446" si="312">ROUND(C446/12*$A$8,0)</f>
        <v>114</v>
      </c>
      <c r="E446" s="1915">
        <v>51</v>
      </c>
      <c r="F446" s="210">
        <f>E446/D446*100</f>
        <v>44.736842105263158</v>
      </c>
      <c r="G446" s="448">
        <v>12.5</v>
      </c>
      <c r="H446" s="448">
        <f t="shared" ref="H446:H447" si="313">K446/E446</f>
        <v>11.803921568627452</v>
      </c>
      <c r="I446" s="548">
        <f>ROUND(C446*G446,0)</f>
        <v>17063</v>
      </c>
      <c r="J446" s="407">
        <f>ROUND(D446*G446,0)</f>
        <v>1425</v>
      </c>
      <c r="K446" s="467">
        <v>602</v>
      </c>
      <c r="L446" s="407">
        <f t="shared" ref="L446:L447" si="314">K446/J446*100</f>
        <v>42.245614035087719</v>
      </c>
      <c r="M446" s="564">
        <f>ROUND(I446/B446,0)</f>
        <v>47</v>
      </c>
      <c r="N446" s="407">
        <f t="shared" ref="N446:N447" si="315">K446/$A$8*12/M446</f>
        <v>153.70212765957447</v>
      </c>
      <c r="O446" s="1862"/>
      <c r="P446" s="1861">
        <f>O446/12</f>
        <v>0</v>
      </c>
      <c r="Q446" s="1862">
        <f t="shared" ref="Q446:Q447" si="316">T446-S446</f>
        <v>0</v>
      </c>
      <c r="R446" s="1862">
        <f t="shared" ref="R446:R447" si="317">Q446-P446</f>
        <v>0</v>
      </c>
      <c r="S446" s="1862"/>
      <c r="T446" s="1862"/>
      <c r="U446" s="332"/>
    </row>
    <row r="447" spans="1:21" s="458" customFormat="1" ht="15" customHeight="1" thickBot="1" x14ac:dyDescent="0.3">
      <c r="A447" s="2188" t="s">
        <v>7</v>
      </c>
      <c r="B447" s="2189"/>
      <c r="C447" s="1065">
        <f>SUM(C446:C446)</f>
        <v>1365</v>
      </c>
      <c r="D447" s="2175">
        <f>SUM(D446:D446)</f>
        <v>114</v>
      </c>
      <c r="E447" s="1065">
        <f>SUM(E446:E446)</f>
        <v>51</v>
      </c>
      <c r="F447" s="2175">
        <f>E447/D447*100</f>
        <v>44.736842105263158</v>
      </c>
      <c r="G447" s="2167">
        <f>IF(C447=0,0,I447/C447)</f>
        <v>12.5003663003663</v>
      </c>
      <c r="H447" s="2167">
        <f t="shared" si="313"/>
        <v>11.803921568627452</v>
      </c>
      <c r="I447" s="1065">
        <f>SUM(I446:I446)</f>
        <v>17063</v>
      </c>
      <c r="J447" s="2175">
        <f>SUM(J446:J446)</f>
        <v>1425</v>
      </c>
      <c r="K447" s="2175">
        <f>SUM(K446:K446)</f>
        <v>602</v>
      </c>
      <c r="L447" s="2178">
        <f t="shared" si="314"/>
        <v>42.245614035087719</v>
      </c>
      <c r="M447" s="2169">
        <f>SUM(M446)</f>
        <v>47</v>
      </c>
      <c r="N447" s="2178">
        <f t="shared" si="315"/>
        <v>153.70212765957447</v>
      </c>
      <c r="O447" s="966">
        <v>54109.246464000011</v>
      </c>
      <c r="P447" s="2376">
        <f>O447/12*$A$8</f>
        <v>4509.1038720000006</v>
      </c>
      <c r="Q447" s="966">
        <f t="shared" si="316"/>
        <v>2727.2963199999999</v>
      </c>
      <c r="R447" s="966">
        <f t="shared" si="317"/>
        <v>-1781.8075520000007</v>
      </c>
      <c r="S447" s="966">
        <v>0</v>
      </c>
      <c r="T447" s="966">
        <v>2727.2963199999999</v>
      </c>
      <c r="U447" s="457"/>
    </row>
    <row r="448" spans="1:21" ht="15" customHeight="1" thickBot="1" x14ac:dyDescent="0.3">
      <c r="A448" s="668" t="s">
        <v>18</v>
      </c>
      <c r="B448" s="500"/>
      <c r="C448" s="1128"/>
      <c r="D448" s="439"/>
      <c r="E448" s="1066"/>
      <c r="F448" s="439"/>
      <c r="G448" s="686"/>
      <c r="H448" s="686"/>
      <c r="I448" s="1128"/>
      <c r="J448" s="439"/>
      <c r="K448" s="785"/>
      <c r="L448" s="439"/>
      <c r="M448" s="439"/>
      <c r="N448" s="1128"/>
      <c r="O448" s="967">
        <f t="shared" ref="O448" si="318">O447</f>
        <v>54109.246464000011</v>
      </c>
      <c r="P448" s="2377">
        <f t="shared" ref="P448:T448" si="319">P447</f>
        <v>4509.1038720000006</v>
      </c>
      <c r="Q448" s="967">
        <f t="shared" si="319"/>
        <v>2727.2963199999999</v>
      </c>
      <c r="R448" s="967">
        <f t="shared" si="319"/>
        <v>-1781.8075520000007</v>
      </c>
      <c r="S448" s="967">
        <f t="shared" si="319"/>
        <v>0</v>
      </c>
      <c r="T448" s="967">
        <f t="shared" si="319"/>
        <v>2727.2963199999999</v>
      </c>
      <c r="U448" s="332"/>
    </row>
    <row r="449" spans="1:21" ht="15" customHeight="1" x14ac:dyDescent="0.25">
      <c r="A449" s="342"/>
      <c r="B449" s="342"/>
      <c r="C449" s="212"/>
      <c r="D449" s="212"/>
      <c r="E449" s="998"/>
      <c r="F449" s="212"/>
      <c r="G449" s="302"/>
      <c r="H449" s="302"/>
      <c r="I449" s="554"/>
      <c r="J449" s="212"/>
      <c r="K449" s="455"/>
      <c r="L449" s="212"/>
      <c r="M449" s="212"/>
      <c r="N449" s="554"/>
      <c r="O449" s="1859"/>
      <c r="P449" s="2162"/>
      <c r="Q449" s="1859"/>
      <c r="R449" s="1859"/>
      <c r="S449" s="1859"/>
      <c r="T449" s="1859"/>
      <c r="U449" s="332"/>
    </row>
    <row r="450" spans="1:21" ht="29.25" customHeight="1" x14ac:dyDescent="0.25">
      <c r="A450" s="324" t="s">
        <v>328</v>
      </c>
      <c r="B450" s="428"/>
      <c r="C450" s="36"/>
      <c r="D450" s="36"/>
      <c r="E450" s="1015"/>
      <c r="F450" s="36"/>
      <c r="G450" s="50"/>
      <c r="H450" s="50"/>
      <c r="I450" s="559"/>
      <c r="J450" s="38"/>
      <c r="K450" s="840"/>
      <c r="L450" s="38"/>
      <c r="M450" s="38"/>
      <c r="N450" s="559"/>
      <c r="O450" s="1858"/>
      <c r="P450" s="1375"/>
      <c r="Q450" s="1858"/>
      <c r="R450" s="1858"/>
      <c r="S450" s="1858"/>
      <c r="T450" s="1858"/>
      <c r="U450" s="332"/>
    </row>
    <row r="451" spans="1:21" ht="15" customHeight="1" x14ac:dyDescent="0.25">
      <c r="A451" s="196" t="s">
        <v>5</v>
      </c>
      <c r="B451" s="196"/>
      <c r="C451" s="36"/>
      <c r="D451" s="36"/>
      <c r="E451" s="1015"/>
      <c r="F451" s="36"/>
      <c r="G451" s="50"/>
      <c r="H451" s="50"/>
      <c r="I451" s="559"/>
      <c r="J451" s="38"/>
      <c r="K451" s="840"/>
      <c r="L451" s="38"/>
      <c r="M451" s="38"/>
      <c r="N451" s="559"/>
      <c r="O451" s="1858"/>
      <c r="P451" s="1375"/>
      <c r="Q451" s="1858"/>
      <c r="R451" s="1858"/>
      <c r="S451" s="1858"/>
      <c r="T451" s="1858"/>
      <c r="U451" s="332"/>
    </row>
    <row r="452" spans="1:21" ht="15" customHeight="1" x14ac:dyDescent="0.25">
      <c r="A452" s="392" t="s">
        <v>80</v>
      </c>
      <c r="B452" s="392">
        <v>320</v>
      </c>
      <c r="C452" s="224">
        <v>200</v>
      </c>
      <c r="D452" s="210">
        <f t="shared" ref="D452" si="320">ROUND(C452/12*$A$8,0)</f>
        <v>17</v>
      </c>
      <c r="E452" s="1915">
        <v>15</v>
      </c>
      <c r="F452" s="210">
        <f>IF(D452=0,0,E452/D452*100)</f>
        <v>88.235294117647058</v>
      </c>
      <c r="G452" s="448">
        <v>10</v>
      </c>
      <c r="H452" s="448">
        <f>K452/E452</f>
        <v>10.6</v>
      </c>
      <c r="I452" s="548">
        <f>ROUND(C452*G452,0)</f>
        <v>2000</v>
      </c>
      <c r="J452" s="407">
        <f>ROUND(D452*G452,0)</f>
        <v>170</v>
      </c>
      <c r="K452" s="467">
        <v>159</v>
      </c>
      <c r="L452" s="407">
        <f>K452/J452*100</f>
        <v>93.529411764705884</v>
      </c>
      <c r="M452" s="564">
        <v>6</v>
      </c>
      <c r="N452" s="407">
        <f t="shared" ref="N452:N453" si="321">K452/$A$8*12/M452</f>
        <v>318</v>
      </c>
      <c r="O452" s="1862"/>
      <c r="P452" s="1861"/>
      <c r="Q452" s="1862"/>
      <c r="R452" s="1862"/>
      <c r="S452" s="1862"/>
      <c r="T452" s="1862"/>
      <c r="U452" s="332"/>
    </row>
    <row r="453" spans="1:21" s="458" customFormat="1" ht="15" customHeight="1" x14ac:dyDescent="0.25">
      <c r="A453" s="515" t="s">
        <v>7</v>
      </c>
      <c r="B453" s="2002"/>
      <c r="C453" s="787">
        <f>SUM(C452:C452)</f>
        <v>200</v>
      </c>
      <c r="D453" s="787">
        <f>SUM(D452:D452)</f>
        <v>17</v>
      </c>
      <c r="E453" s="787">
        <f>SUM(E452:E452)</f>
        <v>15</v>
      </c>
      <c r="F453" s="787">
        <f>E453/D453*100</f>
        <v>88.235294117647058</v>
      </c>
      <c r="G453" s="1908">
        <f>IF(C453=0,0,I453/C453)</f>
        <v>10</v>
      </c>
      <c r="H453" s="1908">
        <f t="shared" ref="H453" si="322">K453/E453</f>
        <v>10.6</v>
      </c>
      <c r="I453" s="2003">
        <f>SUM(I452:I452)</f>
        <v>2000</v>
      </c>
      <c r="J453" s="1002">
        <f>SUM(J452:J452)</f>
        <v>170</v>
      </c>
      <c r="K453" s="1002">
        <f>SUM(K452:K452)</f>
        <v>159</v>
      </c>
      <c r="L453" s="1911">
        <f>K453/J453*100</f>
        <v>93.529411764705884</v>
      </c>
      <c r="M453" s="2000">
        <f>SUM(M452)</f>
        <v>6</v>
      </c>
      <c r="N453" s="1911">
        <f t="shared" si="321"/>
        <v>318</v>
      </c>
      <c r="O453" s="676">
        <v>6131.8527262720008</v>
      </c>
      <c r="P453" s="879">
        <f>O453/12*$A$8</f>
        <v>510.98772718933338</v>
      </c>
      <c r="Q453" s="676">
        <f t="shared" ref="Q453" si="323">T453-S453</f>
        <v>462.02296000000001</v>
      </c>
      <c r="R453" s="676">
        <f t="shared" ref="R453" si="324">Q453-P453</f>
        <v>-48.964767189333372</v>
      </c>
      <c r="S453" s="676">
        <v>0</v>
      </c>
      <c r="T453" s="676">
        <v>462.02296000000001</v>
      </c>
      <c r="U453" s="457"/>
    </row>
    <row r="454" spans="1:21" ht="15" customHeight="1" x14ac:dyDescent="0.25">
      <c r="A454" s="1951" t="s">
        <v>33</v>
      </c>
      <c r="B454" s="1952"/>
      <c r="C454" s="212"/>
      <c r="D454" s="212"/>
      <c r="E454" s="998"/>
      <c r="F454" s="212"/>
      <c r="G454" s="338"/>
      <c r="H454" s="338"/>
      <c r="I454" s="1953"/>
      <c r="J454" s="1954"/>
      <c r="K454" s="1955"/>
      <c r="L454" s="343"/>
      <c r="M454" s="596"/>
      <c r="N454" s="138"/>
      <c r="O454" s="1859"/>
      <c r="P454" s="2162"/>
      <c r="Q454" s="1859"/>
      <c r="R454" s="1859"/>
      <c r="S454" s="1859"/>
      <c r="T454" s="1859"/>
      <c r="U454" s="332"/>
    </row>
    <row r="455" spans="1:21" ht="15" customHeight="1" x14ac:dyDescent="0.25">
      <c r="A455" s="206" t="s">
        <v>201</v>
      </c>
      <c r="B455" s="584"/>
      <c r="C455" s="191"/>
      <c r="D455" s="145"/>
      <c r="E455" s="929"/>
      <c r="F455" s="144"/>
      <c r="G455" s="157"/>
      <c r="H455" s="157"/>
      <c r="I455" s="579"/>
      <c r="J455" s="190"/>
      <c r="K455" s="664"/>
      <c r="L455" s="170"/>
      <c r="M455" s="189"/>
      <c r="N455" s="407"/>
      <c r="O455" s="1858"/>
      <c r="P455" s="1375"/>
      <c r="Q455" s="1858"/>
      <c r="R455" s="1858"/>
      <c r="S455" s="1858"/>
      <c r="T455" s="1858"/>
      <c r="U455" s="332"/>
    </row>
    <row r="456" spans="1:21" ht="15" customHeight="1" x14ac:dyDescent="0.25">
      <c r="A456" s="449" t="s">
        <v>80</v>
      </c>
      <c r="B456" s="584">
        <v>240</v>
      </c>
      <c r="C456" s="191">
        <v>200</v>
      </c>
      <c r="D456" s="145">
        <f t="shared" ref="D456" si="325">ROUND(C456/12*$A$8,0)</f>
        <v>17</v>
      </c>
      <c r="E456" s="929">
        <v>18</v>
      </c>
      <c r="F456" s="145">
        <f>E456/D456*100</f>
        <v>105.88235294117648</v>
      </c>
      <c r="G456" s="157">
        <v>10</v>
      </c>
      <c r="H456" s="158">
        <f t="shared" ref="H456:H457" si="326">K456/E456</f>
        <v>11.333333333333334</v>
      </c>
      <c r="I456" s="544">
        <f>ROUND(C456*G456,0)</f>
        <v>2000</v>
      </c>
      <c r="J456" s="170">
        <f>ROUND(D456*G456,0)</f>
        <v>170</v>
      </c>
      <c r="K456" s="463">
        <v>204</v>
      </c>
      <c r="L456" s="170">
        <f>K456/J456*100</f>
        <v>120</v>
      </c>
      <c r="M456" s="552">
        <f>ROUND(I456/B456,0)</f>
        <v>8</v>
      </c>
      <c r="N456" s="170">
        <f t="shared" ref="N456:N457" si="327">K456/$A$8*12/M456</f>
        <v>306</v>
      </c>
      <c r="O456" s="1858"/>
      <c r="P456" s="1375"/>
      <c r="Q456" s="1858"/>
      <c r="R456" s="1858"/>
      <c r="S456" s="1858"/>
      <c r="T456" s="1858"/>
      <c r="U456" s="332"/>
    </row>
    <row r="457" spans="1:21" ht="15" customHeight="1" x14ac:dyDescent="0.25">
      <c r="A457" s="208" t="s">
        <v>93</v>
      </c>
      <c r="B457" s="2144"/>
      <c r="C457" s="200">
        <f>SUM(C456)</f>
        <v>200</v>
      </c>
      <c r="D457" s="200">
        <f>SUM(D456)</f>
        <v>17</v>
      </c>
      <c r="E457" s="673">
        <f t="shared" ref="E457" si="328">SUM(E456:E456)</f>
        <v>18</v>
      </c>
      <c r="F457" s="200">
        <f>E457/D457*100</f>
        <v>105.88235294117648</v>
      </c>
      <c r="G457" s="298">
        <f>IF(C457=0,0,I457/C457)</f>
        <v>10</v>
      </c>
      <c r="H457" s="448">
        <f t="shared" si="326"/>
        <v>11.333333333333334</v>
      </c>
      <c r="I457" s="2046">
        <f>SUM(I456:I456)</f>
        <v>2000</v>
      </c>
      <c r="J457" s="1254">
        <f t="shared" ref="J457:K457" si="329">SUM(J456:J456)</f>
        <v>170</v>
      </c>
      <c r="K457" s="2047">
        <f t="shared" si="329"/>
        <v>204</v>
      </c>
      <c r="L457" s="407">
        <f>K457/J457*100</f>
        <v>120</v>
      </c>
      <c r="M457" s="568">
        <f>SUM(M456)</f>
        <v>8</v>
      </c>
      <c r="N457" s="407">
        <f t="shared" si="327"/>
        <v>306</v>
      </c>
      <c r="O457" s="1862"/>
      <c r="P457" s="1861"/>
      <c r="Q457" s="1862"/>
      <c r="R457" s="1862"/>
      <c r="S457" s="1862"/>
      <c r="T457" s="1862"/>
      <c r="U457" s="332"/>
    </row>
    <row r="458" spans="1:21" ht="15" customHeight="1" x14ac:dyDescent="0.25">
      <c r="A458" s="2031" t="s">
        <v>365</v>
      </c>
      <c r="B458" s="2161"/>
      <c r="C458" s="141">
        <f>SUM(C457)</f>
        <v>200</v>
      </c>
      <c r="D458" s="141">
        <f t="shared" ref="D458:E458" si="330">SUM(D457)</f>
        <v>17</v>
      </c>
      <c r="E458" s="141">
        <f t="shared" si="330"/>
        <v>18</v>
      </c>
      <c r="F458" s="141">
        <f>E458/D458*100</f>
        <v>105.88235294117648</v>
      </c>
      <c r="G458" s="141">
        <f t="shared" ref="G458" si="331">SUM(G457)</f>
        <v>10</v>
      </c>
      <c r="H458" s="141">
        <f t="shared" ref="H458" si="332">SUM(H457)</f>
        <v>11.333333333333334</v>
      </c>
      <c r="I458" s="573">
        <f t="shared" ref="I458" si="333">SUM(I457)</f>
        <v>2000</v>
      </c>
      <c r="J458" s="141">
        <f t="shared" ref="J458" si="334">SUM(J457)</f>
        <v>170</v>
      </c>
      <c r="K458" s="141">
        <f t="shared" ref="K458" si="335">SUM(K457)</f>
        <v>204</v>
      </c>
      <c r="L458" s="141">
        <f t="shared" ref="L458" si="336">K458/J458*100</f>
        <v>120</v>
      </c>
      <c r="M458" s="141">
        <f t="shared" ref="M458" si="337">SUM(M457)</f>
        <v>8</v>
      </c>
      <c r="N458" s="141">
        <f t="shared" ref="N458" si="338">SUM(N457)</f>
        <v>306</v>
      </c>
      <c r="O458" s="676">
        <v>2744.4903194799995</v>
      </c>
      <c r="P458" s="879">
        <f>O458/12*$A$8</f>
        <v>228.70752662333328</v>
      </c>
      <c r="Q458" s="676">
        <f>T458-S458</f>
        <v>275.66277000000002</v>
      </c>
      <c r="R458" s="676">
        <f>Q458-P458</f>
        <v>46.955243376666743</v>
      </c>
      <c r="S458" s="676">
        <v>0</v>
      </c>
      <c r="T458" s="676">
        <v>275.66277000000002</v>
      </c>
      <c r="U458" s="332"/>
    </row>
    <row r="459" spans="1:21" ht="15" customHeight="1" x14ac:dyDescent="0.25">
      <c r="A459" s="513" t="s">
        <v>14</v>
      </c>
      <c r="B459" s="513"/>
      <c r="C459" s="212"/>
      <c r="D459" s="212"/>
      <c r="E459" s="998"/>
      <c r="F459" s="212"/>
      <c r="G459" s="338"/>
      <c r="H459" s="338"/>
      <c r="I459" s="1953"/>
      <c r="J459" s="1954"/>
      <c r="K459" s="1955"/>
      <c r="L459" s="1954"/>
      <c r="M459" s="1954"/>
      <c r="N459" s="1954"/>
      <c r="O459" s="1859"/>
      <c r="P459" s="2162"/>
      <c r="Q459" s="1859"/>
      <c r="R459" s="1859"/>
      <c r="S459" s="1859"/>
      <c r="T459" s="1859"/>
      <c r="U459" s="332"/>
    </row>
    <row r="460" spans="1:21" ht="30" customHeight="1" x14ac:dyDescent="0.25">
      <c r="A460" s="309" t="s">
        <v>217</v>
      </c>
      <c r="B460" s="309"/>
      <c r="C460" s="191">
        <f>SUM(C462)</f>
        <v>4000</v>
      </c>
      <c r="D460" s="145">
        <f t="shared" ref="D460:E460" si="339">SUM(D462)</f>
        <v>333</v>
      </c>
      <c r="E460" s="1017">
        <f t="shared" si="339"/>
        <v>294</v>
      </c>
      <c r="F460" s="191">
        <f>E460/D460*100</f>
        <v>88.288288288288285</v>
      </c>
      <c r="G460" s="157"/>
      <c r="H460" s="157"/>
      <c r="I460" s="579"/>
      <c r="J460" s="190"/>
      <c r="K460" s="664"/>
      <c r="L460" s="190"/>
      <c r="M460" s="190"/>
      <c r="N460" s="1075"/>
      <c r="O460" s="1858"/>
      <c r="P460" s="1375">
        <f>O460/12</f>
        <v>0</v>
      </c>
      <c r="Q460" s="1858">
        <f t="shared" ref="Q460" si="340">T460-S460</f>
        <v>0</v>
      </c>
      <c r="R460" s="1858">
        <f t="shared" ref="R460" si="341">Q460-P460</f>
        <v>0</v>
      </c>
      <c r="S460" s="1858"/>
      <c r="T460" s="1858"/>
      <c r="U460" s="332"/>
    </row>
    <row r="461" spans="1:21" ht="15" customHeight="1" x14ac:dyDescent="0.25">
      <c r="A461" s="309" t="s">
        <v>171</v>
      </c>
      <c r="B461" s="309"/>
      <c r="C461" s="191"/>
      <c r="D461" s="191"/>
      <c r="E461" s="1017"/>
      <c r="F461" s="191"/>
      <c r="G461" s="157"/>
      <c r="H461" s="157"/>
      <c r="I461" s="579"/>
      <c r="J461" s="190"/>
      <c r="K461" s="664"/>
      <c r="L461" s="190"/>
      <c r="M461" s="190"/>
      <c r="N461" s="1075"/>
      <c r="O461" s="1858"/>
      <c r="P461" s="1375">
        <v>0</v>
      </c>
      <c r="Q461" s="1858">
        <v>0</v>
      </c>
      <c r="R461" s="1858">
        <v>0</v>
      </c>
      <c r="S461" s="1858"/>
      <c r="T461" s="1858">
        <v>0</v>
      </c>
      <c r="U461" s="332"/>
    </row>
    <row r="462" spans="1:21" ht="15" customHeight="1" x14ac:dyDescent="0.25">
      <c r="A462" s="309" t="s">
        <v>338</v>
      </c>
      <c r="B462" s="309"/>
      <c r="C462" s="191">
        <v>4000</v>
      </c>
      <c r="D462" s="145">
        <f t="shared" ref="D462" si="342">ROUND(C462/12*$A$8,0)</f>
        <v>333</v>
      </c>
      <c r="E462" s="1016">
        <v>294</v>
      </c>
      <c r="F462" s="145">
        <f>E462/D462*100</f>
        <v>88.288288288288285</v>
      </c>
      <c r="G462" s="157"/>
      <c r="H462" s="157"/>
      <c r="I462" s="579"/>
      <c r="J462" s="190"/>
      <c r="K462" s="664"/>
      <c r="L462" s="190"/>
      <c r="M462" s="190"/>
      <c r="N462" s="1075"/>
      <c r="O462" s="1858"/>
      <c r="P462" s="1375">
        <f>O462/12</f>
        <v>0</v>
      </c>
      <c r="Q462" s="1858">
        <f t="shared" ref="Q462" si="343">T462-S462</f>
        <v>0</v>
      </c>
      <c r="R462" s="1858">
        <f t="shared" ref="R462" si="344">Q462-P462</f>
        <v>0</v>
      </c>
      <c r="S462" s="1858"/>
      <c r="T462" s="1858"/>
      <c r="U462" s="332"/>
    </row>
    <row r="463" spans="1:21" ht="15" customHeight="1" x14ac:dyDescent="0.25">
      <c r="A463" s="309" t="s">
        <v>169</v>
      </c>
      <c r="B463" s="309"/>
      <c r="C463" s="191"/>
      <c r="D463" s="191"/>
      <c r="E463" s="1017"/>
      <c r="F463" s="191"/>
      <c r="G463" s="157"/>
      <c r="H463" s="157"/>
      <c r="I463" s="579"/>
      <c r="J463" s="190"/>
      <c r="K463" s="664"/>
      <c r="L463" s="190"/>
      <c r="M463" s="190"/>
      <c r="N463" s="1075"/>
      <c r="O463" s="1858"/>
      <c r="P463" s="1375"/>
      <c r="Q463" s="1858"/>
      <c r="R463" s="1858"/>
      <c r="S463" s="1858"/>
      <c r="T463" s="1858"/>
      <c r="U463" s="332"/>
    </row>
    <row r="464" spans="1:21" ht="30" customHeight="1" x14ac:dyDescent="0.25">
      <c r="A464" s="1103" t="s">
        <v>170</v>
      </c>
      <c r="B464" s="1103"/>
      <c r="C464" s="224"/>
      <c r="D464" s="224"/>
      <c r="E464" s="511"/>
      <c r="F464" s="224"/>
      <c r="G464" s="298"/>
      <c r="H464" s="298"/>
      <c r="I464" s="2046"/>
      <c r="J464" s="1254"/>
      <c r="K464" s="2047"/>
      <c r="L464" s="1254"/>
      <c r="M464" s="1254"/>
      <c r="N464" s="2048"/>
      <c r="O464" s="1862"/>
      <c r="P464" s="1861"/>
      <c r="Q464" s="1862"/>
      <c r="R464" s="1862"/>
      <c r="S464" s="1862"/>
      <c r="T464" s="1862"/>
      <c r="U464" s="332"/>
    </row>
    <row r="465" spans="1:21" ht="15" customHeight="1" thickBot="1" x14ac:dyDescent="0.3">
      <c r="A465" s="2179" t="s">
        <v>179</v>
      </c>
      <c r="B465" s="2179"/>
      <c r="C465" s="1019">
        <f>C460</f>
        <v>4000</v>
      </c>
      <c r="D465" s="1019">
        <f t="shared" ref="D465:E465" si="345">D460</f>
        <v>333</v>
      </c>
      <c r="E465" s="2175">
        <f t="shared" si="345"/>
        <v>294</v>
      </c>
      <c r="F465" s="1019">
        <f>E465/D465*100</f>
        <v>88.288288288288285</v>
      </c>
      <c r="G465" s="2190"/>
      <c r="H465" s="2190"/>
      <c r="I465" s="2191"/>
      <c r="J465" s="2192"/>
      <c r="K465" s="2193"/>
      <c r="L465" s="2192"/>
      <c r="M465" s="2192"/>
      <c r="N465" s="2192"/>
      <c r="O465" s="966">
        <v>1965.6</v>
      </c>
      <c r="P465" s="2376">
        <f>O465/12*$A$8</f>
        <v>163.79999999999998</v>
      </c>
      <c r="Q465" s="966">
        <f t="shared" ref="Q465" si="346">T465-S465</f>
        <v>144.47160000000002</v>
      </c>
      <c r="R465" s="966">
        <f t="shared" ref="R465" si="347">Q465-P465</f>
        <v>-19.328399999999959</v>
      </c>
      <c r="S465" s="966">
        <v>-0.4914</v>
      </c>
      <c r="T465" s="966">
        <v>143.98020000000002</v>
      </c>
      <c r="U465" s="332"/>
    </row>
    <row r="466" spans="1:21" ht="15" customHeight="1" thickBot="1" x14ac:dyDescent="0.3">
      <c r="A466" s="668" t="s">
        <v>18</v>
      </c>
      <c r="B466" s="500"/>
      <c r="C466" s="439"/>
      <c r="D466" s="439"/>
      <c r="E466" s="785"/>
      <c r="F466" s="439"/>
      <c r="G466" s="686"/>
      <c r="H466" s="686"/>
      <c r="I466" s="1128"/>
      <c r="J466" s="439"/>
      <c r="K466" s="785"/>
      <c r="L466" s="439"/>
      <c r="M466" s="439"/>
      <c r="N466" s="439"/>
      <c r="O466" s="967">
        <f>SUM(O465,O458,O453)</f>
        <v>10841.943045751999</v>
      </c>
      <c r="P466" s="2377">
        <f t="shared" ref="P466:T466" si="348">SUM(P465,P458,P453)</f>
        <v>903.49525381266665</v>
      </c>
      <c r="Q466" s="967">
        <f t="shared" si="348"/>
        <v>882.15733</v>
      </c>
      <c r="R466" s="967">
        <f t="shared" si="348"/>
        <v>-21.337923812666588</v>
      </c>
      <c r="S466" s="967">
        <f t="shared" si="348"/>
        <v>-0.4914</v>
      </c>
      <c r="T466" s="967">
        <f t="shared" si="348"/>
        <v>881.66593000000012</v>
      </c>
      <c r="U466" s="332"/>
    </row>
    <row r="467" spans="1:21" s="40" customFormat="1" ht="15" customHeight="1" x14ac:dyDescent="0.25">
      <c r="A467" s="342"/>
      <c r="B467" s="342"/>
      <c r="C467" s="212"/>
      <c r="D467" s="212"/>
      <c r="E467" s="455"/>
      <c r="F467" s="212"/>
      <c r="G467" s="302"/>
      <c r="H467" s="302"/>
      <c r="I467" s="554"/>
      <c r="J467" s="212"/>
      <c r="K467" s="455"/>
      <c r="L467" s="212"/>
      <c r="M467" s="212"/>
      <c r="N467" s="212"/>
      <c r="O467" s="1859"/>
      <c r="P467" s="2162"/>
      <c r="Q467" s="1859"/>
      <c r="R467" s="1859"/>
      <c r="S467" s="1859"/>
      <c r="T467" s="1859"/>
      <c r="U467" s="332"/>
    </row>
    <row r="468" spans="1:21" ht="29.25" customHeight="1" x14ac:dyDescent="0.25">
      <c r="A468" s="322" t="s">
        <v>224</v>
      </c>
      <c r="B468" s="322"/>
      <c r="C468" s="52"/>
      <c r="D468" s="52"/>
      <c r="E468" s="753"/>
      <c r="F468" s="52"/>
      <c r="G468" s="56"/>
      <c r="H468" s="56"/>
      <c r="I468" s="560"/>
      <c r="J468" s="53"/>
      <c r="K468" s="617"/>
      <c r="L468" s="53"/>
      <c r="M468" s="53"/>
      <c r="N468" s="53"/>
      <c r="O468" s="1858"/>
      <c r="P468" s="1375"/>
      <c r="Q468" s="1858"/>
      <c r="R468" s="1858"/>
      <c r="S468" s="1858"/>
      <c r="T468" s="1858"/>
      <c r="U468" s="332"/>
    </row>
    <row r="469" spans="1:21" ht="15" customHeight="1" x14ac:dyDescent="0.25">
      <c r="A469" s="51" t="s">
        <v>5</v>
      </c>
      <c r="B469" s="51"/>
      <c r="C469" s="52"/>
      <c r="D469" s="52"/>
      <c r="E469" s="753"/>
      <c r="F469" s="52"/>
      <c r="G469" s="56"/>
      <c r="H469" s="56"/>
      <c r="I469" s="560"/>
      <c r="J469" s="53"/>
      <c r="K469" s="617"/>
      <c r="L469" s="53"/>
      <c r="M469" s="53"/>
      <c r="N469" s="53"/>
      <c r="O469" s="1858"/>
      <c r="P469" s="1375"/>
      <c r="Q469" s="1858"/>
      <c r="R469" s="1858"/>
      <c r="S469" s="1858"/>
      <c r="T469" s="1858"/>
      <c r="U469" s="332"/>
    </row>
    <row r="470" spans="1:21" ht="15" customHeight="1" x14ac:dyDescent="0.25">
      <c r="A470" s="392" t="s">
        <v>136</v>
      </c>
      <c r="B470" s="392">
        <v>340</v>
      </c>
      <c r="C470" s="1916">
        <v>320</v>
      </c>
      <c r="D470" s="210">
        <f t="shared" ref="D470" si="349">ROUND(C470/12*$A$8,0)</f>
        <v>27</v>
      </c>
      <c r="E470" s="471">
        <v>21</v>
      </c>
      <c r="F470" s="210">
        <f>IF(D470=0,0,E470/D470*100)</f>
        <v>77.777777777777786</v>
      </c>
      <c r="G470" s="350">
        <v>6.5</v>
      </c>
      <c r="H470" s="448">
        <f>K470/E470</f>
        <v>6.3809523809523814</v>
      </c>
      <c r="I470" s="548">
        <f>ROUND(C470*G470,0)</f>
        <v>2080</v>
      </c>
      <c r="J470" s="407">
        <f>ROUND(D470*G470,0)</f>
        <v>176</v>
      </c>
      <c r="K470" s="467">
        <v>134</v>
      </c>
      <c r="L470" s="407">
        <f>K470/J470*100</f>
        <v>76.13636363636364</v>
      </c>
      <c r="M470" s="564">
        <f>ROUND(I470/B470,0)</f>
        <v>6</v>
      </c>
      <c r="N470" s="407">
        <f t="shared" ref="N470:N471" si="350">K470/$A$8*12/M470</f>
        <v>268</v>
      </c>
      <c r="O470" s="1862"/>
      <c r="P470" s="1861"/>
      <c r="Q470" s="1862"/>
      <c r="R470" s="1862"/>
      <c r="S470" s="1862"/>
      <c r="T470" s="1862"/>
      <c r="U470" s="332"/>
    </row>
    <row r="471" spans="1:21" s="458" customFormat="1" ht="15" customHeight="1" x14ac:dyDescent="0.25">
      <c r="A471" s="515" t="s">
        <v>7</v>
      </c>
      <c r="B471" s="2004"/>
      <c r="C471" s="806">
        <f>SUM(C470:C470)</f>
        <v>320</v>
      </c>
      <c r="D471" s="806">
        <f>SUM(D470:D470)</f>
        <v>27</v>
      </c>
      <c r="E471" s="806">
        <f>SUM(E470:E470)</f>
        <v>21</v>
      </c>
      <c r="F471" s="806">
        <f>E471/D471*100</f>
        <v>77.777777777777786</v>
      </c>
      <c r="G471" s="1908">
        <f>IF(C471=0,0,I471/C471)</f>
        <v>6.5</v>
      </c>
      <c r="H471" s="1908">
        <f t="shared" ref="H471" si="351">K471/E471</f>
        <v>6.3809523809523814</v>
      </c>
      <c r="I471" s="2005">
        <f>SUM(I470:I470)</f>
        <v>2080</v>
      </c>
      <c r="J471" s="806">
        <f>SUM(J470:J470)</f>
        <v>176</v>
      </c>
      <c r="K471" s="806">
        <f>SUM(K470:K470)</f>
        <v>134</v>
      </c>
      <c r="L471" s="1911">
        <f>K471/J471*100</f>
        <v>76.13636363636364</v>
      </c>
      <c r="M471" s="2000">
        <f>SUM(M470)</f>
        <v>6</v>
      </c>
      <c r="N471" s="1911">
        <f t="shared" si="350"/>
        <v>268</v>
      </c>
      <c r="O471" s="676">
        <v>35338.379580000001</v>
      </c>
      <c r="P471" s="879">
        <f>O471/12*$A$8</f>
        <v>2944.8649650000002</v>
      </c>
      <c r="Q471" s="676">
        <f t="shared" ref="Q471" si="352">T471-S471</f>
        <v>1265.7208000000001</v>
      </c>
      <c r="R471" s="676">
        <f t="shared" ref="R471" si="353">Q471-P471</f>
        <v>-1679.1441650000002</v>
      </c>
      <c r="S471" s="676">
        <v>0</v>
      </c>
      <c r="T471" s="676">
        <v>1265.7208000000001</v>
      </c>
      <c r="U471" s="457"/>
    </row>
    <row r="472" spans="1:21" s="458" customFormat="1" ht="36" customHeight="1" thickBot="1" x14ac:dyDescent="0.3">
      <c r="A472" s="930" t="s">
        <v>313</v>
      </c>
      <c r="B472" s="921"/>
      <c r="C472" s="922">
        <v>170</v>
      </c>
      <c r="D472" s="2194">
        <f t="shared" ref="D472" si="354">ROUND(C472/12*$A$8,0)</f>
        <v>14</v>
      </c>
      <c r="E472" s="922">
        <v>5</v>
      </c>
      <c r="F472" s="1211">
        <f>E472/D472*100</f>
        <v>35.714285714285715</v>
      </c>
      <c r="G472" s="923"/>
      <c r="H472" s="923"/>
      <c r="I472" s="1882"/>
      <c r="J472" s="922"/>
      <c r="K472" s="922"/>
      <c r="L472" s="1213"/>
      <c r="M472" s="2195"/>
      <c r="N472" s="924"/>
      <c r="O472" s="872">
        <v>15948.879000000001</v>
      </c>
      <c r="P472" s="2378">
        <f>O472/12*$A$8</f>
        <v>1329.0732500000001</v>
      </c>
      <c r="Q472" s="872">
        <f t="shared" ref="Q472" si="355">T472-S472</f>
        <v>581.26199999999994</v>
      </c>
      <c r="R472" s="872">
        <f t="shared" ref="R472" si="356">Q472-P472</f>
        <v>-747.8112500000002</v>
      </c>
      <c r="S472" s="872">
        <v>0</v>
      </c>
      <c r="T472" s="872">
        <v>581.26199999999994</v>
      </c>
      <c r="U472" s="457"/>
    </row>
    <row r="473" spans="1:21" ht="15.75" customHeight="1" thickBot="1" x14ac:dyDescent="0.3">
      <c r="A473" s="668" t="s">
        <v>18</v>
      </c>
      <c r="B473" s="586"/>
      <c r="C473" s="587"/>
      <c r="D473" s="587"/>
      <c r="E473" s="796"/>
      <c r="F473" s="587"/>
      <c r="G473" s="588"/>
      <c r="H473" s="588"/>
      <c r="I473" s="590"/>
      <c r="J473" s="587"/>
      <c r="K473" s="796"/>
      <c r="L473" s="590"/>
      <c r="M473" s="587"/>
      <c r="N473" s="590"/>
      <c r="O473" s="967">
        <f t="shared" ref="O473:T473" si="357">SUM(O471)</f>
        <v>35338.379580000001</v>
      </c>
      <c r="P473" s="2377">
        <f t="shared" si="357"/>
        <v>2944.8649650000002</v>
      </c>
      <c r="Q473" s="967">
        <f t="shared" si="357"/>
        <v>1265.7208000000001</v>
      </c>
      <c r="R473" s="967">
        <f t="shared" si="357"/>
        <v>-1679.1441650000002</v>
      </c>
      <c r="S473" s="967">
        <f t="shared" si="357"/>
        <v>0</v>
      </c>
      <c r="T473" s="967">
        <f t="shared" si="357"/>
        <v>1265.7208000000001</v>
      </c>
      <c r="U473" s="332"/>
    </row>
    <row r="474" spans="1:21" ht="34.5" customHeight="1" x14ac:dyDescent="0.25">
      <c r="A474" s="1100" t="s">
        <v>317</v>
      </c>
      <c r="B474" s="20"/>
      <c r="C474" s="10"/>
      <c r="D474" s="136"/>
      <c r="E474" s="1006"/>
      <c r="F474" s="10"/>
      <c r="G474" s="585"/>
      <c r="H474" s="585"/>
      <c r="I474" s="2241"/>
      <c r="J474" s="10"/>
      <c r="K474" s="797"/>
      <c r="L474" s="589"/>
      <c r="M474" s="136"/>
      <c r="N474" s="589"/>
      <c r="O474" s="1859"/>
      <c r="P474" s="2162"/>
      <c r="Q474" s="1859"/>
      <c r="R474" s="1859"/>
      <c r="S474" s="1859"/>
      <c r="T474" s="1859"/>
      <c r="U474" s="332"/>
    </row>
    <row r="475" spans="1:21" ht="15.75" customHeight="1" x14ac:dyDescent="0.25">
      <c r="A475" s="264" t="s">
        <v>33</v>
      </c>
      <c r="B475" s="67"/>
      <c r="C475" s="55"/>
      <c r="D475" s="10"/>
      <c r="E475" s="797"/>
      <c r="F475" s="55"/>
      <c r="G475" s="56"/>
      <c r="H475" s="64"/>
      <c r="I475" s="589"/>
      <c r="J475" s="55"/>
      <c r="K475" s="1003"/>
      <c r="L475" s="55"/>
      <c r="M475" s="589"/>
      <c r="N475" s="55"/>
      <c r="O475" s="1858"/>
      <c r="P475" s="1861"/>
      <c r="Q475" s="1858"/>
      <c r="R475" s="1858"/>
      <c r="S475" s="1858"/>
      <c r="T475" s="1858"/>
      <c r="U475" s="332"/>
    </row>
    <row r="476" spans="1:21" ht="37.5" customHeight="1" thickBot="1" x14ac:dyDescent="0.3">
      <c r="A476" s="2196" t="s">
        <v>342</v>
      </c>
      <c r="B476" s="20"/>
      <c r="C476" s="10">
        <v>12480</v>
      </c>
      <c r="D476" s="210">
        <f t="shared" ref="D476" si="358">ROUND(C476/12*$A$8,0)</f>
        <v>1040</v>
      </c>
      <c r="E476" s="471">
        <v>1277</v>
      </c>
      <c r="F476" s="210">
        <f>E476/D476*100</f>
        <v>122.78846153846155</v>
      </c>
      <c r="G476" s="585"/>
      <c r="H476" s="64"/>
      <c r="I476" s="2145"/>
      <c r="J476" s="10"/>
      <c r="K476" s="1003"/>
      <c r="L476" s="589"/>
      <c r="M476" s="2056"/>
      <c r="N476" s="589"/>
      <c r="O476" s="1862">
        <v>83277.292799999996</v>
      </c>
      <c r="P476" s="2287">
        <f>O476/12*$A$8</f>
        <v>6939.7743999999993</v>
      </c>
      <c r="Q476" s="1862">
        <f t="shared" ref="Q476" si="359">T476-S476</f>
        <v>8521.2932999999994</v>
      </c>
      <c r="R476" s="1862">
        <f t="shared" ref="R476" si="360">Q476-P476</f>
        <v>1581.5189</v>
      </c>
      <c r="S476" s="1862">
        <v>0</v>
      </c>
      <c r="T476" s="1862">
        <v>8521.2932999999994</v>
      </c>
      <c r="U476" s="332"/>
    </row>
    <row r="477" spans="1:21" ht="15.75" customHeight="1" thickBot="1" x14ac:dyDescent="0.3">
      <c r="A477" s="668" t="s">
        <v>18</v>
      </c>
      <c r="B477" s="586"/>
      <c r="C477" s="587">
        <f>SUM(C476)</f>
        <v>12480</v>
      </c>
      <c r="D477" s="587">
        <f>SUM(D476)</f>
        <v>1040</v>
      </c>
      <c r="E477" s="796">
        <f>SUM(E476)</f>
        <v>1277</v>
      </c>
      <c r="F477" s="587">
        <f>SUM(F476)</f>
        <v>122.78846153846155</v>
      </c>
      <c r="G477" s="588"/>
      <c r="H477" s="588"/>
      <c r="I477" s="590"/>
      <c r="J477" s="587"/>
      <c r="K477" s="796"/>
      <c r="L477" s="590"/>
      <c r="M477" s="590"/>
      <c r="N477" s="590"/>
      <c r="O477" s="967">
        <f>SUM(O476)</f>
        <v>83277.292799999996</v>
      </c>
      <c r="P477" s="2377">
        <f t="shared" ref="P477:T477" si="361">SUM(P476)</f>
        <v>6939.7743999999993</v>
      </c>
      <c r="Q477" s="967">
        <f t="shared" si="361"/>
        <v>8521.2932999999994</v>
      </c>
      <c r="R477" s="967">
        <f t="shared" si="361"/>
        <v>1581.5189</v>
      </c>
      <c r="S477" s="967">
        <f t="shared" si="361"/>
        <v>0</v>
      </c>
      <c r="T477" s="967">
        <f t="shared" si="361"/>
        <v>8521.2932999999994</v>
      </c>
      <c r="U477" s="332"/>
    </row>
    <row r="478" spans="1:21" ht="44.25" customHeight="1" x14ac:dyDescent="0.25">
      <c r="A478" s="1118" t="s">
        <v>447</v>
      </c>
      <c r="B478" s="1120"/>
      <c r="C478" s="10"/>
      <c r="D478" s="10"/>
      <c r="E478" s="10"/>
      <c r="F478" s="10"/>
      <c r="G478" s="585"/>
      <c r="H478" s="585"/>
      <c r="I478" s="589"/>
      <c r="J478" s="10"/>
      <c r="K478" s="797"/>
      <c r="L478" s="589"/>
      <c r="M478" s="589"/>
      <c r="N478" s="589"/>
      <c r="O478" s="1859"/>
      <c r="P478" s="2162"/>
      <c r="Q478" s="1859"/>
      <c r="R478" s="1859"/>
      <c r="S478" s="1859"/>
      <c r="T478" s="1859"/>
      <c r="U478" s="332"/>
    </row>
    <row r="479" spans="1:21" ht="15.75" customHeight="1" x14ac:dyDescent="0.25">
      <c r="A479" s="171" t="s">
        <v>5</v>
      </c>
      <c r="B479" s="20"/>
      <c r="C479" s="52"/>
      <c r="D479" s="52"/>
      <c r="E479" s="52"/>
      <c r="F479" s="52"/>
      <c r="G479" s="52"/>
      <c r="H479" s="52"/>
      <c r="I479" s="1883"/>
      <c r="J479" s="52"/>
      <c r="K479" s="52"/>
      <c r="L479" s="52"/>
      <c r="M479" s="52"/>
      <c r="N479" s="52"/>
      <c r="O479" s="1858"/>
      <c r="P479" s="1375"/>
      <c r="Q479" s="1858"/>
      <c r="R479" s="1858"/>
      <c r="S479" s="1858"/>
      <c r="T479" s="1858"/>
      <c r="U479" s="332"/>
    </row>
    <row r="480" spans="1:21" ht="15.75" customHeight="1" x14ac:dyDescent="0.25">
      <c r="A480" s="584" t="s">
        <v>249</v>
      </c>
      <c r="B480" s="149">
        <v>340</v>
      </c>
      <c r="C480" s="52">
        <v>1785</v>
      </c>
      <c r="D480" s="52">
        <f t="shared" ref="D480:D481" si="362">ROUND(C480/12*$A$8,0)</f>
        <v>149</v>
      </c>
      <c r="E480" s="52"/>
      <c r="F480" s="52">
        <f>E480/D480*100</f>
        <v>0</v>
      </c>
      <c r="G480" s="1121">
        <v>14.5</v>
      </c>
      <c r="H480" s="158" t="e">
        <f>K480/E480</f>
        <v>#DIV/0!</v>
      </c>
      <c r="I480" s="544">
        <f>ROUND(C480*G480,0)</f>
        <v>25883</v>
      </c>
      <c r="J480" s="52">
        <f>ROUND(D480*G480,0)</f>
        <v>2161</v>
      </c>
      <c r="K480" s="52"/>
      <c r="L480" s="52">
        <f>K480/J480*100</f>
        <v>0</v>
      </c>
      <c r="M480" s="52">
        <f>ROUND(I480/B480,0)</f>
        <v>76</v>
      </c>
      <c r="N480" s="52">
        <f t="shared" ref="N480" si="363">K480/$A$8*12/M480</f>
        <v>0</v>
      </c>
      <c r="O480" s="1858"/>
      <c r="P480" s="1375"/>
      <c r="Q480" s="1858"/>
      <c r="R480" s="1858"/>
      <c r="S480" s="1858"/>
      <c r="T480" s="1858"/>
      <c r="U480" s="332"/>
    </row>
    <row r="481" spans="1:21" ht="32.25" customHeight="1" x14ac:dyDescent="0.25">
      <c r="A481" s="1917" t="s">
        <v>313</v>
      </c>
      <c r="B481" s="1917"/>
      <c r="C481" s="1918">
        <v>12</v>
      </c>
      <c r="D481" s="1918">
        <f t="shared" si="362"/>
        <v>1</v>
      </c>
      <c r="E481" s="1918"/>
      <c r="F481" s="1918">
        <f>E481/D481*100</f>
        <v>0</v>
      </c>
      <c r="G481" s="1919"/>
      <c r="H481" s="1920"/>
      <c r="I481" s="925"/>
      <c r="J481" s="1918"/>
      <c r="K481" s="1918"/>
      <c r="L481" s="1918"/>
      <c r="M481" s="1918"/>
      <c r="N481" s="1918"/>
      <c r="O481" s="1862">
        <v>1224.1610000000001</v>
      </c>
      <c r="P481" s="1861">
        <f>O481/12*$A$8</f>
        <v>102.01341666666667</v>
      </c>
      <c r="Q481" s="1862">
        <f t="shared" ref="Q481" si="364">T481-S481</f>
        <v>0</v>
      </c>
      <c r="R481" s="1862">
        <f t="shared" ref="R481" si="365">Q481-P481</f>
        <v>-102.01341666666667</v>
      </c>
      <c r="S481" s="1862"/>
      <c r="T481" s="1862"/>
      <c r="U481" s="332"/>
    </row>
    <row r="482" spans="1:21" ht="15.75" customHeight="1" x14ac:dyDescent="0.25">
      <c r="A482" s="515" t="s">
        <v>7</v>
      </c>
      <c r="B482" s="2006"/>
      <c r="C482" s="14">
        <f>SUM(C480)</f>
        <v>1785</v>
      </c>
      <c r="D482" s="14">
        <f t="shared" ref="D482:F482" si="366">SUM(D480)</f>
        <v>149</v>
      </c>
      <c r="E482" s="14">
        <f t="shared" si="366"/>
        <v>0</v>
      </c>
      <c r="F482" s="14">
        <f t="shared" si="366"/>
        <v>0</v>
      </c>
      <c r="G482" s="14">
        <f>SUM(G480)</f>
        <v>14.5</v>
      </c>
      <c r="H482" s="14" t="e">
        <f t="shared" ref="H482:N482" si="367">SUM(H480)</f>
        <v>#DIV/0!</v>
      </c>
      <c r="I482" s="1894">
        <f t="shared" si="367"/>
        <v>25883</v>
      </c>
      <c r="J482" s="14">
        <f t="shared" si="367"/>
        <v>2161</v>
      </c>
      <c r="K482" s="14">
        <f t="shared" si="367"/>
        <v>0</v>
      </c>
      <c r="L482" s="14">
        <f t="shared" si="367"/>
        <v>0</v>
      </c>
      <c r="M482" s="14">
        <f t="shared" si="367"/>
        <v>76</v>
      </c>
      <c r="N482" s="14">
        <f t="shared" si="367"/>
        <v>0</v>
      </c>
      <c r="O482" s="676">
        <v>53517.721205760005</v>
      </c>
      <c r="P482" s="879">
        <f>O482/12*$A$8</f>
        <v>4459.8101004800001</v>
      </c>
      <c r="Q482" s="676">
        <f t="shared" ref="Q482" si="368">T482-S482</f>
        <v>0</v>
      </c>
      <c r="R482" s="676">
        <f t="shared" ref="R482" si="369">Q482-P482</f>
        <v>-4459.8101004800001</v>
      </c>
      <c r="S482" s="676"/>
      <c r="T482" s="676"/>
      <c r="U482" s="332"/>
    </row>
    <row r="483" spans="1:21" ht="15.75" customHeight="1" x14ac:dyDescent="0.25">
      <c r="A483" s="521" t="s">
        <v>33</v>
      </c>
      <c r="B483" s="228"/>
      <c r="C483" s="1507"/>
      <c r="D483" s="1507"/>
      <c r="E483" s="1507"/>
      <c r="F483" s="1507"/>
      <c r="G483" s="1507"/>
      <c r="H483" s="1507"/>
      <c r="I483" s="1956"/>
      <c r="J483" s="1507"/>
      <c r="K483" s="1507"/>
      <c r="L483" s="1507"/>
      <c r="M483" s="1507"/>
      <c r="N483" s="1507"/>
      <c r="O483" s="1859"/>
      <c r="P483" s="2162"/>
      <c r="Q483" s="1859"/>
      <c r="R483" s="1859"/>
      <c r="S483" s="1859"/>
      <c r="T483" s="1859"/>
      <c r="U483" s="332"/>
    </row>
    <row r="484" spans="1:21" ht="15.75" customHeight="1" x14ac:dyDescent="0.25">
      <c r="A484" s="206" t="s">
        <v>201</v>
      </c>
      <c r="B484" s="149"/>
      <c r="C484" s="52"/>
      <c r="D484" s="52"/>
      <c r="E484" s="52"/>
      <c r="F484" s="52"/>
      <c r="G484" s="52"/>
      <c r="H484" s="52"/>
      <c r="I484" s="1883"/>
      <c r="J484" s="52"/>
      <c r="K484" s="52"/>
      <c r="L484" s="52"/>
      <c r="M484" s="52"/>
      <c r="N484" s="52"/>
      <c r="O484" s="1858"/>
      <c r="P484" s="1375"/>
      <c r="Q484" s="1858"/>
      <c r="R484" s="1858"/>
      <c r="S484" s="1858"/>
      <c r="T484" s="1858"/>
      <c r="U484" s="332"/>
    </row>
    <row r="485" spans="1:21" ht="15.75" customHeight="1" x14ac:dyDescent="0.25">
      <c r="A485" s="584" t="s">
        <v>249</v>
      </c>
      <c r="B485" s="149">
        <v>300</v>
      </c>
      <c r="C485" s="52">
        <v>700</v>
      </c>
      <c r="D485" s="52">
        <f t="shared" ref="D485" si="370">ROUND(C485/12*$A$8,0)</f>
        <v>58</v>
      </c>
      <c r="E485" s="52"/>
      <c r="F485" s="52"/>
      <c r="G485" s="52">
        <v>14</v>
      </c>
      <c r="H485" s="52" t="e">
        <f>K485/E485</f>
        <v>#DIV/0!</v>
      </c>
      <c r="I485" s="1883">
        <f>ROUND(C485*G485,0)</f>
        <v>9800</v>
      </c>
      <c r="J485" s="52">
        <f>ROUND(D485*G485,0)</f>
        <v>812</v>
      </c>
      <c r="K485" s="52"/>
      <c r="L485" s="52">
        <f t="shared" ref="L485" si="371">K485/J485*100</f>
        <v>0</v>
      </c>
      <c r="M485" s="52">
        <f>ROUND(I485/B485,0)</f>
        <v>33</v>
      </c>
      <c r="N485" s="52">
        <f t="shared" ref="N485" si="372">K485/$A$8*12/M485</f>
        <v>0</v>
      </c>
      <c r="O485" s="1858"/>
      <c r="P485" s="1375"/>
      <c r="Q485" s="1858"/>
      <c r="R485" s="1858"/>
      <c r="S485" s="1858"/>
      <c r="T485" s="1858"/>
      <c r="U485" s="332"/>
    </row>
    <row r="486" spans="1:21" s="99" customFormat="1" ht="15.75" customHeight="1" x14ac:dyDescent="0.2">
      <c r="A486" s="208" t="s">
        <v>93</v>
      </c>
      <c r="B486" s="20"/>
      <c r="C486" s="2056">
        <f>SUM(C485)</f>
        <v>700</v>
      </c>
      <c r="D486" s="2056">
        <f t="shared" ref="D486:N487" si="373">SUM(D485)</f>
        <v>58</v>
      </c>
      <c r="E486" s="2056">
        <f t="shared" si="373"/>
        <v>0</v>
      </c>
      <c r="F486" s="2056">
        <f t="shared" si="373"/>
        <v>0</v>
      </c>
      <c r="G486" s="2056">
        <f t="shared" si="373"/>
        <v>14</v>
      </c>
      <c r="H486" s="2056" t="e">
        <f t="shared" si="373"/>
        <v>#DIV/0!</v>
      </c>
      <c r="I486" s="2145">
        <f t="shared" si="373"/>
        <v>9800</v>
      </c>
      <c r="J486" s="2056">
        <f t="shared" si="373"/>
        <v>812</v>
      </c>
      <c r="K486" s="2056">
        <f t="shared" si="373"/>
        <v>0</v>
      </c>
      <c r="L486" s="2056">
        <f t="shared" si="373"/>
        <v>0</v>
      </c>
      <c r="M486" s="2056">
        <f t="shared" si="373"/>
        <v>33</v>
      </c>
      <c r="N486" s="2056">
        <f t="shared" si="373"/>
        <v>0</v>
      </c>
      <c r="O486" s="1862"/>
      <c r="P486" s="1861"/>
      <c r="Q486" s="1862"/>
      <c r="R486" s="1862"/>
      <c r="S486" s="1862"/>
      <c r="T486" s="1862"/>
      <c r="U486" s="445"/>
    </row>
    <row r="487" spans="1:21" s="31" customFormat="1" ht="15.75" customHeight="1" thickBot="1" x14ac:dyDescent="0.25">
      <c r="A487" s="1904" t="s">
        <v>365</v>
      </c>
      <c r="B487" s="2197"/>
      <c r="C487" s="2198">
        <f>SUM(C486)</f>
        <v>700</v>
      </c>
      <c r="D487" s="2198">
        <f t="shared" si="373"/>
        <v>58</v>
      </c>
      <c r="E487" s="2198">
        <f t="shared" si="373"/>
        <v>0</v>
      </c>
      <c r="F487" s="2198">
        <f t="shared" si="373"/>
        <v>0</v>
      </c>
      <c r="G487" s="2198">
        <f t="shared" si="373"/>
        <v>14</v>
      </c>
      <c r="H487" s="2198" t="e">
        <f t="shared" si="373"/>
        <v>#DIV/0!</v>
      </c>
      <c r="I487" s="2199">
        <f t="shared" si="373"/>
        <v>9800</v>
      </c>
      <c r="J487" s="2198">
        <f t="shared" si="373"/>
        <v>812</v>
      </c>
      <c r="K487" s="2198">
        <f t="shared" si="373"/>
        <v>0</v>
      </c>
      <c r="L487" s="2198">
        <f t="shared" si="373"/>
        <v>0</v>
      </c>
      <c r="M487" s="2198">
        <f t="shared" si="373"/>
        <v>33</v>
      </c>
      <c r="N487" s="2198">
        <f t="shared" si="373"/>
        <v>0</v>
      </c>
      <c r="O487" s="966">
        <v>15402.501048479999</v>
      </c>
      <c r="P487" s="2376">
        <f>O487/12*$A$8</f>
        <v>1283.5417540399999</v>
      </c>
      <c r="Q487" s="966">
        <f t="shared" ref="Q487" si="374">T487-S487</f>
        <v>0</v>
      </c>
      <c r="R487" s="966">
        <f t="shared" ref="R487" si="375">Q487-P487</f>
        <v>-1283.5417540399999</v>
      </c>
      <c r="S487" s="966"/>
      <c r="T487" s="966"/>
      <c r="U487" s="606"/>
    </row>
    <row r="488" spans="1:21" ht="15.75" customHeight="1" thickBot="1" x14ac:dyDescent="0.3">
      <c r="A488" s="668" t="s">
        <v>18</v>
      </c>
      <c r="B488" s="586"/>
      <c r="C488" s="587"/>
      <c r="D488" s="587"/>
      <c r="E488" s="587"/>
      <c r="F488" s="587"/>
      <c r="G488" s="588"/>
      <c r="H488" s="588"/>
      <c r="I488" s="590"/>
      <c r="J488" s="587"/>
      <c r="K488" s="796"/>
      <c r="L488" s="590"/>
      <c r="M488" s="590"/>
      <c r="N488" s="590"/>
      <c r="O488" s="967">
        <f>SUM(O487,O482)</f>
        <v>68920.222254239998</v>
      </c>
      <c r="P488" s="2377">
        <f t="shared" ref="P488:T488" si="376">SUM(P487,P482)</f>
        <v>5743.3518545200004</v>
      </c>
      <c r="Q488" s="967">
        <f t="shared" si="376"/>
        <v>0</v>
      </c>
      <c r="R488" s="967">
        <f t="shared" si="376"/>
        <v>-5743.3518545200004</v>
      </c>
      <c r="S488" s="967">
        <f t="shared" si="376"/>
        <v>0</v>
      </c>
      <c r="T488" s="967">
        <f t="shared" si="376"/>
        <v>0</v>
      </c>
      <c r="U488" s="332"/>
    </row>
    <row r="489" spans="1:21" ht="56.25" customHeight="1" x14ac:dyDescent="0.25">
      <c r="A489" s="665" t="s">
        <v>448</v>
      </c>
      <c r="B489" s="666"/>
      <c r="C489" s="667"/>
      <c r="D489" s="667"/>
      <c r="E489" s="10"/>
      <c r="F489" s="667"/>
      <c r="G489" s="667"/>
      <c r="H489" s="667"/>
      <c r="I489" s="1885"/>
      <c r="J489" s="667"/>
      <c r="K489" s="798"/>
      <c r="L489" s="667"/>
      <c r="M489" s="667"/>
      <c r="N489" s="667"/>
      <c r="O489" s="1859"/>
      <c r="P489" s="2162"/>
      <c r="Q489" s="1859"/>
      <c r="R489" s="1859"/>
      <c r="S489" s="1859"/>
      <c r="T489" s="1859"/>
      <c r="U489" s="332"/>
    </row>
    <row r="490" spans="1:21" ht="15.75" customHeight="1" x14ac:dyDescent="0.25">
      <c r="A490" s="583"/>
      <c r="B490" s="1119"/>
      <c r="C490" s="667"/>
      <c r="D490" s="667"/>
      <c r="E490" s="1119"/>
      <c r="F490" s="667"/>
      <c r="G490" s="667"/>
      <c r="H490" s="667"/>
      <c r="I490" s="1885"/>
      <c r="J490" s="667"/>
      <c r="K490" s="798"/>
      <c r="L490" s="667"/>
      <c r="M490" s="667"/>
      <c r="N490" s="667"/>
      <c r="O490" s="1858"/>
      <c r="P490" s="1375"/>
      <c r="Q490" s="1858"/>
      <c r="R490" s="1858"/>
      <c r="S490" s="1858"/>
      <c r="T490" s="1858"/>
      <c r="U490" s="332"/>
    </row>
    <row r="491" spans="1:21" ht="15.75" customHeight="1" x14ac:dyDescent="0.25">
      <c r="A491" s="446" t="s">
        <v>5</v>
      </c>
      <c r="B491" s="667"/>
      <c r="C491" s="667"/>
      <c r="D491" s="667"/>
      <c r="E491" s="798"/>
      <c r="F491" s="667"/>
      <c r="G491" s="667"/>
      <c r="H491" s="667"/>
      <c r="I491" s="1885"/>
      <c r="J491" s="667"/>
      <c r="K491" s="798"/>
      <c r="L491" s="667"/>
      <c r="M491" s="667"/>
      <c r="N491" s="667"/>
      <c r="O491" s="1858"/>
      <c r="P491" s="1375"/>
      <c r="Q491" s="1858"/>
      <c r="R491" s="1858"/>
      <c r="S491" s="1858"/>
      <c r="T491" s="1858"/>
      <c r="U491" s="332"/>
    </row>
    <row r="492" spans="1:21" ht="15.75" customHeight="1" x14ac:dyDescent="0.25">
      <c r="A492" s="1921" t="s">
        <v>166</v>
      </c>
      <c r="B492" s="392">
        <v>340</v>
      </c>
      <c r="C492" s="1916">
        <v>56</v>
      </c>
      <c r="D492" s="210">
        <f t="shared" ref="D492" si="377">ROUND(C492/12*$A$8,0)</f>
        <v>5</v>
      </c>
      <c r="E492" s="1922">
        <v>0</v>
      </c>
      <c r="F492" s="210">
        <f>E492/D492*100</f>
        <v>0</v>
      </c>
      <c r="G492" s="1197">
        <v>16</v>
      </c>
      <c r="H492" s="448" t="e">
        <f>K492/E492</f>
        <v>#DIV/0!</v>
      </c>
      <c r="I492" s="548">
        <f>ROUND(C492*G492,0)</f>
        <v>896</v>
      </c>
      <c r="J492" s="407">
        <f>ROUND(D492*G492,0)</f>
        <v>80</v>
      </c>
      <c r="K492" s="1922"/>
      <c r="L492" s="407">
        <f>K492/J492*100</f>
        <v>0</v>
      </c>
      <c r="M492" s="1197">
        <f>ROUND(I492/B492,0)</f>
        <v>3</v>
      </c>
      <c r="N492" s="1916">
        <f t="shared" ref="N492" si="378">K492/$A$8*12/M492</f>
        <v>0</v>
      </c>
      <c r="O492" s="1862"/>
      <c r="P492" s="1861"/>
      <c r="Q492" s="1862"/>
      <c r="R492" s="1862"/>
      <c r="S492" s="1862"/>
      <c r="T492" s="1862"/>
      <c r="U492" s="332"/>
    </row>
    <row r="493" spans="1:21" ht="15.75" customHeight="1" thickBot="1" x14ac:dyDescent="0.3">
      <c r="A493" s="2188" t="s">
        <v>7</v>
      </c>
      <c r="B493" s="2200"/>
      <c r="C493" s="2201">
        <f>SUM(C492)</f>
        <v>56</v>
      </c>
      <c r="D493" s="2201">
        <f t="shared" ref="D493:E493" si="379">SUM(D492)</f>
        <v>5</v>
      </c>
      <c r="E493" s="2201">
        <f t="shared" si="379"/>
        <v>0</v>
      </c>
      <c r="F493" s="2138">
        <f>E493/D493*100</f>
        <v>0</v>
      </c>
      <c r="G493" s="2202">
        <f>SUM(G492)</f>
        <v>16</v>
      </c>
      <c r="H493" s="2201" t="e">
        <f>K493/E493</f>
        <v>#DIV/0!</v>
      </c>
      <c r="I493" s="2203">
        <f t="shared" ref="I493:K493" si="380">SUM(I492)</f>
        <v>896</v>
      </c>
      <c r="J493" s="2201">
        <f t="shared" si="380"/>
        <v>80</v>
      </c>
      <c r="K493" s="2204">
        <f t="shared" si="380"/>
        <v>0</v>
      </c>
      <c r="L493" s="2201">
        <f>K493/J493*100</f>
        <v>0</v>
      </c>
      <c r="M493" s="2201">
        <f>SUM(M492)</f>
        <v>3</v>
      </c>
      <c r="N493" s="2201">
        <f t="shared" ref="N493" si="381">SUM(N492)</f>
        <v>0</v>
      </c>
      <c r="O493" s="966">
        <v>2988.2818560000001</v>
      </c>
      <c r="P493" s="2376">
        <f>O493/12*$A$8</f>
        <v>249.02348800000001</v>
      </c>
      <c r="Q493" s="966">
        <f t="shared" ref="Q493" si="382">T493-S493</f>
        <v>0</v>
      </c>
      <c r="R493" s="966">
        <f t="shared" ref="R493" si="383">Q493-P493</f>
        <v>-249.02348800000001</v>
      </c>
      <c r="S493" s="966"/>
      <c r="T493" s="966"/>
      <c r="U493" s="332"/>
    </row>
    <row r="494" spans="1:21" ht="15.75" customHeight="1" thickBot="1" x14ac:dyDescent="0.3">
      <c r="A494" s="668" t="s">
        <v>18</v>
      </c>
      <c r="B494" s="1198"/>
      <c r="C494" s="669"/>
      <c r="D494" s="669"/>
      <c r="E494" s="1199"/>
      <c r="F494" s="1200"/>
      <c r="G494" s="669"/>
      <c r="H494" s="669"/>
      <c r="I494" s="1201"/>
      <c r="J494" s="669"/>
      <c r="K494" s="1199"/>
      <c r="L494" s="1201"/>
      <c r="M494" s="1201"/>
      <c r="N494" s="1201"/>
      <c r="O494" s="967">
        <f>SUM(O493)</f>
        <v>2988.2818560000001</v>
      </c>
      <c r="P494" s="2377">
        <f>SUM(P493)</f>
        <v>249.02348800000001</v>
      </c>
      <c r="Q494" s="967">
        <f t="shared" ref="Q494:T494" si="384">SUM(Q493)</f>
        <v>0</v>
      </c>
      <c r="R494" s="967">
        <f t="shared" si="384"/>
        <v>-249.02348800000001</v>
      </c>
      <c r="S494" s="967">
        <f t="shared" si="384"/>
        <v>0</v>
      </c>
      <c r="T494" s="967">
        <f t="shared" si="384"/>
        <v>0</v>
      </c>
      <c r="U494" s="332"/>
    </row>
    <row r="495" spans="1:21" s="40" customFormat="1" ht="15" customHeight="1" x14ac:dyDescent="0.25">
      <c r="A495" s="667"/>
      <c r="B495" s="667"/>
      <c r="C495" s="667"/>
      <c r="D495" s="667"/>
      <c r="E495" s="667"/>
      <c r="F495" s="667"/>
      <c r="G495" s="667"/>
      <c r="H495" s="667"/>
      <c r="I495" s="1885"/>
      <c r="J495" s="667"/>
      <c r="K495" s="667"/>
      <c r="L495" s="667"/>
      <c r="M495" s="667"/>
      <c r="N495" s="667"/>
      <c r="O495" s="1859"/>
      <c r="P495" s="2162"/>
      <c r="Q495" s="1859"/>
      <c r="R495" s="1859"/>
      <c r="S495" s="1859"/>
      <c r="T495" s="1859"/>
      <c r="U495" s="332"/>
    </row>
    <row r="496" spans="1:21" s="40" customFormat="1" ht="36.75" customHeight="1" x14ac:dyDescent="0.25">
      <c r="A496" s="665" t="s">
        <v>445</v>
      </c>
      <c r="B496" s="667"/>
      <c r="C496" s="667"/>
      <c r="D496" s="667"/>
      <c r="E496" s="667"/>
      <c r="F496" s="667"/>
      <c r="G496" s="667"/>
      <c r="H496" s="667"/>
      <c r="I496" s="1885"/>
      <c r="J496" s="667"/>
      <c r="K496" s="667"/>
      <c r="L496" s="667"/>
      <c r="M496" s="667"/>
      <c r="N496" s="667"/>
      <c r="O496" s="1858"/>
      <c r="P496" s="1375"/>
      <c r="Q496" s="1858"/>
      <c r="R496" s="1858"/>
      <c r="S496" s="1858"/>
      <c r="T496" s="1858"/>
      <c r="U496" s="332"/>
    </row>
    <row r="497" spans="1:21" s="40" customFormat="1" ht="15" customHeight="1" x14ac:dyDescent="0.25">
      <c r="A497" s="1202" t="s">
        <v>5</v>
      </c>
      <c r="B497" s="667"/>
      <c r="C497" s="667"/>
      <c r="D497" s="667"/>
      <c r="E497" s="667"/>
      <c r="F497" s="667"/>
      <c r="G497" s="667"/>
      <c r="H497" s="667"/>
      <c r="I497" s="1885"/>
      <c r="J497" s="667"/>
      <c r="K497" s="667"/>
      <c r="L497" s="667"/>
      <c r="M497" s="667"/>
      <c r="N497" s="667"/>
      <c r="O497" s="1858"/>
      <c r="P497" s="1375"/>
      <c r="Q497" s="1858"/>
      <c r="R497" s="1858"/>
      <c r="S497" s="1858"/>
      <c r="T497" s="1858"/>
      <c r="U497" s="332"/>
    </row>
    <row r="498" spans="1:21" s="40" customFormat="1" ht="15" customHeight="1" x14ac:dyDescent="0.25">
      <c r="A498" s="478" t="s">
        <v>336</v>
      </c>
      <c r="B498" s="149">
        <v>340</v>
      </c>
      <c r="C498" s="52">
        <v>2</v>
      </c>
      <c r="D498" s="158">
        <f>C498/12*$A$8</f>
        <v>0.16666666666666666</v>
      </c>
      <c r="E498" s="52"/>
      <c r="F498" s="210">
        <f t="shared" ref="F498:F506" si="385">E498/D498*100</f>
        <v>0</v>
      </c>
      <c r="G498" s="1204">
        <v>8.8000000000000007</v>
      </c>
      <c r="H498" s="158" t="e">
        <f t="shared" ref="H498:H505" si="386">K498/E498</f>
        <v>#DIV/0!</v>
      </c>
      <c r="I498" s="544">
        <f t="shared" ref="I498:I504" si="387">ROUND(C498*G498,0)</f>
        <v>18</v>
      </c>
      <c r="J498" s="170">
        <f t="shared" ref="J498:J504" si="388">ROUND(D498*G498,0)</f>
        <v>1</v>
      </c>
      <c r="K498" s="798"/>
      <c r="L498" s="170">
        <f>K498/J498*100</f>
        <v>0</v>
      </c>
      <c r="M498" s="1205">
        <f t="shared" ref="M498:M504" si="389">I498/B498</f>
        <v>5.2941176470588235E-2</v>
      </c>
      <c r="N498" s="52">
        <f t="shared" ref="N498:N505" si="390">K498/$A$8*12/M498</f>
        <v>0</v>
      </c>
      <c r="O498" s="1858"/>
      <c r="P498" s="1375"/>
      <c r="Q498" s="1858"/>
      <c r="R498" s="1858"/>
      <c r="S498" s="1858"/>
      <c r="T498" s="1858"/>
      <c r="U498" s="332"/>
    </row>
    <row r="499" spans="1:21" s="40" customFormat="1" ht="15" customHeight="1" x14ac:dyDescent="0.25">
      <c r="A499" s="478" t="s">
        <v>98</v>
      </c>
      <c r="B499" s="149">
        <v>340</v>
      </c>
      <c r="C499" s="52">
        <v>2</v>
      </c>
      <c r="D499" s="158">
        <f t="shared" ref="D499:D506" si="391">C499/12*$A$8</f>
        <v>0.16666666666666666</v>
      </c>
      <c r="E499" s="52"/>
      <c r="F499" s="210">
        <f t="shared" si="385"/>
        <v>0</v>
      </c>
      <c r="G499" s="1204">
        <v>7.4</v>
      </c>
      <c r="H499" s="158" t="e">
        <f t="shared" si="386"/>
        <v>#DIV/0!</v>
      </c>
      <c r="I499" s="544">
        <f t="shared" si="387"/>
        <v>15</v>
      </c>
      <c r="J499" s="170">
        <f t="shared" si="388"/>
        <v>1</v>
      </c>
      <c r="K499" s="52"/>
      <c r="L499" s="170">
        <f t="shared" ref="L499:L505" si="392">K499/J499*100</f>
        <v>0</v>
      </c>
      <c r="M499" s="1205">
        <f t="shared" si="389"/>
        <v>4.4117647058823532E-2</v>
      </c>
      <c r="N499" s="52">
        <f t="shared" si="390"/>
        <v>0</v>
      </c>
      <c r="O499" s="1858"/>
      <c r="P499" s="1375"/>
      <c r="Q499" s="1858"/>
      <c r="R499" s="1858"/>
      <c r="S499" s="1858"/>
      <c r="T499" s="1858"/>
      <c r="U499" s="332"/>
    </row>
    <row r="500" spans="1:21" s="40" customFormat="1" ht="15" customHeight="1" x14ac:dyDescent="0.25">
      <c r="A500" s="478" t="s">
        <v>103</v>
      </c>
      <c r="B500" s="149">
        <v>340</v>
      </c>
      <c r="C500" s="52">
        <v>4</v>
      </c>
      <c r="D500" s="158">
        <f t="shared" si="391"/>
        <v>0.33333333333333331</v>
      </c>
      <c r="E500" s="52"/>
      <c r="F500" s="210">
        <f t="shared" si="385"/>
        <v>0</v>
      </c>
      <c r="G500" s="1204">
        <v>8.3000000000000007</v>
      </c>
      <c r="H500" s="158" t="e">
        <f t="shared" si="386"/>
        <v>#DIV/0!</v>
      </c>
      <c r="I500" s="544">
        <f t="shared" si="387"/>
        <v>33</v>
      </c>
      <c r="J500" s="170">
        <f t="shared" si="388"/>
        <v>3</v>
      </c>
      <c r="K500" s="52"/>
      <c r="L500" s="170">
        <f t="shared" si="392"/>
        <v>0</v>
      </c>
      <c r="M500" s="1205">
        <f t="shared" si="389"/>
        <v>9.7058823529411767E-2</v>
      </c>
      <c r="N500" s="52">
        <f t="shared" si="390"/>
        <v>0</v>
      </c>
      <c r="O500" s="1858"/>
      <c r="P500" s="1375"/>
      <c r="Q500" s="1858"/>
      <c r="R500" s="1858"/>
      <c r="S500" s="1858"/>
      <c r="T500" s="1858"/>
      <c r="U500" s="332"/>
    </row>
    <row r="501" spans="1:21" s="40" customFormat="1" ht="15" customHeight="1" x14ac:dyDescent="0.25">
      <c r="A501" s="478" t="s">
        <v>79</v>
      </c>
      <c r="B501" s="149">
        <v>340</v>
      </c>
      <c r="C501" s="52">
        <v>14</v>
      </c>
      <c r="D501" s="158">
        <f t="shared" si="391"/>
        <v>1.1666666666666667</v>
      </c>
      <c r="E501" s="52"/>
      <c r="F501" s="210">
        <f t="shared" si="385"/>
        <v>0</v>
      </c>
      <c r="G501" s="1204">
        <v>8.3000000000000007</v>
      </c>
      <c r="H501" s="158" t="e">
        <f t="shared" si="386"/>
        <v>#DIV/0!</v>
      </c>
      <c r="I501" s="544">
        <f t="shared" si="387"/>
        <v>116</v>
      </c>
      <c r="J501" s="170">
        <f t="shared" si="388"/>
        <v>10</v>
      </c>
      <c r="K501" s="52"/>
      <c r="L501" s="170">
        <f t="shared" si="392"/>
        <v>0</v>
      </c>
      <c r="M501" s="1205">
        <f t="shared" si="389"/>
        <v>0.3411764705882353</v>
      </c>
      <c r="N501" s="52">
        <f t="shared" si="390"/>
        <v>0</v>
      </c>
      <c r="O501" s="1858"/>
      <c r="P501" s="1375"/>
      <c r="Q501" s="1858"/>
      <c r="R501" s="1858"/>
      <c r="S501" s="1858"/>
      <c r="T501" s="1858"/>
      <c r="U501" s="332"/>
    </row>
    <row r="502" spans="1:21" s="40" customFormat="1" ht="15" customHeight="1" x14ac:dyDescent="0.25">
      <c r="A502" s="478" t="s">
        <v>160</v>
      </c>
      <c r="B502" s="149">
        <v>340</v>
      </c>
      <c r="C502" s="52">
        <v>3</v>
      </c>
      <c r="D502" s="158">
        <f t="shared" si="391"/>
        <v>0.25</v>
      </c>
      <c r="E502" s="52"/>
      <c r="F502" s="210">
        <f t="shared" si="385"/>
        <v>0</v>
      </c>
      <c r="G502" s="1204">
        <v>6.6</v>
      </c>
      <c r="H502" s="158" t="e">
        <f t="shared" si="386"/>
        <v>#DIV/0!</v>
      </c>
      <c r="I502" s="544">
        <f t="shared" si="387"/>
        <v>20</v>
      </c>
      <c r="J502" s="170">
        <f t="shared" si="388"/>
        <v>2</v>
      </c>
      <c r="K502" s="52"/>
      <c r="L502" s="170">
        <f t="shared" si="392"/>
        <v>0</v>
      </c>
      <c r="M502" s="1205">
        <f t="shared" si="389"/>
        <v>5.8823529411764705E-2</v>
      </c>
      <c r="N502" s="52">
        <f t="shared" si="390"/>
        <v>0</v>
      </c>
      <c r="O502" s="1858"/>
      <c r="P502" s="1375"/>
      <c r="Q502" s="1858"/>
      <c r="R502" s="1858"/>
      <c r="S502" s="1858"/>
      <c r="T502" s="1858"/>
      <c r="U502" s="332"/>
    </row>
    <row r="503" spans="1:21" s="40" customFormat="1" ht="15" customHeight="1" x14ac:dyDescent="0.25">
      <c r="A503" s="478" t="s">
        <v>226</v>
      </c>
      <c r="B503" s="149">
        <v>340</v>
      </c>
      <c r="C503" s="52">
        <v>2</v>
      </c>
      <c r="D503" s="158">
        <f t="shared" si="391"/>
        <v>0.16666666666666666</v>
      </c>
      <c r="E503" s="52"/>
      <c r="F503" s="210">
        <f t="shared" si="385"/>
        <v>0</v>
      </c>
      <c r="G503" s="1204">
        <v>4.4000000000000004</v>
      </c>
      <c r="H503" s="158" t="e">
        <f t="shared" si="386"/>
        <v>#DIV/0!</v>
      </c>
      <c r="I503" s="544">
        <f t="shared" si="387"/>
        <v>9</v>
      </c>
      <c r="J503" s="170">
        <f t="shared" si="388"/>
        <v>1</v>
      </c>
      <c r="K503" s="52"/>
      <c r="L503" s="170">
        <f t="shared" si="392"/>
        <v>0</v>
      </c>
      <c r="M503" s="1205">
        <f t="shared" si="389"/>
        <v>2.6470588235294117E-2</v>
      </c>
      <c r="N503" s="52">
        <f t="shared" si="390"/>
        <v>0</v>
      </c>
      <c r="O503" s="1858"/>
      <c r="P503" s="1375"/>
      <c r="Q503" s="1858"/>
      <c r="R503" s="1858"/>
      <c r="S503" s="1858"/>
      <c r="T503" s="1858"/>
      <c r="U503" s="332"/>
    </row>
    <row r="504" spans="1:21" s="40" customFormat="1" ht="15" customHeight="1" x14ac:dyDescent="0.25">
      <c r="A504" s="510" t="s">
        <v>19</v>
      </c>
      <c r="B504" s="392">
        <v>340</v>
      </c>
      <c r="C504" s="1916">
        <v>2</v>
      </c>
      <c r="D504" s="448">
        <f t="shared" si="391"/>
        <v>0.16666666666666666</v>
      </c>
      <c r="E504" s="1916"/>
      <c r="F504" s="210">
        <f t="shared" si="385"/>
        <v>0</v>
      </c>
      <c r="G504" s="1923">
        <v>5.7</v>
      </c>
      <c r="H504" s="448" t="e">
        <f t="shared" si="386"/>
        <v>#DIV/0!</v>
      </c>
      <c r="I504" s="548">
        <f t="shared" si="387"/>
        <v>11</v>
      </c>
      <c r="J504" s="407">
        <f t="shared" si="388"/>
        <v>1</v>
      </c>
      <c r="K504" s="1916"/>
      <c r="L504" s="407">
        <f t="shared" si="392"/>
        <v>0</v>
      </c>
      <c r="M504" s="1924">
        <f t="shared" si="389"/>
        <v>3.2352941176470591E-2</v>
      </c>
      <c r="N504" s="1916">
        <f t="shared" si="390"/>
        <v>0</v>
      </c>
      <c r="O504" s="1862"/>
      <c r="P504" s="1861"/>
      <c r="Q504" s="1862"/>
      <c r="R504" s="1862"/>
      <c r="S504" s="1862"/>
      <c r="T504" s="1862"/>
      <c r="U504" s="332"/>
    </row>
    <row r="505" spans="1:21" s="31" customFormat="1" ht="15" customHeight="1" x14ac:dyDescent="0.25">
      <c r="A505" s="515" t="s">
        <v>7</v>
      </c>
      <c r="B505" s="2007"/>
      <c r="C505" s="2008">
        <f>SUM(C498:C504)</f>
        <v>29</v>
      </c>
      <c r="D505" s="2008">
        <f>SUM(D498:D504)</f>
        <v>2.4166666666666665</v>
      </c>
      <c r="E505" s="2008">
        <f>SUM(E498:E504)</f>
        <v>0</v>
      </c>
      <c r="F505" s="182">
        <f t="shared" si="385"/>
        <v>0</v>
      </c>
      <c r="G505" s="2009">
        <f>IF(C505=0,0,I505/C505)</f>
        <v>7.6551724137931032</v>
      </c>
      <c r="H505" s="1903" t="e">
        <f t="shared" si="386"/>
        <v>#DIV/0!</v>
      </c>
      <c r="I505" s="2010">
        <f>SUM(I498:I504)</f>
        <v>222</v>
      </c>
      <c r="J505" s="2011">
        <f t="shared" ref="J505:K505" si="393">SUM(J498:J504)</f>
        <v>19</v>
      </c>
      <c r="K505" s="2011">
        <f t="shared" si="393"/>
        <v>0</v>
      </c>
      <c r="L505" s="391">
        <f t="shared" si="392"/>
        <v>0</v>
      </c>
      <c r="M505" s="2012">
        <f>SUM(M498:M504)</f>
        <v>0.65294117647058825</v>
      </c>
      <c r="N505" s="2013">
        <f t="shared" si="390"/>
        <v>0</v>
      </c>
      <c r="O505" s="676">
        <v>4249.1998392999994</v>
      </c>
      <c r="P505" s="879">
        <f>O505/12*$A$8</f>
        <v>354.09998660833327</v>
      </c>
      <c r="Q505" s="676">
        <f t="shared" ref="Q505" si="394">T505-S505</f>
        <v>0</v>
      </c>
      <c r="R505" s="676">
        <f t="shared" ref="R505" si="395">Q505-P505</f>
        <v>-354.09998660833327</v>
      </c>
      <c r="S505" s="676"/>
      <c r="T505" s="676"/>
      <c r="U505" s="445"/>
    </row>
    <row r="506" spans="1:21" s="31" customFormat="1" ht="31.5" customHeight="1" thickBot="1" x14ac:dyDescent="0.3">
      <c r="A506" s="930" t="s">
        <v>313</v>
      </c>
      <c r="B506" s="1215"/>
      <c r="C506" s="1216">
        <v>29</v>
      </c>
      <c r="D506" s="1216">
        <f t="shared" si="391"/>
        <v>2.4166666666666665</v>
      </c>
      <c r="E506" s="1216"/>
      <c r="F506" s="1211">
        <f t="shared" si="385"/>
        <v>0</v>
      </c>
      <c r="G506" s="1217"/>
      <c r="H506" s="1212"/>
      <c r="I506" s="1886"/>
      <c r="J506" s="1218"/>
      <c r="K506" s="1218"/>
      <c r="L506" s="1213"/>
      <c r="M506" s="1219"/>
      <c r="N506" s="1214"/>
      <c r="O506" s="872">
        <v>4249.2</v>
      </c>
      <c r="P506" s="2378">
        <f>O506/12*$A$8</f>
        <v>354.09999999999997</v>
      </c>
      <c r="Q506" s="872">
        <f t="shared" ref="Q506" si="396">T506-S506</f>
        <v>0</v>
      </c>
      <c r="R506" s="872">
        <f t="shared" ref="R506" si="397">Q506-P506</f>
        <v>-354.09999999999997</v>
      </c>
      <c r="S506" s="872"/>
      <c r="T506" s="872"/>
      <c r="U506" s="445"/>
    </row>
    <row r="507" spans="1:21" s="40" customFormat="1" ht="15" customHeight="1" thickBot="1" x14ac:dyDescent="0.3">
      <c r="A507" s="500" t="s">
        <v>18</v>
      </c>
      <c r="B507" s="1203"/>
      <c r="C507" s="1203"/>
      <c r="D507" s="1203"/>
      <c r="E507" s="1203"/>
      <c r="F507" s="1203"/>
      <c r="G507" s="1203"/>
      <c r="H507" s="1203"/>
      <c r="I507" s="1887"/>
      <c r="J507" s="1203"/>
      <c r="K507" s="1203"/>
      <c r="L507" s="1203"/>
      <c r="M507" s="1203"/>
      <c r="N507" s="1203"/>
      <c r="O507" s="967">
        <f>SUM(O505)</f>
        <v>4249.1998392999994</v>
      </c>
      <c r="P507" s="2377">
        <f t="shared" ref="P507:T507" si="398">SUM(P505)</f>
        <v>354.09998660833327</v>
      </c>
      <c r="Q507" s="967">
        <f t="shared" si="398"/>
        <v>0</v>
      </c>
      <c r="R507" s="967">
        <f t="shared" si="398"/>
        <v>-354.09998660833327</v>
      </c>
      <c r="S507" s="967">
        <f t="shared" si="398"/>
        <v>0</v>
      </c>
      <c r="T507" s="967">
        <f t="shared" si="398"/>
        <v>0</v>
      </c>
      <c r="U507" s="332"/>
    </row>
    <row r="508" spans="1:21" s="40" customFormat="1" ht="15" customHeight="1" x14ac:dyDescent="0.25">
      <c r="A508" s="667"/>
      <c r="B508" s="667"/>
      <c r="C508" s="667"/>
      <c r="D508" s="667"/>
      <c r="E508" s="667"/>
      <c r="F508" s="667"/>
      <c r="G508" s="667"/>
      <c r="H508" s="667"/>
      <c r="I508" s="1885"/>
      <c r="J508" s="667"/>
      <c r="K508" s="667"/>
      <c r="L508" s="667"/>
      <c r="M508" s="667"/>
      <c r="N508" s="667"/>
      <c r="O508" s="1859"/>
      <c r="P508" s="2162"/>
      <c r="Q508" s="1859"/>
      <c r="R508" s="1859"/>
      <c r="S508" s="1859"/>
      <c r="T508" s="1859"/>
      <c r="U508" s="332"/>
    </row>
    <row r="509" spans="1:21" s="40" customFormat="1" ht="15" customHeight="1" x14ac:dyDescent="0.25">
      <c r="A509" s="995" t="s">
        <v>446</v>
      </c>
      <c r="B509" s="667"/>
      <c r="C509" s="667"/>
      <c r="D509" s="667"/>
      <c r="E509" s="667"/>
      <c r="F509" s="667"/>
      <c r="G509" s="667"/>
      <c r="H509" s="667"/>
      <c r="I509" s="1885"/>
      <c r="J509" s="667"/>
      <c r="K509" s="667"/>
      <c r="L509" s="667"/>
      <c r="M509" s="667"/>
      <c r="N509" s="667"/>
      <c r="O509" s="1858"/>
      <c r="P509" s="1375"/>
      <c r="Q509" s="1858"/>
      <c r="R509" s="1858"/>
      <c r="S509" s="1858"/>
      <c r="T509" s="1858"/>
      <c r="U509" s="332"/>
    </row>
    <row r="510" spans="1:21" s="40" customFormat="1" ht="15" customHeight="1" x14ac:dyDescent="0.25">
      <c r="A510" s="1206" t="s">
        <v>33</v>
      </c>
      <c r="B510" s="667"/>
      <c r="C510" s="667"/>
      <c r="D510" s="667"/>
      <c r="E510" s="667"/>
      <c r="F510" s="667"/>
      <c r="G510" s="667"/>
      <c r="H510" s="667"/>
      <c r="I510" s="1885"/>
      <c r="J510" s="667"/>
      <c r="K510" s="667"/>
      <c r="L510" s="667"/>
      <c r="M510" s="667"/>
      <c r="N510" s="667"/>
      <c r="O510" s="1858"/>
      <c r="P510" s="1375"/>
      <c r="Q510" s="1858"/>
      <c r="R510" s="1858"/>
      <c r="S510" s="1858"/>
      <c r="T510" s="1858"/>
      <c r="U510" s="332"/>
    </row>
    <row r="511" spans="1:21" s="40" customFormat="1" ht="15" customHeight="1" x14ac:dyDescent="0.25">
      <c r="A511" s="1207" t="s">
        <v>201</v>
      </c>
      <c r="B511" s="667"/>
      <c r="C511" s="667"/>
      <c r="D511" s="667"/>
      <c r="E511" s="667"/>
      <c r="F511" s="667"/>
      <c r="G511" s="667"/>
      <c r="H511" s="667"/>
      <c r="I511" s="1885"/>
      <c r="J511" s="667"/>
      <c r="K511" s="667"/>
      <c r="L511" s="667"/>
      <c r="M511" s="667"/>
      <c r="N511" s="667"/>
      <c r="O511" s="1858"/>
      <c r="P511" s="1375"/>
      <c r="Q511" s="1858"/>
      <c r="R511" s="1858"/>
      <c r="S511" s="1858"/>
      <c r="T511" s="1858"/>
      <c r="U511" s="332"/>
    </row>
    <row r="512" spans="1:21" s="40" customFormat="1" ht="15" customHeight="1" x14ac:dyDescent="0.25">
      <c r="A512" s="543" t="s">
        <v>404</v>
      </c>
      <c r="B512" s="362">
        <v>300</v>
      </c>
      <c r="C512" s="667">
        <v>5</v>
      </c>
      <c r="D512" s="158">
        <f t="shared" ref="D512" si="399">C512/12*$A$8</f>
        <v>0.41666666666666669</v>
      </c>
      <c r="E512" s="667"/>
      <c r="F512" s="210">
        <f>E512/D512*100</f>
        <v>0</v>
      </c>
      <c r="G512" s="362">
        <v>14</v>
      </c>
      <c r="H512" s="667" t="e">
        <f t="shared" ref="H512:H513" si="400">K512/E512</f>
        <v>#DIV/0!</v>
      </c>
      <c r="I512" s="1305">
        <f>ROUND(C512*G512,0)</f>
        <v>70</v>
      </c>
      <c r="J512" s="362">
        <f>ROUND(D512*G512,0)</f>
        <v>6</v>
      </c>
      <c r="K512" s="362"/>
      <c r="L512" s="362">
        <f t="shared" ref="L512:L513" si="401">K512/J512*100</f>
        <v>0</v>
      </c>
      <c r="M512" s="1205">
        <f>I512/B512</f>
        <v>0.23333333333333334</v>
      </c>
      <c r="N512" s="52">
        <f t="shared" ref="N512" si="402">K512/$A$8*12/M512</f>
        <v>0</v>
      </c>
      <c r="O512" s="1858"/>
      <c r="P512" s="1375"/>
      <c r="Q512" s="1858"/>
      <c r="R512" s="1858"/>
      <c r="S512" s="1858"/>
      <c r="T512" s="1858"/>
      <c r="U512" s="332"/>
    </row>
    <row r="513" spans="1:22" s="31" customFormat="1" ht="15" customHeight="1" x14ac:dyDescent="0.25">
      <c r="A513" s="208" t="s">
        <v>93</v>
      </c>
      <c r="B513" s="1208"/>
      <c r="C513" s="1117">
        <f>SUM(C512)</f>
        <v>5</v>
      </c>
      <c r="D513" s="1209">
        <f t="shared" ref="D513:E513" si="403">SUM(D512)</f>
        <v>0.41666666666666669</v>
      </c>
      <c r="E513" s="1209">
        <f t="shared" si="403"/>
        <v>0</v>
      </c>
      <c r="F513" s="200">
        <f>E513/D513*100</f>
        <v>0</v>
      </c>
      <c r="G513" s="1210">
        <f>IF(C513=0,0,I513/C513)</f>
        <v>14</v>
      </c>
      <c r="H513" s="1117" t="e">
        <f t="shared" si="400"/>
        <v>#DIV/0!</v>
      </c>
      <c r="I513" s="1888">
        <f>SUM(I512)</f>
        <v>70</v>
      </c>
      <c r="J513" s="1117">
        <f t="shared" ref="J513:K513" si="404">SUM(J512)</f>
        <v>6</v>
      </c>
      <c r="K513" s="1117">
        <f t="shared" si="404"/>
        <v>0</v>
      </c>
      <c r="L513" s="1117">
        <f t="shared" si="401"/>
        <v>0</v>
      </c>
      <c r="M513" s="1209">
        <f>SUM(M512)</f>
        <v>0.23333333333333334</v>
      </c>
      <c r="N513" s="1209">
        <f>SUM(N512)</f>
        <v>0</v>
      </c>
      <c r="O513" s="1858"/>
      <c r="P513" s="1375"/>
      <c r="Q513" s="1858"/>
      <c r="R513" s="1858"/>
      <c r="S513" s="1858"/>
      <c r="T513" s="1858"/>
      <c r="U513" s="445"/>
    </row>
    <row r="514" spans="1:22" s="40" customFormat="1" ht="15" customHeight="1" thickBot="1" x14ac:dyDescent="0.3">
      <c r="A514" s="1904" t="s">
        <v>365</v>
      </c>
      <c r="B514" s="1197"/>
      <c r="C514" s="1197">
        <f>SUM(C513)</f>
        <v>5</v>
      </c>
      <c r="D514" s="448">
        <f t="shared" ref="D514:E514" si="405">SUM(D513)</f>
        <v>0.41666666666666669</v>
      </c>
      <c r="E514" s="1197">
        <f t="shared" si="405"/>
        <v>0</v>
      </c>
      <c r="F514" s="200">
        <f>E514/D514*100</f>
        <v>0</v>
      </c>
      <c r="G514" s="448">
        <f t="shared" ref="G514" si="406">SUM(G513)</f>
        <v>14</v>
      </c>
      <c r="H514" s="448" t="e">
        <f t="shared" ref="H514" si="407">SUM(H513)</f>
        <v>#DIV/0!</v>
      </c>
      <c r="I514" s="1899">
        <f t="shared" ref="I514" si="408">SUM(I513)</f>
        <v>70</v>
      </c>
      <c r="J514" s="448">
        <f t="shared" ref="J514" si="409">SUM(J513)</f>
        <v>6</v>
      </c>
      <c r="K514" s="448">
        <f t="shared" ref="K514" si="410">SUM(K513)</f>
        <v>0</v>
      </c>
      <c r="L514" s="448">
        <f t="shared" ref="L514" si="411">SUM(L513)</f>
        <v>0</v>
      </c>
      <c r="M514" s="448">
        <f t="shared" ref="M514" si="412">SUM(M513)</f>
        <v>0.23333333333333334</v>
      </c>
      <c r="N514" s="448">
        <f t="shared" ref="N514" si="413">SUM(N513)</f>
        <v>0</v>
      </c>
      <c r="O514" s="1862">
        <v>703.80725870000003</v>
      </c>
      <c r="P514" s="879">
        <f>O514/12*$A$8</f>
        <v>58.650604891666667</v>
      </c>
      <c r="Q514" s="676">
        <f t="shared" ref="Q514" si="414">T514-S514</f>
        <v>0</v>
      </c>
      <c r="R514" s="676">
        <f t="shared" ref="R514" si="415">Q514-P514</f>
        <v>-58.650604891666667</v>
      </c>
      <c r="S514" s="676"/>
      <c r="T514" s="676"/>
      <c r="U514" s="1851"/>
      <c r="V514" s="1851"/>
    </row>
    <row r="515" spans="1:22" s="40" customFormat="1" ht="15" customHeight="1" thickBot="1" x14ac:dyDescent="0.3">
      <c r="A515" s="1127" t="s">
        <v>18</v>
      </c>
      <c r="B515" s="1203"/>
      <c r="C515" s="1203"/>
      <c r="D515" s="1203"/>
      <c r="E515" s="1203"/>
      <c r="F515" s="1203"/>
      <c r="G515" s="1203"/>
      <c r="H515" s="1203"/>
      <c r="I515" s="1887"/>
      <c r="J515" s="1203"/>
      <c r="K515" s="1203"/>
      <c r="L515" s="1203"/>
      <c r="M515" s="1203"/>
      <c r="N515" s="1203"/>
      <c r="O515" s="967">
        <f>SUM(O514)</f>
        <v>703.80725870000003</v>
      </c>
      <c r="P515" s="2377">
        <f>SUM(P514)</f>
        <v>58.650604891666667</v>
      </c>
      <c r="Q515" s="967">
        <f t="shared" ref="Q515:T515" si="416">SUM(Q514)</f>
        <v>0</v>
      </c>
      <c r="R515" s="967">
        <f t="shared" si="416"/>
        <v>-58.650604891666667</v>
      </c>
      <c r="S515" s="967">
        <f t="shared" si="416"/>
        <v>0</v>
      </c>
      <c r="T515" s="967">
        <f t="shared" si="416"/>
        <v>0</v>
      </c>
      <c r="U515" s="332"/>
    </row>
    <row r="516" spans="1:22" ht="15" customHeight="1" x14ac:dyDescent="0.25">
      <c r="A516" s="1366"/>
      <c r="B516" s="1366"/>
      <c r="C516" s="793"/>
      <c r="D516" s="793"/>
      <c r="E516" s="793"/>
      <c r="F516" s="793"/>
      <c r="G516" s="2289"/>
      <c r="H516" s="2289"/>
      <c r="I516" s="2290"/>
      <c r="J516" s="1004"/>
      <c r="K516" s="1004"/>
      <c r="L516" s="1004"/>
      <c r="M516" s="1004"/>
      <c r="N516" s="1004"/>
      <c r="O516" s="1057">
        <f>O517-O518-O547-O541-O552</f>
        <v>0</v>
      </c>
      <c r="P516" s="1375">
        <f t="shared" ref="P516:T516" si="417">P517-P518-P547-P541-P552</f>
        <v>0</v>
      </c>
      <c r="Q516" s="1057">
        <f t="shared" si="417"/>
        <v>-9.4587448984384537E-11</v>
      </c>
      <c r="R516" s="1057">
        <f t="shared" si="417"/>
        <v>0</v>
      </c>
      <c r="S516" s="1057">
        <f t="shared" si="417"/>
        <v>-2.8421709430404007E-14</v>
      </c>
      <c r="T516" s="1057">
        <f t="shared" si="417"/>
        <v>0</v>
      </c>
      <c r="U516" s="332"/>
    </row>
    <row r="517" spans="1:22" ht="15" customHeight="1" x14ac:dyDescent="0.25">
      <c r="A517" s="1925" t="s">
        <v>390</v>
      </c>
      <c r="B517" s="1925"/>
      <c r="C517" s="1926"/>
      <c r="D517" s="1926"/>
      <c r="E517" s="1926"/>
      <c r="F517" s="1926"/>
      <c r="G517" s="1384"/>
      <c r="H517" s="1384"/>
      <c r="I517" s="1927"/>
      <c r="J517" s="1926"/>
      <c r="K517" s="1926"/>
      <c r="L517" s="1926"/>
      <c r="M517" s="1926"/>
      <c r="N517" s="1926"/>
      <c r="O517" s="1861">
        <f t="shared" ref="O517:T517" si="418">SUM(O494,O488,O477,O473,O466,O448,O442,O407,O365,O353,O328,O318,O308,O295,O248,O210,O153,O115,O83,O507,O515)</f>
        <v>5544091.9544852301</v>
      </c>
      <c r="P517" s="1861">
        <f t="shared" si="418"/>
        <v>462007.66287376912</v>
      </c>
      <c r="Q517" s="1861">
        <f t="shared" si="418"/>
        <v>462621.63180999993</v>
      </c>
      <c r="R517" s="1861">
        <f t="shared" si="418"/>
        <v>613.96893623079382</v>
      </c>
      <c r="S517" s="1861">
        <f t="shared" si="418"/>
        <v>-1201.64265</v>
      </c>
      <c r="T517" s="1861">
        <f t="shared" si="418"/>
        <v>469411.08513000002</v>
      </c>
      <c r="U517" s="332"/>
    </row>
    <row r="518" spans="1:22" ht="15" customHeight="1" x14ac:dyDescent="0.25">
      <c r="A518" s="2014" t="s">
        <v>96</v>
      </c>
      <c r="B518" s="2014"/>
      <c r="C518" s="2015">
        <f>SUM(C35,C95,C125,C170,C220,C334,C379,C412,C447,C453,C471,C482,C493,C505)</f>
        <v>76787</v>
      </c>
      <c r="D518" s="2015">
        <f>SUM(D35,D95,D125,D170,D220,D334,D379,D412,D447,D453,D471,D482,D493,D505)</f>
        <v>6399.8333333333339</v>
      </c>
      <c r="E518" s="2015">
        <f>SUM(E35,E95,E125,E170,E220,E334,E379,E412,E447,E453,E471,E482,E493,E505)</f>
        <v>6210</v>
      </c>
      <c r="F518" s="2015">
        <f>E518/D518*100</f>
        <v>97.033776921273983</v>
      </c>
      <c r="G518" s="2015">
        <f>SUM(I518/C518)</f>
        <v>10.15050724732051</v>
      </c>
      <c r="H518" s="2015">
        <f>K518/E518</f>
        <v>9.352334943639292</v>
      </c>
      <c r="I518" s="2016">
        <f>SUM(I35,I95,I125,I170,I220,I334,I379,I412,I447,I453,I471,I482,I493,I505)</f>
        <v>779427</v>
      </c>
      <c r="J518" s="2015">
        <f>SUM(J35,J95,J125,J170,J220,J334,J379,J412,J447,J453,J471,J482,J493,J505)</f>
        <v>64956</v>
      </c>
      <c r="K518" s="2015">
        <f>SUM(K35,K95,K125,K170,K220,K334,K379,K412,K447,K453,K471,K482,K493,K505)</f>
        <v>58078</v>
      </c>
      <c r="L518" s="938">
        <f>K518/J518*100</f>
        <v>89.411293798879242</v>
      </c>
      <c r="M518" s="2015">
        <f>SUM(M35,M95,M125,M170,M220,M334,M379,M412,M447,M453,M471,M482,M493,M505)</f>
        <v>2331.8794117647058</v>
      </c>
      <c r="N518" s="938">
        <f t="shared" ref="N518:N520" si="419">K518/$A$8*12/M518</f>
        <v>298.87308772651198</v>
      </c>
      <c r="O518" s="879">
        <f t="shared" ref="O518:T518" si="420">SUM(O35,O95,O125,O170,O220,O334,O379,O412,O447,O453,O471,O482,O493,O505)</f>
        <v>3803963.7493709158</v>
      </c>
      <c r="P518" s="879">
        <f t="shared" si="420"/>
        <v>316996.97911424295</v>
      </c>
      <c r="Q518" s="879">
        <f t="shared" si="420"/>
        <v>318067.54749000003</v>
      </c>
      <c r="R518" s="879">
        <f t="shared" si="420"/>
        <v>1070.5683757569655</v>
      </c>
      <c r="S518" s="879">
        <f t="shared" si="420"/>
        <v>-1135.39293</v>
      </c>
      <c r="T518" s="879">
        <f t="shared" si="420"/>
        <v>316932.15456000005</v>
      </c>
      <c r="U518" s="332"/>
    </row>
    <row r="519" spans="1:22" s="914" customFormat="1" ht="32.25" customHeight="1" x14ac:dyDescent="0.25">
      <c r="A519" s="1957" t="s">
        <v>313</v>
      </c>
      <c r="B519" s="1958"/>
      <c r="C519" s="1959">
        <f>SUM(C472,C413,C335,C221,C171,C126,C96,C36,C481,C506)</f>
        <v>4312</v>
      </c>
      <c r="D519" s="1959">
        <f>SUM(D472,D413,D335,D221,D171,D126,D96,D36,D481,D506)</f>
        <v>358.41666666666669</v>
      </c>
      <c r="E519" s="1959">
        <f>SUM(E472,E413,E335,E221,E171,E126,E96,E36,E481,E506)</f>
        <v>251</v>
      </c>
      <c r="F519" s="1959">
        <f>E519/D519*100</f>
        <v>70.030225528946758</v>
      </c>
      <c r="G519" s="1959"/>
      <c r="H519" s="1959"/>
      <c r="I519" s="1415"/>
      <c r="J519" s="1959"/>
      <c r="K519" s="1959"/>
      <c r="L519" s="1959"/>
      <c r="M519" s="1959"/>
      <c r="N519" s="1959"/>
      <c r="O519" s="2162">
        <f t="shared" ref="O519:T519" si="421">SUM(O472,O413,O335,O221,O171,O126,O96,O36,O481,O506)</f>
        <v>606825.82999999996</v>
      </c>
      <c r="P519" s="2162">
        <f t="shared" si="421"/>
        <v>50568.819166666668</v>
      </c>
      <c r="Q519" s="2162">
        <f t="shared" si="421"/>
        <v>37321.263399999996</v>
      </c>
      <c r="R519" s="2162">
        <f t="shared" si="421"/>
        <v>-13247.555766666672</v>
      </c>
      <c r="S519" s="2162">
        <f t="shared" si="421"/>
        <v>0</v>
      </c>
      <c r="T519" s="2162">
        <f t="shared" si="421"/>
        <v>37321.263399999996</v>
      </c>
      <c r="U519" s="920"/>
    </row>
    <row r="520" spans="1:22" ht="15" customHeight="1" x14ac:dyDescent="0.25">
      <c r="A520" s="1124" t="s">
        <v>167</v>
      </c>
      <c r="B520" s="1124"/>
      <c r="C520" s="884">
        <f>SUM(C493,C447)</f>
        <v>1421</v>
      </c>
      <c r="D520" s="884">
        <f>SUM(D493,D447)</f>
        <v>119</v>
      </c>
      <c r="E520" s="884">
        <f>SUM(E493,E447)</f>
        <v>51</v>
      </c>
      <c r="F520" s="884">
        <f>E520/D520*100</f>
        <v>42.857142857142854</v>
      </c>
      <c r="G520" s="1832">
        <f>SUM(I520/C520)</f>
        <v>12.638282899366644</v>
      </c>
      <c r="H520" s="1832">
        <f t="shared" ref="H520" si="422">K520/E520</f>
        <v>11.803921568627452</v>
      </c>
      <c r="I520" s="1058">
        <f>SUM(I493,I447)</f>
        <v>17959</v>
      </c>
      <c r="J520" s="884">
        <f>SUM(J493,J447)</f>
        <v>1505</v>
      </c>
      <c r="K520" s="884">
        <f>SUM(K493,K447)</f>
        <v>602</v>
      </c>
      <c r="L520" s="884">
        <f>SUM(L447)</f>
        <v>42.245614035087719</v>
      </c>
      <c r="M520" s="884">
        <f>SUM(M493,M447)</f>
        <v>50</v>
      </c>
      <c r="N520" s="939">
        <f t="shared" si="419"/>
        <v>144.47999999999999</v>
      </c>
      <c r="O520" s="1375">
        <f t="shared" ref="O520:T520" si="423">SUM(O493,O447)</f>
        <v>57097.528320000012</v>
      </c>
      <c r="P520" s="1375">
        <f t="shared" si="423"/>
        <v>4758.1273600000004</v>
      </c>
      <c r="Q520" s="1375">
        <f t="shared" si="423"/>
        <v>2727.2963199999999</v>
      </c>
      <c r="R520" s="1375">
        <f t="shared" si="423"/>
        <v>-2030.8310400000007</v>
      </c>
      <c r="S520" s="1375">
        <f t="shared" si="423"/>
        <v>0</v>
      </c>
      <c r="T520" s="1375">
        <f t="shared" si="423"/>
        <v>2727.2963199999999</v>
      </c>
      <c r="U520" s="332"/>
    </row>
    <row r="521" spans="1:22" ht="30" customHeight="1" x14ac:dyDescent="0.25">
      <c r="A521" s="1833" t="s">
        <v>360</v>
      </c>
      <c r="B521" s="1834"/>
      <c r="C521" s="884"/>
      <c r="D521" s="884"/>
      <c r="E521" s="884"/>
      <c r="F521" s="884"/>
      <c r="G521" s="1832"/>
      <c r="H521" s="1832"/>
      <c r="I521" s="1058"/>
      <c r="J521" s="884"/>
      <c r="K521" s="884"/>
      <c r="L521" s="884"/>
      <c r="M521" s="884"/>
      <c r="N521" s="884"/>
      <c r="O521" s="1375"/>
      <c r="P521" s="1375"/>
      <c r="Q521" s="1375"/>
      <c r="R521" s="1375"/>
      <c r="S521" s="1375"/>
      <c r="T521" s="1375"/>
      <c r="U521" s="332"/>
    </row>
    <row r="522" spans="1:22" ht="30.75" customHeight="1" x14ac:dyDescent="0.25">
      <c r="A522" s="1835" t="s">
        <v>217</v>
      </c>
      <c r="B522" s="1834"/>
      <c r="C522" s="884">
        <f>SUM(C460,C416,C390,C381,C337,C299,C251,C223,C173,C128,C98,C38)</f>
        <v>551056</v>
      </c>
      <c r="D522" s="884">
        <f>SUM(D460,D416,D390,D381,D337,D299,D251,D223,D173,D128,D98,D38)</f>
        <v>45920</v>
      </c>
      <c r="E522" s="884">
        <f>SUM(E460,E416,E390,E381,E337,E299,E251,E223,E173,E128,E98,E38)</f>
        <v>49163</v>
      </c>
      <c r="F522" s="884">
        <f>E522/D522*100</f>
        <v>107.06228222996516</v>
      </c>
      <c r="G522" s="1832"/>
      <c r="H522" s="1832"/>
      <c r="I522" s="1058"/>
      <c r="J522" s="884"/>
      <c r="K522" s="884"/>
      <c r="L522" s="884"/>
      <c r="M522" s="884"/>
      <c r="N522" s="884"/>
      <c r="O522" s="1375"/>
      <c r="P522" s="1375"/>
      <c r="Q522" s="1375"/>
      <c r="R522" s="1375"/>
      <c r="S522" s="1375"/>
      <c r="T522" s="1375"/>
      <c r="U522" s="332"/>
    </row>
    <row r="523" spans="1:22" ht="15" customHeight="1" x14ac:dyDescent="0.25">
      <c r="A523" s="1836" t="s">
        <v>350</v>
      </c>
      <c r="B523" s="1834"/>
      <c r="C523" s="884">
        <f>SUM(C391,C382,C301,C253,C174)</f>
        <v>47530</v>
      </c>
      <c r="D523" s="884">
        <f>SUM(D391,D382,D301,D253,D174)</f>
        <v>3961</v>
      </c>
      <c r="E523" s="884">
        <f>SUM(E391,E382,E301,E253,E174)</f>
        <v>3206</v>
      </c>
      <c r="F523" s="884">
        <f>E523/D523*100</f>
        <v>80.939156778591268</v>
      </c>
      <c r="G523" s="1832"/>
      <c r="H523" s="1832"/>
      <c r="I523" s="1058"/>
      <c r="J523" s="884"/>
      <c r="K523" s="884"/>
      <c r="L523" s="884"/>
      <c r="M523" s="884"/>
      <c r="N523" s="884"/>
      <c r="O523" s="1375"/>
      <c r="P523" s="1375"/>
      <c r="Q523" s="1375"/>
      <c r="R523" s="1375"/>
      <c r="S523" s="1375"/>
      <c r="T523" s="1375"/>
      <c r="U523" s="332"/>
    </row>
    <row r="524" spans="1:22" ht="30.75" customHeight="1" x14ac:dyDescent="0.25">
      <c r="A524" s="1836" t="s">
        <v>351</v>
      </c>
      <c r="B524" s="1834"/>
      <c r="C524" s="884">
        <f>C383</f>
        <v>600</v>
      </c>
      <c r="D524" s="884">
        <f t="shared" ref="D524:E524" si="424">D383</f>
        <v>50</v>
      </c>
      <c r="E524" s="884">
        <f t="shared" si="424"/>
        <v>0</v>
      </c>
      <c r="F524" s="884"/>
      <c r="G524" s="1832"/>
      <c r="H524" s="1832"/>
      <c r="I524" s="1058"/>
      <c r="J524" s="884"/>
      <c r="K524" s="884"/>
      <c r="L524" s="884"/>
      <c r="M524" s="884"/>
      <c r="N524" s="884"/>
      <c r="O524" s="1375"/>
      <c r="P524" s="1375"/>
      <c r="Q524" s="1375"/>
      <c r="R524" s="1375"/>
      <c r="S524" s="1375"/>
      <c r="T524" s="1375"/>
      <c r="U524" s="332"/>
    </row>
    <row r="525" spans="1:22" ht="27" customHeight="1" x14ac:dyDescent="0.25">
      <c r="A525" s="1836" t="s">
        <v>352</v>
      </c>
      <c r="B525" s="1834"/>
      <c r="C525" s="884"/>
      <c r="D525" s="884"/>
      <c r="E525" s="884"/>
      <c r="F525" s="884"/>
      <c r="G525" s="1832"/>
      <c r="H525" s="1832"/>
      <c r="I525" s="1058"/>
      <c r="J525" s="884"/>
      <c r="K525" s="884"/>
      <c r="L525" s="884"/>
      <c r="M525" s="884"/>
      <c r="N525" s="884"/>
      <c r="O525" s="1375"/>
      <c r="P525" s="1375"/>
      <c r="Q525" s="1375"/>
      <c r="R525" s="1375"/>
      <c r="S525" s="1375"/>
      <c r="T525" s="1375"/>
      <c r="U525" s="332"/>
    </row>
    <row r="526" spans="1:22" ht="54" customHeight="1" x14ac:dyDescent="0.25">
      <c r="A526" s="1836" t="s">
        <v>337</v>
      </c>
      <c r="B526" s="1834"/>
      <c r="C526" s="890">
        <f>SUM(C417,C254,C175,C129,C99,C39)</f>
        <v>27240</v>
      </c>
      <c r="D526" s="890">
        <f>SUM(D417,D254,D175,D129,D99,D39)</f>
        <v>2270</v>
      </c>
      <c r="E526" s="890">
        <f>SUM(E417,E254,E175,E129,E99,E39)</f>
        <v>1797</v>
      </c>
      <c r="F526" s="884">
        <f>E526/D526*100</f>
        <v>79.162995594713664</v>
      </c>
      <c r="G526" s="1310"/>
      <c r="H526" s="1310"/>
      <c r="I526" s="1890"/>
      <c r="J526" s="943"/>
      <c r="K526" s="943"/>
      <c r="L526" s="943"/>
      <c r="M526" s="943"/>
      <c r="N526" s="943"/>
      <c r="O526" s="1375"/>
      <c r="P526" s="1375"/>
      <c r="Q526" s="1375"/>
      <c r="R526" s="1375"/>
      <c r="S526" s="1375"/>
      <c r="T526" s="1375"/>
      <c r="U526" s="332"/>
    </row>
    <row r="527" spans="1:22" ht="29.25" customHeight="1" x14ac:dyDescent="0.25">
      <c r="A527" s="1836" t="s">
        <v>361</v>
      </c>
      <c r="B527" s="1834"/>
      <c r="C527" s="890"/>
      <c r="D527" s="890"/>
      <c r="E527" s="890"/>
      <c r="F527" s="890"/>
      <c r="G527" s="1310"/>
      <c r="H527" s="1310"/>
      <c r="I527" s="1890"/>
      <c r="J527" s="943"/>
      <c r="K527" s="943"/>
      <c r="L527" s="943"/>
      <c r="M527" s="943"/>
      <c r="N527" s="943"/>
      <c r="O527" s="1375"/>
      <c r="P527" s="1375"/>
      <c r="Q527" s="1375"/>
      <c r="R527" s="1375"/>
      <c r="S527" s="1375"/>
      <c r="T527" s="1375"/>
      <c r="U527" s="332"/>
    </row>
    <row r="528" spans="1:22" ht="30" customHeight="1" x14ac:dyDescent="0.25">
      <c r="A528" s="1836" t="s">
        <v>362</v>
      </c>
      <c r="B528" s="1834"/>
      <c r="C528" s="884"/>
      <c r="D528" s="884"/>
      <c r="E528" s="884"/>
      <c r="F528" s="884"/>
      <c r="G528" s="1832"/>
      <c r="H528" s="1832"/>
      <c r="I528" s="1058"/>
      <c r="J528" s="884"/>
      <c r="K528" s="884"/>
      <c r="L528" s="884"/>
      <c r="M528" s="884"/>
      <c r="N528" s="884"/>
      <c r="O528" s="1375"/>
      <c r="P528" s="1375"/>
      <c r="Q528" s="1375"/>
      <c r="R528" s="1375"/>
      <c r="S528" s="1375"/>
      <c r="T528" s="1375"/>
      <c r="U528" s="332"/>
    </row>
    <row r="529" spans="1:21" ht="35.25" customHeight="1" x14ac:dyDescent="0.25">
      <c r="A529" s="1398" t="s">
        <v>355</v>
      </c>
      <c r="B529" s="1834"/>
      <c r="C529" s="1837">
        <f t="shared" ref="C529:E533" si="425">SUM(C392)</f>
        <v>1113</v>
      </c>
      <c r="D529" s="1837">
        <f t="shared" si="425"/>
        <v>92</v>
      </c>
      <c r="E529" s="1837">
        <f t="shared" si="425"/>
        <v>-2</v>
      </c>
      <c r="F529" s="1837">
        <f t="shared" ref="F529:F543" si="426">E529/D529*100</f>
        <v>-2.1739130434782608</v>
      </c>
      <c r="G529" s="1124"/>
      <c r="H529" s="1124"/>
      <c r="I529" s="2468"/>
      <c r="J529" s="1124"/>
      <c r="K529" s="1124"/>
      <c r="L529" s="1124"/>
      <c r="M529" s="1124"/>
      <c r="N529" s="1124"/>
      <c r="O529" s="1375"/>
      <c r="P529" s="1375"/>
      <c r="Q529" s="1375"/>
      <c r="R529" s="1375"/>
      <c r="S529" s="1375"/>
      <c r="T529" s="1375"/>
      <c r="U529" s="332"/>
    </row>
    <row r="530" spans="1:21" ht="42.75" customHeight="1" x14ac:dyDescent="0.25">
      <c r="A530" s="1836" t="s">
        <v>356</v>
      </c>
      <c r="B530" s="385"/>
      <c r="C530" s="1837">
        <f t="shared" si="425"/>
        <v>904</v>
      </c>
      <c r="D530" s="1837">
        <f t="shared" si="425"/>
        <v>75</v>
      </c>
      <c r="E530" s="1837">
        <f t="shared" si="425"/>
        <v>-2</v>
      </c>
      <c r="F530" s="1837">
        <f t="shared" si="426"/>
        <v>-2.666666666666667</v>
      </c>
      <c r="G530" s="1832"/>
      <c r="H530" s="1832"/>
      <c r="I530" s="1891"/>
      <c r="J530" s="939"/>
      <c r="K530" s="939"/>
      <c r="L530" s="939"/>
      <c r="M530" s="939"/>
      <c r="N530" s="939"/>
      <c r="O530" s="1375"/>
      <c r="P530" s="1375"/>
      <c r="Q530" s="1375"/>
      <c r="R530" s="1375"/>
      <c r="S530" s="1375"/>
      <c r="T530" s="1375"/>
      <c r="U530" s="332"/>
    </row>
    <row r="531" spans="1:21" ht="37.5" customHeight="1" x14ac:dyDescent="0.25">
      <c r="A531" s="1836" t="s">
        <v>357</v>
      </c>
      <c r="B531" s="1834"/>
      <c r="C531" s="1837">
        <f t="shared" si="425"/>
        <v>209</v>
      </c>
      <c r="D531" s="1837">
        <f t="shared" si="425"/>
        <v>17</v>
      </c>
      <c r="E531" s="1837">
        <f t="shared" si="425"/>
        <v>0</v>
      </c>
      <c r="F531" s="1837">
        <f t="shared" si="426"/>
        <v>0</v>
      </c>
      <c r="G531" s="1832"/>
      <c r="H531" s="1832"/>
      <c r="I531" s="1891"/>
      <c r="J531" s="939"/>
      <c r="K531" s="939"/>
      <c r="L531" s="939"/>
      <c r="M531" s="939"/>
      <c r="N531" s="939"/>
      <c r="O531" s="1375"/>
      <c r="P531" s="1375"/>
      <c r="Q531" s="1375"/>
      <c r="R531" s="1375"/>
      <c r="S531" s="1375"/>
      <c r="T531" s="1375"/>
      <c r="U531" s="332"/>
    </row>
    <row r="532" spans="1:21" ht="43.5" customHeight="1" x14ac:dyDescent="0.25">
      <c r="A532" s="1398" t="s">
        <v>358</v>
      </c>
      <c r="B532" s="1834"/>
      <c r="C532" s="1837">
        <f t="shared" si="425"/>
        <v>300</v>
      </c>
      <c r="D532" s="1837">
        <f t="shared" si="425"/>
        <v>25</v>
      </c>
      <c r="E532" s="1837">
        <f t="shared" si="425"/>
        <v>-1</v>
      </c>
      <c r="F532" s="1837">
        <f t="shared" si="426"/>
        <v>-4</v>
      </c>
      <c r="G532" s="1832"/>
      <c r="H532" s="1832"/>
      <c r="I532" s="1891"/>
      <c r="J532" s="939"/>
      <c r="K532" s="939"/>
      <c r="L532" s="939"/>
      <c r="M532" s="939"/>
      <c r="N532" s="939"/>
      <c r="O532" s="1375"/>
      <c r="P532" s="1375"/>
      <c r="Q532" s="1375"/>
      <c r="R532" s="1375"/>
      <c r="S532" s="1375"/>
      <c r="T532" s="1375"/>
      <c r="U532" s="332"/>
    </row>
    <row r="533" spans="1:21" ht="39.75" customHeight="1" x14ac:dyDescent="0.25">
      <c r="A533" s="1836" t="s">
        <v>359</v>
      </c>
      <c r="B533" s="385"/>
      <c r="C533" s="1837">
        <f t="shared" si="425"/>
        <v>300</v>
      </c>
      <c r="D533" s="1837">
        <f t="shared" si="425"/>
        <v>25</v>
      </c>
      <c r="E533" s="1837">
        <f t="shared" si="425"/>
        <v>-1</v>
      </c>
      <c r="F533" s="1837">
        <f t="shared" si="426"/>
        <v>-4</v>
      </c>
      <c r="G533" s="1832"/>
      <c r="H533" s="1832"/>
      <c r="I533" s="1891"/>
      <c r="J533" s="939"/>
      <c r="K533" s="939"/>
      <c r="L533" s="939"/>
      <c r="M533" s="939"/>
      <c r="N533" s="939"/>
      <c r="O533" s="1375"/>
      <c r="P533" s="1375"/>
      <c r="Q533" s="1375"/>
      <c r="R533" s="1375"/>
      <c r="S533" s="1375"/>
      <c r="T533" s="1375"/>
      <c r="U533" s="332"/>
    </row>
    <row r="534" spans="1:21" ht="15" customHeight="1" x14ac:dyDescent="0.25">
      <c r="A534" s="1836" t="s">
        <v>338</v>
      </c>
      <c r="B534" s="385"/>
      <c r="C534" s="1837">
        <f>SUM(C462,C418,C397,C338,C302,C255,C225,C176,C130,C100,C40,C385)</f>
        <v>474273</v>
      </c>
      <c r="D534" s="1837">
        <f>SUM(D462,D418,D397,D338,D302,D255,D225,D176,D130,D100,D40,D385)</f>
        <v>39522</v>
      </c>
      <c r="E534" s="1837">
        <f>SUM(E462,E418,E397,E338,E302,E255,E225,E176,E130,E100,E40,E385)</f>
        <v>44163</v>
      </c>
      <c r="F534" s="1837">
        <f t="shared" si="426"/>
        <v>111.74282678002126</v>
      </c>
      <c r="G534" s="1832"/>
      <c r="H534" s="1832"/>
      <c r="I534" s="1891"/>
      <c r="J534" s="939"/>
      <c r="K534" s="939"/>
      <c r="L534" s="939"/>
      <c r="M534" s="939"/>
      <c r="N534" s="939"/>
      <c r="O534" s="1375"/>
      <c r="P534" s="1375"/>
      <c r="Q534" s="1375"/>
      <c r="R534" s="1375"/>
      <c r="S534" s="1375"/>
      <c r="T534" s="1375"/>
      <c r="U534" s="332"/>
    </row>
    <row r="535" spans="1:21" s="99" customFormat="1" ht="15" customHeight="1" x14ac:dyDescent="0.25">
      <c r="A535" s="1836" t="s">
        <v>169</v>
      </c>
      <c r="B535" s="385"/>
      <c r="C535" s="1837">
        <f>SUM(C463,C419,C398,C386,C339,C303,C256,C226,C177,C131,C101,C41,C323,C313)</f>
        <v>140450</v>
      </c>
      <c r="D535" s="1837">
        <f>SUM(D463,D419,D398,D386,D339,D303,D256,D226,D177,D131,D101,D41,D323,D313)</f>
        <v>11704.96875</v>
      </c>
      <c r="E535" s="1837">
        <f>SUM(E463,E419,E398,E386,E339,E303,E256,E226,E177,E131,E101,E41,E323,E313)</f>
        <v>8483.20703125</v>
      </c>
      <c r="F535" s="1837">
        <f t="shared" si="426"/>
        <v>72.475264244084386</v>
      </c>
      <c r="G535" s="1832"/>
      <c r="H535" s="1832"/>
      <c r="I535" s="1891"/>
      <c r="J535" s="939"/>
      <c r="K535" s="939"/>
      <c r="L535" s="939"/>
      <c r="M535" s="939"/>
      <c r="N535" s="939"/>
      <c r="O535" s="1375"/>
      <c r="P535" s="1375"/>
      <c r="Q535" s="1375"/>
      <c r="R535" s="1375"/>
      <c r="S535" s="1375"/>
      <c r="T535" s="1375"/>
      <c r="U535" s="332"/>
    </row>
    <row r="536" spans="1:21" s="99" customFormat="1" ht="15" customHeight="1" x14ac:dyDescent="0.25">
      <c r="A536" s="1836" t="s">
        <v>344</v>
      </c>
      <c r="B536" s="385"/>
      <c r="C536" s="1837">
        <f>SUM(C387,C324,C314,C257,C132,C304)</f>
        <v>625035</v>
      </c>
      <c r="D536" s="1837">
        <f>SUM(D387,D324,D314,D257,D132,D304)</f>
        <v>52086</v>
      </c>
      <c r="E536" s="1837">
        <f>SUM(E387,E324,E314,E257,E132,E304)</f>
        <v>44713.05</v>
      </c>
      <c r="F536" s="1837">
        <f t="shared" si="426"/>
        <v>85.844660753369425</v>
      </c>
      <c r="G536" s="1832"/>
      <c r="H536" s="1832"/>
      <c r="I536" s="1891"/>
      <c r="J536" s="939"/>
      <c r="K536" s="939"/>
      <c r="L536" s="939"/>
      <c r="M536" s="939"/>
      <c r="N536" s="939"/>
      <c r="O536" s="1375"/>
      <c r="P536" s="1375"/>
      <c r="Q536" s="1375"/>
      <c r="R536" s="1375"/>
      <c r="S536" s="1375"/>
      <c r="T536" s="1375"/>
      <c r="U536" s="332"/>
    </row>
    <row r="537" spans="1:21" s="99" customFormat="1" ht="27.75" customHeight="1" x14ac:dyDescent="0.25">
      <c r="A537" s="1836" t="s">
        <v>170</v>
      </c>
      <c r="B537" s="385"/>
      <c r="C537" s="1837">
        <f>SUM(C399,C340,C305,C258,C227,C178,C133,C102,C42)</f>
        <v>89124</v>
      </c>
      <c r="D537" s="1837">
        <f>SUM(D399,D340,D305,D258,D227,D178,D133,D102,D42)</f>
        <v>7427</v>
      </c>
      <c r="E537" s="1837">
        <f>SUM(E399,E340,E305,E258,E227,E178,E133,E102,E42)</f>
        <v>7749</v>
      </c>
      <c r="F537" s="1837">
        <f t="shared" si="426"/>
        <v>104.33553251649388</v>
      </c>
      <c r="G537" s="1832"/>
      <c r="H537" s="1832"/>
      <c r="I537" s="1891"/>
      <c r="J537" s="939"/>
      <c r="K537" s="939"/>
      <c r="L537" s="939"/>
      <c r="M537" s="939"/>
      <c r="N537" s="939"/>
      <c r="O537" s="1375"/>
      <c r="P537" s="1375"/>
      <c r="Q537" s="1375"/>
      <c r="R537" s="1375"/>
      <c r="S537" s="1375"/>
      <c r="T537" s="1375"/>
      <c r="U537" s="332"/>
    </row>
    <row r="538" spans="1:21" s="99" customFormat="1" ht="27.75" customHeight="1" x14ac:dyDescent="0.25">
      <c r="A538" s="1841" t="s">
        <v>346</v>
      </c>
      <c r="B538" s="1123"/>
      <c r="C538" s="1842">
        <f>C179+C103</f>
        <v>50500</v>
      </c>
      <c r="D538" s="1842">
        <f t="shared" ref="D538:E538" si="427">D179+D103</f>
        <v>4209</v>
      </c>
      <c r="E538" s="1842">
        <f t="shared" si="427"/>
        <v>4505</v>
      </c>
      <c r="F538" s="1842">
        <f t="shared" si="426"/>
        <v>107.03254929912094</v>
      </c>
      <c r="G538" s="1832"/>
      <c r="H538" s="1832"/>
      <c r="I538" s="1891"/>
      <c r="J538" s="939"/>
      <c r="K538" s="939"/>
      <c r="L538" s="939"/>
      <c r="M538" s="939"/>
      <c r="N538" s="939"/>
      <c r="O538" s="1375"/>
      <c r="P538" s="1375"/>
      <c r="Q538" s="1375"/>
      <c r="R538" s="1375"/>
      <c r="S538" s="1375"/>
      <c r="T538" s="1375"/>
      <c r="U538" s="332"/>
    </row>
    <row r="539" spans="1:21" s="99" customFormat="1" ht="15" customHeight="1" x14ac:dyDescent="0.25">
      <c r="A539" s="1836" t="s">
        <v>363</v>
      </c>
      <c r="B539" s="385"/>
      <c r="C539" s="1837">
        <f>SUM(C141)</f>
        <v>500</v>
      </c>
      <c r="D539" s="1837">
        <f>SUM(D141)</f>
        <v>42</v>
      </c>
      <c r="E539" s="1837">
        <f>SUM(E141)</f>
        <v>38</v>
      </c>
      <c r="F539" s="1837">
        <f t="shared" si="426"/>
        <v>90.476190476190482</v>
      </c>
      <c r="G539" s="1832"/>
      <c r="H539" s="1832"/>
      <c r="I539" s="1891"/>
      <c r="J539" s="939"/>
      <c r="K539" s="939"/>
      <c r="L539" s="939"/>
      <c r="M539" s="939"/>
      <c r="N539" s="939"/>
      <c r="O539" s="1375"/>
      <c r="P539" s="1375"/>
      <c r="Q539" s="1375"/>
      <c r="R539" s="1375"/>
      <c r="S539" s="1375"/>
      <c r="T539" s="1375"/>
      <c r="U539" s="332"/>
    </row>
    <row r="540" spans="1:21" s="99" customFormat="1" ht="35.25" customHeight="1" x14ac:dyDescent="0.25">
      <c r="A540" s="2049" t="s">
        <v>364</v>
      </c>
      <c r="B540" s="2050"/>
      <c r="C540" s="2051">
        <f>SUM(C306)</f>
        <v>3300</v>
      </c>
      <c r="D540" s="2051">
        <f>SUM(D306)</f>
        <v>275</v>
      </c>
      <c r="E540" s="2051">
        <f>SUM(E306)</f>
        <v>173</v>
      </c>
      <c r="F540" s="2051">
        <f t="shared" si="426"/>
        <v>62.909090909090914</v>
      </c>
      <c r="G540" s="1384"/>
      <c r="H540" s="1384"/>
      <c r="I540" s="2052"/>
      <c r="J540" s="1860"/>
      <c r="K540" s="1860"/>
      <c r="L540" s="1860"/>
      <c r="M540" s="1860"/>
      <c r="N540" s="1860"/>
      <c r="O540" s="1861"/>
      <c r="P540" s="1861"/>
      <c r="Q540" s="1861"/>
      <c r="R540" s="1861"/>
      <c r="S540" s="1861"/>
      <c r="T540" s="1861"/>
      <c r="U540" s="332"/>
    </row>
    <row r="541" spans="1:21" s="99" customFormat="1" ht="15" customHeight="1" x14ac:dyDescent="0.25">
      <c r="A541" s="2114" t="s">
        <v>179</v>
      </c>
      <c r="B541" s="2114"/>
      <c r="C541" s="2115">
        <f>SUM(C465,C421,C401,C344,C327,C317,C307,C288,C239,C200,C142,C110,C62)</f>
        <v>1089620</v>
      </c>
      <c r="D541" s="2115">
        <f>SUM(D465,D421,D401,D344,D327,D317,D307,D288,D239,D200,D142,D110,D62)</f>
        <v>90802.89999999998</v>
      </c>
      <c r="E541" s="2115">
        <f>SUM(E465,E421,E401,E344,E327,E317,E307,E288,E239,E200,E142,E110,E62)</f>
        <v>84058.262499999997</v>
      </c>
      <c r="F541" s="2115">
        <f t="shared" si="426"/>
        <v>92.572222362942171</v>
      </c>
      <c r="G541" s="2116"/>
      <c r="H541" s="2116"/>
      <c r="I541" s="2117"/>
      <c r="J541" s="938"/>
      <c r="K541" s="938"/>
      <c r="L541" s="938"/>
      <c r="M541" s="938"/>
      <c r="N541" s="938"/>
      <c r="O541" s="879">
        <f t="shared" ref="O541:T541" si="428">SUM(O465,O421,O401,O344,O327,O317,O307,O288,O239,O200,O142,O110,O62,O364)</f>
        <v>1082900.9633690743</v>
      </c>
      <c r="P541" s="879">
        <f t="shared" si="428"/>
        <v>90241.746947422856</v>
      </c>
      <c r="Q541" s="879">
        <f t="shared" si="428"/>
        <v>83422.388030000002</v>
      </c>
      <c r="R541" s="879">
        <f t="shared" si="428"/>
        <v>-6819.3589174228455</v>
      </c>
      <c r="S541" s="879">
        <f t="shared" si="428"/>
        <v>-66.249719999999996</v>
      </c>
      <c r="T541" s="879">
        <f t="shared" si="428"/>
        <v>91347.23427999999</v>
      </c>
      <c r="U541" s="332"/>
    </row>
    <row r="542" spans="1:21" s="99" customFormat="1" ht="15" customHeight="1" x14ac:dyDescent="0.25">
      <c r="A542" s="2084" t="s">
        <v>368</v>
      </c>
      <c r="B542" s="2085"/>
      <c r="C542" s="2086">
        <f>C522+C535*3.2+C537</f>
        <v>1089620</v>
      </c>
      <c r="D542" s="2086">
        <f t="shared" ref="D542:E542" si="429">D522+D535*3.2+D537</f>
        <v>90802.9</v>
      </c>
      <c r="E542" s="2086">
        <f t="shared" si="429"/>
        <v>84058.262499999997</v>
      </c>
      <c r="F542" s="2086">
        <f t="shared" si="426"/>
        <v>92.572222362942156</v>
      </c>
      <c r="G542" s="2087"/>
      <c r="H542" s="2087"/>
      <c r="I542" s="2088"/>
      <c r="J542" s="2089"/>
      <c r="K542" s="2089"/>
      <c r="L542" s="2089"/>
      <c r="M542" s="2089"/>
      <c r="N542" s="2089"/>
      <c r="O542" s="2162"/>
      <c r="P542" s="2162"/>
      <c r="Q542" s="2162"/>
      <c r="R542" s="2162"/>
      <c r="S542" s="2162"/>
      <c r="T542" s="2162"/>
      <c r="U542" s="332"/>
    </row>
    <row r="543" spans="1:21" s="99" customFormat="1" ht="15" customHeight="1" x14ac:dyDescent="0.25">
      <c r="A543" s="1123" t="s">
        <v>369</v>
      </c>
      <c r="B543" s="385"/>
      <c r="C543" s="1837">
        <f>SUM(C423:C441,C361:C363,C342:C343,C260:C287,C229:C238,C182:C198,C199,C136:C140,C105:C109,C44:C60)</f>
        <v>654547</v>
      </c>
      <c r="D543" s="1837">
        <f>SUM(D423:D441,D361:D363,D342:D343,D260:D287,D229:D238,D182:D198,D199,D136:D140,D105:D109,D44:D60)</f>
        <v>54551</v>
      </c>
      <c r="E543" s="1837">
        <f>SUM(E423:E441,E361:E363,E342:E343,E260:E287,E229:E238,E182:E198,E199,E136:E140,E105:E109,E44:E60)</f>
        <v>52183</v>
      </c>
      <c r="F543" s="1837">
        <f t="shared" si="426"/>
        <v>95.659107990687602</v>
      </c>
      <c r="G543" s="1832"/>
      <c r="H543" s="1832"/>
      <c r="I543" s="1891"/>
      <c r="J543" s="939"/>
      <c r="K543" s="939"/>
      <c r="L543" s="939"/>
      <c r="M543" s="939"/>
      <c r="N543" s="939"/>
      <c r="O543" s="1375"/>
      <c r="P543" s="1375"/>
      <c r="Q543" s="1375"/>
      <c r="R543" s="1375"/>
      <c r="S543" s="1375"/>
      <c r="T543" s="1375"/>
      <c r="U543" s="332"/>
    </row>
    <row r="544" spans="1:21" s="99" customFormat="1" ht="15" customHeight="1" x14ac:dyDescent="0.25">
      <c r="A544" s="1123" t="s">
        <v>33</v>
      </c>
      <c r="B544" s="385"/>
      <c r="C544" s="1837"/>
      <c r="D544" s="1837"/>
      <c r="E544" s="1837"/>
      <c r="F544" s="1837"/>
      <c r="G544" s="1832"/>
      <c r="H544" s="1832"/>
      <c r="I544" s="1891"/>
      <c r="J544" s="939"/>
      <c r="K544" s="939"/>
      <c r="L544" s="939"/>
      <c r="M544" s="939"/>
      <c r="N544" s="939"/>
      <c r="O544" s="1375"/>
      <c r="P544" s="1375"/>
      <c r="Q544" s="1375"/>
      <c r="R544" s="1375"/>
      <c r="S544" s="1375"/>
      <c r="T544" s="1375"/>
      <c r="U544" s="332"/>
    </row>
    <row r="545" spans="1:393" ht="15" customHeight="1" x14ac:dyDescent="0.25">
      <c r="A545" s="1124" t="s">
        <v>225</v>
      </c>
      <c r="B545" s="1124"/>
      <c r="C545" s="884">
        <f>SUM(C486,C457,C348,C242,C204,C146,C113,C147,C77,C513)</f>
        <v>3406</v>
      </c>
      <c r="D545" s="884">
        <f>SUM(D486,D457,D348,D242,D204,D146,D113,D147,D77,D513)</f>
        <v>285.41666666666669</v>
      </c>
      <c r="E545" s="884">
        <f>SUM(E486,E457,E348,E242,E204,E146,E113,E147,E77,E513)</f>
        <v>193</v>
      </c>
      <c r="F545" s="884">
        <f t="shared" ref="F545:F551" si="430">E545/D545*100</f>
        <v>67.62043795620437</v>
      </c>
      <c r="G545" s="1832">
        <f>I545/C545</f>
        <v>11.841749853200234</v>
      </c>
      <c r="H545" s="1832">
        <f t="shared" ref="H545" si="431">K545/E545</f>
        <v>11.699481865284975</v>
      </c>
      <c r="I545" s="1058">
        <f>SUM(I486,I457,I348,I242,I204,I146,I113,I147,I77,I513)</f>
        <v>40333</v>
      </c>
      <c r="J545" s="884">
        <f>SUM(J486,J457,J348,J242,J204,J146,J113,J147,J77,J513)</f>
        <v>3384</v>
      </c>
      <c r="K545" s="884">
        <f>SUM(K486,K457,K348,K242,K204,K146,K113,K147,K77,K513)</f>
        <v>2258</v>
      </c>
      <c r="L545" s="2463">
        <f t="shared" ref="L545:L548" si="432">K545/J545*100</f>
        <v>66.725768321513002</v>
      </c>
      <c r="M545" s="884">
        <f>SUM(M486,M457,M348,M242,M204,M146,M113,M147,M77,M513)</f>
        <v>132.23333333333332</v>
      </c>
      <c r="N545" s="943">
        <f t="shared" ref="N545:N548" si="433">K545/$A$8*12/M545</f>
        <v>204.91051172170407</v>
      </c>
      <c r="O545" s="1375"/>
      <c r="P545" s="1375"/>
      <c r="Q545" s="1375"/>
      <c r="R545" s="1375"/>
      <c r="S545" s="1375"/>
      <c r="T545" s="1375"/>
      <c r="U545" s="457"/>
      <c r="V545" s="458"/>
      <c r="W545" s="458"/>
      <c r="X545" s="458"/>
      <c r="Y545" s="458"/>
      <c r="Z545" s="458"/>
      <c r="AA545" s="458"/>
      <c r="AB545" s="458"/>
      <c r="AC545" s="458"/>
      <c r="AD545" s="458"/>
      <c r="AE545" s="458"/>
      <c r="AF545" s="458"/>
      <c r="AG545" s="458"/>
      <c r="AH545" s="458"/>
      <c r="AI545" s="458"/>
      <c r="AJ545" s="458"/>
      <c r="AK545" s="458"/>
      <c r="AL545" s="458"/>
      <c r="AM545" s="458"/>
      <c r="AN545" s="458"/>
      <c r="AO545" s="458"/>
      <c r="AP545" s="458"/>
      <c r="AQ545" s="458"/>
      <c r="AR545" s="458"/>
      <c r="AS545" s="458"/>
      <c r="AT545" s="458"/>
      <c r="AU545" s="458"/>
      <c r="AV545" s="458"/>
      <c r="AW545" s="458"/>
      <c r="AX545" s="458"/>
      <c r="AY545" s="458"/>
      <c r="AZ545" s="458"/>
      <c r="BA545" s="458"/>
      <c r="BB545" s="458"/>
      <c r="BC545" s="458"/>
      <c r="BD545" s="458"/>
      <c r="BE545" s="458"/>
      <c r="BF545" s="458"/>
      <c r="BG545" s="458"/>
      <c r="BH545" s="458"/>
      <c r="BI545" s="458"/>
      <c r="BJ545" s="458"/>
      <c r="BK545" s="458"/>
      <c r="BL545" s="458"/>
      <c r="BM545" s="458"/>
      <c r="BN545" s="458"/>
      <c r="BO545" s="458"/>
      <c r="BP545" s="458"/>
      <c r="BQ545" s="458"/>
      <c r="BR545" s="458"/>
      <c r="BS545" s="458"/>
      <c r="BT545" s="458"/>
      <c r="BU545" s="458"/>
      <c r="BV545" s="458"/>
      <c r="BW545" s="458"/>
      <c r="BX545" s="458"/>
      <c r="BY545" s="458"/>
      <c r="BZ545" s="458"/>
      <c r="CA545" s="458"/>
      <c r="CB545" s="458"/>
      <c r="CC545" s="458"/>
      <c r="CD545" s="458"/>
      <c r="CE545" s="458"/>
      <c r="CF545" s="458"/>
      <c r="CG545" s="458"/>
      <c r="CH545" s="458"/>
      <c r="CI545" s="458"/>
      <c r="CJ545" s="458"/>
      <c r="CK545" s="458"/>
      <c r="CL545" s="458"/>
      <c r="CM545" s="458"/>
      <c r="CN545" s="458"/>
      <c r="CO545" s="458"/>
      <c r="CP545" s="458"/>
      <c r="CQ545" s="458"/>
      <c r="CR545" s="458"/>
      <c r="CS545" s="458"/>
      <c r="CT545" s="458"/>
      <c r="CU545" s="458"/>
      <c r="CV545" s="458"/>
      <c r="CW545" s="458"/>
      <c r="CX545" s="458"/>
      <c r="CY545" s="458"/>
      <c r="CZ545" s="458"/>
      <c r="DA545" s="458"/>
      <c r="DB545" s="458"/>
      <c r="DC545" s="458"/>
      <c r="DD545" s="458"/>
      <c r="DE545" s="458"/>
      <c r="DF545" s="458"/>
      <c r="DG545" s="458"/>
      <c r="DH545" s="458"/>
      <c r="DI545" s="458"/>
      <c r="DJ545" s="458"/>
      <c r="DK545" s="458"/>
      <c r="DL545" s="458"/>
      <c r="DM545" s="458"/>
      <c r="DN545" s="458"/>
      <c r="DO545" s="458"/>
      <c r="DP545" s="458"/>
      <c r="DQ545" s="458"/>
      <c r="DR545" s="458"/>
      <c r="DS545" s="458"/>
      <c r="DT545" s="458"/>
      <c r="DU545" s="458"/>
      <c r="DV545" s="458"/>
      <c r="DW545" s="458"/>
      <c r="DX545" s="458"/>
      <c r="DY545" s="458"/>
      <c r="DZ545" s="458"/>
      <c r="EA545" s="458"/>
      <c r="EB545" s="458"/>
      <c r="EC545" s="458"/>
      <c r="ED545" s="458"/>
      <c r="EE545" s="458"/>
      <c r="EF545" s="458"/>
      <c r="EG545" s="458"/>
      <c r="EH545" s="458"/>
      <c r="EI545" s="458"/>
      <c r="EJ545" s="458"/>
      <c r="EK545" s="458"/>
      <c r="EL545" s="458"/>
      <c r="EM545" s="458"/>
      <c r="EN545" s="458"/>
      <c r="EO545" s="458"/>
      <c r="EP545" s="458"/>
      <c r="EQ545" s="458"/>
      <c r="ER545" s="458"/>
      <c r="ES545" s="458"/>
      <c r="ET545" s="458"/>
      <c r="EU545" s="458"/>
      <c r="EV545" s="458"/>
      <c r="EW545" s="458"/>
      <c r="EX545" s="458"/>
      <c r="EY545" s="458"/>
      <c r="EZ545" s="458"/>
      <c r="FA545" s="458"/>
      <c r="FB545" s="458"/>
      <c r="FC545" s="458"/>
      <c r="FD545" s="458"/>
      <c r="FE545" s="458"/>
      <c r="FF545" s="458"/>
      <c r="FG545" s="458"/>
      <c r="FH545" s="458"/>
      <c r="FI545" s="458"/>
      <c r="FJ545" s="458"/>
      <c r="FK545" s="458"/>
      <c r="FL545" s="458"/>
      <c r="FM545" s="458"/>
      <c r="FN545" s="458"/>
      <c r="FO545" s="458"/>
      <c r="FP545" s="458"/>
      <c r="FQ545" s="458"/>
      <c r="FR545" s="458"/>
      <c r="FS545" s="458"/>
      <c r="FT545" s="458"/>
      <c r="FU545" s="458"/>
      <c r="FV545" s="458"/>
      <c r="FW545" s="458"/>
      <c r="FX545" s="458"/>
      <c r="FY545" s="458"/>
      <c r="FZ545" s="458"/>
      <c r="GA545" s="458"/>
      <c r="GB545" s="458"/>
      <c r="GC545" s="458"/>
      <c r="GD545" s="458"/>
      <c r="GE545" s="458"/>
      <c r="GF545" s="458"/>
      <c r="GG545" s="458"/>
      <c r="GH545" s="458"/>
      <c r="GI545" s="458"/>
      <c r="GJ545" s="458"/>
      <c r="GK545" s="458"/>
      <c r="GL545" s="458"/>
      <c r="GM545" s="458"/>
      <c r="GN545" s="458"/>
      <c r="GO545" s="458"/>
      <c r="GP545" s="458"/>
      <c r="GQ545" s="458"/>
      <c r="GR545" s="458"/>
      <c r="GS545" s="458"/>
      <c r="GT545" s="458"/>
      <c r="GU545" s="458"/>
      <c r="GV545" s="458"/>
      <c r="GW545" s="458"/>
      <c r="GX545" s="458"/>
      <c r="GY545" s="458"/>
      <c r="GZ545" s="458"/>
      <c r="HA545" s="458"/>
      <c r="HB545" s="458"/>
      <c r="HC545" s="458"/>
      <c r="HD545" s="458"/>
      <c r="HE545" s="458"/>
      <c r="HF545" s="458"/>
      <c r="HG545" s="458"/>
      <c r="HH545" s="458"/>
      <c r="HI545" s="458"/>
      <c r="HJ545" s="458"/>
      <c r="HK545" s="458"/>
      <c r="HL545" s="458"/>
      <c r="HM545" s="458"/>
      <c r="HN545" s="458"/>
      <c r="HO545" s="458"/>
      <c r="HP545" s="458"/>
      <c r="HQ545" s="458"/>
      <c r="HR545" s="458"/>
      <c r="HS545" s="458"/>
      <c r="HT545" s="458"/>
      <c r="HU545" s="458"/>
      <c r="HV545" s="458"/>
      <c r="HW545" s="458"/>
      <c r="HX545" s="458"/>
      <c r="HY545" s="458"/>
      <c r="HZ545" s="458"/>
      <c r="IA545" s="458"/>
      <c r="IB545" s="458"/>
      <c r="IC545" s="458"/>
      <c r="ID545" s="458"/>
      <c r="IE545" s="458"/>
      <c r="IF545" s="458"/>
      <c r="IG545" s="458"/>
      <c r="IH545" s="458"/>
      <c r="II545" s="458"/>
      <c r="IJ545" s="458"/>
      <c r="IK545" s="458"/>
      <c r="IL545" s="458"/>
      <c r="IM545" s="458"/>
      <c r="IN545" s="458"/>
      <c r="IO545" s="458"/>
      <c r="IP545" s="458"/>
      <c r="IQ545" s="458"/>
      <c r="IR545" s="458"/>
      <c r="IS545" s="458"/>
      <c r="IT545" s="458"/>
      <c r="IU545" s="458"/>
      <c r="IV545" s="458"/>
      <c r="IW545" s="458"/>
      <c r="IX545" s="458"/>
      <c r="IY545" s="458"/>
      <c r="IZ545" s="458"/>
      <c r="JA545" s="458"/>
      <c r="JB545" s="458"/>
      <c r="JC545" s="458"/>
      <c r="JD545" s="458"/>
      <c r="JE545" s="458"/>
      <c r="JF545" s="458"/>
      <c r="JG545" s="458"/>
      <c r="JH545" s="458"/>
      <c r="JI545" s="458"/>
      <c r="JJ545" s="458"/>
      <c r="JK545" s="458"/>
      <c r="JL545" s="458"/>
      <c r="JM545" s="458"/>
      <c r="JN545" s="458"/>
      <c r="JO545" s="458"/>
      <c r="JP545" s="458"/>
      <c r="JQ545" s="458"/>
      <c r="JR545" s="458"/>
      <c r="JS545" s="458"/>
      <c r="JT545" s="458"/>
      <c r="JU545" s="458"/>
      <c r="JV545" s="458"/>
      <c r="JW545" s="458"/>
      <c r="JX545" s="458"/>
      <c r="JY545" s="458"/>
      <c r="JZ545" s="458"/>
      <c r="KA545" s="458"/>
      <c r="KB545" s="458"/>
      <c r="KC545" s="458"/>
      <c r="KD545" s="458"/>
      <c r="KE545" s="458"/>
      <c r="KF545" s="458"/>
      <c r="KG545" s="458"/>
      <c r="KH545" s="458"/>
      <c r="KI545" s="458"/>
      <c r="KJ545" s="458"/>
      <c r="KK545" s="458"/>
      <c r="KL545" s="458"/>
      <c r="KM545" s="458"/>
      <c r="KN545" s="458"/>
      <c r="KO545" s="458"/>
      <c r="KP545" s="458"/>
      <c r="KQ545" s="458"/>
      <c r="KR545" s="458"/>
      <c r="KS545" s="458"/>
      <c r="KT545" s="458"/>
      <c r="KU545" s="458"/>
      <c r="KV545" s="458"/>
      <c r="KW545" s="458"/>
      <c r="KX545" s="458"/>
      <c r="KY545" s="458"/>
      <c r="KZ545" s="458"/>
      <c r="LA545" s="458"/>
      <c r="LB545" s="458"/>
      <c r="LC545" s="458"/>
      <c r="LD545" s="458"/>
      <c r="LE545" s="458"/>
      <c r="LF545" s="458"/>
      <c r="LG545" s="458"/>
      <c r="LH545" s="458"/>
      <c r="LI545" s="458"/>
      <c r="LJ545" s="458"/>
      <c r="LK545" s="458"/>
      <c r="LL545" s="458"/>
      <c r="LM545" s="458"/>
      <c r="LN545" s="458"/>
      <c r="LO545" s="458"/>
      <c r="LP545" s="458"/>
      <c r="LQ545" s="458"/>
      <c r="LR545" s="458"/>
      <c r="LS545" s="458"/>
      <c r="LT545" s="458"/>
      <c r="LU545" s="458"/>
      <c r="LV545" s="458"/>
      <c r="LW545" s="458"/>
      <c r="LX545" s="458"/>
      <c r="LY545" s="458"/>
      <c r="LZ545" s="458"/>
      <c r="MA545" s="458"/>
      <c r="MB545" s="458"/>
      <c r="MC545" s="458"/>
      <c r="MD545" s="458"/>
      <c r="ME545" s="458"/>
      <c r="MF545" s="458"/>
      <c r="MG545" s="458"/>
      <c r="MH545" s="458"/>
      <c r="MI545" s="458"/>
      <c r="MJ545" s="458"/>
      <c r="MK545" s="458"/>
      <c r="ML545" s="458"/>
      <c r="MM545" s="458"/>
      <c r="MN545" s="458"/>
      <c r="MO545" s="458"/>
      <c r="MP545" s="458"/>
      <c r="MQ545" s="458"/>
      <c r="MR545" s="458"/>
      <c r="MS545" s="458"/>
      <c r="MT545" s="458"/>
      <c r="MU545" s="458"/>
      <c r="MV545" s="458"/>
      <c r="MW545" s="458"/>
      <c r="MX545" s="458"/>
      <c r="MY545" s="458"/>
      <c r="MZ545" s="458"/>
      <c r="NA545" s="458"/>
      <c r="NB545" s="458"/>
      <c r="NC545" s="458"/>
      <c r="ND545" s="458"/>
      <c r="NE545" s="458"/>
      <c r="NF545" s="458"/>
      <c r="NG545" s="458"/>
      <c r="NH545" s="458"/>
      <c r="NI545" s="458"/>
      <c r="NJ545" s="458"/>
      <c r="NK545" s="458"/>
      <c r="NL545" s="458"/>
      <c r="NM545" s="458"/>
      <c r="NN545" s="458"/>
      <c r="NO545" s="458"/>
      <c r="NP545" s="458"/>
      <c r="NQ545" s="458"/>
      <c r="NR545" s="458"/>
      <c r="NS545" s="458"/>
      <c r="NT545" s="458"/>
      <c r="NU545" s="458"/>
      <c r="NV545" s="458"/>
      <c r="NW545" s="458"/>
      <c r="NX545" s="458"/>
      <c r="NY545" s="458"/>
      <c r="NZ545" s="458"/>
      <c r="OA545" s="458"/>
      <c r="OB545" s="458"/>
      <c r="OC545" s="458"/>
    </row>
    <row r="546" spans="1:393" s="594" customFormat="1" ht="15" customHeight="1" x14ac:dyDescent="0.25">
      <c r="A546" s="2146" t="s">
        <v>16</v>
      </c>
      <c r="B546" s="1925"/>
      <c r="C546" s="1926">
        <f>SUM(C405,C351,C293,C246,C208,C151,C81,C359)</f>
        <v>9331</v>
      </c>
      <c r="D546" s="1926">
        <f>SUM(D405,D351,D293,D246,D208,D151,D81,D359)</f>
        <v>779</v>
      </c>
      <c r="E546" s="1926">
        <f>SUM(E405,E351,E293,E246,E208,E151,E81,E359)</f>
        <v>968</v>
      </c>
      <c r="F546" s="1926">
        <f t="shared" si="430"/>
        <v>124.26187419768935</v>
      </c>
      <c r="G546" s="1384">
        <f>I546/C546</f>
        <v>6.6271567891972989</v>
      </c>
      <c r="H546" s="1384">
        <f t="shared" ref="H546:H548" si="434">K546/E546</f>
        <v>4.8811983471074383</v>
      </c>
      <c r="I546" s="1927">
        <f>SUM(I405,I351,I293,I246,I208,I151,I81,I359)</f>
        <v>61838</v>
      </c>
      <c r="J546" s="1926">
        <f>SUM(J405,J351,J293,J246,J208,J151,J81,J359)</f>
        <v>5160</v>
      </c>
      <c r="K546" s="1926">
        <f>SUM(K405,K351,K293,K246,K208,K151,K81,K359)</f>
        <v>4725</v>
      </c>
      <c r="L546" s="2464">
        <f t="shared" si="432"/>
        <v>91.569767441860463</v>
      </c>
      <c r="M546" s="1926">
        <f>SUM(M405,M351,M293,M246,M208,M151,M81,M359)</f>
        <v>259</v>
      </c>
      <c r="N546" s="1860">
        <f t="shared" si="433"/>
        <v>218.91891891891891</v>
      </c>
      <c r="O546" s="1861"/>
      <c r="P546" s="1861"/>
      <c r="Q546" s="1861"/>
      <c r="R546" s="1861"/>
      <c r="S546" s="1861"/>
      <c r="T546" s="1861"/>
      <c r="U546" s="457"/>
      <c r="V546" s="458"/>
      <c r="W546" s="458"/>
      <c r="X546" s="458"/>
      <c r="Y546" s="458"/>
      <c r="Z546" s="458"/>
      <c r="AA546" s="458"/>
      <c r="AB546" s="458"/>
      <c r="AC546" s="458"/>
      <c r="AD546" s="458"/>
      <c r="AE546" s="458"/>
      <c r="AF546" s="458"/>
      <c r="AG546" s="458"/>
      <c r="AH546" s="458"/>
      <c r="AI546" s="458"/>
      <c r="AJ546" s="458"/>
      <c r="AK546" s="458"/>
      <c r="AL546" s="458"/>
      <c r="AM546" s="458"/>
      <c r="AN546" s="458"/>
      <c r="AO546" s="458"/>
      <c r="AP546" s="458"/>
      <c r="AQ546" s="458"/>
      <c r="AR546" s="458"/>
      <c r="AS546" s="458"/>
      <c r="AT546" s="458"/>
      <c r="AU546" s="458"/>
      <c r="AV546" s="458"/>
      <c r="AW546" s="458"/>
      <c r="AX546" s="458"/>
      <c r="AY546" s="458"/>
      <c r="AZ546" s="458"/>
      <c r="BA546" s="458"/>
      <c r="BB546" s="458"/>
      <c r="BC546" s="458"/>
      <c r="BD546" s="458"/>
      <c r="BE546" s="458"/>
      <c r="BF546" s="458"/>
      <c r="BG546" s="458"/>
      <c r="BH546" s="458"/>
      <c r="BI546" s="458"/>
      <c r="BJ546" s="458"/>
      <c r="BK546" s="458"/>
      <c r="BL546" s="458"/>
      <c r="BM546" s="458"/>
      <c r="BN546" s="458"/>
      <c r="BO546" s="458"/>
      <c r="BP546" s="458"/>
      <c r="BQ546" s="458"/>
      <c r="BR546" s="458"/>
      <c r="BS546" s="458"/>
      <c r="BT546" s="458"/>
      <c r="BU546" s="458"/>
      <c r="BV546" s="458"/>
      <c r="BW546" s="458"/>
      <c r="BX546" s="458"/>
      <c r="BY546" s="458"/>
      <c r="BZ546" s="458"/>
      <c r="CA546" s="458"/>
      <c r="CB546" s="458"/>
      <c r="CC546" s="458"/>
      <c r="CD546" s="458"/>
      <c r="CE546" s="458"/>
      <c r="CF546" s="458"/>
      <c r="CG546" s="458"/>
      <c r="CH546" s="458"/>
      <c r="CI546" s="458"/>
      <c r="CJ546" s="458"/>
      <c r="CK546" s="458"/>
      <c r="CL546" s="458"/>
      <c r="CM546" s="458"/>
      <c r="CN546" s="458"/>
      <c r="CO546" s="458"/>
      <c r="CP546" s="458"/>
      <c r="CQ546" s="458"/>
      <c r="CR546" s="458"/>
      <c r="CS546" s="458"/>
      <c r="CT546" s="458"/>
      <c r="CU546" s="458"/>
      <c r="CV546" s="458"/>
      <c r="CW546" s="458"/>
      <c r="CX546" s="458"/>
      <c r="CY546" s="458"/>
      <c r="CZ546" s="458"/>
      <c r="DA546" s="458"/>
      <c r="DB546" s="458"/>
      <c r="DC546" s="458"/>
      <c r="DD546" s="458"/>
      <c r="DE546" s="458"/>
      <c r="DF546" s="458"/>
      <c r="DG546" s="458"/>
      <c r="DH546" s="458"/>
      <c r="DI546" s="458"/>
      <c r="DJ546" s="458"/>
      <c r="DK546" s="458"/>
      <c r="DL546" s="458"/>
      <c r="DM546" s="458"/>
      <c r="DN546" s="458"/>
      <c r="DO546" s="458"/>
      <c r="DP546" s="458"/>
      <c r="DQ546" s="458"/>
      <c r="DR546" s="458"/>
      <c r="DS546" s="458"/>
      <c r="DT546" s="458"/>
      <c r="DU546" s="458"/>
      <c r="DV546" s="458"/>
      <c r="DW546" s="458"/>
      <c r="DX546" s="458"/>
      <c r="DY546" s="458"/>
      <c r="DZ546" s="458"/>
      <c r="EA546" s="458"/>
      <c r="EB546" s="458"/>
      <c r="EC546" s="458"/>
      <c r="ED546" s="458"/>
      <c r="EE546" s="458"/>
      <c r="EF546" s="458"/>
      <c r="EG546" s="458"/>
      <c r="EH546" s="458"/>
      <c r="EI546" s="458"/>
      <c r="EJ546" s="458"/>
      <c r="EK546" s="458"/>
      <c r="EL546" s="458"/>
      <c r="EM546" s="458"/>
      <c r="EN546" s="458"/>
      <c r="EO546" s="458"/>
      <c r="EP546" s="458"/>
      <c r="EQ546" s="458"/>
      <c r="ER546" s="458"/>
      <c r="ES546" s="458"/>
      <c r="ET546" s="458"/>
      <c r="EU546" s="458"/>
      <c r="EV546" s="458"/>
      <c r="EW546" s="458"/>
      <c r="EX546" s="458"/>
      <c r="EY546" s="458"/>
      <c r="EZ546" s="458"/>
      <c r="FA546" s="458"/>
      <c r="FB546" s="458"/>
      <c r="FC546" s="458"/>
      <c r="FD546" s="458"/>
      <c r="FE546" s="458"/>
      <c r="FF546" s="458"/>
      <c r="FG546" s="458"/>
      <c r="FH546" s="458"/>
      <c r="FI546" s="458"/>
      <c r="FJ546" s="458"/>
      <c r="FK546" s="458"/>
      <c r="FL546" s="458"/>
      <c r="FM546" s="458"/>
      <c r="FN546" s="458"/>
      <c r="FO546" s="458"/>
      <c r="FP546" s="458"/>
      <c r="FQ546" s="458"/>
      <c r="FR546" s="458"/>
      <c r="FS546" s="458"/>
      <c r="FT546" s="458"/>
      <c r="FU546" s="458"/>
      <c r="FV546" s="458"/>
      <c r="FW546" s="458"/>
      <c r="FX546" s="458"/>
      <c r="FY546" s="458"/>
      <c r="FZ546" s="458"/>
      <c r="GA546" s="458"/>
      <c r="GB546" s="458"/>
      <c r="GC546" s="458"/>
      <c r="GD546" s="458"/>
      <c r="GE546" s="458"/>
      <c r="GF546" s="458"/>
      <c r="GG546" s="458"/>
      <c r="GH546" s="458"/>
      <c r="GI546" s="458"/>
      <c r="GJ546" s="458"/>
      <c r="GK546" s="458"/>
      <c r="GL546" s="458"/>
      <c r="GM546" s="458"/>
      <c r="GN546" s="458"/>
      <c r="GO546" s="458"/>
      <c r="GP546" s="458"/>
      <c r="GQ546" s="458"/>
      <c r="GR546" s="458"/>
      <c r="GS546" s="458"/>
      <c r="GT546" s="458"/>
      <c r="GU546" s="458"/>
      <c r="GV546" s="458"/>
      <c r="GW546" s="458"/>
      <c r="GX546" s="458"/>
      <c r="GY546" s="458"/>
      <c r="GZ546" s="458"/>
      <c r="HA546" s="458"/>
      <c r="HB546" s="458"/>
      <c r="HC546" s="458"/>
      <c r="HD546" s="458"/>
      <c r="HE546" s="458"/>
      <c r="HF546" s="458"/>
      <c r="HG546" s="458"/>
      <c r="HH546" s="458"/>
      <c r="HI546" s="458"/>
      <c r="HJ546" s="458"/>
      <c r="HK546" s="458"/>
      <c r="HL546" s="458"/>
      <c r="HM546" s="458"/>
      <c r="HN546" s="458"/>
      <c r="HO546" s="458"/>
      <c r="HP546" s="458"/>
      <c r="HQ546" s="458"/>
      <c r="HR546" s="458"/>
      <c r="HS546" s="458"/>
      <c r="HT546" s="458"/>
      <c r="HU546" s="458"/>
      <c r="HV546" s="458"/>
      <c r="HW546" s="458"/>
      <c r="HX546" s="458"/>
      <c r="HY546" s="458"/>
      <c r="HZ546" s="458"/>
      <c r="IA546" s="458"/>
      <c r="IB546" s="458"/>
      <c r="IC546" s="458"/>
      <c r="ID546" s="458"/>
      <c r="IE546" s="458"/>
      <c r="IF546" s="458"/>
      <c r="IG546" s="458"/>
      <c r="IH546" s="458"/>
      <c r="II546" s="458"/>
      <c r="IJ546" s="458"/>
      <c r="IK546" s="458"/>
      <c r="IL546" s="458"/>
      <c r="IM546" s="458"/>
      <c r="IN546" s="458"/>
      <c r="IO546" s="458"/>
      <c r="IP546" s="458"/>
      <c r="IQ546" s="458"/>
      <c r="IR546" s="458"/>
      <c r="IS546" s="458"/>
      <c r="IT546" s="458"/>
      <c r="IU546" s="458"/>
      <c r="IV546" s="458"/>
      <c r="IW546" s="458"/>
      <c r="IX546" s="458"/>
      <c r="IY546" s="458"/>
      <c r="IZ546" s="458"/>
      <c r="JA546" s="458"/>
      <c r="JB546" s="458"/>
      <c r="JC546" s="458"/>
      <c r="JD546" s="458"/>
      <c r="JE546" s="458"/>
      <c r="JF546" s="458"/>
      <c r="JG546" s="458"/>
      <c r="JH546" s="458"/>
      <c r="JI546" s="458"/>
      <c r="JJ546" s="458"/>
      <c r="JK546" s="458"/>
      <c r="JL546" s="458"/>
      <c r="JM546" s="458"/>
      <c r="JN546" s="458"/>
      <c r="JO546" s="458"/>
      <c r="JP546" s="458"/>
      <c r="JQ546" s="458"/>
      <c r="JR546" s="458"/>
      <c r="JS546" s="458"/>
      <c r="JT546" s="458"/>
      <c r="JU546" s="458"/>
      <c r="JV546" s="458"/>
      <c r="JW546" s="458"/>
      <c r="JX546" s="458"/>
      <c r="JY546" s="458"/>
      <c r="JZ546" s="458"/>
      <c r="KA546" s="458"/>
      <c r="KB546" s="458"/>
      <c r="KC546" s="458"/>
      <c r="KD546" s="458"/>
      <c r="KE546" s="458"/>
      <c r="KF546" s="458"/>
      <c r="KG546" s="458"/>
      <c r="KH546" s="458"/>
      <c r="KI546" s="458"/>
      <c r="KJ546" s="458"/>
      <c r="KK546" s="458"/>
      <c r="KL546" s="458"/>
      <c r="KM546" s="458"/>
      <c r="KN546" s="458"/>
      <c r="KO546" s="458"/>
      <c r="KP546" s="458"/>
      <c r="KQ546" s="458"/>
      <c r="KR546" s="458"/>
      <c r="KS546" s="458"/>
      <c r="KT546" s="458"/>
      <c r="KU546" s="458"/>
      <c r="KV546" s="458"/>
      <c r="KW546" s="458"/>
      <c r="KX546" s="458"/>
      <c r="KY546" s="458"/>
      <c r="KZ546" s="458"/>
      <c r="LA546" s="458"/>
      <c r="LB546" s="458"/>
      <c r="LC546" s="458"/>
      <c r="LD546" s="458"/>
      <c r="LE546" s="458"/>
      <c r="LF546" s="458"/>
      <c r="LG546" s="458"/>
      <c r="LH546" s="458"/>
      <c r="LI546" s="458"/>
      <c r="LJ546" s="458"/>
      <c r="LK546" s="458"/>
      <c r="LL546" s="458"/>
      <c r="LM546" s="458"/>
      <c r="LN546" s="458"/>
      <c r="LO546" s="458"/>
      <c r="LP546" s="458"/>
      <c r="LQ546" s="458"/>
      <c r="LR546" s="458"/>
      <c r="LS546" s="458"/>
      <c r="LT546" s="458"/>
      <c r="LU546" s="458"/>
      <c r="LV546" s="458"/>
      <c r="LW546" s="458"/>
      <c r="LX546" s="458"/>
      <c r="LY546" s="458"/>
      <c r="LZ546" s="458"/>
      <c r="MA546" s="458"/>
      <c r="MB546" s="458"/>
      <c r="MC546" s="458"/>
      <c r="MD546" s="458"/>
      <c r="ME546" s="458"/>
      <c r="MF546" s="458"/>
      <c r="MG546" s="458"/>
      <c r="MH546" s="458"/>
      <c r="MI546" s="458"/>
      <c r="MJ546" s="458"/>
      <c r="MK546" s="458"/>
      <c r="ML546" s="458"/>
      <c r="MM546" s="458"/>
      <c r="MN546" s="458"/>
      <c r="MO546" s="458"/>
      <c r="MP546" s="458"/>
      <c r="MQ546" s="458"/>
      <c r="MR546" s="458"/>
      <c r="MS546" s="458"/>
      <c r="MT546" s="458"/>
      <c r="MU546" s="458"/>
      <c r="MV546" s="458"/>
      <c r="MW546" s="458"/>
      <c r="MX546" s="458"/>
      <c r="MY546" s="458"/>
      <c r="MZ546" s="458"/>
      <c r="NA546" s="458"/>
      <c r="NB546" s="458"/>
      <c r="NC546" s="458"/>
      <c r="ND546" s="458"/>
      <c r="NE546" s="458"/>
      <c r="NF546" s="458"/>
      <c r="NG546" s="458"/>
      <c r="NH546" s="458"/>
      <c r="NI546" s="458"/>
      <c r="NJ546" s="458"/>
      <c r="NK546" s="458"/>
      <c r="NL546" s="458"/>
      <c r="NM546" s="458"/>
      <c r="NN546" s="458"/>
      <c r="NO546" s="458"/>
      <c r="NP546" s="458"/>
      <c r="NQ546" s="458"/>
      <c r="NR546" s="458"/>
      <c r="NS546" s="458"/>
      <c r="NT546" s="458"/>
      <c r="NU546" s="458"/>
      <c r="NV546" s="458"/>
      <c r="NW546" s="458"/>
      <c r="NX546" s="458"/>
      <c r="NY546" s="458"/>
      <c r="NZ546" s="458"/>
      <c r="OA546" s="458"/>
      <c r="OB546" s="458"/>
      <c r="OC546" s="458"/>
    </row>
    <row r="547" spans="1:393" s="594" customFormat="1" ht="31.5" customHeight="1" x14ac:dyDescent="0.25">
      <c r="A547" s="2163" t="s">
        <v>365</v>
      </c>
      <c r="B547" s="2014"/>
      <c r="C547" s="2015">
        <f>SUM(C487,C458,C406,C359,C352,C294,C247,C209,C152,C114,C82,C514)</f>
        <v>12737</v>
      </c>
      <c r="D547" s="2015">
        <f>SUM(D487,D458,D406,D359,D352,D294,D247,D209,D152,D114,D82,D514)</f>
        <v>1064.4166666666667</v>
      </c>
      <c r="E547" s="2015">
        <f>SUM(E487,E458,E406,E359,E352,E294,E247,E209,E152,E114,E82,E514)</f>
        <v>1161</v>
      </c>
      <c r="F547" s="2015">
        <f t="shared" si="430"/>
        <v>109.07382760510451</v>
      </c>
      <c r="G547" s="2015">
        <f t="shared" ref="G547:G549" si="435">I547/C547</f>
        <v>8.0215906414383298</v>
      </c>
      <c r="H547" s="2015">
        <f>K547/E547</f>
        <v>6.0146425495262701</v>
      </c>
      <c r="I547" s="2016">
        <f>SUM(I487,I458,I406,I359,I352,I294,I247,I209,I152,I114,I82,I514)</f>
        <v>102171</v>
      </c>
      <c r="J547" s="2015">
        <f>SUM(J487,J458,J406,J359,J352,J294,J247,J209,J152,J114,J82,J514)</f>
        <v>8544</v>
      </c>
      <c r="K547" s="2015">
        <f>SUM(K487,K458,K406,K359,K352,K294,K247,K209,K152,K114,K82,K514)</f>
        <v>6983</v>
      </c>
      <c r="L547" s="2465">
        <f t="shared" si="432"/>
        <v>81.729868913857672</v>
      </c>
      <c r="M547" s="2015">
        <f>SUM(M487,M458,M406,M359,M352,M294,M247,M209,M152,M114,M82,M514)</f>
        <v>391.23333333333335</v>
      </c>
      <c r="N547" s="938">
        <f t="shared" si="433"/>
        <v>214.18420379994888</v>
      </c>
      <c r="O547" s="879">
        <f t="shared" ref="O547:T547" si="436">SUM(O487,O458,O406,O359,O352,O294,O247,O209,O152,O114,O82,O514)</f>
        <v>395952.43484523997</v>
      </c>
      <c r="P547" s="879">
        <f t="shared" si="436"/>
        <v>32996.036237103319</v>
      </c>
      <c r="Q547" s="879">
        <f t="shared" si="436"/>
        <v>35742.306490000003</v>
      </c>
      <c r="R547" s="879">
        <f t="shared" si="436"/>
        <v>2746.2702528966706</v>
      </c>
      <c r="S547" s="879">
        <f t="shared" si="436"/>
        <v>0</v>
      </c>
      <c r="T547" s="879">
        <f t="shared" si="436"/>
        <v>35742.306490000003</v>
      </c>
      <c r="U547" s="457"/>
      <c r="V547" s="458"/>
      <c r="W547" s="458"/>
      <c r="X547" s="458"/>
      <c r="Y547" s="458"/>
      <c r="Z547" s="458"/>
      <c r="AA547" s="458"/>
      <c r="AB547" s="458"/>
      <c r="AC547" s="458"/>
      <c r="AD547" s="458"/>
      <c r="AE547" s="458"/>
      <c r="AF547" s="458"/>
      <c r="AG547" s="458"/>
      <c r="AH547" s="458"/>
      <c r="AI547" s="458"/>
      <c r="AJ547" s="458"/>
      <c r="AK547" s="458"/>
      <c r="AL547" s="458"/>
      <c r="AM547" s="458"/>
      <c r="AN547" s="458"/>
      <c r="AO547" s="458"/>
      <c r="AP547" s="458"/>
      <c r="AQ547" s="458"/>
      <c r="AR547" s="458"/>
      <c r="AS547" s="458"/>
      <c r="AT547" s="458"/>
      <c r="AU547" s="458"/>
      <c r="AV547" s="458"/>
      <c r="AW547" s="458"/>
      <c r="AX547" s="458"/>
      <c r="AY547" s="458"/>
      <c r="AZ547" s="458"/>
      <c r="BA547" s="458"/>
      <c r="BB547" s="458"/>
      <c r="BC547" s="458"/>
      <c r="BD547" s="458"/>
      <c r="BE547" s="458"/>
      <c r="BF547" s="458"/>
      <c r="BG547" s="458"/>
      <c r="BH547" s="458"/>
      <c r="BI547" s="458"/>
      <c r="BJ547" s="458"/>
      <c r="BK547" s="458"/>
      <c r="BL547" s="458"/>
      <c r="BM547" s="458"/>
      <c r="BN547" s="458"/>
      <c r="BO547" s="458"/>
      <c r="BP547" s="458"/>
      <c r="BQ547" s="458"/>
      <c r="BR547" s="458"/>
      <c r="BS547" s="458"/>
      <c r="BT547" s="458"/>
      <c r="BU547" s="458"/>
      <c r="BV547" s="458"/>
      <c r="BW547" s="458"/>
      <c r="BX547" s="458"/>
      <c r="BY547" s="458"/>
      <c r="BZ547" s="458"/>
      <c r="CA547" s="458"/>
      <c r="CB547" s="458"/>
      <c r="CC547" s="458"/>
      <c r="CD547" s="458"/>
      <c r="CE547" s="458"/>
      <c r="CF547" s="458"/>
      <c r="CG547" s="458"/>
      <c r="CH547" s="458"/>
      <c r="CI547" s="458"/>
      <c r="CJ547" s="458"/>
      <c r="CK547" s="458"/>
      <c r="CL547" s="458"/>
      <c r="CM547" s="458"/>
      <c r="CN547" s="458"/>
      <c r="CO547" s="458"/>
      <c r="CP547" s="458"/>
      <c r="CQ547" s="458"/>
      <c r="CR547" s="458"/>
      <c r="CS547" s="458"/>
      <c r="CT547" s="458"/>
      <c r="CU547" s="458"/>
      <c r="CV547" s="458"/>
      <c r="CW547" s="458"/>
      <c r="CX547" s="458"/>
      <c r="CY547" s="458"/>
      <c r="CZ547" s="458"/>
      <c r="DA547" s="458"/>
      <c r="DB547" s="458"/>
      <c r="DC547" s="458"/>
      <c r="DD547" s="458"/>
      <c r="DE547" s="458"/>
      <c r="DF547" s="458"/>
      <c r="DG547" s="458"/>
      <c r="DH547" s="458"/>
      <c r="DI547" s="458"/>
      <c r="DJ547" s="458"/>
      <c r="DK547" s="458"/>
      <c r="DL547" s="458"/>
      <c r="DM547" s="458"/>
      <c r="DN547" s="458"/>
      <c r="DO547" s="458"/>
      <c r="DP547" s="458"/>
      <c r="DQ547" s="458"/>
      <c r="DR547" s="458"/>
      <c r="DS547" s="458"/>
      <c r="DT547" s="458"/>
      <c r="DU547" s="458"/>
      <c r="DV547" s="458"/>
      <c r="DW547" s="458"/>
      <c r="DX547" s="458"/>
      <c r="DY547" s="458"/>
      <c r="DZ547" s="458"/>
      <c r="EA547" s="458"/>
      <c r="EB547" s="458"/>
      <c r="EC547" s="458"/>
      <c r="ED547" s="458"/>
      <c r="EE547" s="458"/>
      <c r="EF547" s="458"/>
      <c r="EG547" s="458"/>
      <c r="EH547" s="458"/>
      <c r="EI547" s="458"/>
      <c r="EJ547" s="458"/>
      <c r="EK547" s="458"/>
      <c r="EL547" s="458"/>
      <c r="EM547" s="458"/>
      <c r="EN547" s="458"/>
      <c r="EO547" s="458"/>
      <c r="EP547" s="458"/>
      <c r="EQ547" s="458"/>
      <c r="ER547" s="458"/>
      <c r="ES547" s="458"/>
      <c r="ET547" s="458"/>
      <c r="EU547" s="458"/>
      <c r="EV547" s="458"/>
      <c r="EW547" s="458"/>
      <c r="EX547" s="458"/>
      <c r="EY547" s="458"/>
      <c r="EZ547" s="458"/>
      <c r="FA547" s="458"/>
      <c r="FB547" s="458"/>
      <c r="FC547" s="458"/>
      <c r="FD547" s="458"/>
      <c r="FE547" s="458"/>
      <c r="FF547" s="458"/>
      <c r="FG547" s="458"/>
      <c r="FH547" s="458"/>
      <c r="FI547" s="458"/>
      <c r="FJ547" s="458"/>
      <c r="FK547" s="458"/>
      <c r="FL547" s="458"/>
      <c r="FM547" s="458"/>
      <c r="FN547" s="458"/>
      <c r="FO547" s="458"/>
      <c r="FP547" s="458"/>
      <c r="FQ547" s="458"/>
      <c r="FR547" s="458"/>
      <c r="FS547" s="458"/>
      <c r="FT547" s="458"/>
      <c r="FU547" s="458"/>
      <c r="FV547" s="458"/>
      <c r="FW547" s="458"/>
      <c r="FX547" s="458"/>
      <c r="FY547" s="458"/>
      <c r="FZ547" s="458"/>
      <c r="GA547" s="458"/>
      <c r="GB547" s="458"/>
      <c r="GC547" s="458"/>
      <c r="GD547" s="458"/>
      <c r="GE547" s="458"/>
      <c r="GF547" s="458"/>
      <c r="GG547" s="458"/>
      <c r="GH547" s="458"/>
      <c r="GI547" s="458"/>
      <c r="GJ547" s="458"/>
      <c r="GK547" s="458"/>
      <c r="GL547" s="458"/>
      <c r="GM547" s="458"/>
      <c r="GN547" s="458"/>
      <c r="GO547" s="458"/>
      <c r="GP547" s="458"/>
      <c r="GQ547" s="458"/>
      <c r="GR547" s="458"/>
      <c r="GS547" s="458"/>
      <c r="GT547" s="458"/>
      <c r="GU547" s="458"/>
      <c r="GV547" s="458"/>
      <c r="GW547" s="458"/>
      <c r="GX547" s="458"/>
      <c r="GY547" s="458"/>
      <c r="GZ547" s="458"/>
      <c r="HA547" s="458"/>
      <c r="HB547" s="458"/>
      <c r="HC547" s="458"/>
      <c r="HD547" s="458"/>
      <c r="HE547" s="458"/>
      <c r="HF547" s="458"/>
      <c r="HG547" s="458"/>
      <c r="HH547" s="458"/>
      <c r="HI547" s="458"/>
      <c r="HJ547" s="458"/>
      <c r="HK547" s="458"/>
      <c r="HL547" s="458"/>
      <c r="HM547" s="458"/>
      <c r="HN547" s="458"/>
      <c r="HO547" s="458"/>
      <c r="HP547" s="458"/>
      <c r="HQ547" s="458"/>
      <c r="HR547" s="458"/>
      <c r="HS547" s="458"/>
      <c r="HT547" s="458"/>
      <c r="HU547" s="458"/>
      <c r="HV547" s="458"/>
      <c r="HW547" s="458"/>
      <c r="HX547" s="458"/>
      <c r="HY547" s="458"/>
      <c r="HZ547" s="458"/>
      <c r="IA547" s="458"/>
      <c r="IB547" s="458"/>
      <c r="IC547" s="458"/>
      <c r="ID547" s="458"/>
      <c r="IE547" s="458"/>
      <c r="IF547" s="458"/>
      <c r="IG547" s="458"/>
      <c r="IH547" s="458"/>
      <c r="II547" s="458"/>
      <c r="IJ547" s="458"/>
      <c r="IK547" s="458"/>
      <c r="IL547" s="458"/>
      <c r="IM547" s="458"/>
      <c r="IN547" s="458"/>
      <c r="IO547" s="458"/>
      <c r="IP547" s="458"/>
      <c r="IQ547" s="458"/>
      <c r="IR547" s="458"/>
      <c r="IS547" s="458"/>
      <c r="IT547" s="458"/>
      <c r="IU547" s="458"/>
      <c r="IV547" s="458"/>
      <c r="IW547" s="458"/>
      <c r="IX547" s="458"/>
      <c r="IY547" s="458"/>
      <c r="IZ547" s="458"/>
      <c r="JA547" s="458"/>
      <c r="JB547" s="458"/>
      <c r="JC547" s="458"/>
      <c r="JD547" s="458"/>
      <c r="JE547" s="458"/>
      <c r="JF547" s="458"/>
      <c r="JG547" s="458"/>
      <c r="JH547" s="458"/>
      <c r="JI547" s="458"/>
      <c r="JJ547" s="458"/>
      <c r="JK547" s="458"/>
      <c r="JL547" s="458"/>
      <c r="JM547" s="458"/>
      <c r="JN547" s="458"/>
      <c r="JO547" s="458"/>
      <c r="JP547" s="458"/>
      <c r="JQ547" s="458"/>
      <c r="JR547" s="458"/>
      <c r="JS547" s="458"/>
      <c r="JT547" s="458"/>
      <c r="JU547" s="458"/>
      <c r="JV547" s="458"/>
      <c r="JW547" s="458"/>
      <c r="JX547" s="458"/>
      <c r="JY547" s="458"/>
      <c r="JZ547" s="458"/>
      <c r="KA547" s="458"/>
      <c r="KB547" s="458"/>
      <c r="KC547" s="458"/>
      <c r="KD547" s="458"/>
      <c r="KE547" s="458"/>
      <c r="KF547" s="458"/>
      <c r="KG547" s="458"/>
      <c r="KH547" s="458"/>
      <c r="KI547" s="458"/>
      <c r="KJ547" s="458"/>
      <c r="KK547" s="458"/>
      <c r="KL547" s="458"/>
      <c r="KM547" s="458"/>
      <c r="KN547" s="458"/>
      <c r="KO547" s="458"/>
      <c r="KP547" s="458"/>
      <c r="KQ547" s="458"/>
      <c r="KR547" s="458"/>
      <c r="KS547" s="458"/>
      <c r="KT547" s="458"/>
      <c r="KU547" s="458"/>
      <c r="KV547" s="458"/>
      <c r="KW547" s="458"/>
      <c r="KX547" s="458"/>
      <c r="KY547" s="458"/>
      <c r="KZ547" s="458"/>
      <c r="LA547" s="458"/>
      <c r="LB547" s="458"/>
      <c r="LC547" s="458"/>
      <c r="LD547" s="458"/>
      <c r="LE547" s="458"/>
      <c r="LF547" s="458"/>
      <c r="LG547" s="458"/>
      <c r="LH547" s="458"/>
      <c r="LI547" s="458"/>
      <c r="LJ547" s="458"/>
      <c r="LK547" s="458"/>
      <c r="LL547" s="458"/>
      <c r="LM547" s="458"/>
      <c r="LN547" s="458"/>
      <c r="LO547" s="458"/>
      <c r="LP547" s="458"/>
      <c r="LQ547" s="458"/>
      <c r="LR547" s="458"/>
      <c r="LS547" s="458"/>
      <c r="LT547" s="458"/>
      <c r="LU547" s="458"/>
      <c r="LV547" s="458"/>
      <c r="LW547" s="458"/>
      <c r="LX547" s="458"/>
      <c r="LY547" s="458"/>
      <c r="LZ547" s="458"/>
      <c r="MA547" s="458"/>
      <c r="MB547" s="458"/>
      <c r="MC547" s="458"/>
      <c r="MD547" s="458"/>
      <c r="ME547" s="458"/>
      <c r="MF547" s="458"/>
      <c r="MG547" s="458"/>
      <c r="MH547" s="458"/>
      <c r="MI547" s="458"/>
      <c r="MJ547" s="458"/>
      <c r="MK547" s="458"/>
      <c r="ML547" s="458"/>
      <c r="MM547" s="458"/>
      <c r="MN547" s="458"/>
      <c r="MO547" s="458"/>
      <c r="MP547" s="458"/>
      <c r="MQ547" s="458"/>
      <c r="MR547" s="458"/>
      <c r="MS547" s="458"/>
      <c r="MT547" s="458"/>
      <c r="MU547" s="458"/>
      <c r="MV547" s="458"/>
      <c r="MW547" s="458"/>
      <c r="MX547" s="458"/>
      <c r="MY547" s="458"/>
      <c r="MZ547" s="458"/>
      <c r="NA547" s="458"/>
      <c r="NB547" s="458"/>
      <c r="NC547" s="458"/>
      <c r="ND547" s="458"/>
      <c r="NE547" s="458"/>
      <c r="NF547" s="458"/>
      <c r="NG547" s="458"/>
      <c r="NH547" s="458"/>
      <c r="NI547" s="458"/>
      <c r="NJ547" s="458"/>
      <c r="NK547" s="458"/>
      <c r="NL547" s="458"/>
      <c r="NM547" s="458"/>
      <c r="NN547" s="458"/>
      <c r="NO547" s="458"/>
      <c r="NP547" s="458"/>
      <c r="NQ547" s="458"/>
      <c r="NR547" s="458"/>
      <c r="NS547" s="458"/>
      <c r="NT547" s="458"/>
      <c r="NU547" s="458"/>
      <c r="NV547" s="458"/>
      <c r="NW547" s="458"/>
      <c r="NX547" s="458"/>
      <c r="NY547" s="458"/>
      <c r="NZ547" s="458"/>
      <c r="OA547" s="458"/>
      <c r="OB547" s="458"/>
      <c r="OC547" s="458"/>
    </row>
    <row r="548" spans="1:393" ht="31.5" customHeight="1" x14ac:dyDescent="0.25">
      <c r="A548" s="2151" t="s">
        <v>366</v>
      </c>
      <c r="B548" s="2152"/>
      <c r="C548" s="2466">
        <f>SUM(C147,C513)</f>
        <v>445</v>
      </c>
      <c r="D548" s="2466">
        <f>SUM(D147,D513)</f>
        <v>37.416666666666664</v>
      </c>
      <c r="E548" s="2466">
        <f>SUM(E147,E513)</f>
        <v>9</v>
      </c>
      <c r="F548" s="1959">
        <f t="shared" si="430"/>
        <v>24.053452115812917</v>
      </c>
      <c r="G548" s="1959">
        <f t="shared" si="435"/>
        <v>17.95505617977528</v>
      </c>
      <c r="H548" s="2087">
        <f t="shared" si="434"/>
        <v>19.888888888888889</v>
      </c>
      <c r="I548" s="2153">
        <f>SUM(I147,I513)</f>
        <v>7990</v>
      </c>
      <c r="J548" s="2154">
        <f>SUM(J147,J513)</f>
        <v>672</v>
      </c>
      <c r="K548" s="2154">
        <f>SUM(K147,K513)</f>
        <v>179</v>
      </c>
      <c r="L548" s="2155">
        <f t="shared" si="432"/>
        <v>26.636904761904763</v>
      </c>
      <c r="M548" s="2154">
        <f>SUM(M147,M513)</f>
        <v>26.233333333333334</v>
      </c>
      <c r="N548" s="2155">
        <f t="shared" si="433"/>
        <v>81.880559085133413</v>
      </c>
      <c r="O548" s="2162">
        <f t="shared" ref="O548:T548" si="437">O147+O492</f>
        <v>0</v>
      </c>
      <c r="P548" s="2162">
        <f t="shared" si="437"/>
        <v>0</v>
      </c>
      <c r="Q548" s="2162">
        <f t="shared" si="437"/>
        <v>0</v>
      </c>
      <c r="R548" s="2162">
        <f t="shared" si="437"/>
        <v>0</v>
      </c>
      <c r="S548" s="2162">
        <f t="shared" si="437"/>
        <v>0</v>
      </c>
      <c r="T548" s="2162">
        <f t="shared" si="437"/>
        <v>0</v>
      </c>
      <c r="U548" s="457"/>
      <c r="V548" s="458"/>
      <c r="W548" s="458"/>
      <c r="X548" s="458"/>
      <c r="Y548" s="458"/>
      <c r="Z548" s="458"/>
      <c r="AA548" s="458"/>
      <c r="AB548" s="458"/>
      <c r="AC548" s="458"/>
      <c r="AD548" s="458"/>
      <c r="AE548" s="458"/>
      <c r="AF548" s="458"/>
      <c r="AG548" s="458"/>
      <c r="AH548" s="458"/>
      <c r="AI548" s="458"/>
      <c r="AJ548" s="458"/>
      <c r="AK548" s="458"/>
      <c r="AL548" s="458"/>
      <c r="AM548" s="458"/>
      <c r="AN548" s="458"/>
      <c r="AO548" s="458"/>
      <c r="AP548" s="458"/>
      <c r="AQ548" s="458"/>
      <c r="AR548" s="458"/>
      <c r="AS548" s="458"/>
      <c r="AT548" s="458"/>
      <c r="AU548" s="458"/>
      <c r="AV548" s="458"/>
      <c r="AW548" s="458"/>
      <c r="AX548" s="458"/>
      <c r="AY548" s="458"/>
      <c r="AZ548" s="458"/>
      <c r="BA548" s="458"/>
      <c r="BB548" s="458"/>
      <c r="BC548" s="458"/>
      <c r="BD548" s="458"/>
      <c r="BE548" s="458"/>
      <c r="BF548" s="458"/>
      <c r="BG548" s="458"/>
      <c r="BH548" s="458"/>
      <c r="BI548" s="458"/>
      <c r="BJ548" s="458"/>
      <c r="BK548" s="458"/>
      <c r="BL548" s="458"/>
      <c r="BM548" s="458"/>
      <c r="BN548" s="458"/>
      <c r="BO548" s="458"/>
      <c r="BP548" s="458"/>
      <c r="BQ548" s="458"/>
      <c r="BR548" s="458"/>
      <c r="BS548" s="458"/>
      <c r="BT548" s="458"/>
      <c r="BU548" s="458"/>
      <c r="BV548" s="458"/>
      <c r="BW548" s="458"/>
      <c r="BX548" s="458"/>
      <c r="BY548" s="458"/>
      <c r="BZ548" s="458"/>
      <c r="CA548" s="458"/>
      <c r="CB548" s="458"/>
      <c r="CC548" s="458"/>
      <c r="CD548" s="458"/>
      <c r="CE548" s="458"/>
      <c r="CF548" s="458"/>
      <c r="CG548" s="458"/>
      <c r="CH548" s="458"/>
      <c r="CI548" s="458"/>
      <c r="CJ548" s="458"/>
      <c r="CK548" s="458"/>
      <c r="CL548" s="458"/>
      <c r="CM548" s="458"/>
      <c r="CN548" s="458"/>
      <c r="CO548" s="458"/>
      <c r="CP548" s="458"/>
      <c r="CQ548" s="458"/>
      <c r="CR548" s="458"/>
      <c r="CS548" s="458"/>
      <c r="CT548" s="458"/>
      <c r="CU548" s="458"/>
      <c r="CV548" s="458"/>
      <c r="CW548" s="458"/>
      <c r="CX548" s="458"/>
      <c r="CY548" s="458"/>
      <c r="CZ548" s="458"/>
      <c r="DA548" s="458"/>
      <c r="DB548" s="458"/>
      <c r="DC548" s="458"/>
      <c r="DD548" s="458"/>
      <c r="DE548" s="458"/>
      <c r="DF548" s="458"/>
      <c r="DG548" s="458"/>
      <c r="DH548" s="458"/>
      <c r="DI548" s="458"/>
      <c r="DJ548" s="458"/>
      <c r="DK548" s="458"/>
      <c r="DL548" s="458"/>
      <c r="DM548" s="458"/>
      <c r="DN548" s="458"/>
      <c r="DO548" s="458"/>
      <c r="DP548" s="458"/>
      <c r="DQ548" s="458"/>
      <c r="DR548" s="458"/>
      <c r="DS548" s="458"/>
      <c r="DT548" s="458"/>
      <c r="DU548" s="458"/>
      <c r="DV548" s="458"/>
      <c r="DW548" s="458"/>
      <c r="DX548" s="458"/>
      <c r="DY548" s="458"/>
      <c r="DZ548" s="458"/>
      <c r="EA548" s="458"/>
      <c r="EB548" s="458"/>
      <c r="EC548" s="458"/>
      <c r="ED548" s="458"/>
      <c r="EE548" s="458"/>
      <c r="EF548" s="458"/>
      <c r="EG548" s="458"/>
      <c r="EH548" s="458"/>
      <c r="EI548" s="458"/>
      <c r="EJ548" s="458"/>
      <c r="EK548" s="458"/>
      <c r="EL548" s="458"/>
      <c r="EM548" s="458"/>
      <c r="EN548" s="458"/>
      <c r="EO548" s="458"/>
      <c r="EP548" s="458"/>
      <c r="EQ548" s="458"/>
      <c r="ER548" s="458"/>
      <c r="ES548" s="458"/>
      <c r="ET548" s="458"/>
      <c r="EU548" s="458"/>
      <c r="EV548" s="458"/>
      <c r="EW548" s="458"/>
      <c r="EX548" s="458"/>
      <c r="EY548" s="458"/>
      <c r="EZ548" s="458"/>
      <c r="FA548" s="458"/>
      <c r="FB548" s="458"/>
      <c r="FC548" s="458"/>
      <c r="FD548" s="458"/>
      <c r="FE548" s="458"/>
      <c r="FF548" s="458"/>
      <c r="FG548" s="458"/>
      <c r="FH548" s="458"/>
      <c r="FI548" s="458"/>
      <c r="FJ548" s="458"/>
      <c r="FK548" s="458"/>
      <c r="FL548" s="458"/>
      <c r="FM548" s="458"/>
      <c r="FN548" s="458"/>
      <c r="FO548" s="458"/>
      <c r="FP548" s="458"/>
      <c r="FQ548" s="458"/>
      <c r="FR548" s="458"/>
      <c r="FS548" s="458"/>
      <c r="FT548" s="458"/>
      <c r="FU548" s="458"/>
      <c r="FV548" s="458"/>
      <c r="FW548" s="458"/>
      <c r="FX548" s="458"/>
      <c r="FY548" s="458"/>
      <c r="FZ548" s="458"/>
      <c r="GA548" s="458"/>
      <c r="GB548" s="458"/>
      <c r="GC548" s="458"/>
      <c r="GD548" s="458"/>
      <c r="GE548" s="458"/>
      <c r="GF548" s="458"/>
      <c r="GG548" s="458"/>
      <c r="GH548" s="458"/>
      <c r="GI548" s="458"/>
      <c r="GJ548" s="458"/>
      <c r="GK548" s="458"/>
      <c r="GL548" s="458"/>
      <c r="GM548" s="458"/>
      <c r="GN548" s="458"/>
      <c r="GO548" s="458"/>
      <c r="GP548" s="458"/>
      <c r="GQ548" s="458"/>
      <c r="GR548" s="458"/>
      <c r="GS548" s="458"/>
      <c r="GT548" s="458"/>
      <c r="GU548" s="458"/>
      <c r="GV548" s="458"/>
      <c r="GW548" s="458"/>
      <c r="GX548" s="458"/>
      <c r="GY548" s="458"/>
      <c r="GZ548" s="458"/>
      <c r="HA548" s="458"/>
      <c r="HB548" s="458"/>
      <c r="HC548" s="458"/>
      <c r="HD548" s="458"/>
      <c r="HE548" s="458"/>
      <c r="HF548" s="458"/>
      <c r="HG548" s="458"/>
      <c r="HH548" s="458"/>
      <c r="HI548" s="458"/>
      <c r="HJ548" s="458"/>
      <c r="HK548" s="458"/>
      <c r="HL548" s="458"/>
      <c r="HM548" s="458"/>
      <c r="HN548" s="458"/>
      <c r="HO548" s="458"/>
      <c r="HP548" s="458"/>
      <c r="HQ548" s="458"/>
      <c r="HR548" s="458"/>
      <c r="HS548" s="458"/>
      <c r="HT548" s="458"/>
      <c r="HU548" s="458"/>
      <c r="HV548" s="458"/>
      <c r="HW548" s="458"/>
      <c r="HX548" s="458"/>
      <c r="HY548" s="458"/>
      <c r="HZ548" s="458"/>
      <c r="IA548" s="458"/>
      <c r="IB548" s="458"/>
      <c r="IC548" s="458"/>
      <c r="ID548" s="458"/>
      <c r="IE548" s="458"/>
      <c r="IF548" s="458"/>
      <c r="IG548" s="458"/>
      <c r="IH548" s="458"/>
      <c r="II548" s="458"/>
      <c r="IJ548" s="458"/>
      <c r="IK548" s="458"/>
      <c r="IL548" s="458"/>
      <c r="IM548" s="458"/>
      <c r="IN548" s="458"/>
      <c r="IO548" s="458"/>
      <c r="IP548" s="458"/>
      <c r="IQ548" s="458"/>
      <c r="IR548" s="458"/>
      <c r="IS548" s="458"/>
      <c r="IT548" s="458"/>
      <c r="IU548" s="458"/>
      <c r="IV548" s="458"/>
      <c r="IW548" s="458"/>
      <c r="IX548" s="458"/>
      <c r="IY548" s="458"/>
      <c r="IZ548" s="458"/>
      <c r="JA548" s="458"/>
      <c r="JB548" s="458"/>
      <c r="JC548" s="458"/>
      <c r="JD548" s="458"/>
      <c r="JE548" s="458"/>
      <c r="JF548" s="458"/>
      <c r="JG548" s="458"/>
      <c r="JH548" s="458"/>
      <c r="JI548" s="458"/>
      <c r="JJ548" s="458"/>
      <c r="JK548" s="458"/>
      <c r="JL548" s="458"/>
      <c r="JM548" s="458"/>
      <c r="JN548" s="458"/>
      <c r="JO548" s="458"/>
      <c r="JP548" s="458"/>
      <c r="JQ548" s="458"/>
      <c r="JR548" s="458"/>
      <c r="JS548" s="458"/>
      <c r="JT548" s="458"/>
      <c r="JU548" s="458"/>
      <c r="JV548" s="458"/>
      <c r="JW548" s="458"/>
      <c r="JX548" s="458"/>
      <c r="JY548" s="458"/>
      <c r="JZ548" s="458"/>
      <c r="KA548" s="458"/>
      <c r="KB548" s="458"/>
      <c r="KC548" s="458"/>
      <c r="KD548" s="458"/>
      <c r="KE548" s="458"/>
      <c r="KF548" s="458"/>
      <c r="KG548" s="458"/>
      <c r="KH548" s="458"/>
      <c r="KI548" s="458"/>
      <c r="KJ548" s="458"/>
      <c r="KK548" s="458"/>
      <c r="KL548" s="458"/>
      <c r="KM548" s="458"/>
      <c r="KN548" s="458"/>
      <c r="KO548" s="458"/>
      <c r="KP548" s="458"/>
      <c r="KQ548" s="458"/>
      <c r="KR548" s="458"/>
      <c r="KS548" s="458"/>
      <c r="KT548" s="458"/>
      <c r="KU548" s="458"/>
      <c r="KV548" s="458"/>
      <c r="KW548" s="458"/>
      <c r="KX548" s="458"/>
      <c r="KY548" s="458"/>
      <c r="KZ548" s="458"/>
      <c r="LA548" s="458"/>
      <c r="LB548" s="458"/>
      <c r="LC548" s="458"/>
      <c r="LD548" s="458"/>
      <c r="LE548" s="458"/>
      <c r="LF548" s="458"/>
      <c r="LG548" s="458"/>
      <c r="LH548" s="458"/>
      <c r="LI548" s="458"/>
      <c r="LJ548" s="458"/>
      <c r="LK548" s="458"/>
      <c r="LL548" s="458"/>
      <c r="LM548" s="458"/>
      <c r="LN548" s="458"/>
      <c r="LO548" s="458"/>
      <c r="LP548" s="458"/>
      <c r="LQ548" s="458"/>
      <c r="LR548" s="458"/>
      <c r="LS548" s="458"/>
      <c r="LT548" s="458"/>
      <c r="LU548" s="458"/>
      <c r="LV548" s="458"/>
      <c r="LW548" s="458"/>
      <c r="LX548" s="458"/>
      <c r="LY548" s="458"/>
      <c r="LZ548" s="458"/>
      <c r="MA548" s="458"/>
      <c r="MB548" s="458"/>
      <c r="MC548" s="458"/>
      <c r="MD548" s="458"/>
      <c r="ME548" s="458"/>
      <c r="MF548" s="458"/>
      <c r="MG548" s="458"/>
      <c r="MH548" s="458"/>
      <c r="MI548" s="458"/>
      <c r="MJ548" s="458"/>
      <c r="MK548" s="458"/>
      <c r="ML548" s="458"/>
      <c r="MM548" s="458"/>
      <c r="MN548" s="458"/>
      <c r="MO548" s="458"/>
      <c r="MP548" s="458"/>
      <c r="MQ548" s="458"/>
      <c r="MR548" s="458"/>
      <c r="MS548" s="458"/>
      <c r="MT548" s="458"/>
      <c r="MU548" s="458"/>
      <c r="MV548" s="458"/>
      <c r="MW548" s="458"/>
      <c r="MX548" s="458"/>
      <c r="MY548" s="458"/>
      <c r="MZ548" s="458"/>
      <c r="NA548" s="458"/>
      <c r="NB548" s="458"/>
      <c r="NC548" s="458"/>
      <c r="ND548" s="458"/>
      <c r="NE548" s="458"/>
      <c r="NF548" s="458"/>
      <c r="NG548" s="458"/>
      <c r="NH548" s="458"/>
      <c r="NI548" s="458"/>
      <c r="NJ548" s="458"/>
      <c r="NK548" s="458"/>
      <c r="NL548" s="458"/>
      <c r="NM548" s="458"/>
      <c r="NN548" s="458"/>
      <c r="NO548" s="458"/>
      <c r="NP548" s="458"/>
      <c r="NQ548" s="458"/>
      <c r="NR548" s="458"/>
      <c r="NS548" s="458"/>
      <c r="NT548" s="458"/>
      <c r="NU548" s="458"/>
      <c r="NV548" s="458"/>
      <c r="NW548" s="458"/>
      <c r="NX548" s="458"/>
      <c r="NY548" s="458"/>
      <c r="NZ548" s="458"/>
      <c r="OA548" s="458"/>
      <c r="OB548" s="458"/>
      <c r="OC548" s="458"/>
    </row>
    <row r="549" spans="1:393" ht="31.5" customHeight="1" x14ac:dyDescent="0.25">
      <c r="A549" s="709" t="s">
        <v>341</v>
      </c>
      <c r="B549" s="1125"/>
      <c r="C549" s="2467">
        <f>SUM(C64)</f>
        <v>1730</v>
      </c>
      <c r="D549" s="2467">
        <f>SUM(D64)</f>
        <v>144</v>
      </c>
      <c r="E549" s="2467">
        <f>SUM(E64)</f>
        <v>18</v>
      </c>
      <c r="F549" s="884">
        <f t="shared" si="430"/>
        <v>12.5</v>
      </c>
      <c r="G549" s="1832">
        <f t="shared" si="435"/>
        <v>0</v>
      </c>
      <c r="H549" s="1832"/>
      <c r="I549" s="2469"/>
      <c r="J549" s="2467"/>
      <c r="K549" s="2467"/>
      <c r="L549" s="2463"/>
      <c r="M549" s="2467"/>
      <c r="N549" s="939"/>
      <c r="O549" s="1375"/>
      <c r="P549" s="1375"/>
      <c r="Q549" s="1375"/>
      <c r="R549" s="1375"/>
      <c r="S549" s="1375"/>
      <c r="T549" s="1375"/>
      <c r="U549" s="332"/>
    </row>
    <row r="550" spans="1:393" ht="31.5" customHeight="1" x14ac:dyDescent="0.25">
      <c r="A550" s="709" t="s">
        <v>342</v>
      </c>
      <c r="B550" s="1125"/>
      <c r="C550" s="2467">
        <f>SUM(C476,C65)</f>
        <v>20880</v>
      </c>
      <c r="D550" s="2467">
        <f>SUM(D476,D65)</f>
        <v>1740</v>
      </c>
      <c r="E550" s="2467">
        <f>SUM(E476,E65)</f>
        <v>2254</v>
      </c>
      <c r="F550" s="884">
        <f t="shared" si="430"/>
        <v>129.54022988505747</v>
      </c>
      <c r="G550" s="1832"/>
      <c r="H550" s="1832"/>
      <c r="I550" s="2469"/>
      <c r="J550" s="2467"/>
      <c r="K550" s="2467"/>
      <c r="L550" s="939"/>
      <c r="M550" s="2467"/>
      <c r="N550" s="939"/>
      <c r="O550" s="1375"/>
      <c r="P550" s="1375"/>
      <c r="Q550" s="1375"/>
      <c r="R550" s="1375"/>
      <c r="S550" s="1375"/>
      <c r="T550" s="1375"/>
      <c r="U550" s="332"/>
    </row>
    <row r="551" spans="1:393" ht="24" customHeight="1" x14ac:dyDescent="0.25">
      <c r="A551" s="593" t="s">
        <v>343</v>
      </c>
      <c r="B551" s="266"/>
      <c r="C551" s="2467">
        <f>SUM(C66)</f>
        <v>24500</v>
      </c>
      <c r="D551" s="2467">
        <f>SUM(D66)</f>
        <v>2042</v>
      </c>
      <c r="E551" s="2467">
        <f>SUM(E66)</f>
        <v>2260</v>
      </c>
      <c r="F551" s="884">
        <f t="shared" si="430"/>
        <v>110.67580803134183</v>
      </c>
      <c r="G551" s="1832"/>
      <c r="H551" s="1832"/>
      <c r="I551" s="1058"/>
      <c r="J551" s="884"/>
      <c r="K551" s="884"/>
      <c r="L551" s="884"/>
      <c r="M551" s="884"/>
      <c r="N551" s="884"/>
      <c r="O551" s="1375"/>
      <c r="P551" s="1375"/>
      <c r="Q551" s="1375"/>
      <c r="R551" s="1375"/>
      <c r="S551" s="1375"/>
      <c r="T551" s="1375"/>
      <c r="U551" s="332"/>
    </row>
    <row r="552" spans="1:393" ht="15.75" customHeight="1" thickBot="1" x14ac:dyDescent="0.3">
      <c r="A552" s="2288" t="s">
        <v>427</v>
      </c>
      <c r="B552" s="1126"/>
      <c r="C552" s="1838"/>
      <c r="D552" s="1838"/>
      <c r="E552" s="1838"/>
      <c r="F552" s="1838"/>
      <c r="G552" s="1839"/>
      <c r="H552" s="1839"/>
      <c r="I552" s="1892"/>
      <c r="J552" s="1839"/>
      <c r="K552" s="1839"/>
      <c r="L552" s="1839"/>
      <c r="M552" s="1839"/>
      <c r="N552" s="1839"/>
      <c r="O552" s="2287">
        <f>O476+O67</f>
        <v>261274.8069</v>
      </c>
      <c r="P552" s="2287">
        <f t="shared" ref="P552:T552" si="438">P476+P67</f>
        <v>21772.900575</v>
      </c>
      <c r="Q552" s="2287">
        <f t="shared" si="438"/>
        <v>25389.389799999997</v>
      </c>
      <c r="R552" s="2287">
        <f t="shared" si="438"/>
        <v>3616.4892250000003</v>
      </c>
      <c r="S552" s="2287">
        <f t="shared" si="438"/>
        <v>0</v>
      </c>
      <c r="T552" s="2287">
        <f t="shared" si="438"/>
        <v>25389.389799999997</v>
      </c>
      <c r="U552" s="332"/>
    </row>
    <row r="553" spans="1:393" ht="15" customHeight="1" x14ac:dyDescent="0.25">
      <c r="A553" s="344" t="s">
        <v>11</v>
      </c>
      <c r="B553" s="344"/>
      <c r="C553" s="1076"/>
      <c r="D553" s="1076"/>
      <c r="E553" s="2149"/>
      <c r="F553" s="1076"/>
      <c r="G553" s="345"/>
      <c r="H553" s="345"/>
      <c r="I553" s="1893"/>
      <c r="J553" s="5"/>
      <c r="K553" s="803"/>
      <c r="L553" s="5"/>
      <c r="M553" s="5"/>
      <c r="N553" s="5"/>
      <c r="O553" s="1859"/>
      <c r="P553" s="2162"/>
      <c r="Q553" s="1859"/>
      <c r="R553" s="1859"/>
      <c r="S553" s="1859"/>
      <c r="T553" s="1859"/>
      <c r="U553" s="332"/>
    </row>
    <row r="554" spans="1:393" ht="15" customHeight="1" x14ac:dyDescent="0.25">
      <c r="A554" s="34"/>
      <c r="B554" s="34"/>
      <c r="C554" s="52"/>
      <c r="D554" s="52"/>
      <c r="E554" s="753"/>
      <c r="F554" s="52"/>
      <c r="G554" s="56"/>
      <c r="H554" s="56"/>
      <c r="I554" s="560"/>
      <c r="J554" s="53"/>
      <c r="K554" s="617"/>
      <c r="L554" s="53"/>
      <c r="M554" s="53"/>
      <c r="N554" s="53"/>
      <c r="O554" s="1858"/>
      <c r="P554" s="1375"/>
      <c r="Q554" s="1858"/>
      <c r="R554" s="1858"/>
      <c r="S554" s="1858"/>
      <c r="T554" s="1858"/>
      <c r="U554" s="332"/>
    </row>
    <row r="555" spans="1:393" ht="39.75" customHeight="1" x14ac:dyDescent="0.25">
      <c r="A555" s="595" t="s">
        <v>280</v>
      </c>
      <c r="B555" s="34"/>
      <c r="C555" s="52"/>
      <c r="D555" s="52"/>
      <c r="E555" s="753"/>
      <c r="F555" s="52"/>
      <c r="G555" s="56"/>
      <c r="H555" s="56"/>
      <c r="I555" s="560"/>
      <c r="J555" s="53"/>
      <c r="K555" s="617"/>
      <c r="L555" s="53"/>
      <c r="M555" s="53"/>
      <c r="N555" s="53"/>
      <c r="O555" s="1858"/>
      <c r="P555" s="1375"/>
      <c r="Q555" s="1858"/>
      <c r="R555" s="1858"/>
      <c r="S555" s="1858"/>
      <c r="T555" s="1858"/>
      <c r="U555" s="332"/>
    </row>
    <row r="556" spans="1:393" ht="15" customHeight="1" x14ac:dyDescent="0.25">
      <c r="A556" s="51" t="s">
        <v>5</v>
      </c>
      <c r="B556" s="51"/>
      <c r="C556" s="52"/>
      <c r="D556" s="52"/>
      <c r="E556" s="753"/>
      <c r="F556" s="52"/>
      <c r="G556" s="56"/>
      <c r="H556" s="56"/>
      <c r="I556" s="560"/>
      <c r="J556" s="53"/>
      <c r="K556" s="617"/>
      <c r="L556" s="53"/>
      <c r="M556" s="53"/>
      <c r="N556" s="53"/>
      <c r="O556" s="1858"/>
      <c r="P556" s="1375"/>
      <c r="Q556" s="1858"/>
      <c r="R556" s="1858"/>
      <c r="S556" s="1858"/>
      <c r="T556" s="1858"/>
      <c r="U556" s="332"/>
    </row>
    <row r="557" spans="1:393" ht="15" customHeight="1" x14ac:dyDescent="0.25">
      <c r="A557" s="47" t="s">
        <v>19</v>
      </c>
      <c r="B557" s="36">
        <v>340</v>
      </c>
      <c r="C557" s="52">
        <v>3300</v>
      </c>
      <c r="D557" s="145">
        <f t="shared" ref="D557:D560" si="439">ROUND(C557/12*$A$8,0)</f>
        <v>275</v>
      </c>
      <c r="E557" s="460">
        <v>240</v>
      </c>
      <c r="F557" s="145">
        <f>E557/D557*100</f>
        <v>87.272727272727266</v>
      </c>
      <c r="G557" s="50">
        <v>7</v>
      </c>
      <c r="H557" s="158">
        <f t="shared" ref="H557:H559" si="440">K557/E557</f>
        <v>6.3208333333333337</v>
      </c>
      <c r="I557" s="544">
        <f>ROUND(C557*G557,0)</f>
        <v>23100</v>
      </c>
      <c r="J557" s="170">
        <f>ROUND(D557*G557,0)</f>
        <v>1925</v>
      </c>
      <c r="K557" s="463">
        <v>1517</v>
      </c>
      <c r="L557" s="170">
        <f t="shared" ref="L557:L559" si="441">K557/J557*100</f>
        <v>78.805194805194802</v>
      </c>
      <c r="M557" s="552">
        <f>ROUND(I557/B557,0)</f>
        <v>68</v>
      </c>
      <c r="N557" s="170">
        <f t="shared" ref="N557:N565" si="442">K557/$A$8*12/M557</f>
        <v>267.70588235294116</v>
      </c>
      <c r="O557" s="1858"/>
      <c r="P557" s="1375"/>
      <c r="Q557" s="1858"/>
      <c r="R557" s="1858"/>
      <c r="S557" s="1858"/>
      <c r="T557" s="1858"/>
      <c r="U557" s="332"/>
    </row>
    <row r="558" spans="1:393" ht="15" customHeight="1" x14ac:dyDescent="0.25">
      <c r="A558" s="608" t="s">
        <v>226</v>
      </c>
      <c r="B558" s="63">
        <v>340</v>
      </c>
      <c r="C558" s="1916">
        <v>1645</v>
      </c>
      <c r="D558" s="210">
        <f t="shared" si="439"/>
        <v>137</v>
      </c>
      <c r="E558" s="471">
        <v>136</v>
      </c>
      <c r="F558" s="210">
        <f>E558/D558*100</f>
        <v>99.270072992700733</v>
      </c>
      <c r="G558" s="350">
        <v>7</v>
      </c>
      <c r="H558" s="448">
        <f t="shared" si="440"/>
        <v>7.0367647058823533</v>
      </c>
      <c r="I558" s="548">
        <f>ROUND(C558*G558,0)</f>
        <v>11515</v>
      </c>
      <c r="J558" s="407">
        <f>ROUND(D558*G558,0)</f>
        <v>959</v>
      </c>
      <c r="K558" s="467">
        <v>957</v>
      </c>
      <c r="L558" s="407">
        <f t="shared" si="441"/>
        <v>99.791449426485926</v>
      </c>
      <c r="M558" s="564">
        <f>ROUND(I558/B558,0)</f>
        <v>34</v>
      </c>
      <c r="N558" s="407">
        <f t="shared" si="442"/>
        <v>337.76470588235293</v>
      </c>
      <c r="O558" s="1862"/>
      <c r="P558" s="1861"/>
      <c r="Q558" s="1862"/>
      <c r="R558" s="1862"/>
      <c r="S558" s="1862"/>
      <c r="T558" s="1862"/>
      <c r="U558" s="332"/>
    </row>
    <row r="559" spans="1:393" s="470" customFormat="1" ht="15" customHeight="1" x14ac:dyDescent="0.2">
      <c r="A559" s="2004" t="s">
        <v>7</v>
      </c>
      <c r="B559" s="2004"/>
      <c r="C559" s="806">
        <f>SUM(C557:C558)</f>
        <v>4945</v>
      </c>
      <c r="D559" s="806">
        <f t="shared" ref="D559:E559" si="443">SUM(D557:D558)</f>
        <v>412</v>
      </c>
      <c r="E559" s="806">
        <f t="shared" si="443"/>
        <v>376</v>
      </c>
      <c r="F559" s="806">
        <f>E559/D559*100</f>
        <v>91.262135922330103</v>
      </c>
      <c r="G559" s="1908">
        <f>IF(C559=0,0,I559/C559)</f>
        <v>7</v>
      </c>
      <c r="H559" s="1908">
        <f t="shared" si="440"/>
        <v>6.5797872340425529</v>
      </c>
      <c r="I559" s="2005">
        <f>SUM(I557:I558)</f>
        <v>34615</v>
      </c>
      <c r="J559" s="806">
        <f t="shared" ref="J559:K559" si="444">SUM(J557:J558)</f>
        <v>2884</v>
      </c>
      <c r="K559" s="806">
        <f t="shared" si="444"/>
        <v>2474</v>
      </c>
      <c r="L559" s="994">
        <f t="shared" si="441"/>
        <v>85.783633841886271</v>
      </c>
      <c r="M559" s="2017">
        <f>SUM(M557:M558)</f>
        <v>102</v>
      </c>
      <c r="N559" s="994">
        <f t="shared" si="442"/>
        <v>291.05882352941177</v>
      </c>
      <c r="O559" s="676">
        <v>115068.3072448</v>
      </c>
      <c r="P559" s="879">
        <f>O559/12*$A$8</f>
        <v>9589.0256037333329</v>
      </c>
      <c r="Q559" s="676">
        <f t="shared" ref="Q559" si="445">T559-S559</f>
        <v>8433.0033999999996</v>
      </c>
      <c r="R559" s="676">
        <f t="shared" ref="R559" si="446">Q559-P559</f>
        <v>-1156.0222037333333</v>
      </c>
      <c r="S559" s="676">
        <v>14.38134</v>
      </c>
      <c r="T559" s="676">
        <v>8447.3847399999995</v>
      </c>
      <c r="U559" s="469"/>
    </row>
    <row r="560" spans="1:393" s="470" customFormat="1" ht="30" customHeight="1" x14ac:dyDescent="0.2">
      <c r="A560" s="1142" t="s">
        <v>313</v>
      </c>
      <c r="B560" s="1960"/>
      <c r="C560" s="1961">
        <v>10</v>
      </c>
      <c r="D560" s="1961">
        <f t="shared" si="439"/>
        <v>1</v>
      </c>
      <c r="E560" s="1961"/>
      <c r="F560" s="1961">
        <f>E560/D560*100</f>
        <v>0</v>
      </c>
      <c r="G560" s="1146"/>
      <c r="H560" s="1146"/>
      <c r="I560" s="1962"/>
      <c r="J560" s="1961"/>
      <c r="K560" s="1961"/>
      <c r="L560" s="949"/>
      <c r="M560" s="1162"/>
      <c r="N560" s="949"/>
      <c r="O560" s="1859">
        <v>1247.2940000000001</v>
      </c>
      <c r="P560" s="2162">
        <f>O560/12*$A$8</f>
        <v>103.94116666666667</v>
      </c>
      <c r="Q560" s="1859">
        <f t="shared" ref="Q560" si="447">T560-S560</f>
        <v>0</v>
      </c>
      <c r="R560" s="1859">
        <f t="shared" ref="R560" si="448">Q560-P560</f>
        <v>-103.94116666666667</v>
      </c>
      <c r="S560" s="1859">
        <v>0</v>
      </c>
      <c r="T560" s="1859">
        <v>0</v>
      </c>
      <c r="U560" s="469"/>
    </row>
    <row r="561" spans="1:21" ht="15" customHeight="1" x14ac:dyDescent="0.25">
      <c r="A561" s="264" t="s">
        <v>33</v>
      </c>
      <c r="B561" s="206"/>
      <c r="C561" s="36"/>
      <c r="D561" s="36"/>
      <c r="E561" s="691"/>
      <c r="F561" s="36"/>
      <c r="G561" s="56"/>
      <c r="H561" s="56"/>
      <c r="I561" s="560"/>
      <c r="J561" s="53"/>
      <c r="K561" s="617"/>
      <c r="L561" s="53"/>
      <c r="M561" s="53"/>
      <c r="N561" s="170"/>
      <c r="O561" s="1858"/>
      <c r="P561" s="1375"/>
      <c r="Q561" s="1858"/>
      <c r="R561" s="1858"/>
      <c r="S561" s="1858"/>
      <c r="T561" s="1858"/>
      <c r="U561" s="332"/>
    </row>
    <row r="562" spans="1:21" ht="15" customHeight="1" x14ac:dyDescent="0.25">
      <c r="A562" s="47" t="s">
        <v>19</v>
      </c>
      <c r="B562" s="47">
        <v>300</v>
      </c>
      <c r="C562" s="36">
        <v>810</v>
      </c>
      <c r="D562" s="145">
        <f t="shared" ref="D562:D563" si="449">ROUND(C562/12*$A$8,0)</f>
        <v>68</v>
      </c>
      <c r="E562" s="460">
        <v>56</v>
      </c>
      <c r="F562" s="145">
        <f>E562/D562*100</f>
        <v>82.35294117647058</v>
      </c>
      <c r="G562" s="290">
        <v>7</v>
      </c>
      <c r="H562" s="158">
        <f t="shared" ref="H562:H564" si="450">K562/E562</f>
        <v>7.1964285714285712</v>
      </c>
      <c r="I562" s="544">
        <f>ROUND(C562*G562,0)</f>
        <v>5670</v>
      </c>
      <c r="J562" s="170">
        <f>ROUND(D562*G562,0)</f>
        <v>476</v>
      </c>
      <c r="K562" s="463">
        <v>403</v>
      </c>
      <c r="L562" s="170">
        <f t="shared" ref="L562:L564" si="451">K562/J562*100</f>
        <v>84.663865546218489</v>
      </c>
      <c r="M562" s="552">
        <f>ROUND(I562/B562,0)</f>
        <v>19</v>
      </c>
      <c r="N562" s="170">
        <f t="shared" si="442"/>
        <v>254.52631578947367</v>
      </c>
      <c r="O562" s="1858"/>
      <c r="P562" s="1375"/>
      <c r="Q562" s="1858"/>
      <c r="R562" s="1858"/>
      <c r="S562" s="1858"/>
      <c r="T562" s="1858"/>
      <c r="U562" s="332"/>
    </row>
    <row r="563" spans="1:21" ht="15" customHeight="1" x14ac:dyDescent="0.25">
      <c r="A563" s="47" t="s">
        <v>20</v>
      </c>
      <c r="B563" s="47">
        <v>300</v>
      </c>
      <c r="C563" s="36">
        <v>470</v>
      </c>
      <c r="D563" s="145">
        <f t="shared" si="449"/>
        <v>39</v>
      </c>
      <c r="E563" s="460">
        <v>31</v>
      </c>
      <c r="F563" s="145">
        <f>E563/D563*100</f>
        <v>79.487179487179489</v>
      </c>
      <c r="G563" s="290">
        <v>7</v>
      </c>
      <c r="H563" s="158">
        <f t="shared" si="450"/>
        <v>8.193548387096774</v>
      </c>
      <c r="I563" s="544">
        <f>ROUND(C563*G563,0)</f>
        <v>3290</v>
      </c>
      <c r="J563" s="170">
        <f>ROUND(D563*G563,0)</f>
        <v>273</v>
      </c>
      <c r="K563" s="463">
        <v>254</v>
      </c>
      <c r="L563" s="170">
        <f t="shared" si="451"/>
        <v>93.040293040293037</v>
      </c>
      <c r="M563" s="552">
        <f>ROUND(I563/B563,0)</f>
        <v>11</v>
      </c>
      <c r="N563" s="170">
        <f t="shared" si="442"/>
        <v>277.09090909090907</v>
      </c>
      <c r="O563" s="1858"/>
      <c r="P563" s="1375"/>
      <c r="Q563" s="1858"/>
      <c r="R563" s="1858"/>
      <c r="S563" s="1858"/>
      <c r="T563" s="1858"/>
      <c r="U563" s="332"/>
    </row>
    <row r="564" spans="1:21" ht="15" customHeight="1" x14ac:dyDescent="0.25">
      <c r="A564" s="208" t="s">
        <v>93</v>
      </c>
      <c r="B564" s="2147"/>
      <c r="C564" s="2056">
        <f>SUM(C562:C563)</f>
        <v>1280</v>
      </c>
      <c r="D564" s="2056">
        <f t="shared" ref="D564:E564" si="452">SUM(D562:D563)</f>
        <v>107</v>
      </c>
      <c r="E564" s="1003">
        <f t="shared" si="452"/>
        <v>87</v>
      </c>
      <c r="F564" s="2056">
        <f>E564/D564*100</f>
        <v>81.308411214953267</v>
      </c>
      <c r="G564" s="298">
        <f>IF(C564=0,0,I564/C564)</f>
        <v>7</v>
      </c>
      <c r="H564" s="298">
        <f t="shared" si="450"/>
        <v>7.5517241379310347</v>
      </c>
      <c r="I564" s="2145">
        <f>SUM(I562:I563)</f>
        <v>8960</v>
      </c>
      <c r="J564" s="2056">
        <f t="shared" ref="J564:K564" si="453">SUM(J562:J563)</f>
        <v>749</v>
      </c>
      <c r="K564" s="1003">
        <f t="shared" si="453"/>
        <v>657</v>
      </c>
      <c r="L564" s="407">
        <f t="shared" si="451"/>
        <v>87.716955941255009</v>
      </c>
      <c r="M564" s="581">
        <f>SUM(M562:M563)</f>
        <v>30</v>
      </c>
      <c r="N564" s="407">
        <f t="shared" si="442"/>
        <v>262.8</v>
      </c>
      <c r="O564" s="1862"/>
      <c r="P564" s="1861"/>
      <c r="Q564" s="1862"/>
      <c r="R564" s="1862"/>
      <c r="S564" s="1862"/>
      <c r="T564" s="1862"/>
      <c r="U564" s="332"/>
    </row>
    <row r="565" spans="1:21" ht="23.25" customHeight="1" thickBot="1" x14ac:dyDescent="0.3">
      <c r="A565" s="1904" t="s">
        <v>406</v>
      </c>
      <c r="B565" s="1904"/>
      <c r="C565" s="2184">
        <f>C564</f>
        <v>1280</v>
      </c>
      <c r="D565" s="2184">
        <f t="shared" ref="D565:E565" si="454">D564</f>
        <v>107</v>
      </c>
      <c r="E565" s="2186">
        <f t="shared" si="454"/>
        <v>87</v>
      </c>
      <c r="F565" s="2184">
        <f>E565/D565*100</f>
        <v>81.308411214953267</v>
      </c>
      <c r="G565" s="298">
        <f>IF(C565=0,0,I565/C565)</f>
        <v>7</v>
      </c>
      <c r="H565" s="298">
        <f t="shared" ref="H565" si="455">K565/E565</f>
        <v>7.5517241379310347</v>
      </c>
      <c r="I565" s="2187">
        <f>I564</f>
        <v>8960</v>
      </c>
      <c r="J565" s="491">
        <f t="shared" ref="J565:K565" si="456">J564</f>
        <v>749</v>
      </c>
      <c r="K565" s="790">
        <f t="shared" si="456"/>
        <v>657</v>
      </c>
      <c r="L565" s="179">
        <f t="shared" ref="L565" si="457">K565/J565*100</f>
        <v>87.716955941255009</v>
      </c>
      <c r="M565" s="179">
        <f>SUM(M564)</f>
        <v>30</v>
      </c>
      <c r="N565" s="578">
        <f t="shared" si="442"/>
        <v>262.8</v>
      </c>
      <c r="O565" s="966">
        <v>18064.434038560001</v>
      </c>
      <c r="P565" s="2376">
        <f>O565/12*$A$8</f>
        <v>1505.3695032133335</v>
      </c>
      <c r="Q565" s="966">
        <f t="shared" ref="Q565" si="458">T565-S565</f>
        <v>1156.6866899999998</v>
      </c>
      <c r="R565" s="966">
        <f t="shared" ref="R565" si="459">Q565-P565</f>
        <v>-348.6828132133337</v>
      </c>
      <c r="S565" s="966">
        <v>-11.5093</v>
      </c>
      <c r="T565" s="966">
        <v>1145.1773899999998</v>
      </c>
      <c r="U565" s="332"/>
    </row>
    <row r="566" spans="1:21" ht="15.75" customHeight="1" thickBot="1" x14ac:dyDescent="0.3">
      <c r="A566" s="586" t="s">
        <v>18</v>
      </c>
      <c r="B566" s="586"/>
      <c r="C566" s="587"/>
      <c r="D566" s="587"/>
      <c r="E566" s="796"/>
      <c r="F566" s="587"/>
      <c r="G566" s="588"/>
      <c r="H566" s="588"/>
      <c r="I566" s="590"/>
      <c r="J566" s="587"/>
      <c r="K566" s="796"/>
      <c r="L566" s="587"/>
      <c r="M566" s="587"/>
      <c r="N566" s="587"/>
      <c r="O566" s="967">
        <f t="shared" ref="O566" si="460">SUM(O559,O565)</f>
        <v>133132.74128336</v>
      </c>
      <c r="P566" s="2377">
        <f t="shared" ref="P566:T566" si="461">SUM(P559,P565)</f>
        <v>11094.395106946666</v>
      </c>
      <c r="Q566" s="967">
        <f t="shared" si="461"/>
        <v>9589.6900900000001</v>
      </c>
      <c r="R566" s="967">
        <f t="shared" si="461"/>
        <v>-1504.705016946667</v>
      </c>
      <c r="S566" s="967">
        <f t="shared" si="461"/>
        <v>2.8720400000000001</v>
      </c>
      <c r="T566" s="967">
        <f t="shared" si="461"/>
        <v>9592.5621299999984</v>
      </c>
      <c r="U566" s="332"/>
    </row>
    <row r="567" spans="1:21" ht="15" customHeight="1" x14ac:dyDescent="0.25">
      <c r="A567" s="20"/>
      <c r="B567" s="20"/>
      <c r="C567" s="5"/>
      <c r="D567" s="5"/>
      <c r="E567" s="803"/>
      <c r="F567" s="5"/>
      <c r="G567" s="299"/>
      <c r="H567" s="299"/>
      <c r="I567" s="1895"/>
      <c r="J567" s="8"/>
      <c r="K567" s="958"/>
      <c r="L567" s="8"/>
      <c r="M567" s="8"/>
      <c r="N567" s="8"/>
      <c r="O567" s="1859"/>
      <c r="P567" s="2162"/>
      <c r="Q567" s="1859"/>
      <c r="R567" s="1859"/>
      <c r="S567" s="1859"/>
      <c r="T567" s="1859"/>
      <c r="U567" s="332"/>
    </row>
    <row r="568" spans="1:21" ht="33.75" customHeight="1" x14ac:dyDescent="0.25">
      <c r="A568" s="322" t="s">
        <v>281</v>
      </c>
      <c r="B568" s="34"/>
      <c r="C568" s="36"/>
      <c r="D568" s="36"/>
      <c r="E568" s="691"/>
      <c r="F568" s="36"/>
      <c r="G568" s="56"/>
      <c r="H568" s="56"/>
      <c r="I568" s="560"/>
      <c r="J568" s="53"/>
      <c r="K568" s="617"/>
      <c r="L568" s="53"/>
      <c r="M568" s="53"/>
      <c r="N568" s="53"/>
      <c r="O568" s="1858"/>
      <c r="P568" s="1375"/>
      <c r="Q568" s="1858"/>
      <c r="R568" s="1858"/>
      <c r="S568" s="1858"/>
      <c r="T568" s="1858"/>
      <c r="U568" s="332"/>
    </row>
    <row r="569" spans="1:21" ht="15" customHeight="1" x14ac:dyDescent="0.25">
      <c r="A569" s="51" t="s">
        <v>5</v>
      </c>
      <c r="B569" s="51"/>
      <c r="C569" s="36"/>
      <c r="D569" s="36"/>
      <c r="E569" s="691"/>
      <c r="F569" s="36"/>
      <c r="G569" s="50"/>
      <c r="H569" s="50"/>
      <c r="I569" s="560"/>
      <c r="J569" s="53"/>
      <c r="K569" s="617"/>
      <c r="L569" s="53"/>
      <c r="M569" s="53"/>
      <c r="N569" s="53"/>
      <c r="O569" s="1858"/>
      <c r="P569" s="1375"/>
      <c r="Q569" s="1858"/>
      <c r="R569" s="1858"/>
      <c r="S569" s="1858"/>
      <c r="T569" s="1858"/>
      <c r="U569" s="332"/>
    </row>
    <row r="570" spans="1:21" ht="15" customHeight="1" x14ac:dyDescent="0.25">
      <c r="A570" s="47" t="s">
        <v>21</v>
      </c>
      <c r="B570" s="36">
        <v>340</v>
      </c>
      <c r="C570" s="36">
        <v>1770</v>
      </c>
      <c r="D570" s="145">
        <f t="shared" ref="D570:D580" si="462">ROUND(C570/12*$A$8,0)</f>
        <v>148</v>
      </c>
      <c r="E570" s="460">
        <v>137</v>
      </c>
      <c r="F570" s="145">
        <f t="shared" ref="F570:F580" si="463">E570/D570*100</f>
        <v>92.567567567567565</v>
      </c>
      <c r="G570" s="50">
        <v>11</v>
      </c>
      <c r="H570" s="158">
        <f t="shared" ref="H570:H579" si="464">K570/E570</f>
        <v>11.489051094890511</v>
      </c>
      <c r="I570" s="544">
        <f t="shared" ref="I570:I578" si="465">ROUND(C570*G570,0)</f>
        <v>19470</v>
      </c>
      <c r="J570" s="170">
        <f t="shared" ref="J570:J578" si="466">ROUND(D570*G570,0)</f>
        <v>1628</v>
      </c>
      <c r="K570" s="463">
        <v>1574</v>
      </c>
      <c r="L570" s="170">
        <f t="shared" ref="L570:L579" si="467">K570/J570*100</f>
        <v>96.683046683046683</v>
      </c>
      <c r="M570" s="552">
        <f t="shared" ref="M570:M578" si="468">ROUND(I570/B570,0)</f>
        <v>57</v>
      </c>
      <c r="N570" s="170">
        <f t="shared" ref="N570:N579" si="469">K570/$A$8*12/M570</f>
        <v>331.36842105263156</v>
      </c>
      <c r="O570" s="1858"/>
      <c r="P570" s="1375"/>
      <c r="Q570" s="1858"/>
      <c r="R570" s="1858"/>
      <c r="S570" s="1858"/>
      <c r="T570" s="1858"/>
      <c r="U570" s="332"/>
    </row>
    <row r="571" spans="1:21" ht="15" customHeight="1" x14ac:dyDescent="0.25">
      <c r="A571" s="47" t="s">
        <v>6</v>
      </c>
      <c r="B571" s="36">
        <v>340</v>
      </c>
      <c r="C571" s="36">
        <v>1416</v>
      </c>
      <c r="D571" s="145">
        <f t="shared" si="462"/>
        <v>118</v>
      </c>
      <c r="E571" s="460">
        <v>92</v>
      </c>
      <c r="F571" s="145">
        <f t="shared" si="463"/>
        <v>77.966101694915253</v>
      </c>
      <c r="G571" s="50">
        <v>9.5</v>
      </c>
      <c r="H571" s="158">
        <f t="shared" si="464"/>
        <v>9.8152173913043477</v>
      </c>
      <c r="I571" s="544">
        <f t="shared" si="465"/>
        <v>13452</v>
      </c>
      <c r="J571" s="170">
        <f t="shared" si="466"/>
        <v>1121</v>
      </c>
      <c r="K571" s="463">
        <v>903</v>
      </c>
      <c r="L571" s="170">
        <f t="shared" si="467"/>
        <v>80.553077609277437</v>
      </c>
      <c r="M571" s="552">
        <f t="shared" si="468"/>
        <v>40</v>
      </c>
      <c r="N571" s="170">
        <f t="shared" si="469"/>
        <v>270.89999999999998</v>
      </c>
      <c r="O571" s="1858"/>
      <c r="P571" s="1375"/>
      <c r="Q571" s="1858"/>
      <c r="R571" s="1858"/>
      <c r="S571" s="1858"/>
      <c r="T571" s="1858"/>
      <c r="U571" s="332"/>
    </row>
    <row r="572" spans="1:21" ht="15" customHeight="1" x14ac:dyDescent="0.25">
      <c r="A572" s="47" t="s">
        <v>27</v>
      </c>
      <c r="B572" s="36">
        <v>270</v>
      </c>
      <c r="C572" s="36">
        <v>2025</v>
      </c>
      <c r="D572" s="145">
        <f t="shared" si="462"/>
        <v>169</v>
      </c>
      <c r="E572" s="460">
        <v>152</v>
      </c>
      <c r="F572" s="145">
        <f t="shared" si="463"/>
        <v>89.940828402366861</v>
      </c>
      <c r="G572" s="50">
        <v>8</v>
      </c>
      <c r="H572" s="158">
        <f t="shared" si="464"/>
        <v>7.6710526315789478</v>
      </c>
      <c r="I572" s="544">
        <f t="shared" si="465"/>
        <v>16200</v>
      </c>
      <c r="J572" s="170">
        <f t="shared" si="466"/>
        <v>1352</v>
      </c>
      <c r="K572" s="463">
        <v>1166</v>
      </c>
      <c r="L572" s="170">
        <f t="shared" si="467"/>
        <v>86.242603550295854</v>
      </c>
      <c r="M572" s="552">
        <f t="shared" si="468"/>
        <v>60</v>
      </c>
      <c r="N572" s="170">
        <f t="shared" si="469"/>
        <v>233.2</v>
      </c>
      <c r="O572" s="1858"/>
      <c r="P572" s="1375"/>
      <c r="Q572" s="1858"/>
      <c r="R572" s="1858"/>
      <c r="S572" s="1858"/>
      <c r="T572" s="1858"/>
      <c r="U572" s="332"/>
    </row>
    <row r="573" spans="1:21" ht="15" customHeight="1" x14ac:dyDescent="0.25">
      <c r="A573" s="47" t="s">
        <v>22</v>
      </c>
      <c r="B573" s="36">
        <v>340</v>
      </c>
      <c r="C573" s="36">
        <v>1900</v>
      </c>
      <c r="D573" s="145">
        <f t="shared" si="462"/>
        <v>158</v>
      </c>
      <c r="E573" s="460">
        <v>145</v>
      </c>
      <c r="F573" s="145">
        <f t="shared" si="463"/>
        <v>91.77215189873418</v>
      </c>
      <c r="G573" s="50">
        <v>9.5</v>
      </c>
      <c r="H573" s="158">
        <f t="shared" si="464"/>
        <v>11.310344827586206</v>
      </c>
      <c r="I573" s="544">
        <f t="shared" si="465"/>
        <v>18050</v>
      </c>
      <c r="J573" s="170">
        <f t="shared" si="466"/>
        <v>1501</v>
      </c>
      <c r="K573" s="463">
        <v>1640</v>
      </c>
      <c r="L573" s="170">
        <f t="shared" si="467"/>
        <v>109.26049300466356</v>
      </c>
      <c r="M573" s="552">
        <f t="shared" si="468"/>
        <v>53</v>
      </c>
      <c r="N573" s="170">
        <f t="shared" si="469"/>
        <v>371.32075471698113</v>
      </c>
      <c r="O573" s="1858"/>
      <c r="P573" s="1375"/>
      <c r="Q573" s="1858"/>
      <c r="R573" s="1858"/>
      <c r="S573" s="1858"/>
      <c r="T573" s="1858"/>
      <c r="U573" s="332"/>
    </row>
    <row r="574" spans="1:21" ht="15" customHeight="1" x14ac:dyDescent="0.25">
      <c r="A574" s="47" t="s">
        <v>28</v>
      </c>
      <c r="B574" s="36">
        <v>340</v>
      </c>
      <c r="C574" s="36">
        <v>2750</v>
      </c>
      <c r="D574" s="145">
        <f t="shared" si="462"/>
        <v>229</v>
      </c>
      <c r="E574" s="460">
        <v>165</v>
      </c>
      <c r="F574" s="145">
        <f t="shared" si="463"/>
        <v>72.052401746724897</v>
      </c>
      <c r="G574" s="50">
        <v>6.1</v>
      </c>
      <c r="H574" s="158">
        <f t="shared" si="464"/>
        <v>6.0363636363636362</v>
      </c>
      <c r="I574" s="544">
        <f t="shared" si="465"/>
        <v>16775</v>
      </c>
      <c r="J574" s="170">
        <f t="shared" si="466"/>
        <v>1397</v>
      </c>
      <c r="K574" s="463">
        <v>996</v>
      </c>
      <c r="L574" s="170">
        <f t="shared" si="467"/>
        <v>71.295633500357908</v>
      </c>
      <c r="M574" s="552">
        <f t="shared" si="468"/>
        <v>49</v>
      </c>
      <c r="N574" s="170">
        <f t="shared" si="469"/>
        <v>243.91836734693877</v>
      </c>
      <c r="O574" s="1858"/>
      <c r="P574" s="1375"/>
      <c r="Q574" s="1858"/>
      <c r="R574" s="1858"/>
      <c r="S574" s="1858"/>
      <c r="T574" s="1858"/>
      <c r="U574" s="332"/>
    </row>
    <row r="575" spans="1:21" ht="15" customHeight="1" x14ac:dyDescent="0.25">
      <c r="A575" s="47" t="s">
        <v>227</v>
      </c>
      <c r="B575" s="36">
        <v>340</v>
      </c>
      <c r="C575" s="36">
        <v>2515</v>
      </c>
      <c r="D575" s="145">
        <f t="shared" si="462"/>
        <v>210</v>
      </c>
      <c r="E575" s="460">
        <v>186</v>
      </c>
      <c r="F575" s="145">
        <f t="shared" si="463"/>
        <v>88.571428571428569</v>
      </c>
      <c r="G575" s="50">
        <v>10.5</v>
      </c>
      <c r="H575" s="158">
        <f t="shared" si="464"/>
        <v>9.5591397849462361</v>
      </c>
      <c r="I575" s="544">
        <f t="shared" si="465"/>
        <v>26408</v>
      </c>
      <c r="J575" s="170">
        <f t="shared" si="466"/>
        <v>2205</v>
      </c>
      <c r="K575" s="463">
        <v>1778</v>
      </c>
      <c r="L575" s="170">
        <f t="shared" si="467"/>
        <v>80.634920634920633</v>
      </c>
      <c r="M575" s="552">
        <f t="shared" si="468"/>
        <v>78</v>
      </c>
      <c r="N575" s="170">
        <f t="shared" si="469"/>
        <v>273.53846153846155</v>
      </c>
      <c r="O575" s="1858"/>
      <c r="P575" s="1375"/>
      <c r="Q575" s="1858"/>
      <c r="R575" s="1858"/>
      <c r="S575" s="1858"/>
      <c r="T575" s="1858"/>
      <c r="U575" s="332"/>
    </row>
    <row r="576" spans="1:21" ht="15" customHeight="1" x14ac:dyDescent="0.25">
      <c r="A576" s="47" t="s">
        <v>24</v>
      </c>
      <c r="B576" s="36">
        <v>340</v>
      </c>
      <c r="C576" s="36">
        <v>980</v>
      </c>
      <c r="D576" s="145">
        <f t="shared" si="462"/>
        <v>82</v>
      </c>
      <c r="E576" s="460">
        <v>82</v>
      </c>
      <c r="F576" s="145">
        <f t="shared" si="463"/>
        <v>100</v>
      </c>
      <c r="G576" s="50">
        <v>9.8000000000000007</v>
      </c>
      <c r="H576" s="158">
        <f t="shared" si="464"/>
        <v>9.6951219512195124</v>
      </c>
      <c r="I576" s="544">
        <f t="shared" si="465"/>
        <v>9604</v>
      </c>
      <c r="J576" s="170">
        <f t="shared" si="466"/>
        <v>804</v>
      </c>
      <c r="K576" s="463">
        <v>795</v>
      </c>
      <c r="L576" s="170">
        <f t="shared" si="467"/>
        <v>98.880597014925371</v>
      </c>
      <c r="M576" s="552">
        <f t="shared" si="468"/>
        <v>28</v>
      </c>
      <c r="N576" s="170">
        <f t="shared" si="469"/>
        <v>340.71428571428572</v>
      </c>
      <c r="O576" s="1858"/>
      <c r="P576" s="1375"/>
      <c r="Q576" s="1858"/>
      <c r="R576" s="1858"/>
      <c r="S576" s="1858"/>
      <c r="T576" s="1858"/>
      <c r="U576" s="332"/>
    </row>
    <row r="577" spans="1:21" ht="15" customHeight="1" x14ac:dyDescent="0.25">
      <c r="A577" s="47" t="s">
        <v>25</v>
      </c>
      <c r="B577" s="36">
        <v>340</v>
      </c>
      <c r="C577" s="36">
        <v>760</v>
      </c>
      <c r="D577" s="145">
        <f t="shared" si="462"/>
        <v>63</v>
      </c>
      <c r="E577" s="460">
        <v>60</v>
      </c>
      <c r="F577" s="145">
        <f t="shared" si="463"/>
        <v>95.238095238095227</v>
      </c>
      <c r="G577" s="50">
        <v>13</v>
      </c>
      <c r="H577" s="158">
        <f t="shared" si="464"/>
        <v>13.4</v>
      </c>
      <c r="I577" s="544">
        <f t="shared" si="465"/>
        <v>9880</v>
      </c>
      <c r="J577" s="170">
        <f t="shared" si="466"/>
        <v>819</v>
      </c>
      <c r="K577" s="463">
        <v>804</v>
      </c>
      <c r="L577" s="170">
        <f t="shared" si="467"/>
        <v>98.168498168498161</v>
      </c>
      <c r="M577" s="552">
        <f t="shared" si="468"/>
        <v>29</v>
      </c>
      <c r="N577" s="170">
        <f t="shared" si="469"/>
        <v>332.68965517241378</v>
      </c>
      <c r="O577" s="1858"/>
      <c r="P577" s="1375"/>
      <c r="Q577" s="1858"/>
      <c r="R577" s="1858"/>
      <c r="S577" s="1858"/>
      <c r="T577" s="1858"/>
      <c r="U577" s="332"/>
    </row>
    <row r="578" spans="1:21" ht="15" customHeight="1" x14ac:dyDescent="0.25">
      <c r="A578" s="566" t="s">
        <v>26</v>
      </c>
      <c r="B578" s="63">
        <v>340</v>
      </c>
      <c r="C578" s="63">
        <v>1050</v>
      </c>
      <c r="D578" s="210">
        <f t="shared" si="462"/>
        <v>88</v>
      </c>
      <c r="E578" s="471">
        <v>62</v>
      </c>
      <c r="F578" s="210">
        <f t="shared" si="463"/>
        <v>70.454545454545453</v>
      </c>
      <c r="G578" s="350">
        <v>7.3</v>
      </c>
      <c r="H578" s="448">
        <f t="shared" si="464"/>
        <v>5.9838709677419351</v>
      </c>
      <c r="I578" s="548">
        <f t="shared" si="465"/>
        <v>7665</v>
      </c>
      <c r="J578" s="407">
        <f t="shared" si="466"/>
        <v>642</v>
      </c>
      <c r="K578" s="467">
        <v>371</v>
      </c>
      <c r="L578" s="407">
        <f t="shared" si="467"/>
        <v>57.788161993769471</v>
      </c>
      <c r="M578" s="564">
        <f t="shared" si="468"/>
        <v>23</v>
      </c>
      <c r="N578" s="407">
        <f t="shared" si="469"/>
        <v>193.56521739130434</v>
      </c>
      <c r="O578" s="1862"/>
      <c r="P578" s="1861"/>
      <c r="Q578" s="1862"/>
      <c r="R578" s="1862"/>
      <c r="S578" s="1862"/>
      <c r="T578" s="1862"/>
      <c r="U578" s="332"/>
    </row>
    <row r="579" spans="1:21" s="470" customFormat="1" ht="15" customHeight="1" x14ac:dyDescent="0.2">
      <c r="A579" s="2004" t="s">
        <v>7</v>
      </c>
      <c r="B579" s="2004"/>
      <c r="C579" s="802">
        <f>SUM(C570:C578)</f>
        <v>15166</v>
      </c>
      <c r="D579" s="802">
        <f t="shared" ref="D579:E579" si="470">SUM(D570:D578)</f>
        <v>1265</v>
      </c>
      <c r="E579" s="802">
        <f t="shared" si="470"/>
        <v>1081</v>
      </c>
      <c r="F579" s="802">
        <f t="shared" si="463"/>
        <v>85.454545454545453</v>
      </c>
      <c r="G579" s="1908">
        <f>IF(C579=0,0,I579/C579)</f>
        <v>9.066596333904787</v>
      </c>
      <c r="H579" s="1908">
        <f t="shared" si="464"/>
        <v>9.2756706753006473</v>
      </c>
      <c r="I579" s="2018">
        <f>SUM(I570:I578)</f>
        <v>137504</v>
      </c>
      <c r="J579" s="802">
        <f t="shared" ref="J579:K579" si="471">SUM(J570:J578)</f>
        <v>11469</v>
      </c>
      <c r="K579" s="802">
        <f t="shared" si="471"/>
        <v>10027</v>
      </c>
      <c r="L579" s="994">
        <f t="shared" si="467"/>
        <v>87.426977068619763</v>
      </c>
      <c r="M579" s="2017">
        <f>SUM(M570:M578)</f>
        <v>417</v>
      </c>
      <c r="N579" s="994">
        <f t="shared" si="469"/>
        <v>288.54676258992805</v>
      </c>
      <c r="O579" s="676">
        <v>356045.68181904999</v>
      </c>
      <c r="P579" s="879">
        <f>O579/12*$A$8</f>
        <v>29670.473484920833</v>
      </c>
      <c r="Q579" s="676">
        <f t="shared" ref="Q579" si="472">T579-S579</f>
        <v>23449.119360000001</v>
      </c>
      <c r="R579" s="676">
        <f t="shared" ref="R579" si="473">Q579-P579</f>
        <v>-6221.354124920832</v>
      </c>
      <c r="S579" s="676">
        <v>-21.794779999999999</v>
      </c>
      <c r="T579" s="676">
        <v>23427.32458</v>
      </c>
      <c r="U579" s="469"/>
    </row>
    <row r="580" spans="1:21" s="470" customFormat="1" ht="39" customHeight="1" x14ac:dyDescent="0.2">
      <c r="A580" s="1142" t="s">
        <v>313</v>
      </c>
      <c r="B580" s="1960"/>
      <c r="C580" s="1963">
        <v>43</v>
      </c>
      <c r="D580" s="1963">
        <f t="shared" si="462"/>
        <v>4</v>
      </c>
      <c r="E580" s="1963">
        <v>1</v>
      </c>
      <c r="F580" s="1963">
        <f t="shared" si="463"/>
        <v>25</v>
      </c>
      <c r="G580" s="1146"/>
      <c r="H580" s="1146"/>
      <c r="I580" s="1964"/>
      <c r="J580" s="1963"/>
      <c r="K580" s="1963"/>
      <c r="L580" s="949"/>
      <c r="M580" s="1162"/>
      <c r="N580" s="949"/>
      <c r="O580" s="1859">
        <v>5420.6109999999999</v>
      </c>
      <c r="P580" s="2162">
        <f>O580/12*$A$8</f>
        <v>451.71758333333332</v>
      </c>
      <c r="Q580" s="1859">
        <f t="shared" ref="Q580" si="474">T580-S580</f>
        <v>96.382999999999996</v>
      </c>
      <c r="R580" s="1859">
        <f t="shared" ref="R580" si="475">Q580-P580</f>
        <v>-355.33458333333334</v>
      </c>
      <c r="S580" s="1859">
        <v>0</v>
      </c>
      <c r="T580" s="1859">
        <v>96.382999999999996</v>
      </c>
      <c r="U580" s="469"/>
    </row>
    <row r="581" spans="1:21" ht="15" customHeight="1" x14ac:dyDescent="0.25">
      <c r="A581" s="60" t="s">
        <v>349</v>
      </c>
      <c r="B581" s="60"/>
      <c r="C581" s="36"/>
      <c r="D581" s="36"/>
      <c r="E581" s="691"/>
      <c r="F581" s="36"/>
      <c r="G581" s="56"/>
      <c r="H581" s="56"/>
      <c r="I581" s="560"/>
      <c r="J581" s="53"/>
      <c r="K581" s="617"/>
      <c r="L581" s="53"/>
      <c r="M581" s="53"/>
      <c r="N581" s="53"/>
      <c r="O581" s="1858"/>
      <c r="P581" s="1375"/>
      <c r="Q581" s="1858"/>
      <c r="R581" s="1858"/>
      <c r="S581" s="1858"/>
      <c r="T581" s="1858"/>
      <c r="U581" s="332"/>
    </row>
    <row r="582" spans="1:21" ht="15" customHeight="1" x14ac:dyDescent="0.25">
      <c r="A582" s="310" t="s">
        <v>217</v>
      </c>
      <c r="B582" s="310"/>
      <c r="C582" s="53">
        <f>SUM(C584,C583,C585,C586)</f>
        <v>41045</v>
      </c>
      <c r="D582" s="53">
        <f t="shared" ref="D582:E582" si="476">SUM(D584,D583,D585,D586)</f>
        <v>3420</v>
      </c>
      <c r="E582" s="53">
        <f t="shared" si="476"/>
        <v>1919</v>
      </c>
      <c r="F582" s="53">
        <f>E582/D582*100</f>
        <v>56.111111111111114</v>
      </c>
      <c r="G582" s="56"/>
      <c r="H582" s="56"/>
      <c r="I582" s="560"/>
      <c r="J582" s="53"/>
      <c r="K582" s="617"/>
      <c r="L582" s="53"/>
      <c r="M582" s="53"/>
      <c r="N582" s="53"/>
      <c r="O582" s="1858"/>
      <c r="P582" s="1375"/>
      <c r="Q582" s="1858"/>
      <c r="R582" s="1858"/>
      <c r="S582" s="1858"/>
      <c r="T582" s="1858"/>
      <c r="U582" s="332"/>
    </row>
    <row r="583" spans="1:21" ht="15" customHeight="1" x14ac:dyDescent="0.25">
      <c r="A583" s="310" t="s">
        <v>350</v>
      </c>
      <c r="B583" s="310"/>
      <c r="C583" s="53"/>
      <c r="D583" s="145"/>
      <c r="E583" s="617"/>
      <c r="F583" s="53"/>
      <c r="G583" s="56"/>
      <c r="H583" s="56"/>
      <c r="I583" s="560"/>
      <c r="J583" s="53"/>
      <c r="K583" s="617"/>
      <c r="L583" s="53"/>
      <c r="M583" s="53"/>
      <c r="N583" s="53"/>
      <c r="O583" s="1858"/>
      <c r="P583" s="1375"/>
      <c r="Q583" s="1858"/>
      <c r="R583" s="1858"/>
      <c r="S583" s="1858"/>
      <c r="T583" s="1858"/>
      <c r="U583" s="332"/>
    </row>
    <row r="584" spans="1:21" ht="38.25" customHeight="1" x14ac:dyDescent="0.25">
      <c r="A584" s="310" t="s">
        <v>351</v>
      </c>
      <c r="B584" s="310"/>
      <c r="C584" s="53">
        <v>26800</v>
      </c>
      <c r="D584" s="145">
        <f t="shared" ref="D584:D606" si="477">ROUND(C584/12*$A$8,0)</f>
        <v>2233</v>
      </c>
      <c r="E584" s="617">
        <v>494</v>
      </c>
      <c r="F584" s="53">
        <f>E584/D584*100</f>
        <v>22.122704881325571</v>
      </c>
      <c r="G584" s="56"/>
      <c r="H584" s="56"/>
      <c r="I584" s="560"/>
      <c r="J584" s="53"/>
      <c r="K584" s="617"/>
      <c r="L584" s="53"/>
      <c r="M584" s="53"/>
      <c r="N584" s="53"/>
      <c r="O584" s="1858"/>
      <c r="P584" s="1375"/>
      <c r="Q584" s="1858"/>
      <c r="R584" s="1858"/>
      <c r="S584" s="1858"/>
      <c r="T584" s="1858"/>
      <c r="U584" s="332"/>
    </row>
    <row r="585" spans="1:21" ht="33.75" customHeight="1" x14ac:dyDescent="0.25">
      <c r="A585" s="310" t="s">
        <v>352</v>
      </c>
      <c r="B585" s="310"/>
      <c r="C585" s="53"/>
      <c r="D585" s="145"/>
      <c r="E585" s="617"/>
      <c r="F585" s="53"/>
      <c r="G585" s="56"/>
      <c r="H585" s="56"/>
      <c r="I585" s="560"/>
      <c r="J585" s="53"/>
      <c r="K585" s="617"/>
      <c r="L585" s="53"/>
      <c r="M585" s="53"/>
      <c r="N585" s="53"/>
      <c r="O585" s="1858"/>
      <c r="P585" s="1375"/>
      <c r="Q585" s="1858"/>
      <c r="R585" s="1858"/>
      <c r="S585" s="1858"/>
      <c r="T585" s="1858"/>
      <c r="U585" s="332"/>
    </row>
    <row r="586" spans="1:21" ht="22.5" customHeight="1" x14ac:dyDescent="0.25">
      <c r="A586" s="310" t="s">
        <v>353</v>
      </c>
      <c r="B586" s="310"/>
      <c r="C586" s="53">
        <v>14245</v>
      </c>
      <c r="D586" s="145">
        <f t="shared" si="477"/>
        <v>1187</v>
      </c>
      <c r="E586" s="617">
        <v>1425</v>
      </c>
      <c r="F586" s="53">
        <f>E586/D586*100</f>
        <v>120.05054759898906</v>
      </c>
      <c r="G586" s="56"/>
      <c r="H586" s="56"/>
      <c r="I586" s="560"/>
      <c r="J586" s="53"/>
      <c r="K586" s="617"/>
      <c r="L586" s="53"/>
      <c r="M586" s="53"/>
      <c r="N586" s="53"/>
      <c r="O586" s="1858"/>
      <c r="P586" s="1375"/>
      <c r="Q586" s="1858"/>
      <c r="R586" s="1858"/>
      <c r="S586" s="1858"/>
      <c r="T586" s="1858"/>
      <c r="U586" s="332"/>
    </row>
    <row r="587" spans="1:21" ht="15" customHeight="1" x14ac:dyDescent="0.25">
      <c r="A587" s="310" t="s">
        <v>169</v>
      </c>
      <c r="B587" s="310"/>
      <c r="C587" s="53">
        <v>67966</v>
      </c>
      <c r="D587" s="145">
        <f t="shared" si="477"/>
        <v>5664</v>
      </c>
      <c r="E587" s="617">
        <v>4443</v>
      </c>
      <c r="F587" s="53">
        <f>E587/D587*100</f>
        <v>78.442796610169495</v>
      </c>
      <c r="G587" s="56"/>
      <c r="H587" s="56"/>
      <c r="I587" s="560"/>
      <c r="J587" s="53"/>
      <c r="K587" s="617"/>
      <c r="L587" s="53"/>
      <c r="M587" s="53"/>
      <c r="N587" s="53"/>
      <c r="O587" s="1858"/>
      <c r="P587" s="1375"/>
      <c r="Q587" s="1858"/>
      <c r="R587" s="1858"/>
      <c r="S587" s="1858"/>
      <c r="T587" s="1858"/>
      <c r="U587" s="332"/>
    </row>
    <row r="588" spans="1:21" s="31" customFormat="1" ht="15" customHeight="1" x14ac:dyDescent="0.2">
      <c r="A588" s="13" t="s">
        <v>183</v>
      </c>
      <c r="B588" s="316"/>
      <c r="C588" s="57">
        <f>SUM(C582+C587*3.2)</f>
        <v>258536.2</v>
      </c>
      <c r="D588" s="57">
        <f t="shared" ref="D588:E588" si="478">SUM(D582+D587*3.2)</f>
        <v>21544.799999999999</v>
      </c>
      <c r="E588" s="57">
        <f t="shared" si="478"/>
        <v>16136.6</v>
      </c>
      <c r="F588" s="57">
        <f>E588/D588*100</f>
        <v>74.897887193197434</v>
      </c>
      <c r="G588" s="56"/>
      <c r="H588" s="56"/>
      <c r="I588" s="565"/>
      <c r="J588" s="57"/>
      <c r="K588" s="657"/>
      <c r="L588" s="57"/>
      <c r="M588" s="57"/>
      <c r="N588" s="57"/>
      <c r="O588" s="1858"/>
      <c r="P588" s="1375"/>
      <c r="Q588" s="1858"/>
      <c r="R588" s="1858"/>
      <c r="S588" s="1858"/>
      <c r="T588" s="1858"/>
      <c r="U588" s="606"/>
    </row>
    <row r="589" spans="1:21" ht="15" customHeight="1" x14ac:dyDescent="0.25">
      <c r="A589" s="60" t="s">
        <v>354</v>
      </c>
      <c r="B589" s="310"/>
      <c r="C589" s="53"/>
      <c r="D589" s="145"/>
      <c r="E589" s="617"/>
      <c r="F589" s="53"/>
      <c r="G589" s="56"/>
      <c r="H589" s="56"/>
      <c r="I589" s="560"/>
      <c r="J589" s="53"/>
      <c r="K589" s="617"/>
      <c r="L589" s="53"/>
      <c r="M589" s="53"/>
      <c r="N589" s="53"/>
      <c r="O589" s="1858"/>
      <c r="P589" s="1375"/>
      <c r="Q589" s="1858"/>
      <c r="R589" s="1858"/>
      <c r="S589" s="1858"/>
      <c r="T589" s="1858"/>
      <c r="U589" s="332"/>
    </row>
    <row r="590" spans="1:21" ht="15" customHeight="1" x14ac:dyDescent="0.25">
      <c r="A590" s="310" t="s">
        <v>217</v>
      </c>
      <c r="B590" s="310"/>
      <c r="C590" s="53">
        <f>SUM(C592,C595)</f>
        <v>18449</v>
      </c>
      <c r="D590" s="53">
        <f t="shared" ref="D590:E590" si="479">SUM(D592,D595)</f>
        <v>1538</v>
      </c>
      <c r="E590" s="53">
        <f t="shared" si="479"/>
        <v>483</v>
      </c>
      <c r="F590" s="57">
        <f>E590/D590*100</f>
        <v>31.40442132639792</v>
      </c>
      <c r="G590" s="56"/>
      <c r="H590" s="56"/>
      <c r="I590" s="560"/>
      <c r="J590" s="53"/>
      <c r="K590" s="617"/>
      <c r="L590" s="53"/>
      <c r="M590" s="53"/>
      <c r="N590" s="53"/>
      <c r="O590" s="1858"/>
      <c r="P590" s="1375"/>
      <c r="Q590" s="1858"/>
      <c r="R590" s="1858"/>
      <c r="S590" s="1858"/>
      <c r="T590" s="1858"/>
      <c r="U590" s="332"/>
    </row>
    <row r="591" spans="1:21" ht="15" customHeight="1" x14ac:dyDescent="0.25">
      <c r="A591" s="310" t="s">
        <v>350</v>
      </c>
      <c r="B591" s="310"/>
      <c r="C591" s="53"/>
      <c r="D591" s="145"/>
      <c r="E591" s="617"/>
      <c r="F591" s="57"/>
      <c r="G591" s="56"/>
      <c r="H591" s="56"/>
      <c r="I591" s="560"/>
      <c r="J591" s="53"/>
      <c r="K591" s="617"/>
      <c r="L591" s="53"/>
      <c r="M591" s="53"/>
      <c r="N591" s="53"/>
      <c r="O591" s="1858"/>
      <c r="P591" s="1375"/>
      <c r="Q591" s="1858"/>
      <c r="R591" s="1858"/>
      <c r="S591" s="1858"/>
      <c r="T591" s="1858"/>
      <c r="U591" s="332"/>
    </row>
    <row r="592" spans="1:21" ht="45" customHeight="1" x14ac:dyDescent="0.25">
      <c r="A592" s="1158" t="s">
        <v>355</v>
      </c>
      <c r="B592" s="310"/>
      <c r="C592" s="53">
        <f>SUM(C593,C594)</f>
        <v>17949</v>
      </c>
      <c r="D592" s="53">
        <f t="shared" ref="D592:E592" si="480">SUM(D593,D594)</f>
        <v>1496</v>
      </c>
      <c r="E592" s="53">
        <f t="shared" si="480"/>
        <v>483</v>
      </c>
      <c r="F592" s="57">
        <f>E592/D592*100</f>
        <v>32.286096256684495</v>
      </c>
      <c r="G592" s="56"/>
      <c r="H592" s="56"/>
      <c r="I592" s="560"/>
      <c r="J592" s="53"/>
      <c r="K592" s="617"/>
      <c r="L592" s="53"/>
      <c r="M592" s="53"/>
      <c r="N592" s="53"/>
      <c r="O592" s="1858"/>
      <c r="P592" s="1375"/>
      <c r="Q592" s="1858"/>
      <c r="R592" s="1858"/>
      <c r="S592" s="1858"/>
      <c r="T592" s="1858"/>
      <c r="U592" s="332"/>
    </row>
    <row r="593" spans="1:21" ht="32.25" customHeight="1" x14ac:dyDescent="0.25">
      <c r="A593" s="310" t="s">
        <v>356</v>
      </c>
      <c r="B593" s="310"/>
      <c r="C593" s="53">
        <v>14410</v>
      </c>
      <c r="D593" s="145">
        <f t="shared" si="477"/>
        <v>1201</v>
      </c>
      <c r="E593" s="617">
        <v>432</v>
      </c>
      <c r="F593" s="57">
        <f>E593/D593*100</f>
        <v>35.970024979184011</v>
      </c>
      <c r="G593" s="56"/>
      <c r="H593" s="56"/>
      <c r="I593" s="560"/>
      <c r="J593" s="53"/>
      <c r="K593" s="617"/>
      <c r="L593" s="53"/>
      <c r="M593" s="53"/>
      <c r="N593" s="53"/>
      <c r="O593" s="1858"/>
      <c r="P593" s="1375"/>
      <c r="Q593" s="1858"/>
      <c r="R593" s="1858"/>
      <c r="S593" s="1858"/>
      <c r="T593" s="1858"/>
      <c r="U593" s="332"/>
    </row>
    <row r="594" spans="1:21" ht="30" customHeight="1" x14ac:dyDescent="0.25">
      <c r="A594" s="310" t="s">
        <v>357</v>
      </c>
      <c r="B594" s="310"/>
      <c r="C594" s="53">
        <v>3539</v>
      </c>
      <c r="D594" s="145">
        <f t="shared" si="477"/>
        <v>295</v>
      </c>
      <c r="E594" s="460">
        <v>51</v>
      </c>
      <c r="F594" s="57">
        <f>E594/D594*100</f>
        <v>17.288135593220339</v>
      </c>
      <c r="G594" s="56"/>
      <c r="H594" s="56"/>
      <c r="I594" s="560"/>
      <c r="J594" s="53"/>
      <c r="K594" s="617"/>
      <c r="L594" s="53"/>
      <c r="M594" s="53"/>
      <c r="N594" s="53"/>
      <c r="O594" s="1858"/>
      <c r="P594" s="1375"/>
      <c r="Q594" s="1858"/>
      <c r="R594" s="1858"/>
      <c r="S594" s="1858"/>
      <c r="T594" s="1858"/>
      <c r="U594" s="332"/>
    </row>
    <row r="595" spans="1:21" ht="45" customHeight="1" x14ac:dyDescent="0.25">
      <c r="A595" s="1158" t="s">
        <v>370</v>
      </c>
      <c r="B595" s="310"/>
      <c r="C595" s="53">
        <f>SUM(C596)</f>
        <v>500</v>
      </c>
      <c r="D595" s="53">
        <f t="shared" ref="D595:E595" si="481">SUM(D596)</f>
        <v>42</v>
      </c>
      <c r="E595" s="53">
        <f t="shared" si="481"/>
        <v>0</v>
      </c>
      <c r="F595" s="57">
        <f>E595/D595*100</f>
        <v>0</v>
      </c>
      <c r="G595" s="56"/>
      <c r="H595" s="56"/>
      <c r="I595" s="560"/>
      <c r="J595" s="53"/>
      <c r="K595" s="617"/>
      <c r="L595" s="53"/>
      <c r="M595" s="53"/>
      <c r="N595" s="53"/>
      <c r="O595" s="1858"/>
      <c r="P595" s="1375"/>
      <c r="Q595" s="1858"/>
      <c r="R595" s="1858"/>
      <c r="S595" s="1858"/>
      <c r="T595" s="1858"/>
      <c r="U595" s="332"/>
    </row>
    <row r="596" spans="1:21" ht="30" customHeight="1" x14ac:dyDescent="0.25">
      <c r="A596" s="310" t="s">
        <v>359</v>
      </c>
      <c r="B596" s="310"/>
      <c r="C596" s="53">
        <v>500</v>
      </c>
      <c r="D596" s="145">
        <f t="shared" si="477"/>
        <v>42</v>
      </c>
      <c r="E596" s="617"/>
      <c r="F596" s="57">
        <f>E596/D596*100</f>
        <v>0</v>
      </c>
      <c r="G596" s="56"/>
      <c r="H596" s="56"/>
      <c r="I596" s="560"/>
      <c r="J596" s="53"/>
      <c r="K596" s="617"/>
      <c r="L596" s="53"/>
      <c r="M596" s="53"/>
      <c r="N596" s="53"/>
      <c r="O596" s="1858"/>
      <c r="P596" s="1375"/>
      <c r="Q596" s="1858"/>
      <c r="R596" s="1858"/>
      <c r="S596" s="1858"/>
      <c r="T596" s="1858"/>
      <c r="U596" s="332"/>
    </row>
    <row r="597" spans="1:21" ht="15" customHeight="1" x14ac:dyDescent="0.25">
      <c r="A597" s="310" t="s">
        <v>168</v>
      </c>
      <c r="B597" s="310"/>
      <c r="C597" s="53"/>
      <c r="D597" s="145">
        <f t="shared" si="477"/>
        <v>0</v>
      </c>
      <c r="E597" s="460"/>
      <c r="F597" s="57"/>
      <c r="G597" s="56"/>
      <c r="H597" s="56"/>
      <c r="I597" s="560"/>
      <c r="J597" s="53"/>
      <c r="K597" s="617"/>
      <c r="L597" s="53"/>
      <c r="M597" s="53"/>
      <c r="N597" s="53"/>
      <c r="O597" s="1858"/>
      <c r="P597" s="1375"/>
      <c r="Q597" s="1858"/>
      <c r="R597" s="1858"/>
      <c r="S597" s="1858"/>
      <c r="T597" s="1858"/>
      <c r="U597" s="332"/>
    </row>
    <row r="598" spans="1:21" ht="18" customHeight="1" x14ac:dyDescent="0.25">
      <c r="A598" s="310" t="s">
        <v>169</v>
      </c>
      <c r="B598" s="310"/>
      <c r="C598" s="53">
        <v>2000</v>
      </c>
      <c r="D598" s="145">
        <f t="shared" si="477"/>
        <v>167</v>
      </c>
      <c r="E598" s="460">
        <v>20</v>
      </c>
      <c r="F598" s="57">
        <f>E598/D598*100</f>
        <v>11.976047904191617</v>
      </c>
      <c r="G598" s="56"/>
      <c r="H598" s="56"/>
      <c r="I598" s="560"/>
      <c r="J598" s="53"/>
      <c r="K598" s="617"/>
      <c r="L598" s="53"/>
      <c r="M598" s="53"/>
      <c r="N598" s="53"/>
      <c r="O598" s="1858"/>
      <c r="P598" s="1375"/>
      <c r="Q598" s="1858"/>
      <c r="R598" s="1858"/>
      <c r="S598" s="1858"/>
      <c r="T598" s="1858"/>
      <c r="U598" s="332"/>
    </row>
    <row r="599" spans="1:21" ht="30" customHeight="1" x14ac:dyDescent="0.25">
      <c r="A599" s="310" t="s">
        <v>170</v>
      </c>
      <c r="B599" s="310"/>
      <c r="C599" s="53">
        <v>22230</v>
      </c>
      <c r="D599" s="145">
        <f t="shared" si="477"/>
        <v>1853</v>
      </c>
      <c r="E599" s="460">
        <v>1218</v>
      </c>
      <c r="F599" s="57">
        <f>E599/D599*100</f>
        <v>65.731246627091195</v>
      </c>
      <c r="G599" s="56"/>
      <c r="H599" s="56"/>
      <c r="I599" s="560"/>
      <c r="J599" s="53"/>
      <c r="K599" s="617"/>
      <c r="L599" s="53"/>
      <c r="M599" s="53"/>
      <c r="N599" s="53"/>
      <c r="O599" s="1858"/>
      <c r="P599" s="1375"/>
      <c r="Q599" s="1858"/>
      <c r="R599" s="1858"/>
      <c r="S599" s="1858"/>
      <c r="T599" s="1858"/>
      <c r="U599" s="332"/>
    </row>
    <row r="600" spans="1:21" ht="30" customHeight="1" x14ac:dyDescent="0.25">
      <c r="A600" s="310" t="s">
        <v>371</v>
      </c>
      <c r="B600" s="310"/>
      <c r="C600" s="53">
        <v>17900</v>
      </c>
      <c r="D600" s="145">
        <f t="shared" si="477"/>
        <v>1492</v>
      </c>
      <c r="E600" s="460">
        <v>698</v>
      </c>
      <c r="F600" s="57">
        <f>E600/D600*100</f>
        <v>46.782841823056302</v>
      </c>
      <c r="G600" s="56"/>
      <c r="H600" s="56"/>
      <c r="I600" s="560"/>
      <c r="J600" s="53"/>
      <c r="K600" s="617"/>
      <c r="L600" s="53"/>
      <c r="M600" s="53"/>
      <c r="N600" s="53"/>
      <c r="O600" s="1858"/>
      <c r="P600" s="1375"/>
      <c r="Q600" s="1858"/>
      <c r="R600" s="1858"/>
      <c r="S600" s="1858"/>
      <c r="T600" s="1858"/>
      <c r="U600" s="332"/>
    </row>
    <row r="601" spans="1:21" ht="30" customHeight="1" x14ac:dyDescent="0.25">
      <c r="A601" s="13" t="s">
        <v>178</v>
      </c>
      <c r="B601" s="2053"/>
      <c r="C601" s="66">
        <f>SUM(C590+C598*3.2+C599)</f>
        <v>47079</v>
      </c>
      <c r="D601" s="66">
        <f t="shared" ref="D601:E601" si="482">SUM(D590+D598*3.2+D599)</f>
        <v>3925.4</v>
      </c>
      <c r="E601" s="66">
        <f t="shared" si="482"/>
        <v>1765</v>
      </c>
      <c r="F601" s="66">
        <f>E601/D601*100</f>
        <v>44.963570591532068</v>
      </c>
      <c r="G601" s="64"/>
      <c r="H601" s="64"/>
      <c r="I601" s="2054"/>
      <c r="J601" s="65"/>
      <c r="K601" s="959"/>
      <c r="L601" s="65"/>
      <c r="M601" s="65"/>
      <c r="N601" s="65"/>
      <c r="O601" s="1862"/>
      <c r="P601" s="1861"/>
      <c r="Q601" s="1862"/>
      <c r="R601" s="1862"/>
      <c r="S601" s="1862"/>
      <c r="T601" s="1862"/>
      <c r="U601" s="332"/>
    </row>
    <row r="602" spans="1:21" ht="30" customHeight="1" x14ac:dyDescent="0.25">
      <c r="A602" s="134" t="s">
        <v>179</v>
      </c>
      <c r="B602" s="2118"/>
      <c r="C602" s="17">
        <f>SUM(C601,C588)</f>
        <v>305615.2</v>
      </c>
      <c r="D602" s="17">
        <f t="shared" ref="D602:E602" si="483">SUM(D601,D588)</f>
        <v>25470.2</v>
      </c>
      <c r="E602" s="17">
        <f t="shared" si="483"/>
        <v>17901.599999999999</v>
      </c>
      <c r="F602" s="17">
        <f>E602/D602*100</f>
        <v>70.284489324779543</v>
      </c>
      <c r="G602" s="297"/>
      <c r="H602" s="297"/>
      <c r="I602" s="2119"/>
      <c r="J602" s="21"/>
      <c r="K602" s="1008"/>
      <c r="L602" s="21"/>
      <c r="M602" s="21"/>
      <c r="N602" s="21"/>
      <c r="O602" s="676">
        <v>118017.72292407409</v>
      </c>
      <c r="P602" s="879">
        <f>O602/12*$A$8</f>
        <v>9834.8102436728404</v>
      </c>
      <c r="Q602" s="676">
        <f t="shared" ref="Q602" si="484">T602-S602</f>
        <v>7159.1933499999996</v>
      </c>
      <c r="R602" s="676">
        <f t="shared" ref="R602" si="485">Q602-P602</f>
        <v>-2675.6168936728409</v>
      </c>
      <c r="S602" s="676">
        <v>-7.9281999999999995</v>
      </c>
      <c r="T602" s="676">
        <v>7151.2651499999993</v>
      </c>
      <c r="U602" s="332"/>
    </row>
    <row r="603" spans="1:21" ht="15" customHeight="1" x14ac:dyDescent="0.25">
      <c r="A603" s="2090" t="s">
        <v>172</v>
      </c>
      <c r="B603" s="2090"/>
      <c r="C603" s="280"/>
      <c r="D603" s="223">
        <f t="shared" si="477"/>
        <v>0</v>
      </c>
      <c r="E603" s="652"/>
      <c r="F603" s="280"/>
      <c r="G603" s="287"/>
      <c r="H603" s="287"/>
      <c r="I603" s="562"/>
      <c r="J603" s="280"/>
      <c r="K603" s="652"/>
      <c r="L603" s="280"/>
      <c r="M603" s="280"/>
      <c r="N603" s="280"/>
      <c r="O603" s="1859"/>
      <c r="P603" s="2162"/>
      <c r="Q603" s="1859"/>
      <c r="R603" s="1859"/>
      <c r="S603" s="1859"/>
      <c r="T603" s="1859"/>
      <c r="U603" s="332"/>
    </row>
    <row r="604" spans="1:21" ht="15" customHeight="1" x14ac:dyDescent="0.25">
      <c r="A604" s="150" t="s">
        <v>81</v>
      </c>
      <c r="B604" s="150"/>
      <c r="C604" s="145">
        <v>1100</v>
      </c>
      <c r="D604" s="145">
        <f t="shared" si="477"/>
        <v>92</v>
      </c>
      <c r="E604" s="460"/>
      <c r="F604" s="145">
        <f>E604/D604*100</f>
        <v>0</v>
      </c>
      <c r="G604" s="157"/>
      <c r="H604" s="157"/>
      <c r="I604" s="591"/>
      <c r="J604" s="178"/>
      <c r="K604" s="468"/>
      <c r="L604" s="178"/>
      <c r="M604" s="178"/>
      <c r="N604" s="178"/>
      <c r="O604" s="1858"/>
      <c r="P604" s="1375">
        <f>O604/12</f>
        <v>0</v>
      </c>
      <c r="Q604" s="1858">
        <f t="shared" ref="Q604:Q605" si="486">T604-S604</f>
        <v>0</v>
      </c>
      <c r="R604" s="1858">
        <f t="shared" ref="R604:R605" si="487">Q604-P604</f>
        <v>0</v>
      </c>
      <c r="S604" s="1858"/>
      <c r="T604" s="1858"/>
      <c r="U604" s="332"/>
    </row>
    <row r="605" spans="1:21" ht="30" customHeight="1" x14ac:dyDescent="0.25">
      <c r="A605" s="164" t="s">
        <v>152</v>
      </c>
      <c r="B605" s="164"/>
      <c r="C605" s="145">
        <v>500</v>
      </c>
      <c r="D605" s="145">
        <f t="shared" si="477"/>
        <v>42</v>
      </c>
      <c r="E605" s="460"/>
      <c r="F605" s="145">
        <f>E605/D605*100</f>
        <v>0</v>
      </c>
      <c r="G605" s="157"/>
      <c r="H605" s="157"/>
      <c r="I605" s="591"/>
      <c r="J605" s="178"/>
      <c r="K605" s="468"/>
      <c r="L605" s="178"/>
      <c r="M605" s="178"/>
      <c r="N605" s="178"/>
      <c r="O605" s="1858"/>
      <c r="P605" s="1375">
        <f>O605/12</f>
        <v>0</v>
      </c>
      <c r="Q605" s="1858">
        <f t="shared" si="486"/>
        <v>0</v>
      </c>
      <c r="R605" s="1858">
        <f t="shared" si="487"/>
        <v>0</v>
      </c>
      <c r="S605" s="1858"/>
      <c r="T605" s="1858"/>
      <c r="U605" s="332"/>
    </row>
    <row r="606" spans="1:21" ht="30" customHeight="1" x14ac:dyDescent="0.25">
      <c r="A606" s="164" t="s">
        <v>88</v>
      </c>
      <c r="B606" s="164"/>
      <c r="C606" s="145">
        <v>940</v>
      </c>
      <c r="D606" s="145">
        <f t="shared" si="477"/>
        <v>78</v>
      </c>
      <c r="E606" s="460"/>
      <c r="F606" s="145">
        <f>E606/D606*100</f>
        <v>0</v>
      </c>
      <c r="G606" s="157"/>
      <c r="H606" s="157"/>
      <c r="I606" s="591"/>
      <c r="J606" s="178"/>
      <c r="K606" s="468"/>
      <c r="L606" s="178"/>
      <c r="M606" s="178"/>
      <c r="N606" s="497"/>
      <c r="O606" s="1858"/>
      <c r="P606" s="1375"/>
      <c r="Q606" s="1858"/>
      <c r="R606" s="1858"/>
      <c r="S606" s="1858"/>
      <c r="T606" s="1858"/>
      <c r="U606" s="332"/>
    </row>
    <row r="607" spans="1:21" ht="15" customHeight="1" x14ac:dyDescent="0.25">
      <c r="A607" s="206" t="s">
        <v>33</v>
      </c>
      <c r="B607" s="206"/>
      <c r="C607" s="36"/>
      <c r="D607" s="36"/>
      <c r="E607" s="691"/>
      <c r="F607" s="36"/>
      <c r="G607" s="56"/>
      <c r="H607" s="56"/>
      <c r="I607" s="560"/>
      <c r="J607" s="53"/>
      <c r="K607" s="617"/>
      <c r="L607" s="53"/>
      <c r="M607" s="53"/>
      <c r="N607" s="53"/>
      <c r="O607" s="1858"/>
      <c r="P607" s="1375"/>
      <c r="Q607" s="1858"/>
      <c r="R607" s="1858"/>
      <c r="S607" s="1858"/>
      <c r="T607" s="1858"/>
      <c r="U607" s="332"/>
    </row>
    <row r="608" spans="1:21" ht="15" customHeight="1" x14ac:dyDescent="0.25">
      <c r="A608" s="47" t="s">
        <v>25</v>
      </c>
      <c r="B608" s="36">
        <v>300</v>
      </c>
      <c r="C608" s="52">
        <v>70</v>
      </c>
      <c r="D608" s="145">
        <f t="shared" ref="D608:D615" si="488">ROUND(C608/12*$A$8,0)</f>
        <v>6</v>
      </c>
      <c r="E608" s="460">
        <v>8</v>
      </c>
      <c r="F608" s="145">
        <f t="shared" ref="F608:F616" si="489">E608/D608*100</f>
        <v>133.33333333333331</v>
      </c>
      <c r="G608" s="50">
        <v>9.8000000000000007</v>
      </c>
      <c r="H608" s="158">
        <f t="shared" ref="H608:H616" si="490">K608/E608</f>
        <v>9.375</v>
      </c>
      <c r="I608" s="544">
        <f t="shared" ref="I608:I615" si="491">ROUND(C608*G608,0)</f>
        <v>686</v>
      </c>
      <c r="J608" s="170">
        <f t="shared" ref="J608:J615" si="492">ROUND(D608*G608,0)</f>
        <v>59</v>
      </c>
      <c r="K608" s="463">
        <v>75</v>
      </c>
      <c r="L608" s="170">
        <f t="shared" ref="L608:L620" si="493">K608/J608*100</f>
        <v>127.11864406779661</v>
      </c>
      <c r="M608" s="552">
        <f t="shared" ref="M608:M615" si="494">ROUND(I608/B608,0)</f>
        <v>2</v>
      </c>
      <c r="N608" s="170">
        <f t="shared" ref="N608:N620" si="495">K608/$A$8*12/M608</f>
        <v>450</v>
      </c>
      <c r="O608" s="1858"/>
      <c r="P608" s="1375"/>
      <c r="Q608" s="1858"/>
      <c r="R608" s="1858"/>
      <c r="S608" s="1858"/>
      <c r="T608" s="1858"/>
      <c r="U608" s="332"/>
    </row>
    <row r="609" spans="1:21" ht="15" customHeight="1" x14ac:dyDescent="0.25">
      <c r="A609" s="47" t="s">
        <v>22</v>
      </c>
      <c r="B609" s="36">
        <v>300</v>
      </c>
      <c r="C609" s="52">
        <v>70</v>
      </c>
      <c r="D609" s="145">
        <f t="shared" si="488"/>
        <v>6</v>
      </c>
      <c r="E609" s="460">
        <v>6</v>
      </c>
      <c r="F609" s="145">
        <f t="shared" si="489"/>
        <v>100</v>
      </c>
      <c r="G609" s="50">
        <v>8.3000000000000007</v>
      </c>
      <c r="H609" s="158">
        <f t="shared" si="490"/>
        <v>8.8333333333333339</v>
      </c>
      <c r="I609" s="544">
        <f t="shared" si="491"/>
        <v>581</v>
      </c>
      <c r="J609" s="170">
        <f t="shared" si="492"/>
        <v>50</v>
      </c>
      <c r="K609" s="463">
        <v>53</v>
      </c>
      <c r="L609" s="170">
        <f t="shared" si="493"/>
        <v>106</v>
      </c>
      <c r="M609" s="552">
        <f t="shared" si="494"/>
        <v>2</v>
      </c>
      <c r="N609" s="170">
        <f t="shared" si="495"/>
        <v>318</v>
      </c>
      <c r="O609" s="1858"/>
      <c r="P609" s="1375"/>
      <c r="Q609" s="1858"/>
      <c r="R609" s="1858"/>
      <c r="S609" s="1858"/>
      <c r="T609" s="1858"/>
      <c r="U609" s="332"/>
    </row>
    <row r="610" spans="1:21" ht="15" customHeight="1" x14ac:dyDescent="0.25">
      <c r="A610" s="47" t="s">
        <v>23</v>
      </c>
      <c r="B610" s="36">
        <v>300</v>
      </c>
      <c r="C610" s="52">
        <v>35</v>
      </c>
      <c r="D610" s="145">
        <f t="shared" si="488"/>
        <v>3</v>
      </c>
      <c r="E610" s="460">
        <v>2</v>
      </c>
      <c r="F610" s="145">
        <f t="shared" si="489"/>
        <v>66.666666666666657</v>
      </c>
      <c r="G610" s="50">
        <v>6.9</v>
      </c>
      <c r="H610" s="158">
        <f t="shared" si="490"/>
        <v>8.5</v>
      </c>
      <c r="I610" s="544">
        <f t="shared" si="491"/>
        <v>242</v>
      </c>
      <c r="J610" s="170">
        <f t="shared" si="492"/>
        <v>21</v>
      </c>
      <c r="K610" s="463">
        <v>17</v>
      </c>
      <c r="L610" s="170">
        <f t="shared" si="493"/>
        <v>80.952380952380949</v>
      </c>
      <c r="M610" s="552">
        <f t="shared" si="494"/>
        <v>1</v>
      </c>
      <c r="N610" s="170">
        <f t="shared" si="495"/>
        <v>204</v>
      </c>
      <c r="O610" s="1858"/>
      <c r="P610" s="1375"/>
      <c r="Q610" s="1858"/>
      <c r="R610" s="1858"/>
      <c r="S610" s="1858"/>
      <c r="T610" s="1858"/>
      <c r="U610" s="332"/>
    </row>
    <row r="611" spans="1:21" ht="16.899999999999999" customHeight="1" x14ac:dyDescent="0.25">
      <c r="A611" s="47" t="s">
        <v>227</v>
      </c>
      <c r="B611" s="36">
        <v>300</v>
      </c>
      <c r="C611" s="52">
        <v>401</v>
      </c>
      <c r="D611" s="145">
        <f t="shared" si="488"/>
        <v>33</v>
      </c>
      <c r="E611" s="460">
        <v>26</v>
      </c>
      <c r="F611" s="145">
        <f t="shared" si="489"/>
        <v>78.787878787878782</v>
      </c>
      <c r="G611" s="50">
        <v>8</v>
      </c>
      <c r="H611" s="158">
        <f t="shared" si="490"/>
        <v>6.3076923076923075</v>
      </c>
      <c r="I611" s="544">
        <f t="shared" si="491"/>
        <v>3208</v>
      </c>
      <c r="J611" s="170">
        <f t="shared" si="492"/>
        <v>264</v>
      </c>
      <c r="K611" s="463">
        <v>164</v>
      </c>
      <c r="L611" s="170">
        <f t="shared" si="493"/>
        <v>62.121212121212125</v>
      </c>
      <c r="M611" s="552">
        <f t="shared" si="494"/>
        <v>11</v>
      </c>
      <c r="N611" s="170">
        <f t="shared" si="495"/>
        <v>178.90909090909091</v>
      </c>
      <c r="O611" s="1858"/>
      <c r="P611" s="1375"/>
      <c r="Q611" s="1858"/>
      <c r="R611" s="1858"/>
      <c r="S611" s="1858"/>
      <c r="T611" s="1858"/>
      <c r="U611" s="332"/>
    </row>
    <row r="612" spans="1:21" ht="15" customHeight="1" x14ac:dyDescent="0.25">
      <c r="A612" s="47" t="s">
        <v>24</v>
      </c>
      <c r="B612" s="36">
        <v>300</v>
      </c>
      <c r="C612" s="52">
        <v>74</v>
      </c>
      <c r="D612" s="145">
        <f t="shared" si="488"/>
        <v>6</v>
      </c>
      <c r="E612" s="460">
        <v>8</v>
      </c>
      <c r="F612" s="145">
        <f t="shared" si="489"/>
        <v>133.33333333333331</v>
      </c>
      <c r="G612" s="50">
        <v>9.1</v>
      </c>
      <c r="H612" s="158">
        <f t="shared" si="490"/>
        <v>6.125</v>
      </c>
      <c r="I612" s="544">
        <f t="shared" si="491"/>
        <v>673</v>
      </c>
      <c r="J612" s="170">
        <f t="shared" si="492"/>
        <v>55</v>
      </c>
      <c r="K612" s="463">
        <v>49</v>
      </c>
      <c r="L612" s="170">
        <f t="shared" si="493"/>
        <v>89.090909090909093</v>
      </c>
      <c r="M612" s="552">
        <f t="shared" si="494"/>
        <v>2</v>
      </c>
      <c r="N612" s="170">
        <f t="shared" si="495"/>
        <v>294</v>
      </c>
      <c r="O612" s="1858"/>
      <c r="P612" s="1375"/>
      <c r="Q612" s="1858"/>
      <c r="R612" s="1858"/>
      <c r="S612" s="1858"/>
      <c r="T612" s="1858"/>
      <c r="U612" s="332"/>
    </row>
    <row r="613" spans="1:21" ht="15" customHeight="1" x14ac:dyDescent="0.25">
      <c r="A613" s="47" t="s">
        <v>26</v>
      </c>
      <c r="B613" s="36">
        <v>300</v>
      </c>
      <c r="C613" s="52">
        <v>56</v>
      </c>
      <c r="D613" s="145">
        <f t="shared" si="488"/>
        <v>5</v>
      </c>
      <c r="E613" s="460">
        <v>1</v>
      </c>
      <c r="F613" s="145">
        <f t="shared" si="489"/>
        <v>20</v>
      </c>
      <c r="G613" s="50">
        <v>10.7</v>
      </c>
      <c r="H613" s="158">
        <f t="shared" si="490"/>
        <v>11</v>
      </c>
      <c r="I613" s="544">
        <f t="shared" si="491"/>
        <v>599</v>
      </c>
      <c r="J613" s="170">
        <f t="shared" si="492"/>
        <v>54</v>
      </c>
      <c r="K613" s="463">
        <v>11</v>
      </c>
      <c r="L613" s="170">
        <f t="shared" si="493"/>
        <v>20.37037037037037</v>
      </c>
      <c r="M613" s="552">
        <f t="shared" si="494"/>
        <v>2</v>
      </c>
      <c r="N613" s="170">
        <f t="shared" si="495"/>
        <v>66</v>
      </c>
      <c r="O613" s="1858"/>
      <c r="P613" s="1375"/>
      <c r="Q613" s="1858"/>
      <c r="R613" s="1858"/>
      <c r="S613" s="1858"/>
      <c r="T613" s="1858"/>
      <c r="U613" s="332"/>
    </row>
    <row r="614" spans="1:21" ht="15" customHeight="1" x14ac:dyDescent="0.25">
      <c r="A614" s="47" t="s">
        <v>6</v>
      </c>
      <c r="B614" s="36">
        <v>300</v>
      </c>
      <c r="C614" s="36">
        <v>130</v>
      </c>
      <c r="D614" s="145">
        <f t="shared" si="488"/>
        <v>11</v>
      </c>
      <c r="E614" s="460">
        <v>11</v>
      </c>
      <c r="F614" s="145">
        <f t="shared" si="489"/>
        <v>100</v>
      </c>
      <c r="G614" s="50">
        <v>10.4</v>
      </c>
      <c r="H614" s="158">
        <f t="shared" si="490"/>
        <v>11.727272727272727</v>
      </c>
      <c r="I614" s="544">
        <f t="shared" si="491"/>
        <v>1352</v>
      </c>
      <c r="J614" s="170">
        <f t="shared" si="492"/>
        <v>114</v>
      </c>
      <c r="K614" s="463">
        <v>129</v>
      </c>
      <c r="L614" s="170">
        <f t="shared" si="493"/>
        <v>113.1578947368421</v>
      </c>
      <c r="M614" s="552">
        <f t="shared" si="494"/>
        <v>5</v>
      </c>
      <c r="N614" s="170">
        <f t="shared" si="495"/>
        <v>309.60000000000002</v>
      </c>
      <c r="O614" s="1858"/>
      <c r="P614" s="1375"/>
      <c r="Q614" s="1858"/>
      <c r="R614" s="1858"/>
      <c r="S614" s="1858"/>
      <c r="T614" s="1858"/>
      <c r="U614" s="332"/>
    </row>
    <row r="615" spans="1:21" ht="15" customHeight="1" x14ac:dyDescent="0.25">
      <c r="A615" s="47" t="s">
        <v>10</v>
      </c>
      <c r="B615" s="36">
        <v>300</v>
      </c>
      <c r="C615" s="36">
        <v>146</v>
      </c>
      <c r="D615" s="145">
        <f t="shared" si="488"/>
        <v>12</v>
      </c>
      <c r="E615" s="460">
        <v>5</v>
      </c>
      <c r="F615" s="145">
        <f t="shared" si="489"/>
        <v>41.666666666666671</v>
      </c>
      <c r="G615" s="50">
        <v>8.1999999999999993</v>
      </c>
      <c r="H615" s="158">
        <f t="shared" si="490"/>
        <v>9.1999999999999993</v>
      </c>
      <c r="I615" s="544">
        <f t="shared" si="491"/>
        <v>1197</v>
      </c>
      <c r="J615" s="170">
        <f t="shared" si="492"/>
        <v>98</v>
      </c>
      <c r="K615" s="463">
        <v>46</v>
      </c>
      <c r="L615" s="170">
        <f t="shared" si="493"/>
        <v>46.938775510204081</v>
      </c>
      <c r="M615" s="170">
        <f t="shared" si="494"/>
        <v>4</v>
      </c>
      <c r="N615" s="170">
        <f t="shared" si="495"/>
        <v>138</v>
      </c>
      <c r="O615" s="1858"/>
      <c r="P615" s="1375"/>
      <c r="Q615" s="1858"/>
      <c r="R615" s="1858"/>
      <c r="S615" s="1858"/>
      <c r="T615" s="1858"/>
      <c r="U615" s="332"/>
    </row>
    <row r="616" spans="1:21" ht="15" customHeight="1" x14ac:dyDescent="0.25">
      <c r="A616" s="208" t="s">
        <v>93</v>
      </c>
      <c r="B616" s="59"/>
      <c r="C616" s="32">
        <f>SUM(C608:C615)</f>
        <v>982</v>
      </c>
      <c r="D616" s="32">
        <f t="shared" ref="D616:E616" si="496">SUM(D608:D615)</f>
        <v>82</v>
      </c>
      <c r="E616" s="804">
        <f t="shared" si="496"/>
        <v>67</v>
      </c>
      <c r="F616" s="32">
        <f t="shared" si="489"/>
        <v>81.707317073170728</v>
      </c>
      <c r="G616" s="157">
        <f>IF(C616=0,0,I616/C616)</f>
        <v>8.6945010183299392</v>
      </c>
      <c r="H616" s="157">
        <f t="shared" si="490"/>
        <v>8.1194029850746272</v>
      </c>
      <c r="I616" s="1879">
        <f>SUM(I608:I615)</f>
        <v>8538</v>
      </c>
      <c r="J616" s="32">
        <f t="shared" ref="J616:K616" si="497">SUM(J608:J615)</f>
        <v>715</v>
      </c>
      <c r="K616" s="804">
        <f t="shared" si="497"/>
        <v>544</v>
      </c>
      <c r="L616" s="170">
        <f t="shared" si="493"/>
        <v>76.08391608391608</v>
      </c>
      <c r="M616" s="596">
        <f>SUM(M608:M615)</f>
        <v>29</v>
      </c>
      <c r="N616" s="170">
        <f t="shared" si="495"/>
        <v>225.10344827586206</v>
      </c>
      <c r="O616" s="1858"/>
      <c r="P616" s="1375"/>
      <c r="Q616" s="1858"/>
      <c r="R616" s="1858"/>
      <c r="S616" s="1858"/>
      <c r="T616" s="1858"/>
      <c r="U616" s="332"/>
    </row>
    <row r="617" spans="1:21" ht="15" customHeight="1" x14ac:dyDescent="0.25">
      <c r="A617" s="264" t="s">
        <v>16</v>
      </c>
      <c r="B617" s="59"/>
      <c r="C617" s="32"/>
      <c r="D617" s="32"/>
      <c r="E617" s="804"/>
      <c r="F617" s="32"/>
      <c r="G617" s="157"/>
      <c r="H617" s="157"/>
      <c r="I617" s="1879"/>
      <c r="J617" s="32"/>
      <c r="K617" s="804"/>
      <c r="L617" s="170"/>
      <c r="M617" s="170"/>
      <c r="N617" s="170"/>
      <c r="O617" s="1858"/>
      <c r="P617" s="1375"/>
      <c r="Q617" s="1858"/>
      <c r="R617" s="1858"/>
      <c r="S617" s="1858"/>
      <c r="T617" s="1858"/>
      <c r="U617" s="332"/>
    </row>
    <row r="618" spans="1:21" ht="15" customHeight="1" x14ac:dyDescent="0.25">
      <c r="A618" s="449" t="s">
        <v>202</v>
      </c>
      <c r="B618" s="47">
        <v>240</v>
      </c>
      <c r="C618" s="94">
        <v>800</v>
      </c>
      <c r="D618" s="145">
        <f t="shared" ref="D618" si="498">ROUND(C618/12*$A$8,0)</f>
        <v>67</v>
      </c>
      <c r="E618" s="460">
        <v>32</v>
      </c>
      <c r="F618" s="145">
        <f>E618/D618*100</f>
        <v>47.761194029850742</v>
      </c>
      <c r="G618" s="56">
        <v>8</v>
      </c>
      <c r="H618" s="158">
        <f>K618/E618</f>
        <v>8</v>
      </c>
      <c r="I618" s="544">
        <f>ROUND(C618*G618,0)</f>
        <v>6400</v>
      </c>
      <c r="J618" s="170">
        <f>ROUND(D618*G618,0)</f>
        <v>536</v>
      </c>
      <c r="K618" s="463">
        <v>256</v>
      </c>
      <c r="L618" s="170">
        <f t="shared" si="493"/>
        <v>47.761194029850742</v>
      </c>
      <c r="M618" s="343">
        <f>ROUND(I618/B618,0)</f>
        <v>27</v>
      </c>
      <c r="N618" s="170">
        <f t="shared" si="495"/>
        <v>113.77777777777777</v>
      </c>
      <c r="O618" s="1858"/>
      <c r="P618" s="1375"/>
      <c r="Q618" s="1858"/>
      <c r="R618" s="1858"/>
      <c r="S618" s="1858"/>
      <c r="T618" s="1858"/>
      <c r="U618" s="332"/>
    </row>
    <row r="619" spans="1:21" s="99" customFormat="1" ht="15" customHeight="1" x14ac:dyDescent="0.25">
      <c r="A619" s="2134" t="s">
        <v>266</v>
      </c>
      <c r="B619" s="873"/>
      <c r="C619" s="874">
        <f>SUM(C618)</f>
        <v>800</v>
      </c>
      <c r="D619" s="874">
        <f t="shared" ref="D619:E619" si="499">SUM(D618)</f>
        <v>67</v>
      </c>
      <c r="E619" s="874">
        <f t="shared" si="499"/>
        <v>32</v>
      </c>
      <c r="F619" s="210">
        <f>E619/D619*100</f>
        <v>47.761194029850742</v>
      </c>
      <c r="G619" s="64">
        <v>8</v>
      </c>
      <c r="H619" s="448">
        <f>K619/E619</f>
        <v>8</v>
      </c>
      <c r="I619" s="1896">
        <f t="shared" ref="I619:K619" si="500">SUM(I618)</f>
        <v>6400</v>
      </c>
      <c r="J619" s="874">
        <f t="shared" si="500"/>
        <v>536</v>
      </c>
      <c r="K619" s="1005">
        <f t="shared" si="500"/>
        <v>256</v>
      </c>
      <c r="L619" s="407">
        <f t="shared" ref="L619" si="501">K619/J619*100</f>
        <v>47.761194029850742</v>
      </c>
      <c r="M619" s="138">
        <f>SUM(M618)</f>
        <v>27</v>
      </c>
      <c r="N619" s="407">
        <f t="shared" si="495"/>
        <v>113.77777777777777</v>
      </c>
      <c r="O619" s="1862"/>
      <c r="P619" s="1861"/>
      <c r="Q619" s="1862"/>
      <c r="R619" s="1862"/>
      <c r="S619" s="1862"/>
      <c r="T619" s="1862"/>
      <c r="U619" s="445"/>
    </row>
    <row r="620" spans="1:21" ht="29.25" customHeight="1" thickBot="1" x14ac:dyDescent="0.3">
      <c r="A620" s="1904" t="s">
        <v>406</v>
      </c>
      <c r="B620" s="1904"/>
      <c r="C620" s="2184">
        <f>SUM(C619,C616)</f>
        <v>1782</v>
      </c>
      <c r="D620" s="2184">
        <f t="shared" ref="D620:E620" si="502">SUM(D619,D616)</f>
        <v>149</v>
      </c>
      <c r="E620" s="2184">
        <f t="shared" si="502"/>
        <v>99</v>
      </c>
      <c r="F620" s="2184">
        <f>E620/D620*100</f>
        <v>66.442953020134226</v>
      </c>
      <c r="G620" s="572">
        <f>IF(C620=0,0,I620/C620)</f>
        <v>8.3827160493827169</v>
      </c>
      <c r="H620" s="2205"/>
      <c r="I620" s="2185">
        <f t="shared" ref="I620:K620" si="503">SUM(I619,I616)</f>
        <v>14938</v>
      </c>
      <c r="J620" s="2184">
        <f t="shared" si="503"/>
        <v>1251</v>
      </c>
      <c r="K620" s="2186">
        <f t="shared" si="503"/>
        <v>800</v>
      </c>
      <c r="L620" s="578">
        <f t="shared" si="493"/>
        <v>63.948840927258189</v>
      </c>
      <c r="M620" s="2182">
        <f>SUM(M618,M616)</f>
        <v>56</v>
      </c>
      <c r="N620" s="578">
        <f t="shared" si="495"/>
        <v>171.42857142857142</v>
      </c>
      <c r="O620" s="966">
        <v>21301.722001560003</v>
      </c>
      <c r="P620" s="2376">
        <f>O620/12*$A$8</f>
        <v>1775.1435001300003</v>
      </c>
      <c r="Q620" s="966">
        <f t="shared" ref="Q620" si="504">T620-S620</f>
        <v>1171.00811</v>
      </c>
      <c r="R620" s="966">
        <f t="shared" ref="R620" si="505">Q620-P620</f>
        <v>-604.13539013000036</v>
      </c>
      <c r="S620" s="966">
        <v>0</v>
      </c>
      <c r="T620" s="966">
        <v>1171.00811</v>
      </c>
      <c r="U620" s="332"/>
    </row>
    <row r="621" spans="1:21" ht="15" customHeight="1" thickBot="1" x14ac:dyDescent="0.3">
      <c r="A621" s="694" t="s">
        <v>18</v>
      </c>
      <c r="B621" s="694"/>
      <c r="C621" s="587"/>
      <c r="D621" s="587"/>
      <c r="E621" s="796"/>
      <c r="F621" s="587"/>
      <c r="G621" s="588"/>
      <c r="H621" s="588"/>
      <c r="I621" s="590"/>
      <c r="J621" s="587"/>
      <c r="K621" s="796"/>
      <c r="L621" s="587"/>
      <c r="M621" s="587"/>
      <c r="N621" s="587"/>
      <c r="O621" s="967">
        <f>SUM(O620,O602,O579)</f>
        <v>495365.12674468406</v>
      </c>
      <c r="P621" s="2377">
        <f t="shared" ref="P621:T621" si="506">SUM(P620,P602,P579)</f>
        <v>41280.427228723674</v>
      </c>
      <c r="Q621" s="967">
        <f t="shared" si="506"/>
        <v>31779.320820000001</v>
      </c>
      <c r="R621" s="967">
        <f t="shared" si="506"/>
        <v>-9501.1064087236737</v>
      </c>
      <c r="S621" s="967">
        <f t="shared" si="506"/>
        <v>-29.72298</v>
      </c>
      <c r="T621" s="967">
        <f t="shared" si="506"/>
        <v>31749.597840000002</v>
      </c>
      <c r="U621" s="332"/>
    </row>
    <row r="622" spans="1:21" ht="15" customHeight="1" x14ac:dyDescent="0.25">
      <c r="A622" s="83"/>
      <c r="B622" s="83"/>
      <c r="C622" s="311"/>
      <c r="D622" s="311"/>
      <c r="E622" s="805"/>
      <c r="F622" s="311"/>
      <c r="G622" s="353"/>
      <c r="H622" s="353"/>
      <c r="I622" s="1897"/>
      <c r="J622" s="354"/>
      <c r="K622" s="671"/>
      <c r="L622" s="354"/>
      <c r="M622" s="354"/>
      <c r="N622" s="354"/>
      <c r="O622" s="1859"/>
      <c r="P622" s="2162"/>
      <c r="Q622" s="1859"/>
      <c r="R622" s="1859"/>
      <c r="S622" s="1859"/>
      <c r="T622" s="1859"/>
      <c r="U622" s="332"/>
    </row>
    <row r="623" spans="1:21" ht="43.5" customHeight="1" x14ac:dyDescent="0.25">
      <c r="A623" s="322" t="s">
        <v>282</v>
      </c>
      <c r="B623" s="322"/>
      <c r="C623" s="39"/>
      <c r="D623" s="39"/>
      <c r="E623" s="696"/>
      <c r="F623" s="39"/>
      <c r="G623" s="56"/>
      <c r="H623" s="56"/>
      <c r="I623" s="1884"/>
      <c r="J623" s="55"/>
      <c r="K623" s="656"/>
      <c r="L623" s="55"/>
      <c r="M623" s="55"/>
      <c r="N623" s="55"/>
      <c r="O623" s="1858"/>
      <c r="P623" s="1375"/>
      <c r="Q623" s="1858"/>
      <c r="R623" s="1858"/>
      <c r="S623" s="1858"/>
      <c r="T623" s="1858"/>
      <c r="U623" s="332"/>
    </row>
    <row r="624" spans="1:21" ht="15" customHeight="1" x14ac:dyDescent="0.25">
      <c r="A624" s="51" t="s">
        <v>5</v>
      </c>
      <c r="B624" s="51"/>
      <c r="C624" s="55"/>
      <c r="D624" s="55"/>
      <c r="E624" s="656"/>
      <c r="F624" s="55"/>
      <c r="G624" s="56"/>
      <c r="H624" s="56"/>
      <c r="I624" s="39"/>
      <c r="J624" s="39"/>
      <c r="K624" s="696"/>
      <c r="L624" s="39"/>
      <c r="M624" s="39"/>
      <c r="N624" s="39"/>
      <c r="O624" s="1858"/>
      <c r="P624" s="1375"/>
      <c r="Q624" s="1858"/>
      <c r="R624" s="1858"/>
      <c r="S624" s="1858"/>
      <c r="T624" s="1858"/>
      <c r="U624" s="332"/>
    </row>
    <row r="625" spans="1:21" ht="15" customHeight="1" x14ac:dyDescent="0.25">
      <c r="A625" s="47" t="s">
        <v>10</v>
      </c>
      <c r="B625" s="38">
        <v>340</v>
      </c>
      <c r="C625" s="52">
        <v>1500</v>
      </c>
      <c r="D625" s="145">
        <f t="shared" ref="D625:D631" si="507">ROUND(C625/12*$A$8,0)</f>
        <v>125</v>
      </c>
      <c r="E625" s="460">
        <v>103</v>
      </c>
      <c r="F625" s="145">
        <f t="shared" ref="F625:F632" si="508">E625/D625*100</f>
        <v>82.399999999999991</v>
      </c>
      <c r="G625" s="50">
        <v>11.7</v>
      </c>
      <c r="H625" s="158">
        <f t="shared" ref="H625:H632" si="509">K625/E625</f>
        <v>10.980582524271844</v>
      </c>
      <c r="I625" s="170">
        <f t="shared" ref="I625:I631" si="510">ROUND(C625*G625,0)</f>
        <v>17550</v>
      </c>
      <c r="J625" s="170">
        <f t="shared" ref="J625:J631" si="511">ROUND(D625*G625,0)</f>
        <v>1463</v>
      </c>
      <c r="K625" s="463">
        <v>1131</v>
      </c>
      <c r="L625" s="170">
        <f t="shared" ref="L625:L632" si="512">K625/J625*100</f>
        <v>77.306903622693099</v>
      </c>
      <c r="M625" s="552">
        <f t="shared" ref="M625:M631" si="513">ROUND(I625/B625,0)</f>
        <v>52</v>
      </c>
      <c r="N625" s="170">
        <f t="shared" ref="N625:N632" si="514">K625/$A$8*12/M625</f>
        <v>261</v>
      </c>
      <c r="O625" s="1858"/>
      <c r="P625" s="1375"/>
      <c r="Q625" s="1858"/>
      <c r="R625" s="1858"/>
      <c r="S625" s="1858"/>
      <c r="T625" s="1858"/>
      <c r="U625" s="332"/>
    </row>
    <row r="626" spans="1:21" ht="15" customHeight="1" x14ac:dyDescent="0.25">
      <c r="A626" s="61" t="s">
        <v>8</v>
      </c>
      <c r="B626" s="38">
        <v>340</v>
      </c>
      <c r="C626" s="52">
        <v>1450</v>
      </c>
      <c r="D626" s="145">
        <f t="shared" si="507"/>
        <v>121</v>
      </c>
      <c r="E626" s="460">
        <v>111</v>
      </c>
      <c r="F626" s="145">
        <f t="shared" si="508"/>
        <v>91.735537190082653</v>
      </c>
      <c r="G626" s="50">
        <v>11</v>
      </c>
      <c r="H626" s="158">
        <f t="shared" si="509"/>
        <v>9.9099099099099099</v>
      </c>
      <c r="I626" s="170">
        <f t="shared" si="510"/>
        <v>15950</v>
      </c>
      <c r="J626" s="170">
        <f t="shared" si="511"/>
        <v>1331</v>
      </c>
      <c r="K626" s="463">
        <v>1100</v>
      </c>
      <c r="L626" s="170">
        <f t="shared" si="512"/>
        <v>82.644628099173559</v>
      </c>
      <c r="M626" s="552">
        <f t="shared" si="513"/>
        <v>47</v>
      </c>
      <c r="N626" s="170">
        <f t="shared" si="514"/>
        <v>280.85106382978722</v>
      </c>
      <c r="O626" s="1858"/>
      <c r="P626" s="1375"/>
      <c r="Q626" s="1858"/>
      <c r="R626" s="1858">
        <f>Q623-Q626</f>
        <v>0</v>
      </c>
      <c r="S626" s="1858"/>
      <c r="T626" s="1858"/>
      <c r="U626" s="332"/>
    </row>
    <row r="627" spans="1:21" ht="15" customHeight="1" x14ac:dyDescent="0.25">
      <c r="A627" s="61" t="s">
        <v>6</v>
      </c>
      <c r="B627" s="38">
        <v>340</v>
      </c>
      <c r="C627" s="52">
        <v>1810</v>
      </c>
      <c r="D627" s="145">
        <f t="shared" si="507"/>
        <v>151</v>
      </c>
      <c r="E627" s="460">
        <v>150</v>
      </c>
      <c r="F627" s="145">
        <f t="shared" si="508"/>
        <v>99.337748344370851</v>
      </c>
      <c r="G627" s="50">
        <v>8.6999999999999993</v>
      </c>
      <c r="H627" s="158">
        <f t="shared" si="509"/>
        <v>7.5933333333333337</v>
      </c>
      <c r="I627" s="170">
        <f t="shared" si="510"/>
        <v>15747</v>
      </c>
      <c r="J627" s="170">
        <f t="shared" si="511"/>
        <v>1314</v>
      </c>
      <c r="K627" s="463">
        <v>1139</v>
      </c>
      <c r="L627" s="170">
        <f t="shared" si="512"/>
        <v>86.68188736681887</v>
      </c>
      <c r="M627" s="552">
        <f t="shared" si="513"/>
        <v>46</v>
      </c>
      <c r="N627" s="170">
        <f t="shared" si="514"/>
        <v>297.13043478260869</v>
      </c>
      <c r="O627" s="1858"/>
      <c r="P627" s="1375"/>
      <c r="Q627" s="1858"/>
      <c r="R627" s="1858"/>
      <c r="S627" s="1858"/>
      <c r="T627" s="1858"/>
      <c r="U627" s="332"/>
    </row>
    <row r="628" spans="1:21" ht="15" customHeight="1" x14ac:dyDescent="0.25">
      <c r="A628" s="61" t="s">
        <v>228</v>
      </c>
      <c r="B628" s="38">
        <v>340</v>
      </c>
      <c r="C628" s="52">
        <v>1110</v>
      </c>
      <c r="D628" s="145">
        <f t="shared" si="507"/>
        <v>93</v>
      </c>
      <c r="E628" s="460">
        <v>62</v>
      </c>
      <c r="F628" s="145">
        <f t="shared" si="508"/>
        <v>66.666666666666657</v>
      </c>
      <c r="G628" s="50">
        <v>10.3</v>
      </c>
      <c r="H628" s="158">
        <f t="shared" si="509"/>
        <v>9.5322580645161299</v>
      </c>
      <c r="I628" s="170">
        <f t="shared" si="510"/>
        <v>11433</v>
      </c>
      <c r="J628" s="170">
        <f t="shared" si="511"/>
        <v>958</v>
      </c>
      <c r="K628" s="463">
        <v>591</v>
      </c>
      <c r="L628" s="170">
        <f t="shared" si="512"/>
        <v>61.691022964509386</v>
      </c>
      <c r="M628" s="552">
        <f t="shared" si="513"/>
        <v>34</v>
      </c>
      <c r="N628" s="170">
        <f t="shared" si="514"/>
        <v>208.58823529411765</v>
      </c>
      <c r="O628" s="1858"/>
      <c r="P628" s="1375"/>
      <c r="Q628" s="1858"/>
      <c r="R628" s="1858"/>
      <c r="S628" s="1858"/>
      <c r="T628" s="1858"/>
      <c r="U628" s="332"/>
    </row>
    <row r="629" spans="1:21" ht="15" customHeight="1" x14ac:dyDescent="0.25">
      <c r="A629" s="47" t="s">
        <v>28</v>
      </c>
      <c r="B629" s="36">
        <v>340</v>
      </c>
      <c r="C629" s="52">
        <v>3700</v>
      </c>
      <c r="D629" s="145">
        <f t="shared" si="507"/>
        <v>308</v>
      </c>
      <c r="E629" s="460">
        <v>244</v>
      </c>
      <c r="F629" s="145">
        <f t="shared" si="508"/>
        <v>79.220779220779221</v>
      </c>
      <c r="G629" s="50">
        <v>5</v>
      </c>
      <c r="H629" s="158">
        <f t="shared" si="509"/>
        <v>4.6311475409836067</v>
      </c>
      <c r="I629" s="170">
        <f t="shared" si="510"/>
        <v>18500</v>
      </c>
      <c r="J629" s="170">
        <f t="shared" si="511"/>
        <v>1540</v>
      </c>
      <c r="K629" s="463">
        <v>1130</v>
      </c>
      <c r="L629" s="170">
        <f t="shared" si="512"/>
        <v>73.376623376623371</v>
      </c>
      <c r="M629" s="552">
        <f t="shared" si="513"/>
        <v>54</v>
      </c>
      <c r="N629" s="170">
        <f t="shared" si="514"/>
        <v>251.11111111111111</v>
      </c>
      <c r="O629" s="1858"/>
      <c r="P629" s="1375"/>
      <c r="Q629" s="1858"/>
      <c r="R629" s="1858"/>
      <c r="S629" s="1858"/>
      <c r="T629" s="1858"/>
      <c r="U629" s="332"/>
    </row>
    <row r="630" spans="1:21" ht="15" customHeight="1" x14ac:dyDescent="0.25">
      <c r="A630" s="48" t="s">
        <v>61</v>
      </c>
      <c r="B630" s="36">
        <v>280</v>
      </c>
      <c r="C630" s="52">
        <v>1850</v>
      </c>
      <c r="D630" s="145">
        <f t="shared" si="507"/>
        <v>154</v>
      </c>
      <c r="E630" s="460">
        <v>151</v>
      </c>
      <c r="F630" s="145">
        <f t="shared" si="508"/>
        <v>98.05194805194806</v>
      </c>
      <c r="G630" s="50">
        <v>5.7</v>
      </c>
      <c r="H630" s="158">
        <f t="shared" si="509"/>
        <v>5.2715231788079473</v>
      </c>
      <c r="I630" s="170">
        <f t="shared" si="510"/>
        <v>10545</v>
      </c>
      <c r="J630" s="170">
        <f t="shared" si="511"/>
        <v>878</v>
      </c>
      <c r="K630" s="463">
        <v>796</v>
      </c>
      <c r="L630" s="170">
        <f t="shared" si="512"/>
        <v>90.66059225512528</v>
      </c>
      <c r="M630" s="552">
        <f t="shared" si="513"/>
        <v>38</v>
      </c>
      <c r="N630" s="170">
        <f t="shared" si="514"/>
        <v>251.36842105263159</v>
      </c>
      <c r="O630" s="1858"/>
      <c r="P630" s="1375"/>
      <c r="Q630" s="1858"/>
      <c r="R630" s="1858"/>
      <c r="S630" s="1858"/>
      <c r="T630" s="1858"/>
      <c r="U630" s="332"/>
    </row>
    <row r="631" spans="1:21" ht="15" customHeight="1" x14ac:dyDescent="0.25">
      <c r="A631" s="566" t="s">
        <v>30</v>
      </c>
      <c r="B631" s="63">
        <v>300</v>
      </c>
      <c r="C631" s="1916">
        <v>600</v>
      </c>
      <c r="D631" s="210">
        <f t="shared" si="507"/>
        <v>50</v>
      </c>
      <c r="E631" s="471">
        <v>40</v>
      </c>
      <c r="F631" s="210">
        <f t="shared" si="508"/>
        <v>80</v>
      </c>
      <c r="G631" s="350">
        <v>7.5</v>
      </c>
      <c r="H631" s="448">
        <f t="shared" si="509"/>
        <v>5.375</v>
      </c>
      <c r="I631" s="407">
        <f t="shared" si="510"/>
        <v>4500</v>
      </c>
      <c r="J631" s="407">
        <f t="shared" si="511"/>
        <v>375</v>
      </c>
      <c r="K631" s="467">
        <v>215</v>
      </c>
      <c r="L631" s="407">
        <f t="shared" si="512"/>
        <v>57.333333333333336</v>
      </c>
      <c r="M631" s="564">
        <f t="shared" si="513"/>
        <v>15</v>
      </c>
      <c r="N631" s="407">
        <f t="shared" si="514"/>
        <v>172</v>
      </c>
      <c r="O631" s="1862"/>
      <c r="P631" s="1861"/>
      <c r="Q631" s="1862"/>
      <c r="R631" s="1862"/>
      <c r="S631" s="1862"/>
      <c r="T631" s="1862"/>
      <c r="U631" s="332"/>
    </row>
    <row r="632" spans="1:21" s="458" customFormat="1" ht="15" customHeight="1" x14ac:dyDescent="0.25">
      <c r="A632" s="2004" t="s">
        <v>7</v>
      </c>
      <c r="B632" s="2004"/>
      <c r="C632" s="806">
        <f>SUM(C625:C631)</f>
        <v>12020</v>
      </c>
      <c r="D632" s="806">
        <f t="shared" ref="D632:E632" si="515">SUM(D625:D631)</f>
        <v>1002</v>
      </c>
      <c r="E632" s="806">
        <f t="shared" si="515"/>
        <v>861</v>
      </c>
      <c r="F632" s="806">
        <f t="shared" si="508"/>
        <v>85.928143712574851</v>
      </c>
      <c r="G632" s="1908">
        <f>IF(C632=0,0,I632/C632)</f>
        <v>7.8390183028286193</v>
      </c>
      <c r="H632" s="1908">
        <f t="shared" si="509"/>
        <v>7.0871080139372822</v>
      </c>
      <c r="I632" s="806">
        <f>SUM(I625:I631)</f>
        <v>94225</v>
      </c>
      <c r="J632" s="806">
        <f t="shared" ref="J632:K632" si="516">SUM(J625:J631)</f>
        <v>7859</v>
      </c>
      <c r="K632" s="806">
        <f t="shared" si="516"/>
        <v>6102</v>
      </c>
      <c r="L632" s="2000">
        <f t="shared" si="512"/>
        <v>77.643466089833311</v>
      </c>
      <c r="M632" s="1069">
        <f>SUM(M625:M631)</f>
        <v>286</v>
      </c>
      <c r="N632" s="2000">
        <f t="shared" si="514"/>
        <v>256.02797202797206</v>
      </c>
      <c r="O632" s="676">
        <v>300553.01375590399</v>
      </c>
      <c r="P632" s="879">
        <f>O632/12*$A$8</f>
        <v>25046.084479658664</v>
      </c>
      <c r="Q632" s="676">
        <f t="shared" ref="Q632" si="517">T632-S632</f>
        <v>20347.000530000001</v>
      </c>
      <c r="R632" s="676">
        <f t="shared" ref="R632" si="518">Q632-P632</f>
        <v>-4699.0839496586632</v>
      </c>
      <c r="S632" s="676">
        <v>-117.70859</v>
      </c>
      <c r="T632" s="676">
        <v>20229.291940000003</v>
      </c>
      <c r="U632" s="457"/>
    </row>
    <row r="633" spans="1:21" ht="15" customHeight="1" x14ac:dyDescent="0.25">
      <c r="A633" s="521" t="s">
        <v>33</v>
      </c>
      <c r="B633" s="1965"/>
      <c r="C633" s="135"/>
      <c r="D633" s="135"/>
      <c r="E633" s="808"/>
      <c r="F633" s="135"/>
      <c r="G633" s="338"/>
      <c r="H633" s="338"/>
      <c r="I633" s="135"/>
      <c r="J633" s="135"/>
      <c r="K633" s="808"/>
      <c r="L633" s="343"/>
      <c r="M633" s="2291"/>
      <c r="N633" s="564"/>
      <c r="O633" s="1859"/>
      <c r="P633" s="2162"/>
      <c r="Q633" s="1859"/>
      <c r="R633" s="1859"/>
      <c r="S633" s="1859"/>
      <c r="T633" s="1859"/>
      <c r="U633" s="332"/>
    </row>
    <row r="634" spans="1:21" ht="15" customHeight="1" x14ac:dyDescent="0.25">
      <c r="A634" s="206" t="s">
        <v>201</v>
      </c>
      <c r="B634" s="54"/>
      <c r="C634" s="39"/>
      <c r="D634" s="39"/>
      <c r="E634" s="696"/>
      <c r="F634" s="39"/>
      <c r="G634" s="157"/>
      <c r="H634" s="157"/>
      <c r="I634" s="39"/>
      <c r="J634" s="39"/>
      <c r="K634" s="696"/>
      <c r="L634" s="170"/>
      <c r="M634" s="568"/>
      <c r="N634" s="170"/>
      <c r="O634" s="1858"/>
      <c r="P634" s="1375"/>
      <c r="Q634" s="1858"/>
      <c r="R634" s="1858"/>
      <c r="S634" s="1858"/>
      <c r="T634" s="1858"/>
      <c r="U634" s="332"/>
    </row>
    <row r="635" spans="1:21" ht="15" customHeight="1" x14ac:dyDescent="0.25">
      <c r="A635" s="47" t="s">
        <v>21</v>
      </c>
      <c r="B635" s="36">
        <v>300</v>
      </c>
      <c r="C635" s="36">
        <v>90</v>
      </c>
      <c r="D635" s="145">
        <f t="shared" ref="D635" si="519">ROUND(C635/12*$A$8,0)</f>
        <v>8</v>
      </c>
      <c r="E635" s="691">
        <v>6</v>
      </c>
      <c r="F635" s="145">
        <f>E635/D635*100</f>
        <v>75</v>
      </c>
      <c r="G635" s="50">
        <v>9</v>
      </c>
      <c r="H635" s="158">
        <f t="shared" ref="H635" si="520">K635/E635</f>
        <v>8.6666666666666661</v>
      </c>
      <c r="I635" s="170">
        <f>ROUND(C635*G635,0)</f>
        <v>810</v>
      </c>
      <c r="J635" s="170">
        <f>ROUND(D635*G635,0)</f>
        <v>72</v>
      </c>
      <c r="K635" s="691">
        <v>52</v>
      </c>
      <c r="L635" s="170">
        <f t="shared" ref="L635:L637" si="521">K635/J635*100</f>
        <v>72.222222222222214</v>
      </c>
      <c r="M635" s="407">
        <f>ROUND(I635/B635,0)</f>
        <v>3</v>
      </c>
      <c r="N635" s="343">
        <f t="shared" ref="N635:N637" si="522">K635/$A$8*12/M635</f>
        <v>208</v>
      </c>
      <c r="O635" s="1858"/>
      <c r="P635" s="1375"/>
      <c r="Q635" s="1858"/>
      <c r="R635" s="1858"/>
      <c r="S635" s="1858"/>
      <c r="T635" s="1858"/>
      <c r="U635" s="332"/>
    </row>
    <row r="636" spans="1:21" ht="15" customHeight="1" x14ac:dyDescent="0.25">
      <c r="A636" s="208" t="s">
        <v>93</v>
      </c>
      <c r="B636" s="349"/>
      <c r="C636" s="91">
        <f>SUM(C635:C635)</f>
        <v>90</v>
      </c>
      <c r="D636" s="91">
        <f>SUM(D635:D635)</f>
        <v>8</v>
      </c>
      <c r="E636" s="795">
        <f>SUM(E635:E635)</f>
        <v>6</v>
      </c>
      <c r="F636" s="210">
        <f>E636/D636*100</f>
        <v>75</v>
      </c>
      <c r="G636" s="298">
        <f>IF(C636=0,0,I636/C636)</f>
        <v>9</v>
      </c>
      <c r="H636" s="91">
        <f>SUM(H635:H635)</f>
        <v>8.6666666666666661</v>
      </c>
      <c r="I636" s="91">
        <f>SUM(I635:I635)</f>
        <v>810</v>
      </c>
      <c r="J636" s="91">
        <f>SUM(J635:J635)</f>
        <v>72</v>
      </c>
      <c r="K636" s="795">
        <f>SUM(K635:K635)</f>
        <v>52</v>
      </c>
      <c r="L636" s="407">
        <f t="shared" si="521"/>
        <v>72.222222222222214</v>
      </c>
      <c r="M636" s="371">
        <f>SUM(M635:M635)</f>
        <v>3</v>
      </c>
      <c r="N636" s="407">
        <f t="shared" si="522"/>
        <v>208</v>
      </c>
      <c r="O636" s="1862"/>
      <c r="P636" s="1861"/>
      <c r="Q636" s="1862"/>
      <c r="R636" s="1862"/>
      <c r="S636" s="1862"/>
      <c r="T636" s="1862"/>
      <c r="U636" s="332"/>
    </row>
    <row r="637" spans="1:21" ht="15" customHeight="1" x14ac:dyDescent="0.25">
      <c r="A637" s="45" t="s">
        <v>406</v>
      </c>
      <c r="B637" s="134"/>
      <c r="C637" s="16">
        <f>SUM(C636)</f>
        <v>90</v>
      </c>
      <c r="D637" s="16">
        <f t="shared" ref="D637:E637" si="523">SUM(D636)</f>
        <v>8</v>
      </c>
      <c r="E637" s="16">
        <f t="shared" si="523"/>
        <v>6</v>
      </c>
      <c r="F637" s="182">
        <f>E637/D637*100</f>
        <v>75</v>
      </c>
      <c r="G637" s="295">
        <f>IF(C637=0,0,I637/C637)</f>
        <v>9</v>
      </c>
      <c r="H637" s="16">
        <f>SUM(H636:H636)</f>
        <v>8.6666666666666661</v>
      </c>
      <c r="I637" s="16">
        <f t="shared" ref="I637:K637" si="524">SUM(I636)</f>
        <v>810</v>
      </c>
      <c r="J637" s="16">
        <f t="shared" si="524"/>
        <v>72</v>
      </c>
      <c r="K637" s="16">
        <f t="shared" si="524"/>
        <v>52</v>
      </c>
      <c r="L637" s="601">
        <f t="shared" si="521"/>
        <v>72.222222222222214</v>
      </c>
      <c r="M637" s="599">
        <f>SUM(M636)</f>
        <v>3</v>
      </c>
      <c r="N637" s="599">
        <f t="shared" si="522"/>
        <v>208</v>
      </c>
      <c r="O637" s="676">
        <v>1284.7525381600001</v>
      </c>
      <c r="P637" s="879">
        <f>O637/12*$A$8</f>
        <v>107.06271151333334</v>
      </c>
      <c r="Q637" s="676">
        <f t="shared" ref="Q637" si="525">T637-S637</f>
        <v>72.746300000000005</v>
      </c>
      <c r="R637" s="676">
        <f t="shared" ref="R637" si="526">Q637-P637</f>
        <v>-34.316411513333335</v>
      </c>
      <c r="S637" s="676">
        <v>0</v>
      </c>
      <c r="T637" s="676">
        <v>72.746300000000005</v>
      </c>
      <c r="U637" s="332"/>
    </row>
    <row r="638" spans="1:21" ht="15" customHeight="1" x14ac:dyDescent="0.25">
      <c r="A638" s="1157" t="s">
        <v>14</v>
      </c>
      <c r="B638" s="1157"/>
      <c r="C638" s="135"/>
      <c r="D638" s="135"/>
      <c r="E638" s="808"/>
      <c r="F638" s="135"/>
      <c r="G638" s="287"/>
      <c r="H638" s="287"/>
      <c r="I638" s="135"/>
      <c r="J638" s="135"/>
      <c r="K638" s="808"/>
      <c r="L638" s="135"/>
      <c r="M638" s="600"/>
      <c r="N638" s="135"/>
      <c r="O638" s="1859"/>
      <c r="P638" s="2162"/>
      <c r="Q638" s="1859"/>
      <c r="R638" s="1859"/>
      <c r="S638" s="1859"/>
      <c r="T638" s="1859"/>
      <c r="U638" s="332"/>
    </row>
    <row r="639" spans="1:21" ht="15" customHeight="1" x14ac:dyDescent="0.25">
      <c r="A639" s="150" t="s">
        <v>81</v>
      </c>
      <c r="B639" s="150"/>
      <c r="C639" s="145">
        <v>2400</v>
      </c>
      <c r="D639" s="145">
        <f t="shared" ref="D639:D640" si="527">ROUND(C639/12*$A$8,0)</f>
        <v>200</v>
      </c>
      <c r="E639" s="460">
        <v>160</v>
      </c>
      <c r="F639" s="145">
        <f>E639/D639*100</f>
        <v>80</v>
      </c>
      <c r="G639" s="157"/>
      <c r="H639" s="157"/>
      <c r="I639" s="178"/>
      <c r="J639" s="178"/>
      <c r="K639" s="468"/>
      <c r="L639" s="178"/>
      <c r="M639" s="178"/>
      <c r="N639" s="178"/>
      <c r="O639" s="1858"/>
      <c r="P639" s="1375">
        <f>O639/12</f>
        <v>0</v>
      </c>
      <c r="Q639" s="1858">
        <f t="shared" ref="Q639:Q641" si="528">T639-S639</f>
        <v>0</v>
      </c>
      <c r="R639" s="1858">
        <f t="shared" ref="R639:R641" si="529">Q639-P639</f>
        <v>0</v>
      </c>
      <c r="S639" s="1858"/>
      <c r="T639" s="1858"/>
      <c r="U639" s="332"/>
    </row>
    <row r="640" spans="1:21" ht="30" customHeight="1" x14ac:dyDescent="0.25">
      <c r="A640" s="449" t="s">
        <v>152</v>
      </c>
      <c r="B640" s="449"/>
      <c r="C640" s="210">
        <v>100</v>
      </c>
      <c r="D640" s="210">
        <f t="shared" si="527"/>
        <v>8</v>
      </c>
      <c r="E640" s="471">
        <v>6</v>
      </c>
      <c r="F640" s="210">
        <f>E640/D640*100</f>
        <v>75</v>
      </c>
      <c r="G640" s="298"/>
      <c r="H640" s="298"/>
      <c r="I640" s="201"/>
      <c r="J640" s="201"/>
      <c r="K640" s="988"/>
      <c r="L640" s="201"/>
      <c r="M640" s="201"/>
      <c r="N640" s="201"/>
      <c r="O640" s="1862"/>
      <c r="P640" s="1861">
        <f>O640/12</f>
        <v>0</v>
      </c>
      <c r="Q640" s="1862">
        <f t="shared" si="528"/>
        <v>0</v>
      </c>
      <c r="R640" s="1862">
        <f t="shared" si="529"/>
        <v>0</v>
      </c>
      <c r="S640" s="1862"/>
      <c r="T640" s="1862"/>
      <c r="U640" s="332"/>
    </row>
    <row r="641" spans="1:21" ht="15" customHeight="1" thickBot="1" x14ac:dyDescent="0.3">
      <c r="A641" s="2179" t="s">
        <v>179</v>
      </c>
      <c r="B641" s="2179"/>
      <c r="C641" s="2184"/>
      <c r="D641" s="2184"/>
      <c r="E641" s="2186"/>
      <c r="F641" s="2184"/>
      <c r="G641" s="2190"/>
      <c r="H641" s="2190"/>
      <c r="I641" s="2206"/>
      <c r="J641" s="2206"/>
      <c r="K641" s="2207"/>
      <c r="L641" s="2206"/>
      <c r="M641" s="2206"/>
      <c r="N641" s="2206"/>
      <c r="O641" s="966">
        <v>3457.2749999999996</v>
      </c>
      <c r="P641" s="2376">
        <f>O641/12*$A$8</f>
        <v>288.10624999999999</v>
      </c>
      <c r="Q641" s="966">
        <f t="shared" si="528"/>
        <v>225.32241999999999</v>
      </c>
      <c r="R641" s="966">
        <f t="shared" si="529"/>
        <v>-62.783829999999995</v>
      </c>
      <c r="S641" s="966">
        <v>0</v>
      </c>
      <c r="T641" s="966">
        <v>225.32241999999999</v>
      </c>
      <c r="U641" s="332"/>
    </row>
    <row r="642" spans="1:21" ht="15" customHeight="1" thickBot="1" x14ac:dyDescent="0.3">
      <c r="A642" s="492" t="s">
        <v>18</v>
      </c>
      <c r="B642" s="492"/>
      <c r="C642" s="1307"/>
      <c r="D642" s="1307"/>
      <c r="E642" s="1308"/>
      <c r="F642" s="1307"/>
      <c r="G642" s="588"/>
      <c r="H642" s="588"/>
      <c r="I642" s="1307"/>
      <c r="J642" s="1307"/>
      <c r="K642" s="1308"/>
      <c r="L642" s="1307"/>
      <c r="M642" s="1307"/>
      <c r="N642" s="1307"/>
      <c r="O642" s="967">
        <f>SUM(O632,O637,O641)</f>
        <v>305295.04129406402</v>
      </c>
      <c r="P642" s="2377">
        <f t="shared" ref="P642:T642" si="530">SUM(P632,P637,P641)</f>
        <v>25441.253441171997</v>
      </c>
      <c r="Q642" s="967">
        <f t="shared" si="530"/>
        <v>20645.06925</v>
      </c>
      <c r="R642" s="967">
        <f t="shared" si="530"/>
        <v>-4796.1841911719966</v>
      </c>
      <c r="S642" s="967">
        <f t="shared" si="530"/>
        <v>-117.70859</v>
      </c>
      <c r="T642" s="967">
        <f t="shared" si="530"/>
        <v>20527.360660000002</v>
      </c>
      <c r="U642" s="332"/>
    </row>
    <row r="643" spans="1:21" ht="15" customHeight="1" x14ac:dyDescent="0.25">
      <c r="A643" s="346"/>
      <c r="B643" s="346"/>
      <c r="C643" s="93"/>
      <c r="D643" s="93"/>
      <c r="E643" s="807"/>
      <c r="F643" s="93"/>
      <c r="G643" s="302"/>
      <c r="H643" s="302"/>
      <c r="I643" s="93"/>
      <c r="J643" s="93"/>
      <c r="K643" s="807"/>
      <c r="L643" s="93"/>
      <c r="M643" s="93"/>
      <c r="N643" s="93"/>
      <c r="O643" s="1859"/>
      <c r="P643" s="2162"/>
      <c r="Q643" s="1859"/>
      <c r="R643" s="1859"/>
      <c r="S643" s="1859"/>
      <c r="T643" s="1859"/>
      <c r="U643" s="332"/>
    </row>
    <row r="644" spans="1:21" ht="43.5" customHeight="1" x14ac:dyDescent="0.25">
      <c r="A644" s="322" t="s">
        <v>283</v>
      </c>
      <c r="B644" s="322"/>
      <c r="C644" s="36"/>
      <c r="D644" s="36"/>
      <c r="E644" s="691"/>
      <c r="F644" s="36"/>
      <c r="G644" s="50"/>
      <c r="H644" s="50"/>
      <c r="I644" s="36"/>
      <c r="J644" s="36"/>
      <c r="K644" s="691"/>
      <c r="L644" s="36"/>
      <c r="M644" s="36"/>
      <c r="N644" s="36"/>
      <c r="O644" s="1858" t="s">
        <v>89</v>
      </c>
      <c r="P644" s="1375" t="s">
        <v>89</v>
      </c>
      <c r="Q644" s="1858" t="s">
        <v>89</v>
      </c>
      <c r="R644" s="1858" t="s">
        <v>89</v>
      </c>
      <c r="S644" s="1858"/>
      <c r="T644" s="1858" t="s">
        <v>89</v>
      </c>
      <c r="U644" s="332"/>
    </row>
    <row r="645" spans="1:21" ht="15" customHeight="1" x14ac:dyDescent="0.25">
      <c r="A645" s="51" t="s">
        <v>5</v>
      </c>
      <c r="B645" s="51"/>
      <c r="C645" s="36"/>
      <c r="D645" s="36"/>
      <c r="E645" s="691"/>
      <c r="F645" s="36"/>
      <c r="G645" s="50"/>
      <c r="H645" s="50"/>
      <c r="I645" s="36"/>
      <c r="J645" s="36"/>
      <c r="K645" s="691"/>
      <c r="L645" s="36"/>
      <c r="M645" s="36"/>
      <c r="N645" s="36"/>
      <c r="O645" s="1858"/>
      <c r="P645" s="1375"/>
      <c r="Q645" s="1858"/>
      <c r="R645" s="1858"/>
      <c r="S645" s="1858"/>
      <c r="T645" s="1858"/>
      <c r="U645" s="332"/>
    </row>
    <row r="646" spans="1:21" ht="15" customHeight="1" x14ac:dyDescent="0.25">
      <c r="A646" s="47" t="s">
        <v>25</v>
      </c>
      <c r="B646" s="36">
        <v>320</v>
      </c>
      <c r="C646" s="36">
        <v>860</v>
      </c>
      <c r="D646" s="145">
        <f t="shared" ref="D646:D648" si="531">ROUND(C646/12*$A$8,0)</f>
        <v>72</v>
      </c>
      <c r="E646" s="460">
        <v>76</v>
      </c>
      <c r="F646" s="145">
        <f>E646/D646*100</f>
        <v>105.55555555555556</v>
      </c>
      <c r="G646" s="50">
        <v>12.7</v>
      </c>
      <c r="H646" s="158">
        <f t="shared" ref="H646:H649" si="532">K646/E646</f>
        <v>13.065789473684211</v>
      </c>
      <c r="I646" s="170">
        <f>ROUND(C646*G646,0)</f>
        <v>10922</v>
      </c>
      <c r="J646" s="170">
        <f>ROUND(D646*G646,0)</f>
        <v>914</v>
      </c>
      <c r="K646" s="463">
        <v>993</v>
      </c>
      <c r="L646" s="170">
        <f t="shared" ref="L646:L649" si="533">K646/J646*100</f>
        <v>108.64332603938732</v>
      </c>
      <c r="M646" s="552">
        <f>ROUND(I646/B646,0)</f>
        <v>34</v>
      </c>
      <c r="N646" s="170">
        <f t="shared" ref="N646:N649" si="534">K646/$A$8*12/M646</f>
        <v>350.47058823529414</v>
      </c>
      <c r="O646" s="1858"/>
      <c r="P646" s="1375"/>
      <c r="Q646" s="1858"/>
      <c r="R646" s="1858"/>
      <c r="S646" s="1858"/>
      <c r="T646" s="1858"/>
      <c r="U646" s="332"/>
    </row>
    <row r="647" spans="1:21" ht="15" customHeight="1" x14ac:dyDescent="0.25">
      <c r="A647" s="47" t="s">
        <v>34</v>
      </c>
      <c r="B647" s="36">
        <v>320</v>
      </c>
      <c r="C647" s="36">
        <v>262</v>
      </c>
      <c r="D647" s="145">
        <f t="shared" si="531"/>
        <v>22</v>
      </c>
      <c r="E647" s="460">
        <v>15</v>
      </c>
      <c r="F647" s="145">
        <f>E647/D647*100</f>
        <v>68.181818181818173</v>
      </c>
      <c r="G647" s="50">
        <v>10.9</v>
      </c>
      <c r="H647" s="158">
        <f t="shared" si="532"/>
        <v>9.2666666666666675</v>
      </c>
      <c r="I647" s="170">
        <f>ROUND(C647*G647,0)</f>
        <v>2856</v>
      </c>
      <c r="J647" s="170">
        <f>ROUND(D647*G647,0)</f>
        <v>240</v>
      </c>
      <c r="K647" s="463">
        <v>139</v>
      </c>
      <c r="L647" s="170">
        <f t="shared" si="533"/>
        <v>57.916666666666671</v>
      </c>
      <c r="M647" s="552">
        <f>ROUND(I647/B647,0)</f>
        <v>9</v>
      </c>
      <c r="N647" s="170">
        <f t="shared" si="534"/>
        <v>185.33333333333334</v>
      </c>
      <c r="O647" s="1858"/>
      <c r="P647" s="1375"/>
      <c r="Q647" s="1858"/>
      <c r="R647" s="1858"/>
      <c r="S647" s="1858"/>
      <c r="T647" s="1858"/>
      <c r="U647" s="332"/>
    </row>
    <row r="648" spans="1:21" ht="15" customHeight="1" x14ac:dyDescent="0.25">
      <c r="A648" s="566" t="s">
        <v>80</v>
      </c>
      <c r="B648" s="63">
        <v>320</v>
      </c>
      <c r="C648" s="63">
        <v>620</v>
      </c>
      <c r="D648" s="210">
        <f t="shared" si="531"/>
        <v>52</v>
      </c>
      <c r="E648" s="471">
        <v>62</v>
      </c>
      <c r="F648" s="210">
        <f>E648/D648*100</f>
        <v>119.23076923076923</v>
      </c>
      <c r="G648" s="350">
        <v>11.3</v>
      </c>
      <c r="H648" s="448">
        <f t="shared" si="532"/>
        <v>11.693548387096774</v>
      </c>
      <c r="I648" s="407">
        <f>ROUND(C648*G648,0)</f>
        <v>7006</v>
      </c>
      <c r="J648" s="407">
        <f>ROUND(D648*G648,0)</f>
        <v>588</v>
      </c>
      <c r="K648" s="467">
        <v>725</v>
      </c>
      <c r="L648" s="407">
        <f t="shared" si="533"/>
        <v>123.29931972789116</v>
      </c>
      <c r="M648" s="564">
        <f>ROUND(I648/B648,0)</f>
        <v>22</v>
      </c>
      <c r="N648" s="407">
        <f t="shared" si="534"/>
        <v>395.45454545454544</v>
      </c>
      <c r="O648" s="1862"/>
      <c r="P648" s="1861"/>
      <c r="Q648" s="1862"/>
      <c r="R648" s="1862"/>
      <c r="S648" s="1862"/>
      <c r="T648" s="1862"/>
      <c r="U648" s="332"/>
    </row>
    <row r="649" spans="1:21" ht="15" customHeight="1" x14ac:dyDescent="0.25">
      <c r="A649" s="134" t="s">
        <v>7</v>
      </c>
      <c r="B649" s="134"/>
      <c r="C649" s="14">
        <f>SUM(C646:C648)</f>
        <v>1742</v>
      </c>
      <c r="D649" s="14">
        <f t="shared" ref="D649:E649" si="535">SUM(D646:D648)</f>
        <v>146</v>
      </c>
      <c r="E649" s="802">
        <f t="shared" si="535"/>
        <v>153</v>
      </c>
      <c r="F649" s="14">
        <f>E649/D649*100</f>
        <v>104.7945205479452</v>
      </c>
      <c r="G649" s="295">
        <f>IF(C649=0,0,I649/C649)</f>
        <v>11.931113662456946</v>
      </c>
      <c r="H649" s="295">
        <f t="shared" si="532"/>
        <v>12.137254901960784</v>
      </c>
      <c r="I649" s="14">
        <f>SUM(I646:I648)</f>
        <v>20784</v>
      </c>
      <c r="J649" s="14">
        <f t="shared" ref="J649:K649" si="536">SUM(J646:J648)</f>
        <v>1742</v>
      </c>
      <c r="K649" s="802">
        <f t="shared" si="536"/>
        <v>1857</v>
      </c>
      <c r="L649" s="391">
        <f t="shared" si="533"/>
        <v>106.601607347876</v>
      </c>
      <c r="M649" s="601">
        <f>SUM(M646:M648)</f>
        <v>65</v>
      </c>
      <c r="N649" s="391">
        <f t="shared" si="534"/>
        <v>342.83076923076925</v>
      </c>
      <c r="O649" s="676">
        <v>38754.013509119992</v>
      </c>
      <c r="P649" s="879">
        <f>O649/12*$A$8</f>
        <v>3229.5011257599995</v>
      </c>
      <c r="Q649" s="676">
        <f t="shared" ref="Q649" si="537">T649-S649</f>
        <v>3542.9998099999998</v>
      </c>
      <c r="R649" s="676">
        <f t="shared" ref="R649" si="538">Q649-P649</f>
        <v>313.49868424000033</v>
      </c>
      <c r="S649" s="676">
        <v>-42.089410000000001</v>
      </c>
      <c r="T649" s="676">
        <v>3500.9103999999998</v>
      </c>
      <c r="U649" s="332"/>
    </row>
    <row r="650" spans="1:21" ht="15" customHeight="1" x14ac:dyDescent="0.25">
      <c r="A650" s="1157" t="s">
        <v>349</v>
      </c>
      <c r="B650" s="1157"/>
      <c r="C650" s="1507"/>
      <c r="D650" s="1507"/>
      <c r="E650" s="1508"/>
      <c r="F650" s="1507"/>
      <c r="G650" s="287"/>
      <c r="H650" s="287"/>
      <c r="I650" s="136"/>
      <c r="J650" s="136"/>
      <c r="K650" s="1006"/>
      <c r="L650" s="136"/>
      <c r="M650" s="136"/>
      <c r="N650" s="136"/>
      <c r="O650" s="1859"/>
      <c r="P650" s="2162"/>
      <c r="Q650" s="1859"/>
      <c r="R650" s="1859"/>
      <c r="S650" s="1859"/>
      <c r="T650" s="1859"/>
      <c r="U650" s="332"/>
    </row>
    <row r="651" spans="1:21" ht="15" customHeight="1" x14ac:dyDescent="0.25">
      <c r="A651" s="310" t="s">
        <v>217</v>
      </c>
      <c r="B651" s="310"/>
      <c r="C651" s="53">
        <f>SUM(C653,C654,C655)</f>
        <v>9975</v>
      </c>
      <c r="D651" s="53">
        <f t="shared" ref="D651:E651" si="539">SUM(D653,D654,D655)</f>
        <v>831</v>
      </c>
      <c r="E651" s="53">
        <f t="shared" si="539"/>
        <v>2333</v>
      </c>
      <c r="F651" s="53">
        <f>E651/D651*100</f>
        <v>280.74608904933814</v>
      </c>
      <c r="G651" s="56"/>
      <c r="H651" s="56"/>
      <c r="I651" s="55"/>
      <c r="J651" s="55"/>
      <c r="K651" s="656"/>
      <c r="L651" s="55"/>
      <c r="M651" s="55"/>
      <c r="N651" s="55"/>
      <c r="O651" s="1858"/>
      <c r="P651" s="1375"/>
      <c r="Q651" s="1858"/>
      <c r="R651" s="1858"/>
      <c r="S651" s="1858"/>
      <c r="T651" s="1858"/>
      <c r="U651" s="332"/>
    </row>
    <row r="652" spans="1:21" ht="15" customHeight="1" x14ac:dyDescent="0.25">
      <c r="A652" s="310" t="s">
        <v>350</v>
      </c>
      <c r="B652" s="310"/>
      <c r="C652" s="53"/>
      <c r="D652" s="145">
        <f t="shared" ref="D652:D671" si="540">ROUND(C652/12*$A$8,0)</f>
        <v>0</v>
      </c>
      <c r="E652" s="617"/>
      <c r="F652" s="53"/>
      <c r="G652" s="56"/>
      <c r="H652" s="56"/>
      <c r="I652" s="55"/>
      <c r="J652" s="55"/>
      <c r="K652" s="656"/>
      <c r="L652" s="55"/>
      <c r="M652" s="55"/>
      <c r="N652" s="55"/>
      <c r="O652" s="1858"/>
      <c r="P652" s="1375"/>
      <c r="Q652" s="1858"/>
      <c r="R652" s="1858"/>
      <c r="S652" s="1858"/>
      <c r="T652" s="1858"/>
      <c r="U652" s="332"/>
    </row>
    <row r="653" spans="1:21" ht="30" customHeight="1" x14ac:dyDescent="0.25">
      <c r="A653" s="310" t="s">
        <v>351</v>
      </c>
      <c r="B653" s="310"/>
      <c r="C653" s="53">
        <v>1000</v>
      </c>
      <c r="D653" s="145">
        <f t="shared" si="540"/>
        <v>83</v>
      </c>
      <c r="E653" s="617">
        <v>97</v>
      </c>
      <c r="F653" s="53">
        <f>E653/D653*100</f>
        <v>116.86746987951808</v>
      </c>
      <c r="G653" s="56"/>
      <c r="H653" s="56"/>
      <c r="I653" s="55"/>
      <c r="J653" s="55"/>
      <c r="K653" s="656"/>
      <c r="L653" s="55"/>
      <c r="M653" s="55"/>
      <c r="N653" s="55"/>
      <c r="O653" s="1858"/>
      <c r="P653" s="1375"/>
      <c r="Q653" s="1858"/>
      <c r="R653" s="1858"/>
      <c r="S653" s="1858"/>
      <c r="T653" s="1858"/>
      <c r="U653" s="332"/>
    </row>
    <row r="654" spans="1:21" ht="30" customHeight="1" x14ac:dyDescent="0.25">
      <c r="A654" s="310" t="s">
        <v>352</v>
      </c>
      <c r="B654" s="310"/>
      <c r="C654" s="53">
        <v>300</v>
      </c>
      <c r="D654" s="145">
        <f t="shared" si="540"/>
        <v>25</v>
      </c>
      <c r="E654" s="460">
        <v>12</v>
      </c>
      <c r="F654" s="53">
        <f>E654/D654*100</f>
        <v>48</v>
      </c>
      <c r="G654" s="56"/>
      <c r="H654" s="56"/>
      <c r="I654" s="55"/>
      <c r="J654" s="55"/>
      <c r="K654" s="656"/>
      <c r="L654" s="55"/>
      <c r="M654" s="55"/>
      <c r="N654" s="55"/>
      <c r="O654" s="1858"/>
      <c r="P654" s="1375"/>
      <c r="Q654" s="1858"/>
      <c r="R654" s="1858"/>
      <c r="S654" s="1858"/>
      <c r="T654" s="1858"/>
      <c r="U654" s="332"/>
    </row>
    <row r="655" spans="1:21" ht="15" customHeight="1" x14ac:dyDescent="0.25">
      <c r="A655" s="310" t="s">
        <v>353</v>
      </c>
      <c r="B655" s="310"/>
      <c r="C655" s="53">
        <v>8675</v>
      </c>
      <c r="D655" s="145">
        <f t="shared" si="540"/>
        <v>723</v>
      </c>
      <c r="E655" s="617">
        <v>2224</v>
      </c>
      <c r="F655" s="53">
        <f>E655/D655*100</f>
        <v>307.6071922544952</v>
      </c>
      <c r="G655" s="56"/>
      <c r="H655" s="56"/>
      <c r="I655" s="55"/>
      <c r="J655" s="55"/>
      <c r="K655" s="656"/>
      <c r="L655" s="55"/>
      <c r="M655" s="55"/>
      <c r="N655" s="55"/>
      <c r="O655" s="1858"/>
      <c r="P655" s="1375"/>
      <c r="Q655" s="1858"/>
      <c r="R655" s="1858"/>
      <c r="S655" s="1858"/>
      <c r="T655" s="1858"/>
      <c r="U655" s="332"/>
    </row>
    <row r="656" spans="1:21" ht="30" customHeight="1" x14ac:dyDescent="0.25">
      <c r="A656" s="310" t="s">
        <v>169</v>
      </c>
      <c r="B656" s="310"/>
      <c r="C656" s="53">
        <v>30265</v>
      </c>
      <c r="D656" s="145">
        <f t="shared" si="540"/>
        <v>2522</v>
      </c>
      <c r="E656" s="617">
        <v>1214</v>
      </c>
      <c r="F656" s="53">
        <f>E656/D656*100</f>
        <v>48.136399682791435</v>
      </c>
      <c r="G656" s="56"/>
      <c r="H656" s="56"/>
      <c r="I656" s="55"/>
      <c r="J656" s="55"/>
      <c r="K656" s="656"/>
      <c r="L656" s="55"/>
      <c r="M656" s="55"/>
      <c r="N656" s="55"/>
      <c r="O656" s="1858"/>
      <c r="P656" s="1375"/>
      <c r="Q656" s="1858"/>
      <c r="R656" s="1858"/>
      <c r="S656" s="1858"/>
      <c r="T656" s="1858"/>
      <c r="U656" s="332"/>
    </row>
    <row r="657" spans="1:21" s="31" customFormat="1" ht="30" customHeight="1" x14ac:dyDescent="0.2">
      <c r="A657" s="13" t="s">
        <v>183</v>
      </c>
      <c r="B657" s="316"/>
      <c r="C657" s="57">
        <f>SUM(C651+C656*3.2)</f>
        <v>106823</v>
      </c>
      <c r="D657" s="57">
        <f t="shared" ref="D657:E657" si="541">SUM(D651+D656*3.2)</f>
        <v>8901.4000000000015</v>
      </c>
      <c r="E657" s="57">
        <f t="shared" si="541"/>
        <v>6217.8</v>
      </c>
      <c r="F657" s="57">
        <f>E657/D657*100</f>
        <v>69.851933403734236</v>
      </c>
      <c r="G657" s="56"/>
      <c r="H657" s="56"/>
      <c r="I657" s="55"/>
      <c r="J657" s="55"/>
      <c r="K657" s="656"/>
      <c r="L657" s="55"/>
      <c r="M657" s="55"/>
      <c r="N657" s="55"/>
      <c r="O657" s="1858"/>
      <c r="P657" s="1375"/>
      <c r="Q657" s="1858"/>
      <c r="R657" s="1858"/>
      <c r="S657" s="1858"/>
      <c r="T657" s="1858"/>
      <c r="U657" s="606"/>
    </row>
    <row r="658" spans="1:21" ht="30" customHeight="1" x14ac:dyDescent="0.25">
      <c r="A658" s="60" t="s">
        <v>354</v>
      </c>
      <c r="B658" s="310"/>
      <c r="C658" s="53"/>
      <c r="D658" s="145"/>
      <c r="E658" s="617"/>
      <c r="F658" s="53"/>
      <c r="G658" s="56"/>
      <c r="H658" s="56"/>
      <c r="I658" s="55"/>
      <c r="J658" s="55"/>
      <c r="K658" s="656"/>
      <c r="L658" s="55"/>
      <c r="M658" s="55"/>
      <c r="N658" s="55"/>
      <c r="O658" s="1858"/>
      <c r="P658" s="1375"/>
      <c r="Q658" s="1858"/>
      <c r="R658" s="1858"/>
      <c r="S658" s="1858"/>
      <c r="T658" s="1858"/>
      <c r="U658" s="332"/>
    </row>
    <row r="659" spans="1:21" ht="30" customHeight="1" x14ac:dyDescent="0.25">
      <c r="A659" s="310" t="s">
        <v>217</v>
      </c>
      <c r="B659" s="310"/>
      <c r="C659" s="53">
        <f>C660+C663+C668+C669</f>
        <v>67202</v>
      </c>
      <c r="D659" s="53">
        <f t="shared" ref="D659:E659" si="542">D660+D663+D668+D669</f>
        <v>5601</v>
      </c>
      <c r="E659" s="53">
        <f t="shared" si="542"/>
        <v>3319</v>
      </c>
      <c r="F659" s="53">
        <f t="shared" ref="F659:F667" si="543">E659/D659*100</f>
        <v>59.257275486520264</v>
      </c>
      <c r="G659" s="56"/>
      <c r="H659" s="56"/>
      <c r="I659" s="55"/>
      <c r="J659" s="55"/>
      <c r="K659" s="656"/>
      <c r="L659" s="55"/>
      <c r="M659" s="55"/>
      <c r="N659" s="55"/>
      <c r="O659" s="1858"/>
      <c r="P659" s="1375"/>
      <c r="Q659" s="1858"/>
      <c r="R659" s="1858"/>
      <c r="S659" s="1858"/>
      <c r="T659" s="1858"/>
      <c r="U659" s="332"/>
    </row>
    <row r="660" spans="1:21" ht="30" customHeight="1" x14ac:dyDescent="0.25">
      <c r="A660" s="1158" t="s">
        <v>355</v>
      </c>
      <c r="B660" s="310"/>
      <c r="C660" s="53">
        <f>SUM(C661:C662)</f>
        <v>960</v>
      </c>
      <c r="D660" s="53">
        <f t="shared" ref="D660:E660" si="544">SUM(D661:D662)</f>
        <v>80</v>
      </c>
      <c r="E660" s="53">
        <f t="shared" si="544"/>
        <v>0</v>
      </c>
      <c r="F660" s="53">
        <f t="shared" si="543"/>
        <v>0</v>
      </c>
      <c r="G660" s="56"/>
      <c r="H660" s="56"/>
      <c r="I660" s="55"/>
      <c r="J660" s="55"/>
      <c r="K660" s="656"/>
      <c r="L660" s="55"/>
      <c r="M660" s="55"/>
      <c r="N660" s="55"/>
      <c r="O660" s="1858"/>
      <c r="P660" s="1375"/>
      <c r="Q660" s="1858"/>
      <c r="R660" s="1858"/>
      <c r="S660" s="1858"/>
      <c r="T660" s="1858"/>
      <c r="U660" s="332"/>
    </row>
    <row r="661" spans="1:21" ht="30" customHeight="1" x14ac:dyDescent="0.25">
      <c r="A661" s="310" t="s">
        <v>428</v>
      </c>
      <c r="B661" s="310"/>
      <c r="C661" s="53">
        <v>648</v>
      </c>
      <c r="D661" s="145">
        <f t="shared" si="540"/>
        <v>54</v>
      </c>
      <c r="E661" s="617"/>
      <c r="F661" s="53">
        <f t="shared" si="543"/>
        <v>0</v>
      </c>
      <c r="G661" s="56"/>
      <c r="H661" s="56"/>
      <c r="I661" s="55"/>
      <c r="J661" s="55"/>
      <c r="K661" s="656"/>
      <c r="L661" s="55"/>
      <c r="M661" s="55"/>
      <c r="N661" s="55"/>
      <c r="O661" s="1858"/>
      <c r="P661" s="1375"/>
      <c r="Q661" s="1858"/>
      <c r="R661" s="1858"/>
      <c r="S661" s="1858"/>
      <c r="T661" s="1858"/>
      <c r="U661" s="332"/>
    </row>
    <row r="662" spans="1:21" ht="30" customHeight="1" x14ac:dyDescent="0.25">
      <c r="A662" s="310" t="s">
        <v>429</v>
      </c>
      <c r="B662" s="310"/>
      <c r="C662" s="53">
        <v>312</v>
      </c>
      <c r="D662" s="145">
        <f t="shared" si="540"/>
        <v>26</v>
      </c>
      <c r="E662" s="617"/>
      <c r="F662" s="53">
        <f t="shared" si="543"/>
        <v>0</v>
      </c>
      <c r="G662" s="56"/>
      <c r="H662" s="56"/>
      <c r="I662" s="55"/>
      <c r="J662" s="55"/>
      <c r="K662" s="656"/>
      <c r="L662" s="55"/>
      <c r="M662" s="55"/>
      <c r="N662" s="55"/>
      <c r="O662" s="1858"/>
      <c r="P662" s="1375"/>
      <c r="Q662" s="1858"/>
      <c r="R662" s="1858"/>
      <c r="S662" s="1858"/>
      <c r="T662" s="1858"/>
      <c r="U662" s="332"/>
    </row>
    <row r="663" spans="1:21" ht="57.75" customHeight="1" x14ac:dyDescent="0.25">
      <c r="A663" s="1158" t="s">
        <v>370</v>
      </c>
      <c r="B663" s="310"/>
      <c r="C663" s="53">
        <f>SUM(C664:C667)</f>
        <v>44160</v>
      </c>
      <c r="D663" s="53">
        <f t="shared" ref="D663:E663" si="545">SUM(D664:D667)</f>
        <v>3680</v>
      </c>
      <c r="E663" s="53">
        <f t="shared" si="545"/>
        <v>1648</v>
      </c>
      <c r="F663" s="53">
        <f t="shared" si="543"/>
        <v>44.782608695652179</v>
      </c>
      <c r="G663" s="56"/>
      <c r="H663" s="56"/>
      <c r="I663" s="55"/>
      <c r="J663" s="55"/>
      <c r="K663" s="656"/>
      <c r="L663" s="55"/>
      <c r="M663" s="55"/>
      <c r="N663" s="55"/>
      <c r="O663" s="1858"/>
      <c r="P663" s="1375"/>
      <c r="Q663" s="1858"/>
      <c r="R663" s="1858"/>
      <c r="S663" s="1858"/>
      <c r="T663" s="1858"/>
      <c r="U663" s="332"/>
    </row>
    <row r="664" spans="1:21" ht="60" customHeight="1" x14ac:dyDescent="0.25">
      <c r="A664" s="310" t="s">
        <v>458</v>
      </c>
      <c r="B664" s="310"/>
      <c r="C664" s="53">
        <v>33831</v>
      </c>
      <c r="D664" s="145">
        <f t="shared" si="540"/>
        <v>2819</v>
      </c>
      <c r="E664" s="460">
        <v>1027</v>
      </c>
      <c r="F664" s="53">
        <f t="shared" si="543"/>
        <v>36.431358637814824</v>
      </c>
      <c r="G664" s="56"/>
      <c r="H664" s="56"/>
      <c r="I664" s="55"/>
      <c r="J664" s="55"/>
      <c r="K664" s="656"/>
      <c r="L664" s="55"/>
      <c r="M664" s="55"/>
      <c r="N664" s="55"/>
      <c r="O664" s="1858"/>
      <c r="P664" s="1375"/>
      <c r="Q664" s="1858"/>
      <c r="R664" s="1858"/>
      <c r="S664" s="1858"/>
      <c r="T664" s="1858"/>
      <c r="U664" s="332"/>
    </row>
    <row r="665" spans="1:21" ht="45" customHeight="1" x14ac:dyDescent="0.25">
      <c r="A665" s="310" t="s">
        <v>373</v>
      </c>
      <c r="B665" s="310"/>
      <c r="C665" s="53">
        <v>3895</v>
      </c>
      <c r="D665" s="145">
        <f t="shared" si="540"/>
        <v>325</v>
      </c>
      <c r="E665" s="460">
        <v>570</v>
      </c>
      <c r="F665" s="53">
        <f t="shared" si="543"/>
        <v>175.38461538461539</v>
      </c>
      <c r="G665" s="56"/>
      <c r="H665" s="56"/>
      <c r="I665" s="55"/>
      <c r="J665" s="55"/>
      <c r="K665" s="656"/>
      <c r="L665" s="55"/>
      <c r="M665" s="55"/>
      <c r="N665" s="55"/>
      <c r="O665" s="1858"/>
      <c r="P665" s="1375"/>
      <c r="Q665" s="1858"/>
      <c r="R665" s="1858"/>
      <c r="S665" s="1858"/>
      <c r="T665" s="1858"/>
      <c r="U665" s="332"/>
    </row>
    <row r="666" spans="1:21" ht="30" customHeight="1" x14ac:dyDescent="0.25">
      <c r="A666" s="310" t="s">
        <v>374</v>
      </c>
      <c r="B666" s="310"/>
      <c r="C666" s="53">
        <v>5644</v>
      </c>
      <c r="D666" s="145">
        <f t="shared" si="540"/>
        <v>470</v>
      </c>
      <c r="E666" s="460">
        <v>51</v>
      </c>
      <c r="F666" s="53">
        <f t="shared" si="543"/>
        <v>10.851063829787234</v>
      </c>
      <c r="G666" s="56"/>
      <c r="H666" s="56"/>
      <c r="I666" s="55"/>
      <c r="J666" s="55"/>
      <c r="K666" s="656"/>
      <c r="L666" s="55"/>
      <c r="M666" s="55"/>
      <c r="N666" s="55"/>
      <c r="O666" s="1858"/>
      <c r="P666" s="1375"/>
      <c r="Q666" s="1858"/>
      <c r="R666" s="1858"/>
      <c r="S666" s="1858"/>
      <c r="T666" s="1858"/>
      <c r="U666" s="332"/>
    </row>
    <row r="667" spans="1:21" ht="15" customHeight="1" x14ac:dyDescent="0.25">
      <c r="A667" s="310" t="s">
        <v>375</v>
      </c>
      <c r="B667" s="310"/>
      <c r="C667" s="53">
        <v>790</v>
      </c>
      <c r="D667" s="145">
        <f t="shared" si="540"/>
        <v>66</v>
      </c>
      <c r="E667" s="460"/>
      <c r="F667" s="53">
        <f t="shared" si="543"/>
        <v>0</v>
      </c>
      <c r="G667" s="56"/>
      <c r="H667" s="56"/>
      <c r="I667" s="55"/>
      <c r="J667" s="55"/>
      <c r="K667" s="656"/>
      <c r="L667" s="55"/>
      <c r="M667" s="55"/>
      <c r="N667" s="55"/>
      <c r="O667" s="1858"/>
      <c r="P667" s="1375"/>
      <c r="Q667" s="1858"/>
      <c r="R667" s="1858"/>
      <c r="S667" s="1858"/>
      <c r="T667" s="1858"/>
      <c r="U667" s="332"/>
    </row>
    <row r="668" spans="1:21" ht="48.75" customHeight="1" x14ac:dyDescent="0.25">
      <c r="A668" s="310" t="s">
        <v>337</v>
      </c>
      <c r="B668" s="310"/>
      <c r="C668" s="53">
        <v>500</v>
      </c>
      <c r="D668" s="145">
        <f t="shared" si="540"/>
        <v>42</v>
      </c>
      <c r="E668" s="460">
        <v>427</v>
      </c>
      <c r="F668" s="145">
        <f t="shared" ref="F668:F673" si="546">E668/D668*100</f>
        <v>1016.6666666666666</v>
      </c>
      <c r="G668" s="56"/>
      <c r="H668" s="56"/>
      <c r="I668" s="55"/>
      <c r="J668" s="55"/>
      <c r="K668" s="656"/>
      <c r="L668" s="55"/>
      <c r="M668" s="55"/>
      <c r="N668" s="55"/>
      <c r="O668" s="1858"/>
      <c r="P668" s="1375"/>
      <c r="Q668" s="1858"/>
      <c r="R668" s="1858"/>
      <c r="S668" s="1858"/>
      <c r="T668" s="1858"/>
      <c r="U668" s="332"/>
    </row>
    <row r="669" spans="1:21" ht="15" customHeight="1" x14ac:dyDescent="0.25">
      <c r="A669" s="1153" t="s">
        <v>338</v>
      </c>
      <c r="B669" s="59"/>
      <c r="C669" s="53">
        <v>21582</v>
      </c>
      <c r="D669" s="145">
        <f t="shared" si="540"/>
        <v>1799</v>
      </c>
      <c r="E669" s="617">
        <v>1244</v>
      </c>
      <c r="F669" s="145">
        <f t="shared" si="546"/>
        <v>69.149527515286266</v>
      </c>
      <c r="G669" s="56"/>
      <c r="H669" s="56"/>
      <c r="I669" s="55"/>
      <c r="J669" s="55"/>
      <c r="K669" s="656"/>
      <c r="L669" s="55"/>
      <c r="M669" s="55"/>
      <c r="N669" s="55"/>
      <c r="O669" s="1858"/>
      <c r="P669" s="1375"/>
      <c r="Q669" s="1858"/>
      <c r="R669" s="1858"/>
      <c r="S669" s="1858"/>
      <c r="T669" s="1858"/>
      <c r="U669" s="332"/>
    </row>
    <row r="670" spans="1:21" ht="15" customHeight="1" x14ac:dyDescent="0.25">
      <c r="A670" s="310" t="s">
        <v>169</v>
      </c>
      <c r="B670" s="310"/>
      <c r="C670" s="53">
        <v>7787</v>
      </c>
      <c r="D670" s="145">
        <f t="shared" si="540"/>
        <v>649</v>
      </c>
      <c r="E670" s="460">
        <v>355</v>
      </c>
      <c r="F670" s="145">
        <f t="shared" si="546"/>
        <v>54.699537750385204</v>
      </c>
      <c r="G670" s="56"/>
      <c r="H670" s="56"/>
      <c r="I670" s="55"/>
      <c r="J670" s="55"/>
      <c r="K670" s="656"/>
      <c r="L670" s="55"/>
      <c r="M670" s="55"/>
      <c r="N670" s="55"/>
      <c r="O670" s="1858"/>
      <c r="P670" s="1375"/>
      <c r="Q670" s="1858"/>
      <c r="R670" s="1858"/>
      <c r="S670" s="1858"/>
      <c r="T670" s="1858"/>
      <c r="U670" s="332"/>
    </row>
    <row r="671" spans="1:21" ht="36" customHeight="1" x14ac:dyDescent="0.25">
      <c r="A671" s="310" t="s">
        <v>170</v>
      </c>
      <c r="B671" s="310"/>
      <c r="C671" s="53">
        <v>8965</v>
      </c>
      <c r="D671" s="145">
        <f t="shared" si="540"/>
        <v>747</v>
      </c>
      <c r="E671" s="460">
        <v>735</v>
      </c>
      <c r="F671" s="145">
        <f t="shared" si="546"/>
        <v>98.393574297188763</v>
      </c>
      <c r="G671" s="56"/>
      <c r="H671" s="56"/>
      <c r="I671" s="55"/>
      <c r="J671" s="55"/>
      <c r="K671" s="656"/>
      <c r="L671" s="55"/>
      <c r="M671" s="55"/>
      <c r="N671" s="55"/>
      <c r="O671" s="1858"/>
      <c r="P671" s="1375"/>
      <c r="Q671" s="1858"/>
      <c r="R671" s="1858"/>
      <c r="S671" s="1858"/>
      <c r="T671" s="1858"/>
      <c r="U671" s="332"/>
    </row>
    <row r="672" spans="1:21" ht="29.25" customHeight="1" x14ac:dyDescent="0.25">
      <c r="A672" s="13" t="s">
        <v>178</v>
      </c>
      <c r="B672" s="2055"/>
      <c r="C672" s="66">
        <f>C659+C670*3.2+C671</f>
        <v>101085.4</v>
      </c>
      <c r="D672" s="66">
        <f t="shared" ref="D672:E672" si="547">D659+D670*3.2+D671</f>
        <v>8424.7999999999993</v>
      </c>
      <c r="E672" s="66">
        <f t="shared" si="547"/>
        <v>5190</v>
      </c>
      <c r="F672" s="210">
        <f t="shared" si="546"/>
        <v>61.603836292849692</v>
      </c>
      <c r="G672" s="64"/>
      <c r="H672" s="64"/>
      <c r="I672" s="2056"/>
      <c r="J672" s="2056"/>
      <c r="K672" s="1003"/>
      <c r="L672" s="2056"/>
      <c r="M672" s="2056"/>
      <c r="N672" s="2056"/>
      <c r="O672" s="1862"/>
      <c r="P672" s="1861"/>
      <c r="Q672" s="1862"/>
      <c r="R672" s="1862"/>
      <c r="S672" s="1862"/>
      <c r="T672" s="1862"/>
      <c r="U672" s="332"/>
    </row>
    <row r="673" spans="1:21" ht="29.25" customHeight="1" x14ac:dyDescent="0.25">
      <c r="A673" s="134" t="s">
        <v>179</v>
      </c>
      <c r="B673" s="2121"/>
      <c r="C673" s="17">
        <f>SUM(C672,C657)</f>
        <v>207908.4</v>
      </c>
      <c r="D673" s="17">
        <f t="shared" ref="D673:E673" si="548">SUM(D672,D657)</f>
        <v>17326.2</v>
      </c>
      <c r="E673" s="17">
        <f t="shared" si="548"/>
        <v>11407.8</v>
      </c>
      <c r="F673" s="182">
        <f t="shared" si="546"/>
        <v>65.841327007653135</v>
      </c>
      <c r="G673" s="297"/>
      <c r="H673" s="297"/>
      <c r="I673" s="14"/>
      <c r="J673" s="14"/>
      <c r="K673" s="802"/>
      <c r="L673" s="14"/>
      <c r="M673" s="14"/>
      <c r="N673" s="14"/>
      <c r="O673" s="676">
        <v>84546.900659999999</v>
      </c>
      <c r="P673" s="879">
        <f>O673/12*$A$8</f>
        <v>7045.5750550000002</v>
      </c>
      <c r="Q673" s="676">
        <f t="shared" ref="Q673" si="549">T673-S673</f>
        <v>5632.4415499999996</v>
      </c>
      <c r="R673" s="676">
        <f t="shared" ref="R673" si="550">Q673-P673</f>
        <v>-1413.1335050000007</v>
      </c>
      <c r="S673" s="676">
        <v>0</v>
      </c>
      <c r="T673" s="676">
        <v>5632.4415499999996</v>
      </c>
      <c r="U673" s="332"/>
    </row>
    <row r="674" spans="1:21" s="458" customFormat="1" ht="15" customHeight="1" x14ac:dyDescent="0.25">
      <c r="A674" s="2091" t="s">
        <v>172</v>
      </c>
      <c r="B674" s="2091"/>
      <c r="C674" s="2092"/>
      <c r="D674" s="2092"/>
      <c r="E674" s="2092"/>
      <c r="F674" s="2092"/>
      <c r="G674" s="1991"/>
      <c r="H674" s="1991"/>
      <c r="I674" s="2093"/>
      <c r="J674" s="2093"/>
      <c r="K674" s="2093"/>
      <c r="L674" s="2093"/>
      <c r="M674" s="2093"/>
      <c r="N674" s="2093"/>
      <c r="O674" s="1859">
        <v>0</v>
      </c>
      <c r="P674" s="2162">
        <v>0</v>
      </c>
      <c r="Q674" s="1859">
        <v>0</v>
      </c>
      <c r="R674" s="1859">
        <v>0</v>
      </c>
      <c r="S674" s="1859"/>
      <c r="T674" s="1859">
        <v>0</v>
      </c>
      <c r="U674" s="457"/>
    </row>
    <row r="675" spans="1:21" s="458" customFormat="1" ht="15" customHeight="1" x14ac:dyDescent="0.25">
      <c r="A675" s="1224" t="s">
        <v>88</v>
      </c>
      <c r="B675" s="1225"/>
      <c r="C675" s="1221">
        <v>1800</v>
      </c>
      <c r="D675" s="1226">
        <f t="shared" ref="D675:D677" si="551">ROUND(C675/12*$A$8,0)</f>
        <v>150</v>
      </c>
      <c r="E675" s="1226">
        <v>112</v>
      </c>
      <c r="F675" s="1226">
        <f>E675/D675*100</f>
        <v>74.666666666666671</v>
      </c>
      <c r="G675" s="1222"/>
      <c r="H675" s="1222"/>
      <c r="I675" s="1223"/>
      <c r="J675" s="1223"/>
      <c r="K675" s="1223"/>
      <c r="L675" s="1223"/>
      <c r="M675" s="1223"/>
      <c r="N675" s="1223"/>
      <c r="O675" s="1858"/>
      <c r="P675" s="1375">
        <f>O675/12</f>
        <v>0</v>
      </c>
      <c r="Q675" s="1858">
        <f t="shared" ref="Q675:Q677" si="552">T675-S675</f>
        <v>0</v>
      </c>
      <c r="R675" s="1858">
        <f t="shared" ref="R675:R677" si="553">Q675-P675</f>
        <v>0</v>
      </c>
      <c r="S675" s="1858"/>
      <c r="T675" s="1858"/>
      <c r="U675" s="457"/>
    </row>
    <row r="676" spans="1:21" s="458" customFormat="1" ht="15" customHeight="1" x14ac:dyDescent="0.25">
      <c r="A676" s="1224" t="s">
        <v>106</v>
      </c>
      <c r="B676" s="1225"/>
      <c r="C676" s="1221">
        <v>4000</v>
      </c>
      <c r="D676" s="1226">
        <f t="shared" si="551"/>
        <v>333</v>
      </c>
      <c r="E676" s="1226">
        <v>450</v>
      </c>
      <c r="F676" s="1226">
        <f>E676/D676*100</f>
        <v>135.13513513513513</v>
      </c>
      <c r="G676" s="1222"/>
      <c r="H676" s="1222"/>
      <c r="I676" s="1223"/>
      <c r="J676" s="1223"/>
      <c r="K676" s="1223"/>
      <c r="L676" s="1223"/>
      <c r="M676" s="1223"/>
      <c r="N676" s="1223"/>
      <c r="O676" s="1858"/>
      <c r="P676" s="1375">
        <f>O676/12</f>
        <v>0</v>
      </c>
      <c r="Q676" s="1858">
        <f t="shared" si="552"/>
        <v>0</v>
      </c>
      <c r="R676" s="1858">
        <f t="shared" si="553"/>
        <v>0</v>
      </c>
      <c r="S676" s="1858"/>
      <c r="T676" s="1858"/>
      <c r="U676" s="457"/>
    </row>
    <row r="677" spans="1:21" s="458" customFormat="1" ht="15" customHeight="1" x14ac:dyDescent="0.25">
      <c r="A677" s="1224" t="s">
        <v>77</v>
      </c>
      <c r="B677" s="1225"/>
      <c r="C677" s="1221">
        <v>3500</v>
      </c>
      <c r="D677" s="1226">
        <f t="shared" si="551"/>
        <v>292</v>
      </c>
      <c r="E677" s="1226">
        <v>316</v>
      </c>
      <c r="F677" s="1226">
        <f>E677/D677*100</f>
        <v>108.21917808219179</v>
      </c>
      <c r="G677" s="1222"/>
      <c r="H677" s="1222"/>
      <c r="I677" s="1223"/>
      <c r="J677" s="1223"/>
      <c r="K677" s="1223"/>
      <c r="L677" s="1223"/>
      <c r="M677" s="1223"/>
      <c r="N677" s="1223"/>
      <c r="O677" s="1858"/>
      <c r="P677" s="1375">
        <f>O677/12</f>
        <v>0</v>
      </c>
      <c r="Q677" s="1858">
        <f t="shared" si="552"/>
        <v>0</v>
      </c>
      <c r="R677" s="1858">
        <f t="shared" si="553"/>
        <v>0</v>
      </c>
      <c r="S677" s="1858"/>
      <c r="T677" s="1858"/>
      <c r="U677" s="457"/>
    </row>
    <row r="678" spans="1:21" ht="15" customHeight="1" x14ac:dyDescent="0.25">
      <c r="A678" s="206" t="s">
        <v>33</v>
      </c>
      <c r="B678" s="206"/>
      <c r="C678" s="36"/>
      <c r="D678" s="36"/>
      <c r="E678" s="691"/>
      <c r="F678" s="36"/>
      <c r="G678" s="50"/>
      <c r="H678" s="50"/>
      <c r="I678" s="53"/>
      <c r="J678" s="53"/>
      <c r="K678" s="617"/>
      <c r="L678" s="53"/>
      <c r="M678" s="53"/>
      <c r="N678" s="53"/>
      <c r="O678" s="1858"/>
      <c r="P678" s="1375"/>
      <c r="Q678" s="1858"/>
      <c r="R678" s="1858"/>
      <c r="S678" s="1858"/>
      <c r="T678" s="1858"/>
      <c r="U678" s="332"/>
    </row>
    <row r="679" spans="1:21" ht="15" customHeight="1" x14ac:dyDescent="0.25">
      <c r="A679" s="542" t="s">
        <v>165</v>
      </c>
      <c r="B679" s="542">
        <v>300</v>
      </c>
      <c r="C679" s="36">
        <v>260</v>
      </c>
      <c r="D679" s="145">
        <f t="shared" ref="D679" si="554">ROUND(C679/12*$A$8,0)</f>
        <v>22</v>
      </c>
      <c r="E679" s="460">
        <v>22</v>
      </c>
      <c r="F679" s="145">
        <f>E679/D679*100</f>
        <v>100</v>
      </c>
      <c r="G679" s="50">
        <v>12.7</v>
      </c>
      <c r="H679" s="158">
        <f>K679/E679</f>
        <v>12.045454545454545</v>
      </c>
      <c r="I679" s="170">
        <f>ROUND(C679*G679,0)</f>
        <v>3302</v>
      </c>
      <c r="J679" s="170">
        <f>ROUND(D679*G679,0)</f>
        <v>279</v>
      </c>
      <c r="K679" s="463">
        <v>265</v>
      </c>
      <c r="L679" s="170">
        <f>K679/J679*100</f>
        <v>94.982078853046588</v>
      </c>
      <c r="M679" s="170">
        <f>ROUND(I679/B679,0)</f>
        <v>11</v>
      </c>
      <c r="N679" s="170">
        <f t="shared" ref="N679:N684" si="555">K679/$A$8*12/M679</f>
        <v>289.09090909090907</v>
      </c>
      <c r="O679" s="1858"/>
      <c r="P679" s="1375"/>
      <c r="Q679" s="1858"/>
      <c r="R679" s="1858"/>
      <c r="S679" s="1858"/>
      <c r="T679" s="1858"/>
      <c r="U679" s="332"/>
    </row>
    <row r="680" spans="1:21" s="99" customFormat="1" ht="14.25" customHeight="1" x14ac:dyDescent="0.25">
      <c r="A680" s="208" t="s">
        <v>93</v>
      </c>
      <c r="B680" s="603"/>
      <c r="C680" s="39">
        <f>C679</f>
        <v>260</v>
      </c>
      <c r="D680" s="39">
        <f t="shared" ref="D680:E680" si="556">D679</f>
        <v>22</v>
      </c>
      <c r="E680" s="696">
        <f t="shared" si="556"/>
        <v>22</v>
      </c>
      <c r="F680" s="39">
        <f>E680/D680*100</f>
        <v>100</v>
      </c>
      <c r="G680" s="56">
        <f>G679</f>
        <v>12.7</v>
      </c>
      <c r="H680" s="157">
        <f t="shared" ref="H680" si="557">K680/E680</f>
        <v>12.045454545454545</v>
      </c>
      <c r="I680" s="57">
        <f>I679</f>
        <v>3302</v>
      </c>
      <c r="J680" s="57">
        <f t="shared" ref="J680:K680" si="558">J679</f>
        <v>279</v>
      </c>
      <c r="K680" s="657">
        <f t="shared" si="558"/>
        <v>265</v>
      </c>
      <c r="L680" s="170">
        <f t="shared" ref="L680:L684" si="559">K680/J680*100</f>
        <v>94.982078853046588</v>
      </c>
      <c r="M680" s="189">
        <f>SUM(M679)</f>
        <v>11</v>
      </c>
      <c r="N680" s="170">
        <f t="shared" si="555"/>
        <v>289.09090909090907</v>
      </c>
      <c r="O680" s="1858"/>
      <c r="P680" s="1375"/>
      <c r="Q680" s="1858"/>
      <c r="R680" s="1858"/>
      <c r="S680" s="1858"/>
      <c r="T680" s="1858"/>
      <c r="U680" s="332"/>
    </row>
    <row r="681" spans="1:21" s="99" customFormat="1" ht="14.25" customHeight="1" x14ac:dyDescent="0.25">
      <c r="A681" s="206" t="s">
        <v>16</v>
      </c>
      <c r="B681" s="603"/>
      <c r="C681" s="39"/>
      <c r="D681" s="39"/>
      <c r="E681" s="696"/>
      <c r="F681" s="39"/>
      <c r="G681" s="56"/>
      <c r="H681" s="157"/>
      <c r="I681" s="57"/>
      <c r="J681" s="57"/>
      <c r="K681" s="657"/>
      <c r="L681" s="170"/>
      <c r="M681" s="189"/>
      <c r="N681" s="170"/>
      <c r="O681" s="1858"/>
      <c r="P681" s="1375"/>
      <c r="Q681" s="1858"/>
      <c r="R681" s="1858"/>
      <c r="S681" s="1858"/>
      <c r="T681" s="1858"/>
      <c r="U681" s="332"/>
    </row>
    <row r="682" spans="1:21" ht="15" customHeight="1" x14ac:dyDescent="0.25">
      <c r="A682" s="61" t="s">
        <v>202</v>
      </c>
      <c r="B682" s="47">
        <v>240</v>
      </c>
      <c r="C682" s="94">
        <v>240</v>
      </c>
      <c r="D682" s="145">
        <f t="shared" ref="D682" si="560">ROUND(C682/12*$A$8,0)</f>
        <v>20</v>
      </c>
      <c r="E682" s="460">
        <v>26</v>
      </c>
      <c r="F682" s="145">
        <f>E682/D682*100</f>
        <v>130</v>
      </c>
      <c r="G682" s="56">
        <v>8</v>
      </c>
      <c r="H682" s="158">
        <f>K682/E682</f>
        <v>7.9230769230769234</v>
      </c>
      <c r="I682" s="170">
        <f>ROUND(C682*G682,0)</f>
        <v>1920</v>
      </c>
      <c r="J682" s="170">
        <f>ROUND(D682*G682,0)</f>
        <v>160</v>
      </c>
      <c r="K682" s="463">
        <v>206</v>
      </c>
      <c r="L682" s="170">
        <f t="shared" si="559"/>
        <v>128.75</v>
      </c>
      <c r="M682" s="552">
        <f>ROUND(I682/B682,0)</f>
        <v>8</v>
      </c>
      <c r="N682" s="170">
        <f t="shared" si="555"/>
        <v>309</v>
      </c>
      <c r="O682" s="1858"/>
      <c r="P682" s="1375"/>
      <c r="Q682" s="1858"/>
      <c r="R682" s="1858"/>
      <c r="S682" s="1858"/>
      <c r="T682" s="1858"/>
      <c r="U682" s="332"/>
    </row>
    <row r="683" spans="1:21" s="99" customFormat="1" ht="15" customHeight="1" x14ac:dyDescent="0.25">
      <c r="A683" s="2134" t="s">
        <v>266</v>
      </c>
      <c r="B683" s="873"/>
      <c r="C683" s="874">
        <f>SUM(C682)</f>
        <v>240</v>
      </c>
      <c r="D683" s="874">
        <f t="shared" ref="D683:E683" si="561">SUM(D682)</f>
        <v>20</v>
      </c>
      <c r="E683" s="874">
        <f t="shared" si="561"/>
        <v>26</v>
      </c>
      <c r="F683" s="200">
        <f>E683/D683*100</f>
        <v>130</v>
      </c>
      <c r="G683" s="64">
        <v>8</v>
      </c>
      <c r="H683" s="298">
        <f>K683/E683</f>
        <v>7.9230769230769234</v>
      </c>
      <c r="I683" s="201">
        <f>SUM(I682)</f>
        <v>1920</v>
      </c>
      <c r="J683" s="201">
        <f t="shared" ref="J683:K683" si="562">SUM(J682)</f>
        <v>160</v>
      </c>
      <c r="K683" s="988">
        <f t="shared" si="562"/>
        <v>206</v>
      </c>
      <c r="L683" s="201">
        <f t="shared" ref="L683" si="563">K683/J683*100</f>
        <v>128.75</v>
      </c>
      <c r="M683" s="556">
        <f>SUM(M682)</f>
        <v>8</v>
      </c>
      <c r="N683" s="407">
        <f t="shared" si="555"/>
        <v>309</v>
      </c>
      <c r="O683" s="1862"/>
      <c r="P683" s="1861"/>
      <c r="Q683" s="1862"/>
      <c r="R683" s="1862"/>
      <c r="S683" s="1862"/>
      <c r="T683" s="1862"/>
      <c r="U683" s="445"/>
    </row>
    <row r="684" spans="1:21" ht="29.25" customHeight="1" thickBot="1" x14ac:dyDescent="0.3">
      <c r="A684" s="1904" t="s">
        <v>406</v>
      </c>
      <c r="B684" s="1904"/>
      <c r="C684" s="2208">
        <f>SUM(C683,C680)</f>
        <v>500</v>
      </c>
      <c r="D684" s="2208">
        <f t="shared" ref="D684:E684" si="564">SUM(D683,D680)</f>
        <v>42</v>
      </c>
      <c r="E684" s="2208">
        <f t="shared" si="564"/>
        <v>48</v>
      </c>
      <c r="F684" s="2208">
        <f>E684/D684*100</f>
        <v>114.28571428571428</v>
      </c>
      <c r="G684" s="572">
        <f>IF(C684=0,0,I684/C684)</f>
        <v>10.444000000000001</v>
      </c>
      <c r="H684" s="2209"/>
      <c r="I684" s="2208">
        <f t="shared" ref="I684:K684" si="565">SUM(I683,I680)</f>
        <v>5222</v>
      </c>
      <c r="J684" s="2208">
        <f t="shared" si="565"/>
        <v>439</v>
      </c>
      <c r="K684" s="2210">
        <f t="shared" si="565"/>
        <v>471</v>
      </c>
      <c r="L684" s="578">
        <f t="shared" si="559"/>
        <v>107.28929384965831</v>
      </c>
      <c r="M684" s="2182">
        <f>SUM(M682,M679)</f>
        <v>19</v>
      </c>
      <c r="N684" s="578">
        <f t="shared" si="555"/>
        <v>297.4736842105263</v>
      </c>
      <c r="O684" s="966">
        <v>7153.4089899999999</v>
      </c>
      <c r="P684" s="2376">
        <f>O684/12*$A$8</f>
        <v>596.11741583333333</v>
      </c>
      <c r="Q684" s="966">
        <f t="shared" ref="Q684" si="566">T684-S684</f>
        <v>712.17890999999997</v>
      </c>
      <c r="R684" s="966">
        <f t="shared" ref="R684" si="567">Q684-P684</f>
        <v>116.06149416666665</v>
      </c>
      <c r="S684" s="966">
        <v>-8.5333799999999993</v>
      </c>
      <c r="T684" s="966">
        <v>703.64553000000001</v>
      </c>
      <c r="U684" s="332"/>
    </row>
    <row r="685" spans="1:21" ht="15" customHeight="1" thickBot="1" x14ac:dyDescent="0.3">
      <c r="A685" s="694" t="s">
        <v>18</v>
      </c>
      <c r="B685" s="694"/>
      <c r="C685" s="587"/>
      <c r="D685" s="587"/>
      <c r="E685" s="796"/>
      <c r="F685" s="587"/>
      <c r="G685" s="588"/>
      <c r="H685" s="588"/>
      <c r="I685" s="587"/>
      <c r="J685" s="587"/>
      <c r="K685" s="796"/>
      <c r="L685" s="587"/>
      <c r="M685" s="587"/>
      <c r="N685" s="587"/>
      <c r="O685" s="967">
        <f>SUM(O684,O673,O649)</f>
        <v>130454.32315911999</v>
      </c>
      <c r="P685" s="2377">
        <f t="shared" ref="P685:T685" si="568">SUM(P684,P673,P649)</f>
        <v>10871.193596593333</v>
      </c>
      <c r="Q685" s="967">
        <f t="shared" si="568"/>
        <v>9887.6202699999994</v>
      </c>
      <c r="R685" s="967">
        <f t="shared" si="568"/>
        <v>-983.5733265933336</v>
      </c>
      <c r="S685" s="967">
        <f t="shared" si="568"/>
        <v>-50.622790000000002</v>
      </c>
      <c r="T685" s="967">
        <f t="shared" si="568"/>
        <v>9836.9974799999982</v>
      </c>
      <c r="U685" s="332"/>
    </row>
    <row r="686" spans="1:21" ht="15" customHeight="1" x14ac:dyDescent="0.25">
      <c r="A686" s="351"/>
      <c r="B686" s="351"/>
      <c r="C686" s="93"/>
      <c r="D686" s="93"/>
      <c r="E686" s="807"/>
      <c r="F686" s="93"/>
      <c r="G686" s="302"/>
      <c r="H686" s="302"/>
      <c r="I686" s="136"/>
      <c r="J686" s="136"/>
      <c r="K686" s="1006"/>
      <c r="L686" s="136"/>
      <c r="M686" s="136"/>
      <c r="N686" s="136"/>
      <c r="O686" s="1859"/>
      <c r="P686" s="2162"/>
      <c r="Q686" s="1859"/>
      <c r="R686" s="1859"/>
      <c r="S686" s="1859"/>
      <c r="T686" s="1859"/>
      <c r="U686" s="332"/>
    </row>
    <row r="687" spans="1:21" ht="42" customHeight="1" x14ac:dyDescent="0.25">
      <c r="A687" s="322" t="s">
        <v>284</v>
      </c>
      <c r="B687" s="34"/>
      <c r="C687" s="36"/>
      <c r="D687" s="36"/>
      <c r="E687" s="691"/>
      <c r="F687" s="36"/>
      <c r="G687" s="50"/>
      <c r="H687" s="50"/>
      <c r="I687" s="55"/>
      <c r="J687" s="55"/>
      <c r="K687" s="656"/>
      <c r="L687" s="55"/>
      <c r="M687" s="55"/>
      <c r="N687" s="55"/>
      <c r="O687" s="1858"/>
      <c r="P687" s="1375"/>
      <c r="Q687" s="1858"/>
      <c r="R687" s="1858"/>
      <c r="S687" s="1858"/>
      <c r="T687" s="1858"/>
      <c r="U687" s="332"/>
    </row>
    <row r="688" spans="1:21" s="31" customFormat="1" ht="15" customHeight="1" x14ac:dyDescent="0.25">
      <c r="A688" s="51" t="s">
        <v>5</v>
      </c>
      <c r="B688" s="51"/>
      <c r="C688" s="36"/>
      <c r="D688" s="36"/>
      <c r="E688" s="691"/>
      <c r="F688" s="36"/>
      <c r="G688" s="56"/>
      <c r="H688" s="56"/>
      <c r="I688" s="36"/>
      <c r="J688" s="36"/>
      <c r="K688" s="691"/>
      <c r="L688" s="36"/>
      <c r="M688" s="36"/>
      <c r="N688" s="36"/>
      <c r="O688" s="1858"/>
      <c r="P688" s="1375"/>
      <c r="Q688" s="1858"/>
      <c r="R688" s="1858"/>
      <c r="S688" s="1858"/>
      <c r="T688" s="1858"/>
      <c r="U688" s="332"/>
    </row>
    <row r="689" spans="1:21" ht="15" customHeight="1" x14ac:dyDescent="0.25">
      <c r="A689" s="566" t="s">
        <v>56</v>
      </c>
      <c r="B689" s="566">
        <v>320</v>
      </c>
      <c r="C689" s="63">
        <v>2960</v>
      </c>
      <c r="D689" s="210">
        <f t="shared" ref="D689" si="569">ROUND(C689/12*$A$8,0)</f>
        <v>247</v>
      </c>
      <c r="E689" s="471">
        <v>306</v>
      </c>
      <c r="F689" s="210">
        <f>E689/D689*100</f>
        <v>123.88663967611335</v>
      </c>
      <c r="G689" s="350">
        <v>10.5</v>
      </c>
      <c r="H689" s="448">
        <f>K689/E689</f>
        <v>11.826797385620916</v>
      </c>
      <c r="I689" s="407">
        <f>ROUND(C689*G689,0)</f>
        <v>31080</v>
      </c>
      <c r="J689" s="407">
        <f>ROUND(D689*G689,0)</f>
        <v>2594</v>
      </c>
      <c r="K689" s="467">
        <v>3619</v>
      </c>
      <c r="L689" s="407">
        <f>K689/J689*100</f>
        <v>139.51426368542792</v>
      </c>
      <c r="M689" s="407">
        <f>ROUND(I689/B689,0)</f>
        <v>97</v>
      </c>
      <c r="N689" s="407">
        <f t="shared" ref="N689:N690" si="570">K689/$A$8*12/M689</f>
        <v>447.71134020618558</v>
      </c>
      <c r="O689" s="1862"/>
      <c r="P689" s="1861"/>
      <c r="Q689" s="1862"/>
      <c r="R689" s="1862"/>
      <c r="S689" s="1862"/>
      <c r="T689" s="1862"/>
      <c r="U689" s="332"/>
    </row>
    <row r="690" spans="1:21" ht="15" customHeight="1" x14ac:dyDescent="0.25">
      <c r="A690" s="134" t="s">
        <v>7</v>
      </c>
      <c r="B690" s="134"/>
      <c r="C690" s="16">
        <f>SUM(C689:C689)</f>
        <v>2960</v>
      </c>
      <c r="D690" s="16">
        <f>SUM(D689:D689)</f>
        <v>247</v>
      </c>
      <c r="E690" s="806">
        <f>SUM(E689:E689)</f>
        <v>306</v>
      </c>
      <c r="F690" s="16">
        <f>E690/D690*100</f>
        <v>123.88663967611335</v>
      </c>
      <c r="G690" s="295">
        <f>I690/C690</f>
        <v>10.5</v>
      </c>
      <c r="H690" s="295">
        <f t="shared" ref="H690" si="571">K690/E690</f>
        <v>11.826797385620916</v>
      </c>
      <c r="I690" s="16">
        <f>SUM(I689:I689)</f>
        <v>31080</v>
      </c>
      <c r="J690" s="16">
        <f>SUM(J689:J689)</f>
        <v>2594</v>
      </c>
      <c r="K690" s="806">
        <f>SUM(K689:K689)</f>
        <v>3619</v>
      </c>
      <c r="L690" s="391">
        <f>K690/J690*100</f>
        <v>139.51426368542792</v>
      </c>
      <c r="M690" s="2019">
        <f>SUM(M689)</f>
        <v>97</v>
      </c>
      <c r="N690" s="391">
        <f t="shared" si="570"/>
        <v>447.71134020618558</v>
      </c>
      <c r="O690" s="676">
        <v>59484.791987711993</v>
      </c>
      <c r="P690" s="879">
        <f>O690/12*$A$8</f>
        <v>4957.0659989759997</v>
      </c>
      <c r="Q690" s="676">
        <f t="shared" ref="Q690" si="572">T690-S690</f>
        <v>6327.0775100000001</v>
      </c>
      <c r="R690" s="676">
        <f t="shared" ref="R690" si="573">Q690-P690</f>
        <v>1370.0115110240004</v>
      </c>
      <c r="S690" s="676">
        <v>-118.59482</v>
      </c>
      <c r="T690" s="676">
        <v>6208.4826899999998</v>
      </c>
      <c r="U690" s="332"/>
    </row>
    <row r="691" spans="1:21" ht="15" customHeight="1" x14ac:dyDescent="0.25">
      <c r="A691" s="1157" t="s">
        <v>349</v>
      </c>
      <c r="B691" s="1966"/>
      <c r="C691" s="135"/>
      <c r="D691" s="135"/>
      <c r="E691" s="808"/>
      <c r="F691" s="135"/>
      <c r="G691" s="338"/>
      <c r="H691" s="338"/>
      <c r="I691" s="135"/>
      <c r="J691" s="135"/>
      <c r="K691" s="808"/>
      <c r="L691" s="343"/>
      <c r="M691" s="581"/>
      <c r="N691" s="343"/>
      <c r="O691" s="1859"/>
      <c r="P691" s="2162"/>
      <c r="Q691" s="1859"/>
      <c r="R691" s="1859"/>
      <c r="S691" s="1859"/>
      <c r="T691" s="1859"/>
      <c r="U691" s="332"/>
    </row>
    <row r="692" spans="1:21" ht="21" customHeight="1" x14ac:dyDescent="0.25">
      <c r="A692" s="310" t="s">
        <v>217</v>
      </c>
      <c r="B692" s="310"/>
      <c r="C692" s="36">
        <f>SUM(C693,C694,C695)</f>
        <v>4416</v>
      </c>
      <c r="D692" s="36">
        <f t="shared" ref="D692:E692" si="574">SUM(D693,D694,D695)</f>
        <v>368</v>
      </c>
      <c r="E692" s="36">
        <f t="shared" si="574"/>
        <v>501</v>
      </c>
      <c r="F692" s="36">
        <f t="shared" ref="F692:F697" si="575">E692/D692*100</f>
        <v>136.14130434782609</v>
      </c>
      <c r="G692" s="157"/>
      <c r="H692" s="157"/>
      <c r="I692" s="39"/>
      <c r="J692" s="39"/>
      <c r="K692" s="696"/>
      <c r="L692" s="170"/>
      <c r="M692" s="170"/>
      <c r="N692" s="170"/>
      <c r="O692" s="1858"/>
      <c r="P692" s="1375"/>
      <c r="Q692" s="1858"/>
      <c r="R692" s="1858"/>
      <c r="S692" s="1858"/>
      <c r="T692" s="1858"/>
      <c r="U692" s="332"/>
    </row>
    <row r="693" spans="1:21" ht="29.25" customHeight="1" x14ac:dyDescent="0.25">
      <c r="A693" s="310" t="s">
        <v>351</v>
      </c>
      <c r="B693" s="310"/>
      <c r="C693" s="36">
        <v>836</v>
      </c>
      <c r="D693" s="145">
        <f t="shared" ref="D693:D696" si="576">ROUND(C693/12*$A$8,0)</f>
        <v>70</v>
      </c>
      <c r="E693" s="691">
        <v>69</v>
      </c>
      <c r="F693" s="36">
        <f t="shared" si="575"/>
        <v>98.571428571428584</v>
      </c>
      <c r="G693" s="157"/>
      <c r="H693" s="157"/>
      <c r="I693" s="39"/>
      <c r="J693" s="39"/>
      <c r="K693" s="696"/>
      <c r="L693" s="170"/>
      <c r="M693" s="170"/>
      <c r="N693" s="170"/>
      <c r="O693" s="1858"/>
      <c r="P693" s="1375"/>
      <c r="Q693" s="1858"/>
      <c r="R693" s="1858"/>
      <c r="S693" s="1858"/>
      <c r="T693" s="1858"/>
      <c r="U693" s="332"/>
    </row>
    <row r="694" spans="1:21" ht="26.25" customHeight="1" x14ac:dyDescent="0.25">
      <c r="A694" s="310" t="s">
        <v>352</v>
      </c>
      <c r="B694" s="310"/>
      <c r="C694" s="36">
        <v>580</v>
      </c>
      <c r="D694" s="145">
        <f t="shared" si="576"/>
        <v>48</v>
      </c>
      <c r="E694" s="691">
        <v>50</v>
      </c>
      <c r="F694" s="36">
        <f t="shared" si="575"/>
        <v>104.16666666666667</v>
      </c>
      <c r="G694" s="157"/>
      <c r="H694" s="157"/>
      <c r="I694" s="39"/>
      <c r="J694" s="39"/>
      <c r="K694" s="696"/>
      <c r="L694" s="170"/>
      <c r="M694" s="170"/>
      <c r="N694" s="170"/>
      <c r="O694" s="1858"/>
      <c r="P694" s="1375"/>
      <c r="Q694" s="1858"/>
      <c r="R694" s="1858"/>
      <c r="S694" s="1858"/>
      <c r="T694" s="1858"/>
      <c r="U694" s="332"/>
    </row>
    <row r="695" spans="1:21" ht="15" customHeight="1" x14ac:dyDescent="0.25">
      <c r="A695" s="310" t="s">
        <v>353</v>
      </c>
      <c r="B695" s="310"/>
      <c r="C695" s="36">
        <v>3000</v>
      </c>
      <c r="D695" s="145">
        <f t="shared" si="576"/>
        <v>250</v>
      </c>
      <c r="E695" s="691">
        <v>382</v>
      </c>
      <c r="F695" s="36">
        <f t="shared" si="575"/>
        <v>152.80000000000001</v>
      </c>
      <c r="G695" s="157"/>
      <c r="H695" s="157"/>
      <c r="I695" s="39"/>
      <c r="J695" s="39"/>
      <c r="K695" s="696"/>
      <c r="L695" s="170"/>
      <c r="M695" s="170"/>
      <c r="N695" s="170"/>
      <c r="O695" s="1858"/>
      <c r="P695" s="1375"/>
      <c r="Q695" s="1858"/>
      <c r="R695" s="1858"/>
      <c r="S695" s="1858"/>
      <c r="T695" s="1858"/>
      <c r="U695" s="332"/>
    </row>
    <row r="696" spans="1:21" ht="15" customHeight="1" x14ac:dyDescent="0.25">
      <c r="A696" s="310" t="s">
        <v>169</v>
      </c>
      <c r="B696" s="310"/>
      <c r="C696" s="36">
        <v>63125</v>
      </c>
      <c r="D696" s="145">
        <f t="shared" si="576"/>
        <v>5260</v>
      </c>
      <c r="E696" s="691">
        <v>3263</v>
      </c>
      <c r="F696" s="36">
        <f t="shared" si="575"/>
        <v>62.034220532319395</v>
      </c>
      <c r="G696" s="157"/>
      <c r="H696" s="157"/>
      <c r="I696" s="39"/>
      <c r="J696" s="39"/>
      <c r="K696" s="696"/>
      <c r="L696" s="170"/>
      <c r="M696" s="170"/>
      <c r="N696" s="170"/>
      <c r="O696" s="1858"/>
      <c r="P696" s="1375"/>
      <c r="Q696" s="1858"/>
      <c r="R696" s="1858"/>
      <c r="S696" s="1858"/>
      <c r="T696" s="1858"/>
      <c r="U696" s="332"/>
    </row>
    <row r="697" spans="1:21" ht="32.25" customHeight="1" x14ac:dyDescent="0.25">
      <c r="A697" s="1304" t="s">
        <v>183</v>
      </c>
      <c r="B697" s="310"/>
      <c r="C697" s="39">
        <f>SUM(C692+C696*3.2)</f>
        <v>206416</v>
      </c>
      <c r="D697" s="39">
        <f t="shared" ref="D697:E697" si="577">SUM(D692+D696*3.2)</f>
        <v>17200</v>
      </c>
      <c r="E697" s="39">
        <f t="shared" si="577"/>
        <v>10942.6</v>
      </c>
      <c r="F697" s="39">
        <f t="shared" si="575"/>
        <v>63.619767441860461</v>
      </c>
      <c r="G697" s="157"/>
      <c r="H697" s="157"/>
      <c r="I697" s="39"/>
      <c r="J697" s="39"/>
      <c r="K697" s="696"/>
      <c r="L697" s="170"/>
      <c r="M697" s="170"/>
      <c r="N697" s="170"/>
      <c r="O697" s="1858"/>
      <c r="P697" s="1375"/>
      <c r="Q697" s="1858"/>
      <c r="R697" s="1858"/>
      <c r="S697" s="1858"/>
      <c r="T697" s="1858"/>
      <c r="U697" s="332"/>
    </row>
    <row r="698" spans="1:21" ht="15" customHeight="1" x14ac:dyDescent="0.25">
      <c r="A698" s="60" t="s">
        <v>354</v>
      </c>
      <c r="B698" s="60"/>
      <c r="C698" s="36"/>
      <c r="D698" s="36"/>
      <c r="E698" s="691"/>
      <c r="F698" s="36"/>
      <c r="G698" s="50"/>
      <c r="H698" s="157"/>
      <c r="I698" s="53"/>
      <c r="J698" s="53"/>
      <c r="K698" s="617"/>
      <c r="L698" s="53"/>
      <c r="M698" s="53"/>
      <c r="N698" s="53"/>
      <c r="O698" s="1858"/>
      <c r="P698" s="1375"/>
      <c r="Q698" s="1858"/>
      <c r="R698" s="1858"/>
      <c r="S698" s="1858"/>
      <c r="T698" s="1858"/>
      <c r="U698" s="332"/>
    </row>
    <row r="699" spans="1:21" ht="22.5" customHeight="1" x14ac:dyDescent="0.25">
      <c r="A699" s="310" t="s">
        <v>217</v>
      </c>
      <c r="B699" s="310"/>
      <c r="C699" s="53">
        <f>SUM(C701,C704)</f>
        <v>95376</v>
      </c>
      <c r="D699" s="53">
        <f t="shared" ref="D699:E699" si="578">SUM(D701,D704)</f>
        <v>7948</v>
      </c>
      <c r="E699" s="53">
        <f t="shared" si="578"/>
        <v>6737</v>
      </c>
      <c r="F699" s="53">
        <f>E699/D699*100</f>
        <v>84.763462506290892</v>
      </c>
      <c r="G699" s="56"/>
      <c r="H699" s="56"/>
      <c r="I699" s="55"/>
      <c r="J699" s="55"/>
      <c r="K699" s="656"/>
      <c r="L699" s="55"/>
      <c r="M699" s="55"/>
      <c r="N699" s="55"/>
      <c r="O699" s="1858"/>
      <c r="P699" s="1375"/>
      <c r="Q699" s="1858"/>
      <c r="R699" s="1858"/>
      <c r="S699" s="1858"/>
      <c r="T699" s="1858"/>
      <c r="U699" s="332"/>
    </row>
    <row r="700" spans="1:21" ht="15" customHeight="1" x14ac:dyDescent="0.25">
      <c r="A700" s="310" t="s">
        <v>350</v>
      </c>
      <c r="B700" s="310"/>
      <c r="C700" s="53"/>
      <c r="D700" s="145">
        <f t="shared" ref="D700:D710" si="579">ROUND(C700/12*$A$8,0)</f>
        <v>0</v>
      </c>
      <c r="E700" s="617"/>
      <c r="F700" s="53"/>
      <c r="G700" s="56"/>
      <c r="H700" s="56"/>
      <c r="I700" s="55"/>
      <c r="J700" s="55"/>
      <c r="K700" s="656"/>
      <c r="L700" s="55"/>
      <c r="M700" s="55"/>
      <c r="N700" s="55"/>
      <c r="O700" s="1858"/>
      <c r="P700" s="1375"/>
      <c r="Q700" s="1858"/>
      <c r="R700" s="1858"/>
      <c r="S700" s="1858"/>
      <c r="T700" s="1858"/>
      <c r="U700" s="332"/>
    </row>
    <row r="701" spans="1:21" ht="46.5" customHeight="1" x14ac:dyDescent="0.25">
      <c r="A701" s="1158" t="s">
        <v>355</v>
      </c>
      <c r="B701" s="310"/>
      <c r="C701" s="53">
        <f>SUM(C702:C703)</f>
        <v>3141</v>
      </c>
      <c r="D701" s="53">
        <f t="shared" ref="D701:E701" si="580">SUM(D702:D703)</f>
        <v>262</v>
      </c>
      <c r="E701" s="53">
        <f t="shared" si="580"/>
        <v>0</v>
      </c>
      <c r="F701" s="53">
        <f t="shared" ref="F701:F708" si="581">E701/D701*100</f>
        <v>0</v>
      </c>
      <c r="G701" s="56"/>
      <c r="H701" s="56"/>
      <c r="I701" s="55"/>
      <c r="J701" s="55"/>
      <c r="K701" s="656"/>
      <c r="L701" s="55"/>
      <c r="M701" s="55"/>
      <c r="N701" s="55"/>
      <c r="O701" s="1858"/>
      <c r="P701" s="1375"/>
      <c r="Q701" s="1858"/>
      <c r="R701" s="1858"/>
      <c r="S701" s="1858"/>
      <c r="T701" s="1858"/>
      <c r="U701" s="332"/>
    </row>
    <row r="702" spans="1:21" ht="30" customHeight="1" x14ac:dyDescent="0.25">
      <c r="A702" s="310" t="s">
        <v>428</v>
      </c>
      <c r="B702" s="310"/>
      <c r="C702" s="53">
        <v>2498</v>
      </c>
      <c r="D702" s="145">
        <f t="shared" si="579"/>
        <v>208</v>
      </c>
      <c r="E702" s="460"/>
      <c r="F702" s="53">
        <f t="shared" si="581"/>
        <v>0</v>
      </c>
      <c r="G702" s="56"/>
      <c r="H702" s="56"/>
      <c r="I702" s="55"/>
      <c r="J702" s="55"/>
      <c r="K702" s="656"/>
      <c r="L702" s="55"/>
      <c r="M702" s="55"/>
      <c r="N702" s="55"/>
      <c r="O702" s="1858"/>
      <c r="P702" s="1375"/>
      <c r="Q702" s="1858"/>
      <c r="R702" s="1858"/>
      <c r="S702" s="1858"/>
      <c r="T702" s="1858"/>
      <c r="U702" s="332"/>
    </row>
    <row r="703" spans="1:21" ht="36" customHeight="1" x14ac:dyDescent="0.25">
      <c r="A703" s="310" t="s">
        <v>429</v>
      </c>
      <c r="B703" s="310"/>
      <c r="C703" s="53">
        <v>643</v>
      </c>
      <c r="D703" s="145">
        <f t="shared" si="579"/>
        <v>54</v>
      </c>
      <c r="E703" s="617"/>
      <c r="F703" s="53">
        <f t="shared" si="581"/>
        <v>0</v>
      </c>
      <c r="G703" s="56"/>
      <c r="H703" s="56"/>
      <c r="I703" s="55"/>
      <c r="J703" s="55"/>
      <c r="K703" s="656"/>
      <c r="L703" s="55"/>
      <c r="M703" s="55"/>
      <c r="N703" s="55"/>
      <c r="O703" s="1858"/>
      <c r="P703" s="1375"/>
      <c r="Q703" s="1858"/>
      <c r="R703" s="1858"/>
      <c r="S703" s="1858"/>
      <c r="T703" s="1858"/>
      <c r="U703" s="332"/>
    </row>
    <row r="704" spans="1:21" ht="44.25" customHeight="1" x14ac:dyDescent="0.25">
      <c r="A704" s="1158" t="s">
        <v>370</v>
      </c>
      <c r="B704" s="310"/>
      <c r="C704" s="53">
        <f>SUM(C705:C708)</f>
        <v>92235</v>
      </c>
      <c r="D704" s="53">
        <f t="shared" ref="D704:E704" si="582">SUM(D705:D708)</f>
        <v>7686</v>
      </c>
      <c r="E704" s="53">
        <f t="shared" si="582"/>
        <v>6737</v>
      </c>
      <c r="F704" s="53">
        <f t="shared" si="581"/>
        <v>87.652875357793391</v>
      </c>
      <c r="G704" s="56"/>
      <c r="H704" s="56"/>
      <c r="I704" s="55"/>
      <c r="J704" s="55"/>
      <c r="K704" s="656"/>
      <c r="L704" s="55"/>
      <c r="M704" s="55"/>
      <c r="N704" s="55"/>
      <c r="O704" s="1858"/>
      <c r="P704" s="1375"/>
      <c r="Q704" s="1858"/>
      <c r="R704" s="1858"/>
      <c r="S704" s="1858"/>
      <c r="T704" s="1858"/>
      <c r="U704" s="332"/>
    </row>
    <row r="705" spans="1:21" ht="60" customHeight="1" x14ac:dyDescent="0.25">
      <c r="A705" s="310" t="s">
        <v>458</v>
      </c>
      <c r="B705" s="310"/>
      <c r="C705" s="53">
        <v>73112</v>
      </c>
      <c r="D705" s="145">
        <f t="shared" si="579"/>
        <v>6093</v>
      </c>
      <c r="E705" s="460">
        <v>6261</v>
      </c>
      <c r="F705" s="53">
        <f t="shared" si="581"/>
        <v>102.75726243229937</v>
      </c>
      <c r="G705" s="56"/>
      <c r="H705" s="56"/>
      <c r="I705" s="55"/>
      <c r="J705" s="55"/>
      <c r="K705" s="656"/>
      <c r="L705" s="55"/>
      <c r="M705" s="55"/>
      <c r="N705" s="55"/>
      <c r="O705" s="1858"/>
      <c r="P705" s="1375"/>
      <c r="Q705" s="1858"/>
      <c r="R705" s="1858"/>
      <c r="S705" s="1858"/>
      <c r="T705" s="1858"/>
      <c r="U705" s="332"/>
    </row>
    <row r="706" spans="1:21" ht="41.25" customHeight="1" x14ac:dyDescent="0.25">
      <c r="A706" s="310" t="s">
        <v>373</v>
      </c>
      <c r="B706" s="310"/>
      <c r="C706" s="53">
        <v>2523</v>
      </c>
      <c r="D706" s="145">
        <f t="shared" si="579"/>
        <v>210</v>
      </c>
      <c r="E706" s="460">
        <v>347</v>
      </c>
      <c r="F706" s="53">
        <f t="shared" si="581"/>
        <v>165.23809523809524</v>
      </c>
      <c r="G706" s="56"/>
      <c r="H706" s="56"/>
      <c r="I706" s="55"/>
      <c r="J706" s="55"/>
      <c r="K706" s="656"/>
      <c r="L706" s="55"/>
      <c r="M706" s="55"/>
      <c r="N706" s="55"/>
      <c r="O706" s="1858"/>
      <c r="P706" s="1375"/>
      <c r="Q706" s="1858"/>
      <c r="R706" s="1858"/>
      <c r="S706" s="1858"/>
      <c r="T706" s="1858"/>
      <c r="U706" s="332"/>
    </row>
    <row r="707" spans="1:21" ht="27.75" customHeight="1" x14ac:dyDescent="0.25">
      <c r="A707" s="310" t="s">
        <v>374</v>
      </c>
      <c r="B707" s="310"/>
      <c r="C707" s="53">
        <v>12400</v>
      </c>
      <c r="D707" s="145">
        <f t="shared" si="579"/>
        <v>1033</v>
      </c>
      <c r="E707" s="460">
        <v>14</v>
      </c>
      <c r="F707" s="53">
        <f t="shared" si="581"/>
        <v>1.3552758954501452</v>
      </c>
      <c r="G707" s="56"/>
      <c r="H707" s="56"/>
      <c r="I707" s="55"/>
      <c r="J707" s="55"/>
      <c r="K707" s="656"/>
      <c r="L707" s="55"/>
      <c r="M707" s="55"/>
      <c r="N707" s="55"/>
      <c r="O707" s="1858"/>
      <c r="P707" s="1375"/>
      <c r="Q707" s="1858"/>
      <c r="R707" s="1858"/>
      <c r="S707" s="1858"/>
      <c r="T707" s="1858"/>
      <c r="U707" s="332"/>
    </row>
    <row r="708" spans="1:21" ht="33.75" customHeight="1" x14ac:dyDescent="0.25">
      <c r="A708" s="310" t="s">
        <v>375</v>
      </c>
      <c r="B708" s="310"/>
      <c r="C708" s="53">
        <v>4200</v>
      </c>
      <c r="D708" s="145">
        <f t="shared" si="579"/>
        <v>350</v>
      </c>
      <c r="E708" s="460">
        <v>115</v>
      </c>
      <c r="F708" s="53">
        <f t="shared" si="581"/>
        <v>32.857142857142854</v>
      </c>
      <c r="G708" s="56"/>
      <c r="H708" s="56"/>
      <c r="I708" s="55"/>
      <c r="J708" s="55"/>
      <c r="K708" s="656"/>
      <c r="L708" s="55"/>
      <c r="M708" s="55"/>
      <c r="N708" s="55"/>
      <c r="O708" s="1858"/>
      <c r="P708" s="1375"/>
      <c r="Q708" s="1858"/>
      <c r="R708" s="1858"/>
      <c r="S708" s="1858"/>
      <c r="T708" s="1858"/>
      <c r="U708" s="332"/>
    </row>
    <row r="709" spans="1:21" ht="15" customHeight="1" x14ac:dyDescent="0.25">
      <c r="A709" s="310" t="s">
        <v>169</v>
      </c>
      <c r="B709" s="310"/>
      <c r="C709" s="53"/>
      <c r="D709" s="145"/>
      <c r="E709" s="460"/>
      <c r="F709" s="53"/>
      <c r="G709" s="56"/>
      <c r="H709" s="56"/>
      <c r="I709" s="55"/>
      <c r="J709" s="55"/>
      <c r="K709" s="656"/>
      <c r="L709" s="55"/>
      <c r="M709" s="55"/>
      <c r="N709" s="55"/>
      <c r="O709" s="1858"/>
      <c r="P709" s="1375"/>
      <c r="Q709" s="1858"/>
      <c r="R709" s="1858"/>
      <c r="S709" s="1858"/>
      <c r="T709" s="1858"/>
      <c r="U709" s="332"/>
    </row>
    <row r="710" spans="1:21" ht="33.75" customHeight="1" x14ac:dyDescent="0.25">
      <c r="A710" s="310" t="s">
        <v>170</v>
      </c>
      <c r="B710" s="310"/>
      <c r="C710" s="53">
        <v>17690</v>
      </c>
      <c r="D710" s="145">
        <f t="shared" si="579"/>
        <v>1474</v>
      </c>
      <c r="E710" s="460">
        <v>1671</v>
      </c>
      <c r="F710" s="53">
        <f>E710/D710*100</f>
        <v>113.36499321573947</v>
      </c>
      <c r="G710" s="56"/>
      <c r="H710" s="56"/>
      <c r="I710" s="55"/>
      <c r="J710" s="55"/>
      <c r="K710" s="656"/>
      <c r="L710" s="55"/>
      <c r="M710" s="55"/>
      <c r="N710" s="55"/>
      <c r="O710" s="1858"/>
      <c r="P710" s="1375"/>
      <c r="Q710" s="1858"/>
      <c r="R710" s="1858"/>
      <c r="S710" s="1858"/>
      <c r="T710" s="1858"/>
      <c r="U710" s="332"/>
    </row>
    <row r="711" spans="1:21" s="31" customFormat="1" ht="15" customHeight="1" x14ac:dyDescent="0.2">
      <c r="A711" s="13" t="s">
        <v>178</v>
      </c>
      <c r="B711" s="2055"/>
      <c r="C711" s="66">
        <f>SUM(C699+C710)</f>
        <v>113066</v>
      </c>
      <c r="D711" s="66">
        <f t="shared" ref="D711:E711" si="583">SUM(D699+D710)</f>
        <v>9422</v>
      </c>
      <c r="E711" s="66">
        <f t="shared" si="583"/>
        <v>8408</v>
      </c>
      <c r="F711" s="66">
        <f>E711/D711*100</f>
        <v>89.23795372532372</v>
      </c>
      <c r="G711" s="64"/>
      <c r="H711" s="64"/>
      <c r="I711" s="2056"/>
      <c r="J711" s="2056"/>
      <c r="K711" s="1003"/>
      <c r="L711" s="2056"/>
      <c r="M711" s="2056"/>
      <c r="N711" s="2056"/>
      <c r="O711" s="1862"/>
      <c r="P711" s="1861"/>
      <c r="Q711" s="1862"/>
      <c r="R711" s="1862"/>
      <c r="S711" s="1862"/>
      <c r="T711" s="1862"/>
      <c r="U711" s="606"/>
    </row>
    <row r="712" spans="1:21" ht="15" customHeight="1" x14ac:dyDescent="0.25">
      <c r="A712" s="134" t="s">
        <v>179</v>
      </c>
      <c r="B712" s="134"/>
      <c r="C712" s="2120">
        <f>SUM(C711,C697)</f>
        <v>319482</v>
      </c>
      <c r="D712" s="2120">
        <f t="shared" ref="D712:E712" si="584">SUM(D711,D697)</f>
        <v>26622</v>
      </c>
      <c r="E712" s="2120">
        <f t="shared" si="584"/>
        <v>19350.599999999999</v>
      </c>
      <c r="F712" s="17">
        <f>E712/D712*100</f>
        <v>72.686499887311243</v>
      </c>
      <c r="G712" s="297"/>
      <c r="H712" s="297"/>
      <c r="I712" s="2122"/>
      <c r="J712" s="14"/>
      <c r="K712" s="802"/>
      <c r="L712" s="14"/>
      <c r="M712" s="2123"/>
      <c r="N712" s="14"/>
      <c r="O712" s="676">
        <v>137230.85595</v>
      </c>
      <c r="P712" s="879">
        <f>O712/12*$A$8</f>
        <v>11435.904662499999</v>
      </c>
      <c r="Q712" s="676">
        <f t="shared" ref="Q712" si="585">T712-S712</f>
        <v>9334.7523199999978</v>
      </c>
      <c r="R712" s="676">
        <f t="shared" ref="R712" si="586">Q712-P712</f>
        <v>-2101.1523425000014</v>
      </c>
      <c r="S712" s="676">
        <v>-56.20183999999999</v>
      </c>
      <c r="T712" s="676">
        <v>9278.5504799999981</v>
      </c>
      <c r="U712" s="332"/>
    </row>
    <row r="713" spans="1:21" ht="15" customHeight="1" x14ac:dyDescent="0.25">
      <c r="A713" s="437" t="s">
        <v>33</v>
      </c>
      <c r="B713" s="437"/>
      <c r="C713" s="93"/>
      <c r="D713" s="93"/>
      <c r="E713" s="807"/>
      <c r="F713" s="93"/>
      <c r="G713" s="287"/>
      <c r="H713" s="287"/>
      <c r="I713" s="597"/>
      <c r="J713" s="597"/>
      <c r="K713" s="2094"/>
      <c r="L713" s="597"/>
      <c r="M713" s="597"/>
      <c r="N713" s="597"/>
      <c r="O713" s="1859"/>
      <c r="P713" s="2162"/>
      <c r="Q713" s="1859"/>
      <c r="R713" s="1859"/>
      <c r="S713" s="1859"/>
      <c r="T713" s="1859"/>
      <c r="U713" s="332"/>
    </row>
    <row r="714" spans="1:21" ht="15" customHeight="1" x14ac:dyDescent="0.25">
      <c r="A714" s="61" t="s">
        <v>56</v>
      </c>
      <c r="B714" s="263">
        <v>300</v>
      </c>
      <c r="C714" s="36">
        <v>100</v>
      </c>
      <c r="D714" s="145">
        <f t="shared" ref="D714" si="587">ROUND(C714/12*$A$8,0)</f>
        <v>8</v>
      </c>
      <c r="E714" s="691">
        <v>8</v>
      </c>
      <c r="F714" s="95">
        <f>E714/D714*100</f>
        <v>100</v>
      </c>
      <c r="G714" s="56">
        <v>10.5</v>
      </c>
      <c r="H714" s="158">
        <f t="shared" ref="H714:H715" si="588">K714/E714</f>
        <v>12.375</v>
      </c>
      <c r="I714" s="170">
        <f>ROUND(C714*G714,0)</f>
        <v>1050</v>
      </c>
      <c r="J714" s="170">
        <f>ROUND(D714*G714,0)</f>
        <v>84</v>
      </c>
      <c r="K714" s="617">
        <v>99</v>
      </c>
      <c r="L714" s="170">
        <f>K714/J714*100</f>
        <v>117.85714285714286</v>
      </c>
      <c r="M714" s="170">
        <f>ROUND(I714/B714,0)</f>
        <v>4</v>
      </c>
      <c r="N714" s="170">
        <f t="shared" ref="N714:N715" si="589">K714/$A$8*12/M714</f>
        <v>297</v>
      </c>
      <c r="O714" s="1858"/>
      <c r="P714" s="1375"/>
      <c r="Q714" s="1858"/>
      <c r="R714" s="1858"/>
      <c r="S714" s="1858"/>
      <c r="T714" s="1858"/>
      <c r="U714" s="332"/>
    </row>
    <row r="715" spans="1:21" s="31" customFormat="1" ht="15" customHeight="1" x14ac:dyDescent="0.25">
      <c r="A715" s="208" t="s">
        <v>93</v>
      </c>
      <c r="B715" s="264"/>
      <c r="C715" s="39">
        <f>SUM(C714)</f>
        <v>100</v>
      </c>
      <c r="D715" s="39">
        <f>SUM(D714)</f>
        <v>8</v>
      </c>
      <c r="E715" s="696">
        <f>SUM(E714)</f>
        <v>8</v>
      </c>
      <c r="F715" s="39">
        <f>E715/D715*100</f>
        <v>100</v>
      </c>
      <c r="G715" s="56">
        <v>10.5</v>
      </c>
      <c r="H715" s="157">
        <f t="shared" si="588"/>
        <v>12.375</v>
      </c>
      <c r="I715" s="39">
        <f t="shared" ref="I715:M715" si="590">SUM(I714)</f>
        <v>1050</v>
      </c>
      <c r="J715" s="39">
        <f t="shared" si="590"/>
        <v>84</v>
      </c>
      <c r="K715" s="696">
        <f t="shared" si="590"/>
        <v>99</v>
      </c>
      <c r="L715" s="170">
        <f>K715/J715*100</f>
        <v>117.85714285714286</v>
      </c>
      <c r="M715" s="39">
        <f t="shared" si="590"/>
        <v>4</v>
      </c>
      <c r="N715" s="170">
        <f t="shared" si="589"/>
        <v>297</v>
      </c>
      <c r="O715" s="1858"/>
      <c r="P715" s="1375"/>
      <c r="Q715" s="1858"/>
      <c r="R715" s="1858"/>
      <c r="S715" s="1858"/>
      <c r="T715" s="1858"/>
      <c r="U715" s="606"/>
    </row>
    <row r="716" spans="1:21" s="31" customFormat="1" ht="15" customHeight="1" x14ac:dyDescent="0.25">
      <c r="A716" s="206" t="s">
        <v>16</v>
      </c>
      <c r="B716" s="264"/>
      <c r="C716" s="39"/>
      <c r="D716" s="39"/>
      <c r="E716" s="696"/>
      <c r="F716" s="39"/>
      <c r="G716" s="56"/>
      <c r="H716" s="157"/>
      <c r="I716" s="39"/>
      <c r="J716" s="39"/>
      <c r="K716" s="696"/>
      <c r="L716" s="57"/>
      <c r="M716" s="39"/>
      <c r="N716" s="57"/>
      <c r="O716" s="1858"/>
      <c r="P716" s="1375"/>
      <c r="Q716" s="1858"/>
      <c r="R716" s="1858"/>
      <c r="S716" s="1858"/>
      <c r="T716" s="1858"/>
      <c r="U716" s="606"/>
    </row>
    <row r="717" spans="1:21" s="99" customFormat="1" ht="15" customHeight="1" x14ac:dyDescent="0.25">
      <c r="A717" s="61" t="s">
        <v>202</v>
      </c>
      <c r="B717" s="542">
        <v>240</v>
      </c>
      <c r="C717" s="36">
        <v>480</v>
      </c>
      <c r="D717" s="145">
        <f t="shared" ref="D717" si="591">ROUND(C717/12*$A$8,0)</f>
        <v>40</v>
      </c>
      <c r="E717" s="460">
        <v>39</v>
      </c>
      <c r="F717" s="145">
        <f>E717/D717*100</f>
        <v>97.5</v>
      </c>
      <c r="G717" s="50">
        <v>8</v>
      </c>
      <c r="H717" s="158">
        <f>K717/E717</f>
        <v>8.3076923076923084</v>
      </c>
      <c r="I717" s="170">
        <f>ROUND(C717*G717,0)</f>
        <v>3840</v>
      </c>
      <c r="J717" s="170">
        <f>ROUND(D717*G717,0)</f>
        <v>320</v>
      </c>
      <c r="K717" s="1029">
        <v>324</v>
      </c>
      <c r="L717" s="178">
        <f>K717/J717*100</f>
        <v>101.25</v>
      </c>
      <c r="M717" s="170">
        <f>ROUND(I717/B717,0)</f>
        <v>16</v>
      </c>
      <c r="N717" s="170">
        <f t="shared" ref="N717:N719" si="592">K717/$A$8*12/M717</f>
        <v>243</v>
      </c>
      <c r="O717" s="1858"/>
      <c r="P717" s="1375"/>
      <c r="Q717" s="1858"/>
      <c r="R717" s="1858"/>
      <c r="S717" s="1858"/>
      <c r="T717" s="1858"/>
      <c r="U717" s="445"/>
    </row>
    <row r="718" spans="1:21" s="99" customFormat="1" ht="15" customHeight="1" x14ac:dyDescent="0.25">
      <c r="A718" s="2134" t="s">
        <v>266</v>
      </c>
      <c r="B718" s="770"/>
      <c r="C718" s="91">
        <f>SUM(C717)</f>
        <v>480</v>
      </c>
      <c r="D718" s="91">
        <f t="shared" ref="D718:E718" si="593">SUM(D717)</f>
        <v>40</v>
      </c>
      <c r="E718" s="91">
        <f t="shared" si="593"/>
        <v>39</v>
      </c>
      <c r="F718" s="200">
        <f>E718/D718*100</f>
        <v>97.5</v>
      </c>
      <c r="G718" s="64">
        <v>8</v>
      </c>
      <c r="H718" s="298">
        <f>K718/E718</f>
        <v>8.3076923076923084</v>
      </c>
      <c r="I718" s="201">
        <f>SUM(I717)</f>
        <v>3840</v>
      </c>
      <c r="J718" s="201">
        <f t="shared" ref="J718:K718" si="594">SUM(J717)</f>
        <v>320</v>
      </c>
      <c r="K718" s="988">
        <f t="shared" si="594"/>
        <v>324</v>
      </c>
      <c r="L718" s="201">
        <f>K718/J718*100</f>
        <v>101.25</v>
      </c>
      <c r="M718" s="201">
        <f>SUM(M717)</f>
        <v>16</v>
      </c>
      <c r="N718" s="407">
        <f t="shared" si="592"/>
        <v>243</v>
      </c>
      <c r="O718" s="1862"/>
      <c r="P718" s="1861"/>
      <c r="Q718" s="1862"/>
      <c r="R718" s="1862"/>
      <c r="S718" s="1862"/>
      <c r="T718" s="1862"/>
      <c r="U718" s="445"/>
    </row>
    <row r="719" spans="1:21" s="99" customFormat="1" ht="29.25" customHeight="1" thickBot="1" x14ac:dyDescent="0.3">
      <c r="A719" s="1904" t="s">
        <v>406</v>
      </c>
      <c r="B719" s="1904"/>
      <c r="C719" s="2184">
        <f>SUM(C718,C715)</f>
        <v>580</v>
      </c>
      <c r="D719" s="2184">
        <f t="shared" ref="D719:E719" si="595">SUM(D718,D715)</f>
        <v>48</v>
      </c>
      <c r="E719" s="2184">
        <f t="shared" si="595"/>
        <v>47</v>
      </c>
      <c r="F719" s="2184">
        <f>E719/D719*100</f>
        <v>97.916666666666657</v>
      </c>
      <c r="G719" s="572">
        <f>I719/C719</f>
        <v>8.431034482758621</v>
      </c>
      <c r="H719" s="572">
        <f>K719/E719</f>
        <v>9</v>
      </c>
      <c r="I719" s="2184">
        <f t="shared" ref="I719:K719" si="596">SUM(I718,I715)</f>
        <v>4890</v>
      </c>
      <c r="J719" s="2184">
        <f t="shared" si="596"/>
        <v>404</v>
      </c>
      <c r="K719" s="2186">
        <f t="shared" si="596"/>
        <v>423</v>
      </c>
      <c r="L719" s="179">
        <f>K719/J719*100</f>
        <v>104.70297029702971</v>
      </c>
      <c r="M719" s="179">
        <f>SUM(M717,M715)</f>
        <v>20</v>
      </c>
      <c r="N719" s="578">
        <f t="shared" si="592"/>
        <v>253.8</v>
      </c>
      <c r="O719" s="966">
        <v>8188.5301679999993</v>
      </c>
      <c r="P719" s="2376">
        <f>O719/12*$A$8</f>
        <v>682.37751399999991</v>
      </c>
      <c r="Q719" s="966">
        <f t="shared" ref="Q719" si="597">T719-S719</f>
        <v>534.94938999999999</v>
      </c>
      <c r="R719" s="966">
        <f t="shared" ref="R719" si="598">Q719-P719</f>
        <v>-147.42812399999991</v>
      </c>
      <c r="S719" s="966">
        <v>0</v>
      </c>
      <c r="T719" s="966">
        <v>534.94938999999999</v>
      </c>
      <c r="U719" s="445"/>
    </row>
    <row r="720" spans="1:21" ht="15" customHeight="1" thickBot="1" x14ac:dyDescent="0.3">
      <c r="A720" s="2264" t="s">
        <v>18</v>
      </c>
      <c r="B720" s="2264"/>
      <c r="C720" s="587"/>
      <c r="D720" s="587"/>
      <c r="E720" s="796"/>
      <c r="F720" s="587"/>
      <c r="G720" s="588"/>
      <c r="H720" s="588"/>
      <c r="I720" s="587"/>
      <c r="J720" s="587"/>
      <c r="K720" s="796"/>
      <c r="L720" s="587"/>
      <c r="M720" s="587"/>
      <c r="N720" s="587"/>
      <c r="O720" s="967">
        <f t="shared" ref="O720:T720" si="599">SUM(O690,O712,O719)</f>
        <v>204904.178105712</v>
      </c>
      <c r="P720" s="2377">
        <f t="shared" si="599"/>
        <v>17075.348175476</v>
      </c>
      <c r="Q720" s="967">
        <f t="shared" si="599"/>
        <v>16196.779219999999</v>
      </c>
      <c r="R720" s="967">
        <f t="shared" si="599"/>
        <v>-878.56895547600095</v>
      </c>
      <c r="S720" s="967">
        <f t="shared" si="599"/>
        <v>-174.79665999999997</v>
      </c>
      <c r="T720" s="967">
        <f t="shared" si="599"/>
        <v>16021.982559999999</v>
      </c>
      <c r="U720" s="332"/>
    </row>
    <row r="721" spans="1:21" ht="15" customHeight="1" x14ac:dyDescent="0.25">
      <c r="A721" s="351"/>
      <c r="B721" s="351"/>
      <c r="C721" s="135"/>
      <c r="D721" s="135"/>
      <c r="E721" s="808"/>
      <c r="F721" s="135"/>
      <c r="G721" s="287"/>
      <c r="H721" s="287"/>
      <c r="I721" s="135"/>
      <c r="J721" s="135"/>
      <c r="K721" s="808"/>
      <c r="L721" s="135"/>
      <c r="M721" s="135"/>
      <c r="N721" s="135"/>
      <c r="O721" s="1859"/>
      <c r="P721" s="2162"/>
      <c r="Q721" s="1859"/>
      <c r="R721" s="1859"/>
      <c r="S721" s="1859"/>
      <c r="T721" s="1859"/>
      <c r="U721" s="332"/>
    </row>
    <row r="722" spans="1:21" ht="28.5" customHeight="1" x14ac:dyDescent="0.25">
      <c r="A722" s="69" t="s">
        <v>285</v>
      </c>
      <c r="B722" s="67"/>
      <c r="C722" s="52"/>
      <c r="D722" s="52"/>
      <c r="E722" s="753"/>
      <c r="F722" s="52"/>
      <c r="G722" s="56"/>
      <c r="H722" s="56"/>
      <c r="I722" s="39"/>
      <c r="J722" s="39"/>
      <c r="K722" s="696"/>
      <c r="L722" s="39"/>
      <c r="M722" s="39"/>
      <c r="N722" s="39"/>
      <c r="O722" s="1858"/>
      <c r="P722" s="1375"/>
      <c r="Q722" s="1858"/>
      <c r="R722" s="1858"/>
      <c r="S722" s="1858"/>
      <c r="T722" s="1858"/>
      <c r="U722" s="332"/>
    </row>
    <row r="723" spans="1:21" ht="15" customHeight="1" x14ac:dyDescent="0.25">
      <c r="A723" s="51" t="s">
        <v>5</v>
      </c>
      <c r="B723" s="51"/>
      <c r="C723" s="39"/>
      <c r="D723" s="39"/>
      <c r="E723" s="696"/>
      <c r="F723" s="39"/>
      <c r="G723" s="56"/>
      <c r="H723" s="56"/>
      <c r="I723" s="39"/>
      <c r="J723" s="39"/>
      <c r="K723" s="696"/>
      <c r="L723" s="39"/>
      <c r="M723" s="39"/>
      <c r="N723" s="39"/>
      <c r="O723" s="1858"/>
      <c r="P723" s="1375"/>
      <c r="Q723" s="1858"/>
      <c r="R723" s="1858"/>
      <c r="S723" s="1858"/>
      <c r="T723" s="1858"/>
      <c r="U723" s="332"/>
    </row>
    <row r="724" spans="1:21" ht="15" customHeight="1" x14ac:dyDescent="0.25">
      <c r="A724" s="47" t="s">
        <v>29</v>
      </c>
      <c r="B724" s="47">
        <v>300</v>
      </c>
      <c r="C724" s="36">
        <v>2180</v>
      </c>
      <c r="D724" s="145">
        <f t="shared" ref="D724:D725" si="600">ROUND(C724/12*$A$8,0)</f>
        <v>182</v>
      </c>
      <c r="E724" s="460">
        <v>232</v>
      </c>
      <c r="F724" s="145">
        <f>E724/D724*100</f>
        <v>127.47252747252746</v>
      </c>
      <c r="G724" s="296">
        <v>5.7</v>
      </c>
      <c r="H724" s="158">
        <f t="shared" ref="H724:H726" si="601">K724/E724</f>
        <v>5.3318965517241379</v>
      </c>
      <c r="I724" s="170">
        <f>ROUND(C724*G724,0)</f>
        <v>12426</v>
      </c>
      <c r="J724" s="170">
        <f>ROUND(D724*G724,0)</f>
        <v>1037</v>
      </c>
      <c r="K724" s="463">
        <v>1237</v>
      </c>
      <c r="L724" s="170">
        <f t="shared" ref="L724:L726" si="602">K724/J724*100</f>
        <v>119.2864030858245</v>
      </c>
      <c r="M724" s="170">
        <f>ROUND(I724/B724,0)</f>
        <v>41</v>
      </c>
      <c r="N724" s="170">
        <f t="shared" ref="N724:N726" si="603">K724/$A$8*12/M724</f>
        <v>362.04878048780489</v>
      </c>
      <c r="O724" s="1858"/>
      <c r="P724" s="1375"/>
      <c r="Q724" s="1858"/>
      <c r="R724" s="1858"/>
      <c r="S724" s="1858"/>
      <c r="T724" s="1858"/>
      <c r="U724" s="332"/>
    </row>
    <row r="725" spans="1:21" ht="15" customHeight="1" x14ac:dyDescent="0.25">
      <c r="A725" s="566" t="s">
        <v>30</v>
      </c>
      <c r="B725" s="566">
        <v>340</v>
      </c>
      <c r="C725" s="63">
        <v>1072</v>
      </c>
      <c r="D725" s="210">
        <f t="shared" si="600"/>
        <v>89</v>
      </c>
      <c r="E725" s="471">
        <v>74</v>
      </c>
      <c r="F725" s="210">
        <f>E725/D725*100</f>
        <v>83.146067415730343</v>
      </c>
      <c r="G725" s="1912">
        <v>8</v>
      </c>
      <c r="H725" s="448">
        <f t="shared" si="601"/>
        <v>7.256756756756757</v>
      </c>
      <c r="I725" s="407">
        <f>ROUND(C725*G725,0)</f>
        <v>8576</v>
      </c>
      <c r="J725" s="407">
        <f>ROUND(D725*G725,0)</f>
        <v>712</v>
      </c>
      <c r="K725" s="467">
        <v>537</v>
      </c>
      <c r="L725" s="407">
        <f t="shared" si="602"/>
        <v>75.421348314606746</v>
      </c>
      <c r="M725" s="407">
        <f>ROUND(I725/B725,0)</f>
        <v>25</v>
      </c>
      <c r="N725" s="407">
        <f t="shared" si="603"/>
        <v>257.76</v>
      </c>
      <c r="O725" s="1862"/>
      <c r="P725" s="1861"/>
      <c r="Q725" s="1862"/>
      <c r="R725" s="1862"/>
      <c r="S725" s="1862"/>
      <c r="T725" s="1862"/>
      <c r="U725" s="332"/>
    </row>
    <row r="726" spans="1:21" ht="15" customHeight="1" x14ac:dyDescent="0.25">
      <c r="A726" s="134" t="s">
        <v>7</v>
      </c>
      <c r="B726" s="134"/>
      <c r="C726" s="14">
        <f>SUM(C724:C725)</f>
        <v>3252</v>
      </c>
      <c r="D726" s="14">
        <f>SUM(D724:D725)</f>
        <v>271</v>
      </c>
      <c r="E726" s="802">
        <f>SUM(E724:E725)</f>
        <v>306</v>
      </c>
      <c r="F726" s="14">
        <f>E726/D726*100</f>
        <v>112.91512915129151</v>
      </c>
      <c r="G726" s="295">
        <f>IF(C726=0,0,I726/C726)</f>
        <v>6.4581795817958181</v>
      </c>
      <c r="H726" s="295">
        <f t="shared" si="601"/>
        <v>5.7973856209150325</v>
      </c>
      <c r="I726" s="14">
        <f>SUM(I724:I725)</f>
        <v>21002</v>
      </c>
      <c r="J726" s="14">
        <f>SUM(J724:J725)</f>
        <v>1749</v>
      </c>
      <c r="K726" s="802">
        <f>SUM(K724:K725)</f>
        <v>1774</v>
      </c>
      <c r="L726" s="391">
        <f t="shared" si="602"/>
        <v>101.42938822184104</v>
      </c>
      <c r="M726" s="2019">
        <f>SUM(M724:M725)</f>
        <v>66</v>
      </c>
      <c r="N726" s="391">
        <f t="shared" si="603"/>
        <v>322.54545454545456</v>
      </c>
      <c r="O726" s="676">
        <v>83620.521979904006</v>
      </c>
      <c r="P726" s="879">
        <f>O726/12*$A$8</f>
        <v>6968.3768316586675</v>
      </c>
      <c r="Q726" s="676">
        <f t="shared" ref="Q726" si="604">T726-S726</f>
        <v>7935.7841400000016</v>
      </c>
      <c r="R726" s="676">
        <f t="shared" ref="R726" si="605">Q726-P726</f>
        <v>967.4073083413341</v>
      </c>
      <c r="S726" s="676">
        <v>-19.372389999999999</v>
      </c>
      <c r="T726" s="676">
        <v>7916.4117500000011</v>
      </c>
      <c r="U726" s="332"/>
    </row>
    <row r="727" spans="1:21" ht="15" customHeight="1" x14ac:dyDescent="0.25">
      <c r="A727" s="1157" t="s">
        <v>354</v>
      </c>
      <c r="B727" s="1157"/>
      <c r="C727" s="1507"/>
      <c r="D727" s="1507"/>
      <c r="E727" s="1508"/>
      <c r="F727" s="1507"/>
      <c r="G727" s="287"/>
      <c r="H727" s="287"/>
      <c r="I727" s="136"/>
      <c r="J727" s="136"/>
      <c r="K727" s="1006"/>
      <c r="L727" s="136"/>
      <c r="M727" s="136"/>
      <c r="N727" s="136"/>
      <c r="O727" s="1859"/>
      <c r="P727" s="2162"/>
      <c r="Q727" s="1859"/>
      <c r="R727" s="1859"/>
      <c r="S727" s="1859"/>
      <c r="T727" s="1859"/>
      <c r="U727" s="332"/>
    </row>
    <row r="728" spans="1:21" ht="15" customHeight="1" x14ac:dyDescent="0.25">
      <c r="A728" s="310" t="s">
        <v>217</v>
      </c>
      <c r="B728" s="310"/>
      <c r="C728" s="53">
        <f>SUM(C729)</f>
        <v>43828</v>
      </c>
      <c r="D728" s="53">
        <f t="shared" ref="D728:E728" si="606">SUM(D729)</f>
        <v>3652</v>
      </c>
      <c r="E728" s="53">
        <f t="shared" si="606"/>
        <v>3897</v>
      </c>
      <c r="F728" s="53">
        <f>E728/D728*100</f>
        <v>106.70865279299014</v>
      </c>
      <c r="G728" s="56"/>
      <c r="H728" s="56"/>
      <c r="I728" s="55"/>
      <c r="J728" s="55"/>
      <c r="K728" s="656"/>
      <c r="L728" s="55"/>
      <c r="M728" s="55"/>
      <c r="N728" s="55"/>
      <c r="O728" s="1858"/>
      <c r="P728" s="1375">
        <f>O728/12</f>
        <v>0</v>
      </c>
      <c r="Q728" s="1858">
        <f t="shared" ref="Q728" si="607">T728-S728</f>
        <v>0</v>
      </c>
      <c r="R728" s="1858">
        <f t="shared" ref="R728" si="608">Q728-P728</f>
        <v>0</v>
      </c>
      <c r="S728" s="1858"/>
      <c r="T728" s="1858"/>
      <c r="U728" s="332"/>
    </row>
    <row r="729" spans="1:21" ht="15" customHeight="1" x14ac:dyDescent="0.25">
      <c r="A729" s="310" t="s">
        <v>338</v>
      </c>
      <c r="B729" s="310"/>
      <c r="C729" s="53">
        <v>43828</v>
      </c>
      <c r="D729" s="145">
        <f t="shared" ref="D729:D732" si="609">ROUND(C729/12*$A$8,0)</f>
        <v>3652</v>
      </c>
      <c r="E729" s="617">
        <v>3897</v>
      </c>
      <c r="F729" s="53">
        <f>E729/D729*100</f>
        <v>106.70865279299014</v>
      </c>
      <c r="G729" s="56"/>
      <c r="H729" s="56"/>
      <c r="I729" s="55"/>
      <c r="J729" s="55"/>
      <c r="K729" s="656"/>
      <c r="L729" s="55"/>
      <c r="M729" s="55"/>
      <c r="N729" s="55"/>
      <c r="O729" s="1858"/>
      <c r="P729" s="1375"/>
      <c r="Q729" s="1858"/>
      <c r="R729" s="1858"/>
      <c r="S729" s="1858"/>
      <c r="T729" s="1858"/>
      <c r="U729" s="332"/>
    </row>
    <row r="730" spans="1:21" ht="15" customHeight="1" x14ac:dyDescent="0.25">
      <c r="A730" s="310" t="s">
        <v>169</v>
      </c>
      <c r="B730" s="310"/>
      <c r="C730" s="53">
        <v>32048</v>
      </c>
      <c r="D730" s="145">
        <f t="shared" si="609"/>
        <v>2671</v>
      </c>
      <c r="E730" s="617">
        <f>1974+E731/4/3.2</f>
        <v>2015.46484375</v>
      </c>
      <c r="F730" s="53">
        <f>E730/D730*100</f>
        <v>75.457313506177456</v>
      </c>
      <c r="G730" s="56"/>
      <c r="H730" s="56"/>
      <c r="I730" s="55"/>
      <c r="J730" s="55"/>
      <c r="K730" s="656"/>
      <c r="L730" s="55"/>
      <c r="M730" s="55"/>
      <c r="N730" s="55"/>
      <c r="O730" s="1858"/>
      <c r="P730" s="1375"/>
      <c r="Q730" s="1858"/>
      <c r="R730" s="1858"/>
      <c r="S730" s="1858"/>
      <c r="T730" s="1858"/>
      <c r="U730" s="332"/>
    </row>
    <row r="731" spans="1:21" ht="30" customHeight="1" x14ac:dyDescent="0.25">
      <c r="A731" s="614" t="s">
        <v>344</v>
      </c>
      <c r="B731" s="614"/>
      <c r="C731" s="617">
        <v>13312</v>
      </c>
      <c r="D731" s="460">
        <f t="shared" si="609"/>
        <v>1109</v>
      </c>
      <c r="E731" s="617">
        <v>530.75</v>
      </c>
      <c r="F731" s="617">
        <f>E731/D731*100</f>
        <v>47.858431018935974</v>
      </c>
      <c r="G731" s="56"/>
      <c r="H731" s="56"/>
      <c r="I731" s="55"/>
      <c r="J731" s="55"/>
      <c r="K731" s="656"/>
      <c r="L731" s="55"/>
      <c r="M731" s="55"/>
      <c r="N731" s="55"/>
      <c r="O731" s="1858"/>
      <c r="P731" s="1375"/>
      <c r="Q731" s="1858"/>
      <c r="R731" s="1858"/>
      <c r="S731" s="1858"/>
      <c r="T731" s="1858"/>
      <c r="U731" s="332"/>
    </row>
    <row r="732" spans="1:21" ht="33" customHeight="1" x14ac:dyDescent="0.25">
      <c r="A732" s="310" t="s">
        <v>170</v>
      </c>
      <c r="B732" s="310"/>
      <c r="C732" s="53"/>
      <c r="D732" s="145">
        <f t="shared" si="609"/>
        <v>0</v>
      </c>
      <c r="E732" s="617"/>
      <c r="F732" s="53"/>
      <c r="G732" s="56"/>
      <c r="H732" s="56"/>
      <c r="I732" s="55"/>
      <c r="J732" s="55"/>
      <c r="K732" s="656"/>
      <c r="L732" s="55"/>
      <c r="M732" s="55"/>
      <c r="N732" s="55"/>
      <c r="O732" s="1858"/>
      <c r="P732" s="1375"/>
      <c r="Q732" s="1858"/>
      <c r="R732" s="1858"/>
      <c r="S732" s="1858"/>
      <c r="T732" s="1858"/>
      <c r="U732" s="332"/>
    </row>
    <row r="733" spans="1:21" s="99" customFormat="1" ht="29.25" customHeight="1" x14ac:dyDescent="0.25">
      <c r="A733" s="13" t="s">
        <v>178</v>
      </c>
      <c r="B733" s="65"/>
      <c r="C733" s="66">
        <f>SUM(C728+C730*3.2+C732)</f>
        <v>146381.6</v>
      </c>
      <c r="D733" s="66">
        <f t="shared" ref="D733:E733" si="610">SUM(D728+D730*3.2+D732)</f>
        <v>12199.2</v>
      </c>
      <c r="E733" s="66">
        <f t="shared" si="610"/>
        <v>10346.487499999999</v>
      </c>
      <c r="F733" s="66">
        <f>E733/D733*100</f>
        <v>84.812836087612283</v>
      </c>
      <c r="G733" s="64"/>
      <c r="H733" s="64"/>
      <c r="I733" s="2056"/>
      <c r="J733" s="2056"/>
      <c r="K733" s="1003"/>
      <c r="L733" s="2056"/>
      <c r="M733" s="2056"/>
      <c r="N733" s="2056"/>
      <c r="O733" s="1862"/>
      <c r="P733" s="1861"/>
      <c r="Q733" s="1862"/>
      <c r="R733" s="1862"/>
      <c r="S733" s="1862"/>
      <c r="T733" s="1862"/>
      <c r="U733" s="332"/>
    </row>
    <row r="734" spans="1:21" ht="15" customHeight="1" x14ac:dyDescent="0.25">
      <c r="A734" s="134" t="s">
        <v>179</v>
      </c>
      <c r="B734" s="134"/>
      <c r="C734" s="2120">
        <f>SUM(C733)</f>
        <v>146381.6</v>
      </c>
      <c r="D734" s="2120">
        <f t="shared" ref="D734:E734" si="611">SUM(D733)</f>
        <v>12199.2</v>
      </c>
      <c r="E734" s="2120">
        <f t="shared" si="611"/>
        <v>10346.487499999999</v>
      </c>
      <c r="F734" s="17">
        <f>E734/D734*100</f>
        <v>84.812836087612283</v>
      </c>
      <c r="G734" s="301"/>
      <c r="H734" s="301"/>
      <c r="I734" s="2120"/>
      <c r="J734" s="2120"/>
      <c r="K734" s="2032"/>
      <c r="L734" s="2120"/>
      <c r="M734" s="2120"/>
      <c r="N734" s="2120"/>
      <c r="O734" s="676">
        <v>66837.604000000007</v>
      </c>
      <c r="P734" s="879">
        <f>O734/12*$A$8</f>
        <v>5569.8003333333336</v>
      </c>
      <c r="Q734" s="676">
        <f t="shared" ref="Q734" si="612">T734-S734</f>
        <v>4738.2437099999997</v>
      </c>
      <c r="R734" s="676">
        <f t="shared" ref="R734" si="613">Q734-P734</f>
        <v>-831.55662333333385</v>
      </c>
      <c r="S734" s="676">
        <v>-12.390840000000001</v>
      </c>
      <c r="T734" s="676">
        <v>4725.8528699999997</v>
      </c>
      <c r="U734" s="332"/>
    </row>
    <row r="735" spans="1:21" ht="15" customHeight="1" x14ac:dyDescent="0.25">
      <c r="A735" s="437" t="s">
        <v>33</v>
      </c>
      <c r="B735" s="437"/>
      <c r="C735" s="1507"/>
      <c r="D735" s="1507"/>
      <c r="E735" s="1508"/>
      <c r="F735" s="1507"/>
      <c r="G735" s="287"/>
      <c r="H735" s="287"/>
      <c r="I735" s="136"/>
      <c r="J735" s="136"/>
      <c r="K735" s="1006"/>
      <c r="L735" s="136"/>
      <c r="M735" s="136"/>
      <c r="N735" s="136"/>
      <c r="O735" s="1859"/>
      <c r="P735" s="2162"/>
      <c r="Q735" s="1859"/>
      <c r="R735" s="1859"/>
      <c r="S735" s="1859"/>
      <c r="T735" s="1859"/>
      <c r="U735" s="332"/>
    </row>
    <row r="736" spans="1:21" ht="15" customHeight="1" x14ac:dyDescent="0.25">
      <c r="A736" s="61" t="s">
        <v>30</v>
      </c>
      <c r="B736" s="61">
        <v>300</v>
      </c>
      <c r="C736" s="52">
        <v>1210</v>
      </c>
      <c r="D736" s="145">
        <f t="shared" ref="D736" si="614">ROUND(C736/12*$A$8,0)</f>
        <v>101</v>
      </c>
      <c r="E736" s="460">
        <v>78</v>
      </c>
      <c r="F736" s="145">
        <f>E736/D736*100</f>
        <v>77.227722772277232</v>
      </c>
      <c r="G736" s="50">
        <v>7.9</v>
      </c>
      <c r="H736" s="158">
        <f>K736/E736</f>
        <v>7.4102564102564106</v>
      </c>
      <c r="I736" s="170">
        <f>ROUND(C736*G736,0)</f>
        <v>9559</v>
      </c>
      <c r="J736" s="170">
        <f>ROUND(D736*G736,0)</f>
        <v>798</v>
      </c>
      <c r="K736" s="463">
        <v>578</v>
      </c>
      <c r="L736" s="170">
        <f>K736/J736*100</f>
        <v>72.431077694235597</v>
      </c>
      <c r="M736" s="170">
        <f>ROUND(I736/B736,0)</f>
        <v>32</v>
      </c>
      <c r="N736" s="170">
        <f t="shared" ref="N736:N742" si="615">K736/$A$8*12/M736</f>
        <v>216.75</v>
      </c>
      <c r="O736" s="1858"/>
      <c r="P736" s="1375">
        <f>O736/12</f>
        <v>0</v>
      </c>
      <c r="Q736" s="1858">
        <f t="shared" ref="Q736" si="616">T736-S736</f>
        <v>0</v>
      </c>
      <c r="R736" s="1858">
        <f t="shared" ref="R736" si="617">Q736-P736</f>
        <v>0</v>
      </c>
      <c r="S736" s="1858"/>
      <c r="T736" s="1858"/>
      <c r="U736" s="332"/>
    </row>
    <row r="737" spans="1:21" ht="15" customHeight="1" x14ac:dyDescent="0.25">
      <c r="A737" s="208" t="s">
        <v>93</v>
      </c>
      <c r="B737" s="59"/>
      <c r="C737" s="55">
        <f>SUM(C736:C736)</f>
        <v>1210</v>
      </c>
      <c r="D737" s="55">
        <f t="shared" ref="D737:E737" si="618">SUM(D736:D736)</f>
        <v>101</v>
      </c>
      <c r="E737" s="656">
        <f t="shared" si="618"/>
        <v>78</v>
      </c>
      <c r="F737" s="55">
        <f>E737/D737*100</f>
        <v>77.227722772277232</v>
      </c>
      <c r="G737" s="157">
        <f>IF(C737=0,0,I737/C737)</f>
        <v>7.9</v>
      </c>
      <c r="H737" s="157">
        <f t="shared" ref="H737" si="619">K737/E737</f>
        <v>7.4102564102564106</v>
      </c>
      <c r="I737" s="55">
        <f>SUM(I736:I736)</f>
        <v>9559</v>
      </c>
      <c r="J737" s="55">
        <f t="shared" ref="J737:K737" si="620">SUM(J736:J736)</f>
        <v>798</v>
      </c>
      <c r="K737" s="656">
        <f t="shared" si="620"/>
        <v>578</v>
      </c>
      <c r="L737" s="170">
        <f t="shared" ref="L737:L742" si="621">K737/J737*100</f>
        <v>72.431077694235597</v>
      </c>
      <c r="M737" s="189">
        <f>SUM(M736)</f>
        <v>32</v>
      </c>
      <c r="N737" s="170">
        <f t="shared" si="615"/>
        <v>216.75</v>
      </c>
      <c r="O737" s="1858"/>
      <c r="P737" s="1375"/>
      <c r="Q737" s="1858"/>
      <c r="R737" s="1858"/>
      <c r="S737" s="1858"/>
      <c r="T737" s="1858"/>
      <c r="U737" s="332"/>
    </row>
    <row r="738" spans="1:21" ht="15" customHeight="1" x14ac:dyDescent="0.25">
      <c r="A738" s="206" t="s">
        <v>16</v>
      </c>
      <c r="B738" s="59"/>
      <c r="C738" s="55"/>
      <c r="D738" s="55"/>
      <c r="E738" s="656"/>
      <c r="F738" s="55"/>
      <c r="G738" s="157"/>
      <c r="H738" s="157"/>
      <c r="I738" s="55"/>
      <c r="J738" s="55"/>
      <c r="K738" s="656"/>
      <c r="L738" s="170"/>
      <c r="M738" s="189"/>
      <c r="N738" s="170"/>
      <c r="O738" s="1858"/>
      <c r="P738" s="1375"/>
      <c r="Q738" s="1858"/>
      <c r="R738" s="1858"/>
      <c r="S738" s="1858"/>
      <c r="T738" s="1858"/>
      <c r="U738" s="332"/>
    </row>
    <row r="739" spans="1:21" ht="15" customHeight="1" x14ac:dyDescent="0.25">
      <c r="A739" s="61" t="s">
        <v>202</v>
      </c>
      <c r="B739" s="61">
        <v>240</v>
      </c>
      <c r="C739" s="38">
        <v>300</v>
      </c>
      <c r="D739" s="145">
        <f t="shared" ref="D739:D740" si="622">ROUND(C739/12*$A$8,0)</f>
        <v>25</v>
      </c>
      <c r="E739" s="460">
        <v>17</v>
      </c>
      <c r="F739" s="145">
        <f>E739/D739*100</f>
        <v>68</v>
      </c>
      <c r="G739" s="56">
        <v>8</v>
      </c>
      <c r="H739" s="158">
        <f>K739/E739</f>
        <v>8.235294117647058</v>
      </c>
      <c r="I739" s="170">
        <f>ROUND(C739*G739,0)</f>
        <v>2400</v>
      </c>
      <c r="J739" s="170">
        <f>ROUND(D739*G739,0)</f>
        <v>200</v>
      </c>
      <c r="K739" s="463">
        <v>140</v>
      </c>
      <c r="L739" s="170">
        <f t="shared" si="621"/>
        <v>70</v>
      </c>
      <c r="M739" s="170">
        <f>ROUND(I739/B739,0)</f>
        <v>10</v>
      </c>
      <c r="N739" s="170">
        <f t="shared" si="615"/>
        <v>168</v>
      </c>
      <c r="O739" s="1858"/>
      <c r="P739" s="1375"/>
      <c r="Q739" s="1858"/>
      <c r="R739" s="1858"/>
      <c r="S739" s="1858"/>
      <c r="T739" s="1858"/>
      <c r="U739" s="332"/>
    </row>
    <row r="740" spans="1:21" ht="15" customHeight="1" x14ac:dyDescent="0.25">
      <c r="A740" s="608" t="s">
        <v>6</v>
      </c>
      <c r="B740" s="608">
        <v>240</v>
      </c>
      <c r="C740" s="359">
        <v>90</v>
      </c>
      <c r="D740" s="145">
        <f t="shared" si="622"/>
        <v>8</v>
      </c>
      <c r="E740" s="471">
        <v>4</v>
      </c>
      <c r="F740" s="145">
        <f>E740/D740*100</f>
        <v>50</v>
      </c>
      <c r="G740" s="64">
        <v>3</v>
      </c>
      <c r="H740" s="158">
        <f t="shared" ref="H740:H742" si="623">K740/E740</f>
        <v>3</v>
      </c>
      <c r="I740" s="170">
        <f>ROUND(C740*G740,0)</f>
        <v>270</v>
      </c>
      <c r="J740" s="170">
        <f>ROUND(D740*G740,0)</f>
        <v>24</v>
      </c>
      <c r="K740" s="467">
        <v>12</v>
      </c>
      <c r="L740" s="170">
        <f t="shared" si="621"/>
        <v>50</v>
      </c>
      <c r="M740" s="170">
        <f>ROUND(I740/B740,0)</f>
        <v>1</v>
      </c>
      <c r="N740" s="170">
        <f t="shared" si="615"/>
        <v>144</v>
      </c>
      <c r="O740" s="1858"/>
      <c r="P740" s="1375"/>
      <c r="Q740" s="1858"/>
      <c r="R740" s="1858"/>
      <c r="S740" s="1858"/>
      <c r="T740" s="1858"/>
      <c r="U740" s="332"/>
    </row>
    <row r="741" spans="1:21" s="99" customFormat="1" ht="15" customHeight="1" x14ac:dyDescent="0.25">
      <c r="A741" s="2134" t="s">
        <v>266</v>
      </c>
      <c r="B741" s="609"/>
      <c r="C741" s="610">
        <f>SUM(C739:C740)</f>
        <v>390</v>
      </c>
      <c r="D741" s="200">
        <f>SUM(D739:D740)</f>
        <v>33</v>
      </c>
      <c r="E741" s="465">
        <f>SUM(E739:E740)</f>
        <v>21</v>
      </c>
      <c r="F741" s="2148">
        <f>E741/D741*100</f>
        <v>63.636363636363633</v>
      </c>
      <c r="G741" s="298">
        <f>IF(C741=0,0,I741/C741)</f>
        <v>6.8461538461538458</v>
      </c>
      <c r="H741" s="448">
        <f t="shared" si="623"/>
        <v>7.2380952380952381</v>
      </c>
      <c r="I741" s="200">
        <f t="shared" ref="I741" si="624">SUM(I739:I740)</f>
        <v>2670</v>
      </c>
      <c r="J741" s="200">
        <f t="shared" ref="J741" si="625">SUM(J739:J740)</f>
        <v>224</v>
      </c>
      <c r="K741" s="465">
        <f>SUM(K739:K740)</f>
        <v>152</v>
      </c>
      <c r="L741" s="407">
        <f t="shared" si="621"/>
        <v>67.857142857142861</v>
      </c>
      <c r="M741" s="201">
        <f>SUM(M739:M740)</f>
        <v>11</v>
      </c>
      <c r="N741" s="407">
        <f t="shared" si="615"/>
        <v>165.81818181818181</v>
      </c>
      <c r="O741" s="1862"/>
      <c r="P741" s="1861"/>
      <c r="Q741" s="1862"/>
      <c r="R741" s="1862"/>
      <c r="S741" s="1862"/>
      <c r="T741" s="1862"/>
      <c r="U741" s="445"/>
    </row>
    <row r="742" spans="1:21" ht="18" customHeight="1" thickBot="1" x14ac:dyDescent="0.3">
      <c r="A742" s="1904" t="s">
        <v>406</v>
      </c>
      <c r="B742" s="1904"/>
      <c r="C742" s="2184">
        <f>SUM(C741,C737)</f>
        <v>1600</v>
      </c>
      <c r="D742" s="2184">
        <f t="shared" ref="D742:E742" si="626">SUM(D741,D737)</f>
        <v>134</v>
      </c>
      <c r="E742" s="2186">
        <f t="shared" si="626"/>
        <v>99</v>
      </c>
      <c r="F742" s="2184">
        <f>E742/D742*100</f>
        <v>73.880597014925371</v>
      </c>
      <c r="G742" s="572">
        <f>IF(C742=0,0,I742/C742)</f>
        <v>7.6431250000000004</v>
      </c>
      <c r="H742" s="1905">
        <f t="shared" si="623"/>
        <v>7.3737373737373737</v>
      </c>
      <c r="I742" s="2182">
        <f t="shared" ref="I742:K742" si="627">SUM(I741,I737)</f>
        <v>12229</v>
      </c>
      <c r="J742" s="2182">
        <f t="shared" si="627"/>
        <v>1022</v>
      </c>
      <c r="K742" s="2169">
        <f t="shared" si="627"/>
        <v>730</v>
      </c>
      <c r="L742" s="578">
        <f t="shared" si="621"/>
        <v>71.428571428571431</v>
      </c>
      <c r="M742" s="2182">
        <f>SUM(M741,M737)</f>
        <v>43</v>
      </c>
      <c r="N742" s="578">
        <f t="shared" si="615"/>
        <v>203.72093023255815</v>
      </c>
      <c r="O742" s="966">
        <v>18762.799857620001</v>
      </c>
      <c r="P742" s="2376">
        <f>O742/12*$A$8</f>
        <v>1563.5666548016668</v>
      </c>
      <c r="Q742" s="966">
        <f t="shared" ref="Q742" si="628">T742-S742</f>
        <v>1169.0965899999999</v>
      </c>
      <c r="R742" s="966">
        <f t="shared" ref="R742" si="629">Q742-P742</f>
        <v>-394.47006480166692</v>
      </c>
      <c r="S742" s="966">
        <v>0</v>
      </c>
      <c r="T742" s="966">
        <v>1169.0965899999999</v>
      </c>
      <c r="U742" s="332"/>
    </row>
    <row r="743" spans="1:21" ht="15" customHeight="1" thickBot="1" x14ac:dyDescent="0.3">
      <c r="A743" s="2265" t="s">
        <v>18</v>
      </c>
      <c r="B743" s="2265"/>
      <c r="C743" s="2266"/>
      <c r="D743" s="2266"/>
      <c r="E743" s="2267"/>
      <c r="F743" s="2266"/>
      <c r="G743" s="2268"/>
      <c r="H743" s="2268"/>
      <c r="I743" s="2266"/>
      <c r="J743" s="2266"/>
      <c r="K743" s="2267"/>
      <c r="L743" s="2266"/>
      <c r="M743" s="2266"/>
      <c r="N743" s="2266"/>
      <c r="O743" s="967">
        <f t="shared" ref="O743:T743" si="630">SUM(O726,O734,O742)</f>
        <v>169220.92583752403</v>
      </c>
      <c r="P743" s="2377">
        <f t="shared" si="630"/>
        <v>14101.743819793668</v>
      </c>
      <c r="Q743" s="967">
        <f t="shared" si="630"/>
        <v>13843.124440000001</v>
      </c>
      <c r="R743" s="967">
        <f t="shared" si="630"/>
        <v>-258.61937979366667</v>
      </c>
      <c r="S743" s="967">
        <f>SUM(S726,S734,S742)</f>
        <v>-31.76323</v>
      </c>
      <c r="T743" s="967">
        <f t="shared" si="630"/>
        <v>13811.361210000001</v>
      </c>
      <c r="U743" s="332"/>
    </row>
    <row r="744" spans="1:21" ht="15" customHeight="1" x14ac:dyDescent="0.25">
      <c r="A744" s="92"/>
      <c r="B744" s="92"/>
      <c r="C744" s="93"/>
      <c r="D744" s="93"/>
      <c r="E744" s="807"/>
      <c r="F744" s="93"/>
      <c r="G744" s="287"/>
      <c r="H744" s="287"/>
      <c r="I744" s="93"/>
      <c r="J744" s="93"/>
      <c r="K744" s="807"/>
      <c r="L744" s="93"/>
      <c r="M744" s="93"/>
      <c r="N744" s="93"/>
      <c r="O744" s="1859"/>
      <c r="P744" s="2162"/>
      <c r="Q744" s="1859"/>
      <c r="R744" s="1859"/>
      <c r="S744" s="1859"/>
      <c r="T744" s="1859"/>
      <c r="U744" s="332"/>
    </row>
    <row r="745" spans="1:21" ht="36" customHeight="1" x14ac:dyDescent="0.25">
      <c r="A745" s="322" t="s">
        <v>286</v>
      </c>
      <c r="B745" s="34"/>
      <c r="C745" s="36"/>
      <c r="D745" s="36"/>
      <c r="E745" s="691"/>
      <c r="F745" s="36"/>
      <c r="G745" s="56"/>
      <c r="H745" s="56"/>
      <c r="I745" s="36"/>
      <c r="J745" s="36"/>
      <c r="K745" s="691"/>
      <c r="L745" s="36"/>
      <c r="M745" s="36"/>
      <c r="N745" s="36"/>
      <c r="O745" s="1858"/>
      <c r="P745" s="1375"/>
      <c r="Q745" s="1858"/>
      <c r="R745" s="1858"/>
      <c r="S745" s="1858"/>
      <c r="T745" s="1858"/>
      <c r="U745" s="332"/>
    </row>
    <row r="746" spans="1:21" ht="15" customHeight="1" x14ac:dyDescent="0.25">
      <c r="A746" s="51" t="s">
        <v>5</v>
      </c>
      <c r="B746" s="51"/>
      <c r="C746" s="36"/>
      <c r="D746" s="36"/>
      <c r="E746" s="691"/>
      <c r="F746" s="36"/>
      <c r="G746" s="56"/>
      <c r="H746" s="56"/>
      <c r="I746" s="36"/>
      <c r="J746" s="36"/>
      <c r="K746" s="691"/>
      <c r="L746" s="36"/>
      <c r="M746" s="36"/>
      <c r="N746" s="36"/>
      <c r="O746" s="1858"/>
      <c r="P746" s="1375"/>
      <c r="Q746" s="1858"/>
      <c r="R746" s="1858"/>
      <c r="S746" s="1858"/>
      <c r="T746" s="1858"/>
      <c r="U746" s="332"/>
    </row>
    <row r="747" spans="1:21" ht="15" customHeight="1" x14ac:dyDescent="0.25">
      <c r="A747" s="47" t="s">
        <v>29</v>
      </c>
      <c r="B747" s="47">
        <v>300</v>
      </c>
      <c r="C747" s="36">
        <v>1580</v>
      </c>
      <c r="D747" s="145">
        <f t="shared" ref="D747:D748" si="631">ROUND(C747/12*$A$8,0)</f>
        <v>132</v>
      </c>
      <c r="E747" s="460">
        <v>162</v>
      </c>
      <c r="F747" s="145">
        <f>E747/D747*100</f>
        <v>122.72727272727273</v>
      </c>
      <c r="G747" s="50">
        <v>5.7</v>
      </c>
      <c r="H747" s="158">
        <f t="shared" ref="H747:H749" si="632">K747/E747</f>
        <v>5.9691358024691361</v>
      </c>
      <c r="I747" s="170">
        <f>ROUND(C747*G747,0)</f>
        <v>9006</v>
      </c>
      <c r="J747" s="170">
        <f>ROUND(D747*G747,0)</f>
        <v>752</v>
      </c>
      <c r="K747" s="463">
        <v>967</v>
      </c>
      <c r="L747" s="170">
        <f t="shared" ref="L747:L749" si="633">K747/J747*100</f>
        <v>128.59042553191489</v>
      </c>
      <c r="M747" s="170">
        <f>ROUND(I747/B747,0)</f>
        <v>30</v>
      </c>
      <c r="N747" s="170">
        <f t="shared" ref="N747:N749" si="634">K747/$A$8*12/M747</f>
        <v>386.8</v>
      </c>
      <c r="O747" s="1858"/>
      <c r="P747" s="1375"/>
      <c r="Q747" s="1858"/>
      <c r="R747" s="1858"/>
      <c r="S747" s="1858"/>
      <c r="T747" s="1858"/>
      <c r="U747" s="332"/>
    </row>
    <row r="748" spans="1:21" ht="15" customHeight="1" x14ac:dyDescent="0.25">
      <c r="A748" s="566" t="s">
        <v>30</v>
      </c>
      <c r="B748" s="566">
        <v>300</v>
      </c>
      <c r="C748" s="63">
        <v>345</v>
      </c>
      <c r="D748" s="210">
        <f t="shared" si="631"/>
        <v>29</v>
      </c>
      <c r="E748" s="471">
        <v>14</v>
      </c>
      <c r="F748" s="210">
        <f>E748/D748*100</f>
        <v>48.275862068965516</v>
      </c>
      <c r="G748" s="350">
        <v>8</v>
      </c>
      <c r="H748" s="448">
        <f t="shared" si="632"/>
        <v>5.7142857142857144</v>
      </c>
      <c r="I748" s="407">
        <f>ROUND(C748*G748,0)</f>
        <v>2760</v>
      </c>
      <c r="J748" s="407">
        <f>ROUND(D748*G748,0)</f>
        <v>232</v>
      </c>
      <c r="K748" s="467">
        <v>80</v>
      </c>
      <c r="L748" s="407">
        <f t="shared" si="633"/>
        <v>34.482758620689658</v>
      </c>
      <c r="M748" s="407">
        <f>ROUND(I748/B748,0)</f>
        <v>9</v>
      </c>
      <c r="N748" s="407">
        <f t="shared" si="634"/>
        <v>106.66666666666667</v>
      </c>
      <c r="O748" s="1862"/>
      <c r="P748" s="1861"/>
      <c r="Q748" s="1862"/>
      <c r="R748" s="1862"/>
      <c r="S748" s="1862"/>
      <c r="T748" s="1862"/>
      <c r="U748" s="332"/>
    </row>
    <row r="749" spans="1:21" s="470" customFormat="1" ht="15" customHeight="1" x14ac:dyDescent="0.2">
      <c r="A749" s="2004" t="s">
        <v>7</v>
      </c>
      <c r="B749" s="2004"/>
      <c r="C749" s="802">
        <f>SUM(C747:C748)</f>
        <v>1925</v>
      </c>
      <c r="D749" s="802">
        <f t="shared" ref="D749:E749" si="635">SUM(D747:D748)</f>
        <v>161</v>
      </c>
      <c r="E749" s="802">
        <f t="shared" si="635"/>
        <v>176</v>
      </c>
      <c r="F749" s="802">
        <f>E749/D749*100</f>
        <v>109.3167701863354</v>
      </c>
      <c r="G749" s="1908">
        <f>IF(C749=0,0,I749/C749)</f>
        <v>6.1122077922077924</v>
      </c>
      <c r="H749" s="1908">
        <f t="shared" si="632"/>
        <v>5.9488636363636367</v>
      </c>
      <c r="I749" s="802">
        <f>SUM(I747:I748)</f>
        <v>11766</v>
      </c>
      <c r="J749" s="802">
        <f t="shared" ref="J749:K749" si="636">SUM(J747:J748)</f>
        <v>984</v>
      </c>
      <c r="K749" s="802">
        <f t="shared" si="636"/>
        <v>1047</v>
      </c>
      <c r="L749" s="994">
        <f t="shared" si="633"/>
        <v>106.40243902439023</v>
      </c>
      <c r="M749" s="2017">
        <f>SUM(M747:M748)</f>
        <v>39</v>
      </c>
      <c r="N749" s="994">
        <f t="shared" si="634"/>
        <v>322.15384615384613</v>
      </c>
      <c r="O749" s="676">
        <v>49956.246179840004</v>
      </c>
      <c r="P749" s="879">
        <f>O749/12*$A$8</f>
        <v>4163.020514986667</v>
      </c>
      <c r="Q749" s="676">
        <f t="shared" ref="Q749" si="637">T749-S749</f>
        <v>4584.2353300000004</v>
      </c>
      <c r="R749" s="676">
        <f t="shared" ref="R749" si="638">Q749-P749</f>
        <v>421.21481501333346</v>
      </c>
      <c r="S749" s="676">
        <v>-15.074149999999999</v>
      </c>
      <c r="T749" s="676">
        <v>4569.1611800000001</v>
      </c>
      <c r="U749" s="469"/>
    </row>
    <row r="750" spans="1:21" ht="15" customHeight="1" x14ac:dyDescent="0.25">
      <c r="A750" s="1157" t="s">
        <v>354</v>
      </c>
      <c r="B750" s="1157"/>
      <c r="C750" s="93"/>
      <c r="D750" s="93"/>
      <c r="E750" s="807"/>
      <c r="F750" s="93"/>
      <c r="G750" s="302"/>
      <c r="H750" s="302"/>
      <c r="I750" s="1507"/>
      <c r="J750" s="1507"/>
      <c r="K750" s="1508"/>
      <c r="L750" s="1507"/>
      <c r="M750" s="1507"/>
      <c r="N750" s="1507"/>
      <c r="O750" s="1859"/>
      <c r="P750" s="2162"/>
      <c r="Q750" s="1859"/>
      <c r="R750" s="1859"/>
      <c r="S750" s="1859"/>
      <c r="T750" s="1859"/>
      <c r="U750" s="332"/>
    </row>
    <row r="751" spans="1:21" ht="15" customHeight="1" x14ac:dyDescent="0.25">
      <c r="A751" s="310" t="s">
        <v>217</v>
      </c>
      <c r="B751" s="310"/>
      <c r="C751" s="53">
        <f>SUM(C752)</f>
        <v>36000</v>
      </c>
      <c r="D751" s="53">
        <f t="shared" ref="D751:E751" si="639">SUM(D752)</f>
        <v>3000</v>
      </c>
      <c r="E751" s="53">
        <f t="shared" si="639"/>
        <v>4544</v>
      </c>
      <c r="F751" s="145">
        <f>E751/D751*100</f>
        <v>151.46666666666667</v>
      </c>
      <c r="G751" s="56"/>
      <c r="H751" s="56"/>
      <c r="I751" s="55"/>
      <c r="J751" s="55"/>
      <c r="K751" s="656"/>
      <c r="L751" s="55"/>
      <c r="M751" s="55"/>
      <c r="N751" s="55"/>
      <c r="O751" s="1858"/>
      <c r="P751" s="1375">
        <f>O751/12</f>
        <v>0</v>
      </c>
      <c r="Q751" s="1858">
        <f t="shared" ref="Q751" si="640">T751-S751</f>
        <v>0</v>
      </c>
      <c r="R751" s="1858">
        <f t="shared" ref="R751" si="641">Q751-P751</f>
        <v>0</v>
      </c>
      <c r="S751" s="1858"/>
      <c r="T751" s="1858"/>
      <c r="U751" s="332"/>
    </row>
    <row r="752" spans="1:21" ht="15" customHeight="1" x14ac:dyDescent="0.25">
      <c r="A752" s="310" t="s">
        <v>338</v>
      </c>
      <c r="B752" s="310"/>
      <c r="C752" s="53">
        <v>36000</v>
      </c>
      <c r="D752" s="145">
        <f t="shared" ref="D752:D754" si="642">ROUND(C752/12*$A$8,0)</f>
        <v>3000</v>
      </c>
      <c r="E752" s="617">
        <v>4544</v>
      </c>
      <c r="F752" s="145">
        <f>E752/D752*100</f>
        <v>151.46666666666667</v>
      </c>
      <c r="G752" s="56"/>
      <c r="H752" s="56"/>
      <c r="I752" s="55"/>
      <c r="J752" s="55"/>
      <c r="K752" s="656"/>
      <c r="L752" s="55"/>
      <c r="M752" s="55"/>
      <c r="N752" s="55"/>
      <c r="O752" s="1858"/>
      <c r="P752" s="1375"/>
      <c r="Q752" s="1858"/>
      <c r="R752" s="1858"/>
      <c r="S752" s="1858"/>
      <c r="T752" s="1858"/>
      <c r="U752" s="332"/>
    </row>
    <row r="753" spans="1:21" ht="15" customHeight="1" x14ac:dyDescent="0.25">
      <c r="A753" s="310" t="s">
        <v>169</v>
      </c>
      <c r="B753" s="310"/>
      <c r="C753" s="53">
        <v>7900</v>
      </c>
      <c r="D753" s="145">
        <f t="shared" si="642"/>
        <v>658</v>
      </c>
      <c r="E753" s="617">
        <f>594+E754/4/3.2</f>
        <v>638.6875</v>
      </c>
      <c r="F753" s="145">
        <f>E753/D753*100</f>
        <v>97.064969604863222</v>
      </c>
      <c r="G753" s="56"/>
      <c r="H753" s="56"/>
      <c r="I753" s="55"/>
      <c r="J753" s="55"/>
      <c r="K753" s="656"/>
      <c r="L753" s="55"/>
      <c r="M753" s="55"/>
      <c r="N753" s="55"/>
      <c r="O753" s="1858"/>
      <c r="P753" s="1375"/>
      <c r="Q753" s="1858"/>
      <c r="R753" s="1858"/>
      <c r="S753" s="1858"/>
      <c r="T753" s="1858"/>
      <c r="U753" s="332"/>
    </row>
    <row r="754" spans="1:21" ht="30" customHeight="1" x14ac:dyDescent="0.25">
      <c r="A754" s="614" t="s">
        <v>344</v>
      </c>
      <c r="B754" s="614"/>
      <c r="C754" s="53">
        <v>6656</v>
      </c>
      <c r="D754" s="145">
        <f t="shared" si="642"/>
        <v>555</v>
      </c>
      <c r="E754" s="617">
        <v>572</v>
      </c>
      <c r="F754" s="145">
        <f>E754/D754*100</f>
        <v>103.06306306306305</v>
      </c>
      <c r="G754" s="56"/>
      <c r="H754" s="56"/>
      <c r="I754" s="55"/>
      <c r="J754" s="55"/>
      <c r="K754" s="656"/>
      <c r="L754" s="55"/>
      <c r="M754" s="55"/>
      <c r="N754" s="55"/>
      <c r="O754" s="1858"/>
      <c r="P754" s="1375"/>
      <c r="Q754" s="1858"/>
      <c r="R754" s="1858"/>
      <c r="S754" s="1858"/>
      <c r="T754" s="1858"/>
      <c r="U754" s="332"/>
    </row>
    <row r="755" spans="1:21" ht="32.25" customHeight="1" x14ac:dyDescent="0.25">
      <c r="A755" s="2057" t="s">
        <v>170</v>
      </c>
      <c r="B755" s="2057"/>
      <c r="C755" s="65"/>
      <c r="D755" s="210"/>
      <c r="E755" s="959"/>
      <c r="F755" s="65"/>
      <c r="G755" s="64"/>
      <c r="H755" s="64"/>
      <c r="I755" s="2056"/>
      <c r="J755" s="2056"/>
      <c r="K755" s="1003"/>
      <c r="L755" s="2056"/>
      <c r="M755" s="2056"/>
      <c r="N755" s="2056"/>
      <c r="O755" s="1862"/>
      <c r="P755" s="1861"/>
      <c r="Q755" s="1862"/>
      <c r="R755" s="1862"/>
      <c r="S755" s="1862"/>
      <c r="T755" s="1862"/>
      <c r="U755" s="332"/>
    </row>
    <row r="756" spans="1:21" ht="15" customHeight="1" x14ac:dyDescent="0.25">
      <c r="A756" s="134" t="s">
        <v>179</v>
      </c>
      <c r="B756" s="134"/>
      <c r="C756" s="2120">
        <f>C751+C753*3.2</f>
        <v>61280</v>
      </c>
      <c r="D756" s="2120">
        <f t="shared" ref="D756:E756" si="643">D751+D753*3.2</f>
        <v>5105.6000000000004</v>
      </c>
      <c r="E756" s="2120">
        <f t="shared" si="643"/>
        <v>6587.8</v>
      </c>
      <c r="F756" s="2120">
        <f>E756/D756*100</f>
        <v>129.03086806643685</v>
      </c>
      <c r="G756" s="286"/>
      <c r="H756" s="286"/>
      <c r="I756" s="16"/>
      <c r="J756" s="16"/>
      <c r="K756" s="806"/>
      <c r="L756" s="16"/>
      <c r="M756" s="16"/>
      <c r="N756" s="16"/>
      <c r="O756" s="676">
        <v>29155.864160000001</v>
      </c>
      <c r="P756" s="879">
        <f>O756/12*$A$8</f>
        <v>2429.6553466666669</v>
      </c>
      <c r="Q756" s="676">
        <f t="shared" ref="Q756" si="644">T756-S756</f>
        <v>3163.3547599999997</v>
      </c>
      <c r="R756" s="676">
        <f t="shared" ref="R756" si="645">Q756-P756</f>
        <v>733.69941333333281</v>
      </c>
      <c r="S756" s="676">
        <v>-32.156880000000001</v>
      </c>
      <c r="T756" s="676">
        <v>3131.1978799999997</v>
      </c>
      <c r="U756" s="332"/>
    </row>
    <row r="757" spans="1:21" ht="15" customHeight="1" x14ac:dyDescent="0.25">
      <c r="A757" s="521" t="s">
        <v>33</v>
      </c>
      <c r="B757" s="437"/>
      <c r="C757" s="93"/>
      <c r="D757" s="93"/>
      <c r="E757" s="807"/>
      <c r="F757" s="93"/>
      <c r="G757" s="302"/>
      <c r="H757" s="302"/>
      <c r="I757" s="135"/>
      <c r="J757" s="135"/>
      <c r="K757" s="808"/>
      <c r="L757" s="135"/>
      <c r="M757" s="135"/>
      <c r="N757" s="135"/>
      <c r="O757" s="1859"/>
      <c r="P757" s="2162"/>
      <c r="Q757" s="1859"/>
      <c r="R757" s="1859"/>
      <c r="S757" s="1859"/>
      <c r="T757" s="1859"/>
      <c r="U757" s="332"/>
    </row>
    <row r="758" spans="1:21" ht="15" customHeight="1" x14ac:dyDescent="0.25">
      <c r="A758" s="206" t="s">
        <v>16</v>
      </c>
      <c r="B758" s="206"/>
      <c r="C758" s="36"/>
      <c r="D758" s="36"/>
      <c r="E758" s="691"/>
      <c r="F758" s="36"/>
      <c r="G758" s="50"/>
      <c r="H758" s="50"/>
      <c r="I758" s="39"/>
      <c r="J758" s="39"/>
      <c r="K758" s="696"/>
      <c r="L758" s="39"/>
      <c r="M758" s="39"/>
      <c r="N758" s="39"/>
      <c r="O758" s="1858"/>
      <c r="P758" s="1375"/>
      <c r="Q758" s="1858"/>
      <c r="R758" s="1858"/>
      <c r="S758" s="1858"/>
      <c r="T758" s="1858"/>
      <c r="U758" s="332"/>
    </row>
    <row r="759" spans="1:21" ht="15" customHeight="1" x14ac:dyDescent="0.25">
      <c r="A759" s="61" t="s">
        <v>202</v>
      </c>
      <c r="B759" s="61">
        <v>240</v>
      </c>
      <c r="C759" s="38">
        <v>480</v>
      </c>
      <c r="D759" s="145">
        <f t="shared" ref="D759" si="646">ROUND(C759/12*$A$8,0)</f>
        <v>40</v>
      </c>
      <c r="E759" s="460">
        <v>36</v>
      </c>
      <c r="F759" s="145">
        <f>E759/D759*100</f>
        <v>90</v>
      </c>
      <c r="G759" s="50">
        <v>8</v>
      </c>
      <c r="H759" s="158">
        <f>K759/E759</f>
        <v>7.4444444444444446</v>
      </c>
      <c r="I759" s="170">
        <f>ROUND(C759*G759,0)</f>
        <v>3840</v>
      </c>
      <c r="J759" s="170">
        <f>ROUND(D759*G759,0)</f>
        <v>320</v>
      </c>
      <c r="K759" s="463">
        <v>268</v>
      </c>
      <c r="L759" s="170">
        <f>K759/J759*100</f>
        <v>83.75</v>
      </c>
      <c r="M759" s="170">
        <f>ROUND(I759/B759,0)</f>
        <v>16</v>
      </c>
      <c r="N759" s="170">
        <f t="shared" ref="N759:N761" si="647">K759/$A$8*12/M759</f>
        <v>201</v>
      </c>
      <c r="O759" s="1858"/>
      <c r="P759" s="1375">
        <f>O759/12</f>
        <v>0</v>
      </c>
      <c r="Q759" s="1858">
        <f t="shared" ref="Q759:Q761" si="648">T759-S759</f>
        <v>0</v>
      </c>
      <c r="R759" s="1858">
        <f t="shared" ref="R759:R761" si="649">Q759-P759</f>
        <v>0</v>
      </c>
      <c r="S759" s="1858"/>
      <c r="T759" s="1858"/>
      <c r="U759" s="332"/>
    </row>
    <row r="760" spans="1:21" s="99" customFormat="1" ht="15" customHeight="1" x14ac:dyDescent="0.25">
      <c r="A760" s="2134" t="s">
        <v>266</v>
      </c>
      <c r="B760" s="609"/>
      <c r="C760" s="610">
        <f>SUM(C759)</f>
        <v>480</v>
      </c>
      <c r="D760" s="610">
        <f t="shared" ref="D760:E761" si="650">SUM(D759)</f>
        <v>40</v>
      </c>
      <c r="E760" s="610">
        <f t="shared" si="650"/>
        <v>36</v>
      </c>
      <c r="F760" s="200">
        <f>E760/D760*100</f>
        <v>90</v>
      </c>
      <c r="G760" s="64">
        <v>8</v>
      </c>
      <c r="H760" s="298">
        <f>K760/E760</f>
        <v>7.4444444444444446</v>
      </c>
      <c r="I760" s="201">
        <f>SUM(I759)</f>
        <v>3840</v>
      </c>
      <c r="J760" s="201">
        <f>SUM(J759)</f>
        <v>320</v>
      </c>
      <c r="K760" s="988">
        <f>SUM(K759)</f>
        <v>268</v>
      </c>
      <c r="L760" s="201">
        <f>K760/J760*100</f>
        <v>83.75</v>
      </c>
      <c r="M760" s="201">
        <f>SUM(M759)</f>
        <v>16</v>
      </c>
      <c r="N760" s="407">
        <f t="shared" si="647"/>
        <v>201</v>
      </c>
      <c r="O760" s="1862"/>
      <c r="P760" s="1861"/>
      <c r="Q760" s="1862"/>
      <c r="R760" s="1862"/>
      <c r="S760" s="1862"/>
      <c r="T760" s="1862"/>
      <c r="U760" s="445"/>
    </row>
    <row r="761" spans="1:21" s="99" customFormat="1" ht="29.25" customHeight="1" thickBot="1" x14ac:dyDescent="0.3">
      <c r="A761" s="1904" t="s">
        <v>406</v>
      </c>
      <c r="B761" s="1904"/>
      <c r="C761" s="2184">
        <f>SUM(C760)</f>
        <v>480</v>
      </c>
      <c r="D761" s="2184">
        <f t="shared" si="650"/>
        <v>40</v>
      </c>
      <c r="E761" s="2184">
        <f t="shared" si="650"/>
        <v>36</v>
      </c>
      <c r="F761" s="2184">
        <f>E761/D761*100</f>
        <v>90</v>
      </c>
      <c r="G761" s="572">
        <f>IF(C761=0,0,I761/C761)</f>
        <v>8</v>
      </c>
      <c r="H761" s="572">
        <f>K761/E761</f>
        <v>7.4444444444444446</v>
      </c>
      <c r="I761" s="491">
        <f>SUM(I760)</f>
        <v>3840</v>
      </c>
      <c r="J761" s="491">
        <f t="shared" ref="J761:K761" si="651">SUM(J760)</f>
        <v>320</v>
      </c>
      <c r="K761" s="790">
        <f t="shared" si="651"/>
        <v>268</v>
      </c>
      <c r="L761" s="179">
        <f>K761/J761*100</f>
        <v>83.75</v>
      </c>
      <c r="M761" s="179">
        <f>SUM(M760)</f>
        <v>16</v>
      </c>
      <c r="N761" s="578">
        <f t="shared" si="647"/>
        <v>201</v>
      </c>
      <c r="O761" s="966">
        <v>5478.5273470199991</v>
      </c>
      <c r="P761" s="2376">
        <f>O761/12*$A$8</f>
        <v>456.5439455849999</v>
      </c>
      <c r="Q761" s="966">
        <f t="shared" si="648"/>
        <v>420.58262999999999</v>
      </c>
      <c r="R761" s="966">
        <f t="shared" si="649"/>
        <v>-35.961315584999909</v>
      </c>
      <c r="S761" s="966">
        <v>0</v>
      </c>
      <c r="T761" s="966">
        <v>420.58262999999999</v>
      </c>
      <c r="U761" s="445"/>
    </row>
    <row r="762" spans="1:21" ht="15" customHeight="1" thickBot="1" x14ac:dyDescent="0.3">
      <c r="A762" s="694" t="s">
        <v>18</v>
      </c>
      <c r="B762" s="694"/>
      <c r="C762" s="1307"/>
      <c r="D762" s="1307"/>
      <c r="E762" s="1308"/>
      <c r="F762" s="1307"/>
      <c r="G762" s="588"/>
      <c r="H762" s="588"/>
      <c r="I762" s="1307"/>
      <c r="J762" s="1307"/>
      <c r="K762" s="1308"/>
      <c r="L762" s="1307"/>
      <c r="M762" s="1307"/>
      <c r="N762" s="1307"/>
      <c r="O762" s="967">
        <f t="shared" ref="O762:T762" si="652">SUM(O749,O756,O761)</f>
        <v>84590.637686860005</v>
      </c>
      <c r="P762" s="2377">
        <f t="shared" si="652"/>
        <v>7049.2198072383335</v>
      </c>
      <c r="Q762" s="967">
        <f t="shared" si="652"/>
        <v>8168.1727199999996</v>
      </c>
      <c r="R762" s="967">
        <f t="shared" si="652"/>
        <v>1118.9529127616663</v>
      </c>
      <c r="S762" s="967">
        <f t="shared" si="652"/>
        <v>-47.231030000000004</v>
      </c>
      <c r="T762" s="967">
        <f t="shared" si="652"/>
        <v>8120.9416899999997</v>
      </c>
      <c r="U762" s="332"/>
    </row>
    <row r="763" spans="1:21" ht="15" customHeight="1" x14ac:dyDescent="0.25">
      <c r="A763" s="92"/>
      <c r="B763" s="92"/>
      <c r="C763" s="93"/>
      <c r="D763" s="93"/>
      <c r="E763" s="807"/>
      <c r="F763" s="93"/>
      <c r="G763" s="302"/>
      <c r="H763" s="302"/>
      <c r="I763" s="93"/>
      <c r="J763" s="93"/>
      <c r="K763" s="807"/>
      <c r="L763" s="93"/>
      <c r="M763" s="93"/>
      <c r="N763" s="93"/>
      <c r="O763" s="1859"/>
      <c r="P763" s="2162"/>
      <c r="Q763" s="1859"/>
      <c r="R763" s="1859"/>
      <c r="S763" s="1859"/>
      <c r="T763" s="1859"/>
      <c r="U763" s="332"/>
    </row>
    <row r="764" spans="1:21" ht="27.75" customHeight="1" x14ac:dyDescent="0.25">
      <c r="A764" s="69" t="s">
        <v>287</v>
      </c>
      <c r="B764" s="67"/>
      <c r="C764" s="36"/>
      <c r="D764" s="36"/>
      <c r="E764" s="691"/>
      <c r="F764" s="36"/>
      <c r="G764" s="50"/>
      <c r="H764" s="50"/>
      <c r="I764" s="36"/>
      <c r="J764" s="36"/>
      <c r="K764" s="691"/>
      <c r="L764" s="36"/>
      <c r="M764" s="36"/>
      <c r="N764" s="36"/>
      <c r="O764" s="1858"/>
      <c r="P764" s="1375"/>
      <c r="Q764" s="1858"/>
      <c r="R764" s="1858"/>
      <c r="S764" s="1858"/>
      <c r="T764" s="1858"/>
      <c r="U764" s="332"/>
    </row>
    <row r="765" spans="1:21" ht="15" customHeight="1" x14ac:dyDescent="0.25">
      <c r="A765" s="51" t="s">
        <v>5</v>
      </c>
      <c r="B765" s="51"/>
      <c r="C765" s="36"/>
      <c r="D765" s="36"/>
      <c r="E765" s="691"/>
      <c r="F765" s="36"/>
      <c r="G765" s="50"/>
      <c r="H765" s="50"/>
      <c r="I765" s="36"/>
      <c r="J765" s="36"/>
      <c r="K765" s="691"/>
      <c r="L765" s="36"/>
      <c r="M765" s="36"/>
      <c r="N765" s="36"/>
      <c r="O765" s="1858"/>
      <c r="P765" s="1375"/>
      <c r="Q765" s="1858"/>
      <c r="R765" s="1858"/>
      <c r="S765" s="1858"/>
      <c r="T765" s="1858"/>
      <c r="U765" s="332"/>
    </row>
    <row r="766" spans="1:21" ht="15" customHeight="1" x14ac:dyDescent="0.25">
      <c r="A766" s="47" t="s">
        <v>29</v>
      </c>
      <c r="B766" s="47">
        <v>300</v>
      </c>
      <c r="C766" s="107">
        <v>1620</v>
      </c>
      <c r="D766" s="145">
        <f t="shared" ref="D766:D767" si="653">ROUND(C766/12*$A$8,0)</f>
        <v>135</v>
      </c>
      <c r="E766" s="460">
        <v>122</v>
      </c>
      <c r="F766" s="145">
        <f>E766/D766*100</f>
        <v>90.370370370370367</v>
      </c>
      <c r="G766" s="50">
        <v>6.3</v>
      </c>
      <c r="H766" s="158">
        <f t="shared" ref="H766:H768" si="654">K766/E766</f>
        <v>6.0901639344262293</v>
      </c>
      <c r="I766" s="170">
        <f>ROUND(C766*G766,0)</f>
        <v>10206</v>
      </c>
      <c r="J766" s="170">
        <f>ROUND(D766*G766,0)</f>
        <v>851</v>
      </c>
      <c r="K766" s="463">
        <v>743</v>
      </c>
      <c r="L766" s="170">
        <f t="shared" ref="L766:L768" si="655">K766/J766*100</f>
        <v>87.309048178613395</v>
      </c>
      <c r="M766" s="170">
        <f>ROUND(I766/B766,0)</f>
        <v>34</v>
      </c>
      <c r="N766" s="170">
        <f t="shared" ref="N766:N768" si="656">K766/$A$8*12/M766</f>
        <v>262.23529411764707</v>
      </c>
      <c r="O766" s="1858"/>
      <c r="P766" s="1375"/>
      <c r="Q766" s="1858"/>
      <c r="R766" s="1858"/>
      <c r="S766" s="1858"/>
      <c r="T766" s="1858"/>
      <c r="U766" s="332"/>
    </row>
    <row r="767" spans="1:21" ht="15" customHeight="1" x14ac:dyDescent="0.25">
      <c r="A767" s="566" t="s">
        <v>30</v>
      </c>
      <c r="B767" s="566">
        <v>340</v>
      </c>
      <c r="C767" s="63">
        <v>508</v>
      </c>
      <c r="D767" s="210">
        <f t="shared" si="653"/>
        <v>42</v>
      </c>
      <c r="E767" s="471">
        <v>20</v>
      </c>
      <c r="F767" s="210">
        <f>E767/D767*100</f>
        <v>47.619047619047613</v>
      </c>
      <c r="G767" s="350">
        <v>8</v>
      </c>
      <c r="H767" s="448">
        <f t="shared" si="654"/>
        <v>7.3</v>
      </c>
      <c r="I767" s="407">
        <f>ROUND(C767*G767,0)</f>
        <v>4064</v>
      </c>
      <c r="J767" s="407">
        <f>ROUND(D767*G767,0)</f>
        <v>336</v>
      </c>
      <c r="K767" s="467">
        <v>146</v>
      </c>
      <c r="L767" s="407">
        <f t="shared" si="655"/>
        <v>43.452380952380956</v>
      </c>
      <c r="M767" s="407">
        <f>ROUND(I767/B767,0)</f>
        <v>12</v>
      </c>
      <c r="N767" s="407">
        <f t="shared" si="656"/>
        <v>146</v>
      </c>
      <c r="O767" s="1862"/>
      <c r="P767" s="1861"/>
      <c r="Q767" s="1862"/>
      <c r="R767" s="1862"/>
      <c r="S767" s="1862"/>
      <c r="T767" s="1862"/>
      <c r="U767" s="332"/>
    </row>
    <row r="768" spans="1:21" ht="15" customHeight="1" x14ac:dyDescent="0.25">
      <c r="A768" s="134" t="s">
        <v>7</v>
      </c>
      <c r="B768" s="134"/>
      <c r="C768" s="14">
        <f>SUM(C766:C767)</f>
        <v>2128</v>
      </c>
      <c r="D768" s="14">
        <f t="shared" ref="D768:E768" si="657">SUM(D766:D767)</f>
        <v>177</v>
      </c>
      <c r="E768" s="802">
        <f t="shared" si="657"/>
        <v>142</v>
      </c>
      <c r="F768" s="14">
        <f>E768/D768*100</f>
        <v>80.225988700564983</v>
      </c>
      <c r="G768" s="295">
        <f>IF(C768=0,0,I768/C768)</f>
        <v>6.7058270676691727</v>
      </c>
      <c r="H768" s="295">
        <f t="shared" si="654"/>
        <v>6.26056338028169</v>
      </c>
      <c r="I768" s="14">
        <f>SUM(I766:I767)</f>
        <v>14270</v>
      </c>
      <c r="J768" s="14">
        <f t="shared" ref="J768:K768" si="658">SUM(J766:J767)</f>
        <v>1187</v>
      </c>
      <c r="K768" s="802">
        <f t="shared" si="658"/>
        <v>889</v>
      </c>
      <c r="L768" s="391">
        <f t="shared" si="655"/>
        <v>74.894692502106153</v>
      </c>
      <c r="M768" s="2019">
        <f>SUM(M766:M767)</f>
        <v>46</v>
      </c>
      <c r="N768" s="391">
        <f t="shared" si="656"/>
        <v>231.91304347826087</v>
      </c>
      <c r="O768" s="676">
        <v>54712.838742016007</v>
      </c>
      <c r="P768" s="879">
        <f>O768/12*$A$8</f>
        <v>4559.4032285013336</v>
      </c>
      <c r="Q768" s="676">
        <f t="shared" ref="Q768" si="659">T768-S768</f>
        <v>3679.1905299999994</v>
      </c>
      <c r="R768" s="676">
        <f t="shared" ref="R768" si="660">Q768-P768</f>
        <v>-880.21269850133422</v>
      </c>
      <c r="S768" s="676">
        <v>-41.449899999999992</v>
      </c>
      <c r="T768" s="676">
        <v>3637.7406299999993</v>
      </c>
      <c r="U768" s="332"/>
    </row>
    <row r="769" spans="1:21" ht="15" customHeight="1" x14ac:dyDescent="0.25">
      <c r="A769" s="1967" t="s">
        <v>354</v>
      </c>
      <c r="B769" s="1157"/>
      <c r="C769" s="93"/>
      <c r="D769" s="93"/>
      <c r="E769" s="807"/>
      <c r="F769" s="93"/>
      <c r="G769" s="302"/>
      <c r="H769" s="302"/>
      <c r="I769" s="135"/>
      <c r="J769" s="135"/>
      <c r="K769" s="808"/>
      <c r="L769" s="135"/>
      <c r="M769" s="135"/>
      <c r="N769" s="135"/>
      <c r="O769" s="1859"/>
      <c r="P769" s="2162"/>
      <c r="Q769" s="1859"/>
      <c r="R769" s="1859"/>
      <c r="S769" s="1859"/>
      <c r="T769" s="1859"/>
      <c r="U769" s="332"/>
    </row>
    <row r="770" spans="1:21" ht="15" customHeight="1" x14ac:dyDescent="0.25">
      <c r="A770" s="310" t="s">
        <v>217</v>
      </c>
      <c r="B770" s="310"/>
      <c r="C770" s="53">
        <f>SUM(C771)</f>
        <v>12000</v>
      </c>
      <c r="D770" s="53">
        <f t="shared" ref="D770:E770" si="661">SUM(D771)</f>
        <v>1000</v>
      </c>
      <c r="E770" s="53">
        <f t="shared" si="661"/>
        <v>1489</v>
      </c>
      <c r="F770" s="53">
        <f>E770/D770*100</f>
        <v>148.9</v>
      </c>
      <c r="G770" s="56"/>
      <c r="H770" s="56"/>
      <c r="I770" s="55"/>
      <c r="J770" s="55"/>
      <c r="K770" s="656"/>
      <c r="L770" s="55"/>
      <c r="M770" s="55"/>
      <c r="N770" s="55"/>
      <c r="O770" s="1858"/>
      <c r="P770" s="1375">
        <f>O770/12</f>
        <v>0</v>
      </c>
      <c r="Q770" s="1858">
        <f t="shared" ref="Q770" si="662">T770-S770</f>
        <v>0</v>
      </c>
      <c r="R770" s="1858">
        <f t="shared" ref="R770" si="663">Q770-P770</f>
        <v>0</v>
      </c>
      <c r="S770" s="1858"/>
      <c r="T770" s="1858"/>
      <c r="U770" s="332"/>
    </row>
    <row r="771" spans="1:21" ht="15" customHeight="1" x14ac:dyDescent="0.25">
      <c r="A771" s="310" t="s">
        <v>338</v>
      </c>
      <c r="B771" s="310"/>
      <c r="C771" s="53">
        <v>12000</v>
      </c>
      <c r="D771" s="145">
        <f t="shared" ref="D771:D774" si="664">ROUND(C771/12*$A$8,0)</f>
        <v>1000</v>
      </c>
      <c r="E771" s="617">
        <v>1489</v>
      </c>
      <c r="F771" s="53">
        <f>E771/D771*100</f>
        <v>148.9</v>
      </c>
      <c r="G771" s="56"/>
      <c r="H771" s="56"/>
      <c r="I771" s="55"/>
      <c r="J771" s="55"/>
      <c r="K771" s="656"/>
      <c r="L771" s="55"/>
      <c r="M771" s="55"/>
      <c r="N771" s="55"/>
      <c r="O771" s="1858"/>
      <c r="P771" s="1375"/>
      <c r="Q771" s="1858"/>
      <c r="R771" s="1858"/>
      <c r="S771" s="1858"/>
      <c r="T771" s="1858"/>
      <c r="U771" s="332"/>
    </row>
    <row r="772" spans="1:21" ht="15" customHeight="1" x14ac:dyDescent="0.25">
      <c r="A772" s="310" t="s">
        <v>169</v>
      </c>
      <c r="B772" s="310"/>
      <c r="C772" s="53">
        <v>11176</v>
      </c>
      <c r="D772" s="145">
        <f t="shared" si="664"/>
        <v>931</v>
      </c>
      <c r="E772" s="617">
        <f>596+E773/4/3.2</f>
        <v>596</v>
      </c>
      <c r="F772" s="53">
        <f>E772/D772*100</f>
        <v>64.017185821697097</v>
      </c>
      <c r="G772" s="56"/>
      <c r="H772" s="56"/>
      <c r="I772" s="55"/>
      <c r="J772" s="55"/>
      <c r="K772" s="656"/>
      <c r="L772" s="55"/>
      <c r="M772" s="55"/>
      <c r="N772" s="55"/>
      <c r="O772" s="1858"/>
      <c r="P772" s="1375"/>
      <c r="Q772" s="1858"/>
      <c r="R772" s="1858"/>
      <c r="S772" s="1858"/>
      <c r="T772" s="1858"/>
      <c r="U772" s="332"/>
    </row>
    <row r="773" spans="1:21" ht="30" customHeight="1" x14ac:dyDescent="0.25">
      <c r="A773" s="614" t="s">
        <v>344</v>
      </c>
      <c r="B773" s="614"/>
      <c r="C773" s="53">
        <v>6000</v>
      </c>
      <c r="D773" s="145">
        <f t="shared" si="664"/>
        <v>500</v>
      </c>
      <c r="E773" s="617"/>
      <c r="F773" s="53">
        <f>E773/D773*100</f>
        <v>0</v>
      </c>
      <c r="G773" s="56"/>
      <c r="H773" s="56"/>
      <c r="I773" s="55"/>
      <c r="J773" s="55"/>
      <c r="K773" s="656"/>
      <c r="L773" s="55"/>
      <c r="M773" s="55"/>
      <c r="N773" s="55"/>
      <c r="O773" s="1858"/>
      <c r="P773" s="1375"/>
      <c r="Q773" s="1858"/>
      <c r="R773" s="1858"/>
      <c r="S773" s="1858"/>
      <c r="T773" s="1858"/>
      <c r="U773" s="332"/>
    </row>
    <row r="774" spans="1:21" ht="31.5" customHeight="1" x14ac:dyDescent="0.25">
      <c r="A774" s="310" t="s">
        <v>170</v>
      </c>
      <c r="B774" s="310"/>
      <c r="C774" s="53"/>
      <c r="D774" s="145">
        <f t="shared" si="664"/>
        <v>0</v>
      </c>
      <c r="E774" s="617"/>
      <c r="F774" s="53"/>
      <c r="G774" s="56"/>
      <c r="H774" s="56"/>
      <c r="I774" s="55"/>
      <c r="J774" s="55"/>
      <c r="K774" s="656"/>
      <c r="L774" s="55"/>
      <c r="M774" s="55"/>
      <c r="N774" s="55"/>
      <c r="O774" s="1858"/>
      <c r="P774" s="1375"/>
      <c r="Q774" s="1858"/>
      <c r="R774" s="1858"/>
      <c r="S774" s="1858"/>
      <c r="T774" s="1858"/>
      <c r="U774" s="332"/>
    </row>
    <row r="775" spans="1:21" s="470" customFormat="1" ht="15" customHeight="1" x14ac:dyDescent="0.25">
      <c r="A775" s="968" t="s">
        <v>172</v>
      </c>
      <c r="B775" s="628"/>
      <c r="C775" s="657"/>
      <c r="D775" s="657"/>
      <c r="E775" s="657"/>
      <c r="F775" s="657"/>
      <c r="G775" s="655"/>
      <c r="H775" s="655"/>
      <c r="I775" s="656"/>
      <c r="J775" s="656"/>
      <c r="K775" s="656"/>
      <c r="L775" s="656"/>
      <c r="M775" s="656"/>
      <c r="N775" s="656"/>
      <c r="O775" s="1858"/>
      <c r="P775" s="1375"/>
      <c r="Q775" s="1858"/>
      <c r="R775" s="1858"/>
      <c r="S775" s="1858"/>
      <c r="T775" s="1858"/>
      <c r="U775" s="457"/>
    </row>
    <row r="776" spans="1:21" s="470" customFormat="1" ht="30" customHeight="1" x14ac:dyDescent="0.25">
      <c r="A776" s="2058" t="s">
        <v>185</v>
      </c>
      <c r="B776" s="2059"/>
      <c r="C776" s="959">
        <v>120</v>
      </c>
      <c r="D776" s="210">
        <f t="shared" ref="D776" si="665">ROUND(C776/12*$A$8,0)</f>
        <v>10</v>
      </c>
      <c r="E776" s="959">
        <v>36</v>
      </c>
      <c r="F776" s="66">
        <f>E776/D776*100</f>
        <v>360</v>
      </c>
      <c r="G776" s="2060"/>
      <c r="H776" s="2060"/>
      <c r="I776" s="1003"/>
      <c r="J776" s="1003"/>
      <c r="K776" s="1003"/>
      <c r="L776" s="1003"/>
      <c r="M776" s="1003"/>
      <c r="N776" s="1003"/>
      <c r="O776" s="1862"/>
      <c r="P776" s="1861"/>
      <c r="Q776" s="1862"/>
      <c r="R776" s="1862"/>
      <c r="S776" s="1862"/>
      <c r="T776" s="1862"/>
      <c r="U776" s="457"/>
    </row>
    <row r="777" spans="1:21" ht="15" customHeight="1" x14ac:dyDescent="0.25">
      <c r="A777" s="134" t="s">
        <v>179</v>
      </c>
      <c r="B777" s="134"/>
      <c r="C777" s="111">
        <f>SUM(C770+C772*3.2+C774)</f>
        <v>47763.200000000004</v>
      </c>
      <c r="D777" s="111">
        <f t="shared" ref="D777:E777" si="666">SUM(D770+D772*3.2+D774)</f>
        <v>3979.2000000000003</v>
      </c>
      <c r="E777" s="111">
        <f t="shared" si="666"/>
        <v>3396.2</v>
      </c>
      <c r="F777" s="111">
        <f>E777/D777*100</f>
        <v>85.348813831926009</v>
      </c>
      <c r="G777" s="286"/>
      <c r="H777" s="286"/>
      <c r="I777" s="16"/>
      <c r="J777" s="16"/>
      <c r="K777" s="806"/>
      <c r="L777" s="16"/>
      <c r="M777" s="16"/>
      <c r="N777" s="16"/>
      <c r="O777" s="676">
        <v>21856.23012</v>
      </c>
      <c r="P777" s="879">
        <f>O777/12*$A$8</f>
        <v>1821.3525099999999</v>
      </c>
      <c r="Q777" s="676">
        <f t="shared" ref="Q777" si="667">T777-S777</f>
        <v>1567.2333599999997</v>
      </c>
      <c r="R777" s="676">
        <f t="shared" ref="R777" si="668">Q777-P777</f>
        <v>-254.11915000000022</v>
      </c>
      <c r="S777" s="676">
        <v>-4.7678399999999996</v>
      </c>
      <c r="T777" s="676">
        <v>1562.4655199999997</v>
      </c>
      <c r="U777" s="332"/>
    </row>
    <row r="778" spans="1:21" ht="15" customHeight="1" x14ac:dyDescent="0.25">
      <c r="A778" s="437" t="s">
        <v>33</v>
      </c>
      <c r="B778" s="437"/>
      <c r="C778" s="93"/>
      <c r="D778" s="93"/>
      <c r="E778" s="807"/>
      <c r="F778" s="93"/>
      <c r="G778" s="287"/>
      <c r="H778" s="287"/>
      <c r="I778" s="135"/>
      <c r="J778" s="135"/>
      <c r="K778" s="808"/>
      <c r="L778" s="135"/>
      <c r="M778" s="135"/>
      <c r="N778" s="135"/>
      <c r="O778" s="1859"/>
      <c r="P778" s="2162"/>
      <c r="Q778" s="1859"/>
      <c r="R778" s="1859"/>
      <c r="S778" s="1859"/>
      <c r="T778" s="1859"/>
      <c r="U778" s="332"/>
    </row>
    <row r="779" spans="1:21" ht="15" customHeight="1" x14ac:dyDescent="0.25">
      <c r="A779" s="206" t="s">
        <v>16</v>
      </c>
      <c r="B779" s="206"/>
      <c r="C779" s="36"/>
      <c r="D779" s="36"/>
      <c r="E779" s="691"/>
      <c r="F779" s="36"/>
      <c r="G779" s="56"/>
      <c r="H779" s="56"/>
      <c r="I779" s="39"/>
      <c r="J779" s="39"/>
      <c r="K779" s="696"/>
      <c r="L779" s="39"/>
      <c r="M779" s="39"/>
      <c r="N779" s="39"/>
      <c r="O779" s="1858"/>
      <c r="P779" s="1375"/>
      <c r="Q779" s="1858"/>
      <c r="R779" s="1858"/>
      <c r="S779" s="1858"/>
      <c r="T779" s="1858"/>
      <c r="U779" s="332"/>
    </row>
    <row r="780" spans="1:21" ht="15" customHeight="1" x14ac:dyDescent="0.25">
      <c r="A780" s="61" t="s">
        <v>202</v>
      </c>
      <c r="B780" s="47">
        <v>240</v>
      </c>
      <c r="C780" s="36">
        <v>438</v>
      </c>
      <c r="D780" s="145">
        <f t="shared" ref="D780" si="669">ROUND(C780/12*$A$8,0)</f>
        <v>37</v>
      </c>
      <c r="E780" s="460">
        <v>36</v>
      </c>
      <c r="F780" s="145">
        <f>E780/D780*100</f>
        <v>97.297297297297305</v>
      </c>
      <c r="G780" s="56">
        <v>8</v>
      </c>
      <c r="H780" s="158">
        <f>K780/E780</f>
        <v>8.3611111111111107</v>
      </c>
      <c r="I780" s="170">
        <f>ROUND(C780*G780,0)</f>
        <v>3504</v>
      </c>
      <c r="J780" s="170">
        <f>ROUND(D780*G780,0)</f>
        <v>296</v>
      </c>
      <c r="K780" s="463">
        <v>301</v>
      </c>
      <c r="L780" s="170">
        <f>K780/J780*100</f>
        <v>101.68918918918919</v>
      </c>
      <c r="M780" s="170">
        <f>ROUND(I780/B780,0)</f>
        <v>15</v>
      </c>
      <c r="N780" s="170">
        <f t="shared" ref="N780:N782" si="670">K780/$A$8*12/M780</f>
        <v>240.8</v>
      </c>
      <c r="O780" s="1858"/>
      <c r="P780" s="1375">
        <f>O780/12</f>
        <v>0</v>
      </c>
      <c r="Q780" s="1858">
        <f t="shared" ref="Q780:Q782" si="671">T780-S780</f>
        <v>0</v>
      </c>
      <c r="R780" s="1858">
        <f t="shared" ref="R780:R782" si="672">Q780-P780</f>
        <v>0</v>
      </c>
      <c r="S780" s="1858"/>
      <c r="T780" s="1858"/>
      <c r="U780" s="332"/>
    </row>
    <row r="781" spans="1:21" s="99" customFormat="1" ht="15" customHeight="1" x14ac:dyDescent="0.25">
      <c r="A781" s="2134" t="s">
        <v>266</v>
      </c>
      <c r="B781" s="873"/>
      <c r="C781" s="91">
        <f>SUM(C780)</f>
        <v>438</v>
      </c>
      <c r="D781" s="91">
        <f t="shared" ref="D781:E782" si="673">SUM(D780)</f>
        <v>37</v>
      </c>
      <c r="E781" s="91">
        <f t="shared" si="673"/>
        <v>36</v>
      </c>
      <c r="F781" s="200">
        <f>E781/D781*100</f>
        <v>97.297297297297305</v>
      </c>
      <c r="G781" s="64">
        <v>8</v>
      </c>
      <c r="H781" s="298">
        <f>K781/E781</f>
        <v>8.3611111111111107</v>
      </c>
      <c r="I781" s="201">
        <f>SUM(I780)</f>
        <v>3504</v>
      </c>
      <c r="J781" s="201">
        <f>SUM(J780)</f>
        <v>296</v>
      </c>
      <c r="K781" s="988">
        <f>SUM(K780)</f>
        <v>301</v>
      </c>
      <c r="L781" s="201">
        <f>K781/J781*100</f>
        <v>101.68918918918919</v>
      </c>
      <c r="M781" s="201">
        <f>SUM(M780)</f>
        <v>15</v>
      </c>
      <c r="N781" s="407">
        <f t="shared" si="670"/>
        <v>240.8</v>
      </c>
      <c r="O781" s="1862"/>
      <c r="P781" s="1861"/>
      <c r="Q781" s="1862"/>
      <c r="R781" s="1862"/>
      <c r="S781" s="1862"/>
      <c r="T781" s="1862"/>
      <c r="U781" s="445"/>
    </row>
    <row r="782" spans="1:21" ht="29.25" customHeight="1" thickBot="1" x14ac:dyDescent="0.3">
      <c r="A782" s="1904" t="s">
        <v>406</v>
      </c>
      <c r="B782" s="1904"/>
      <c r="C782" s="2211">
        <f>SUM(C781)</f>
        <v>438</v>
      </c>
      <c r="D782" s="2211">
        <f t="shared" si="673"/>
        <v>37</v>
      </c>
      <c r="E782" s="2211">
        <f t="shared" si="673"/>
        <v>36</v>
      </c>
      <c r="F782" s="2211">
        <f>E782/D782*100</f>
        <v>97.297297297297305</v>
      </c>
      <c r="G782" s="572">
        <f>IF(C782=0,0,I782/C782)</f>
        <v>8</v>
      </c>
      <c r="H782" s="1905">
        <f>K782/E782</f>
        <v>8.3611111111111107</v>
      </c>
      <c r="I782" s="491">
        <f>SUM(I781)</f>
        <v>3504</v>
      </c>
      <c r="J782" s="491">
        <f t="shared" ref="J782:K782" si="674">SUM(J781)</f>
        <v>296</v>
      </c>
      <c r="K782" s="790">
        <f t="shared" si="674"/>
        <v>301</v>
      </c>
      <c r="L782" s="578">
        <f>K782/J782*100</f>
        <v>101.68918918918919</v>
      </c>
      <c r="M782" s="2182">
        <f>SUM(M780)</f>
        <v>15</v>
      </c>
      <c r="N782" s="578">
        <f t="shared" si="670"/>
        <v>240.8</v>
      </c>
      <c r="O782" s="966">
        <v>4619.0662754599989</v>
      </c>
      <c r="P782" s="2376">
        <f>O782/12*$A$8</f>
        <v>384.92218962166658</v>
      </c>
      <c r="Q782" s="966">
        <f t="shared" si="671"/>
        <v>439.77164000000005</v>
      </c>
      <c r="R782" s="966">
        <f t="shared" si="672"/>
        <v>54.849450378333472</v>
      </c>
      <c r="S782" s="966">
        <v>-12.573409999999999</v>
      </c>
      <c r="T782" s="966">
        <v>427.19823000000002</v>
      </c>
      <c r="U782" s="332"/>
    </row>
    <row r="783" spans="1:21" ht="15" customHeight="1" thickBot="1" x14ac:dyDescent="0.3">
      <c r="A783" s="694" t="s">
        <v>18</v>
      </c>
      <c r="B783" s="694"/>
      <c r="C783" s="1307"/>
      <c r="D783" s="1307"/>
      <c r="E783" s="1308"/>
      <c r="F783" s="1307"/>
      <c r="G783" s="588"/>
      <c r="H783" s="588"/>
      <c r="I783" s="1307"/>
      <c r="J783" s="1307"/>
      <c r="K783" s="1308"/>
      <c r="L783" s="1307"/>
      <c r="M783" s="1307"/>
      <c r="N783" s="1307"/>
      <c r="O783" s="967">
        <f t="shared" ref="O783:T783" si="675">SUM(O768,O777,O782)</f>
        <v>81188.135137476012</v>
      </c>
      <c r="P783" s="2377">
        <f t="shared" si="675"/>
        <v>6765.6779281230001</v>
      </c>
      <c r="Q783" s="967">
        <f t="shared" si="675"/>
        <v>5686.1955299999991</v>
      </c>
      <c r="R783" s="967">
        <f t="shared" si="675"/>
        <v>-1079.4823981230011</v>
      </c>
      <c r="S783" s="967">
        <f t="shared" si="675"/>
        <v>-58.791149999999988</v>
      </c>
      <c r="T783" s="967">
        <f t="shared" si="675"/>
        <v>5627.404379999999</v>
      </c>
      <c r="U783" s="332"/>
    </row>
    <row r="784" spans="1:21" ht="15" customHeight="1" x14ac:dyDescent="0.25">
      <c r="A784" s="92"/>
      <c r="B784" s="92"/>
      <c r="C784" s="93"/>
      <c r="D784" s="93"/>
      <c r="E784" s="807"/>
      <c r="F784" s="93"/>
      <c r="G784" s="287"/>
      <c r="H784" s="287"/>
      <c r="I784" s="135"/>
      <c r="J784" s="135"/>
      <c r="K784" s="808"/>
      <c r="L784" s="135"/>
      <c r="M784" s="135"/>
      <c r="N784" s="135"/>
      <c r="O784" s="1859"/>
      <c r="P784" s="2162"/>
      <c r="Q784" s="1859"/>
      <c r="R784" s="1859"/>
      <c r="S784" s="1859"/>
      <c r="T784" s="1859"/>
      <c r="U784" s="332"/>
    </row>
    <row r="785" spans="1:21" ht="33" customHeight="1" x14ac:dyDescent="0.25">
      <c r="A785" s="69" t="s">
        <v>288</v>
      </c>
      <c r="B785" s="69"/>
      <c r="C785" s="39"/>
      <c r="D785" s="39"/>
      <c r="E785" s="696"/>
      <c r="F785" s="39"/>
      <c r="G785" s="56"/>
      <c r="H785" s="56"/>
      <c r="I785" s="39"/>
      <c r="J785" s="39"/>
      <c r="K785" s="696"/>
      <c r="L785" s="39"/>
      <c r="M785" s="39"/>
      <c r="N785" s="39"/>
      <c r="O785" s="1858"/>
      <c r="P785" s="1375"/>
      <c r="Q785" s="1858"/>
      <c r="R785" s="1858"/>
      <c r="S785" s="1858"/>
      <c r="T785" s="1858"/>
      <c r="U785" s="332"/>
    </row>
    <row r="786" spans="1:21" ht="15" customHeight="1" x14ac:dyDescent="0.25">
      <c r="A786" s="1156" t="s">
        <v>349</v>
      </c>
      <c r="B786" s="60"/>
      <c r="C786" s="39"/>
      <c r="D786" s="39"/>
      <c r="E786" s="696"/>
      <c r="F786" s="39"/>
      <c r="G786" s="56"/>
      <c r="H786" s="56"/>
      <c r="I786" s="39"/>
      <c r="J786" s="39"/>
      <c r="K786" s="696"/>
      <c r="L786" s="39"/>
      <c r="M786" s="39"/>
      <c r="N786" s="39"/>
      <c r="O786" s="1858"/>
      <c r="P786" s="1375"/>
      <c r="Q786" s="1858"/>
      <c r="R786" s="1858"/>
      <c r="S786" s="1858"/>
      <c r="T786" s="1858"/>
      <c r="U786" s="332"/>
    </row>
    <row r="787" spans="1:21" ht="15" customHeight="1" x14ac:dyDescent="0.25">
      <c r="A787" s="310" t="s">
        <v>217</v>
      </c>
      <c r="B787" s="310"/>
      <c r="C787" s="53">
        <f>SUM(C789,C791)</f>
        <v>30000</v>
      </c>
      <c r="D787" s="53">
        <f t="shared" ref="D787:E787" si="676">SUM(D789,D791)</f>
        <v>2500</v>
      </c>
      <c r="E787" s="53">
        <f t="shared" si="676"/>
        <v>2115</v>
      </c>
      <c r="F787" s="53">
        <f>E787/D787*100</f>
        <v>84.6</v>
      </c>
      <c r="G787" s="56"/>
      <c r="H787" s="56"/>
      <c r="I787" s="55"/>
      <c r="J787" s="55"/>
      <c r="K787" s="656"/>
      <c r="L787" s="55"/>
      <c r="M787" s="55"/>
      <c r="N787" s="55"/>
      <c r="O787" s="1858"/>
      <c r="P787" s="1375"/>
      <c r="Q787" s="1858"/>
      <c r="R787" s="1858"/>
      <c r="S787" s="1858"/>
      <c r="T787" s="1858"/>
      <c r="U787" s="332"/>
    </row>
    <row r="788" spans="1:21" ht="15" customHeight="1" x14ac:dyDescent="0.25">
      <c r="A788" s="310" t="s">
        <v>350</v>
      </c>
      <c r="B788" s="310"/>
      <c r="C788" s="53"/>
      <c r="D788" s="145">
        <f t="shared" ref="D788:D792" si="677">ROUND(C788/12*$A$8,0)</f>
        <v>0</v>
      </c>
      <c r="E788" s="617"/>
      <c r="F788" s="53"/>
      <c r="G788" s="56"/>
      <c r="H788" s="56"/>
      <c r="I788" s="55"/>
      <c r="J788" s="55"/>
      <c r="K788" s="656"/>
      <c r="L788" s="55"/>
      <c r="M788" s="55"/>
      <c r="N788" s="55"/>
      <c r="O788" s="1858"/>
      <c r="P788" s="1375"/>
      <c r="Q788" s="1858"/>
      <c r="R788" s="1858"/>
      <c r="S788" s="1858"/>
      <c r="T788" s="1858"/>
      <c r="U788" s="332"/>
    </row>
    <row r="789" spans="1:21" ht="34.5" customHeight="1" x14ac:dyDescent="0.25">
      <c r="A789" s="310" t="s">
        <v>351</v>
      </c>
      <c r="B789" s="310"/>
      <c r="C789" s="53">
        <v>10000</v>
      </c>
      <c r="D789" s="145">
        <f t="shared" si="677"/>
        <v>833</v>
      </c>
      <c r="E789" s="617">
        <v>713</v>
      </c>
      <c r="F789" s="53">
        <f>E789/D789*100</f>
        <v>85.594237695078036</v>
      </c>
      <c r="G789" s="56"/>
      <c r="H789" s="56"/>
      <c r="I789" s="55"/>
      <c r="J789" s="55"/>
      <c r="K789" s="656"/>
      <c r="L789" s="55"/>
      <c r="M789" s="55"/>
      <c r="N789" s="55"/>
      <c r="O789" s="1858"/>
      <c r="P789" s="1375"/>
      <c r="Q789" s="1858"/>
      <c r="R789" s="1858"/>
      <c r="S789" s="1858"/>
      <c r="T789" s="1858"/>
      <c r="U789" s="332"/>
    </row>
    <row r="790" spans="1:21" ht="30" customHeight="1" x14ac:dyDescent="0.25">
      <c r="A790" s="310" t="s">
        <v>352</v>
      </c>
      <c r="B790" s="310"/>
      <c r="C790" s="53"/>
      <c r="D790" s="145">
        <f t="shared" si="677"/>
        <v>0</v>
      </c>
      <c r="E790" s="617"/>
      <c r="F790" s="53"/>
      <c r="G790" s="56"/>
      <c r="H790" s="56"/>
      <c r="I790" s="55"/>
      <c r="J790" s="55"/>
      <c r="K790" s="656"/>
      <c r="L790" s="55"/>
      <c r="M790" s="55"/>
      <c r="N790" s="55"/>
      <c r="O790" s="1858"/>
      <c r="P790" s="1375"/>
      <c r="Q790" s="1858"/>
      <c r="R790" s="1858"/>
      <c r="S790" s="1858"/>
      <c r="T790" s="1858"/>
      <c r="U790" s="332"/>
    </row>
    <row r="791" spans="1:21" ht="15" customHeight="1" x14ac:dyDescent="0.25">
      <c r="A791" s="310" t="s">
        <v>353</v>
      </c>
      <c r="B791" s="310"/>
      <c r="C791" s="53">
        <v>20000</v>
      </c>
      <c r="D791" s="145">
        <f t="shared" si="677"/>
        <v>1667</v>
      </c>
      <c r="E791" s="617">
        <v>1402</v>
      </c>
      <c r="F791" s="53">
        <f>E791/D791*100</f>
        <v>84.103179364127172</v>
      </c>
      <c r="G791" s="56"/>
      <c r="H791" s="56"/>
      <c r="I791" s="55"/>
      <c r="J791" s="55"/>
      <c r="K791" s="656"/>
      <c r="L791" s="55"/>
      <c r="M791" s="55"/>
      <c r="N791" s="55"/>
      <c r="O791" s="1858"/>
      <c r="P791" s="1375"/>
      <c r="Q791" s="1858"/>
      <c r="R791" s="1858"/>
      <c r="S791" s="1858"/>
      <c r="T791" s="1858"/>
      <c r="U791" s="332"/>
    </row>
    <row r="792" spans="1:21" ht="15" customHeight="1" x14ac:dyDescent="0.25">
      <c r="A792" s="310" t="s">
        <v>169</v>
      </c>
      <c r="B792" s="310"/>
      <c r="C792" s="53">
        <v>66965</v>
      </c>
      <c r="D792" s="145">
        <f t="shared" si="677"/>
        <v>5580</v>
      </c>
      <c r="E792" s="617">
        <v>6460</v>
      </c>
      <c r="F792" s="53">
        <f>E792/D792*100</f>
        <v>115.77060931899641</v>
      </c>
      <c r="G792" s="56"/>
      <c r="H792" s="56"/>
      <c r="I792" s="55"/>
      <c r="J792" s="55"/>
      <c r="K792" s="656"/>
      <c r="L792" s="55"/>
      <c r="M792" s="55"/>
      <c r="N792" s="55"/>
      <c r="O792" s="1858"/>
      <c r="P792" s="1375"/>
      <c r="Q792" s="1858"/>
      <c r="R792" s="1858"/>
      <c r="S792" s="1858"/>
      <c r="T792" s="1858"/>
      <c r="U792" s="332"/>
    </row>
    <row r="793" spans="1:21" ht="15" customHeight="1" x14ac:dyDescent="0.25">
      <c r="A793" s="310" t="s">
        <v>344</v>
      </c>
      <c r="B793" s="310"/>
      <c r="C793" s="53"/>
      <c r="D793" s="145"/>
      <c r="E793" s="617"/>
      <c r="F793" s="53"/>
      <c r="G793" s="56"/>
      <c r="H793" s="56"/>
      <c r="I793" s="55"/>
      <c r="J793" s="55"/>
      <c r="K793" s="656"/>
      <c r="L793" s="55"/>
      <c r="M793" s="55"/>
      <c r="N793" s="55"/>
      <c r="O793" s="1858"/>
      <c r="P793" s="1375"/>
      <c r="Q793" s="1858"/>
      <c r="R793" s="1858"/>
      <c r="S793" s="1858"/>
      <c r="T793" s="1858"/>
      <c r="U793" s="332"/>
    </row>
    <row r="794" spans="1:21" ht="34.5" customHeight="1" x14ac:dyDescent="0.25">
      <c r="A794" s="316" t="s">
        <v>183</v>
      </c>
      <c r="B794" s="310"/>
      <c r="C794" s="57">
        <f>SUM(C787+C792*3.2)</f>
        <v>244288</v>
      </c>
      <c r="D794" s="57">
        <f t="shared" ref="D794:E794" si="678">SUM(D787+D792*3.2)</f>
        <v>20356</v>
      </c>
      <c r="E794" s="57">
        <f t="shared" si="678"/>
        <v>22787</v>
      </c>
      <c r="F794" s="53">
        <f>E794/D794*100</f>
        <v>111.94242483788564</v>
      </c>
      <c r="G794" s="56"/>
      <c r="H794" s="56"/>
      <c r="I794" s="55"/>
      <c r="J794" s="55"/>
      <c r="K794" s="656"/>
      <c r="L794" s="55"/>
      <c r="M794" s="55"/>
      <c r="N794" s="55"/>
      <c r="O794" s="1858"/>
      <c r="P794" s="1375"/>
      <c r="Q794" s="1858"/>
      <c r="R794" s="1858"/>
      <c r="S794" s="1858"/>
      <c r="T794" s="1858"/>
      <c r="U794" s="332"/>
    </row>
    <row r="795" spans="1:21" ht="20.25" customHeight="1" x14ac:dyDescent="0.25">
      <c r="A795" s="1157" t="s">
        <v>354</v>
      </c>
      <c r="B795" s="310"/>
      <c r="C795" s="53"/>
      <c r="D795" s="145"/>
      <c r="E795" s="617"/>
      <c r="F795" s="53"/>
      <c r="G795" s="56"/>
      <c r="H795" s="56"/>
      <c r="I795" s="55"/>
      <c r="J795" s="55"/>
      <c r="K795" s="656"/>
      <c r="L795" s="55"/>
      <c r="M795" s="55"/>
      <c r="N795" s="55"/>
      <c r="O795" s="1858"/>
      <c r="P795" s="1375"/>
      <c r="Q795" s="1858"/>
      <c r="R795" s="1858"/>
      <c r="S795" s="1858"/>
      <c r="T795" s="1858"/>
      <c r="U795" s="332"/>
    </row>
    <row r="796" spans="1:21" ht="23.25" customHeight="1" x14ac:dyDescent="0.25">
      <c r="A796" s="310" t="s">
        <v>217</v>
      </c>
      <c r="B796" s="310"/>
      <c r="C796" s="53">
        <f>SUM(C798,C801)</f>
        <v>22456</v>
      </c>
      <c r="D796" s="53">
        <f t="shared" ref="D796:E796" si="679">SUM(D798,D801)</f>
        <v>1872</v>
      </c>
      <c r="E796" s="53">
        <f t="shared" si="679"/>
        <v>1440</v>
      </c>
      <c r="F796" s="53">
        <f>E796/D796*100</f>
        <v>76.923076923076934</v>
      </c>
      <c r="G796" s="56"/>
      <c r="H796" s="56"/>
      <c r="I796" s="55"/>
      <c r="J796" s="55"/>
      <c r="K796" s="656"/>
      <c r="L796" s="55"/>
      <c r="M796" s="55"/>
      <c r="N796" s="55"/>
      <c r="O796" s="1858"/>
      <c r="P796" s="1375"/>
      <c r="Q796" s="1858"/>
      <c r="R796" s="1858"/>
      <c r="S796" s="1858"/>
      <c r="T796" s="1858"/>
      <c r="U796" s="332"/>
    </row>
    <row r="797" spans="1:21" ht="15" customHeight="1" x14ac:dyDescent="0.25">
      <c r="A797" s="310" t="s">
        <v>350</v>
      </c>
      <c r="B797" s="310"/>
      <c r="C797" s="53"/>
      <c r="D797" s="145"/>
      <c r="E797" s="617"/>
      <c r="F797" s="53"/>
      <c r="G797" s="56"/>
      <c r="H797" s="56"/>
      <c r="I797" s="55"/>
      <c r="J797" s="55"/>
      <c r="K797" s="656"/>
      <c r="L797" s="55"/>
      <c r="M797" s="55"/>
      <c r="N797" s="55"/>
      <c r="O797" s="1858"/>
      <c r="P797" s="1375"/>
      <c r="Q797" s="1858"/>
      <c r="R797" s="1858"/>
      <c r="S797" s="1858"/>
      <c r="T797" s="1858"/>
      <c r="U797" s="332"/>
    </row>
    <row r="798" spans="1:21" ht="48" customHeight="1" x14ac:dyDescent="0.25">
      <c r="A798" s="1158" t="s">
        <v>355</v>
      </c>
      <c r="B798" s="1154"/>
      <c r="C798" s="53">
        <f>SUM(C799:C800)</f>
        <v>22156</v>
      </c>
      <c r="D798" s="53">
        <f t="shared" ref="D798:E798" si="680">SUM(D799:D800)</f>
        <v>1847</v>
      </c>
      <c r="E798" s="53">
        <f t="shared" si="680"/>
        <v>1417</v>
      </c>
      <c r="F798" s="53">
        <f>E798/D798*100</f>
        <v>76.719003789929616</v>
      </c>
      <c r="G798" s="56"/>
      <c r="H798" s="56"/>
      <c r="I798" s="55"/>
      <c r="J798" s="55"/>
      <c r="K798" s="656"/>
      <c r="L798" s="55"/>
      <c r="M798" s="55"/>
      <c r="N798" s="55"/>
      <c r="O798" s="1858"/>
      <c r="P798" s="1375"/>
      <c r="Q798" s="1858"/>
      <c r="R798" s="1858"/>
      <c r="S798" s="1858"/>
      <c r="T798" s="1858"/>
      <c r="U798" s="332"/>
    </row>
    <row r="799" spans="1:21" ht="30" customHeight="1" x14ac:dyDescent="0.25">
      <c r="A799" s="310" t="s">
        <v>356</v>
      </c>
      <c r="B799" s="310"/>
      <c r="C799" s="53">
        <v>18272</v>
      </c>
      <c r="D799" s="145">
        <f t="shared" ref="D799:D804" si="681">ROUND(C799/12*$A$8,0)</f>
        <v>1523</v>
      </c>
      <c r="E799" s="617">
        <v>1067</v>
      </c>
      <c r="F799" s="53">
        <f>E799/D799*100</f>
        <v>70.059093893630987</v>
      </c>
      <c r="G799" s="56"/>
      <c r="H799" s="56"/>
      <c r="I799" s="55"/>
      <c r="J799" s="55"/>
      <c r="K799" s="656"/>
      <c r="L799" s="55"/>
      <c r="M799" s="55"/>
      <c r="N799" s="55"/>
      <c r="O799" s="1858"/>
      <c r="P799" s="1375"/>
      <c r="Q799" s="1858"/>
      <c r="R799" s="1858"/>
      <c r="S799" s="1858"/>
      <c r="T799" s="1858"/>
      <c r="U799" s="332"/>
    </row>
    <row r="800" spans="1:21" ht="28.5" customHeight="1" x14ac:dyDescent="0.25">
      <c r="A800" s="310" t="s">
        <v>357</v>
      </c>
      <c r="B800" s="310"/>
      <c r="C800" s="53">
        <v>3884</v>
      </c>
      <c r="D800" s="145">
        <f t="shared" si="681"/>
        <v>324</v>
      </c>
      <c r="E800" s="617">
        <v>350</v>
      </c>
      <c r="F800" s="53">
        <f>E800/D800*100</f>
        <v>108.02469135802468</v>
      </c>
      <c r="G800" s="56"/>
      <c r="H800" s="56"/>
      <c r="I800" s="55"/>
      <c r="J800" s="55"/>
      <c r="K800" s="656"/>
      <c r="L800" s="55"/>
      <c r="M800" s="55"/>
      <c r="N800" s="55"/>
      <c r="O800" s="1858"/>
      <c r="P800" s="1375"/>
      <c r="Q800" s="1858"/>
      <c r="R800" s="1858"/>
      <c r="S800" s="1858"/>
      <c r="T800" s="1858"/>
      <c r="U800" s="332"/>
    </row>
    <row r="801" spans="1:21" ht="49.5" customHeight="1" x14ac:dyDescent="0.25">
      <c r="A801" s="1158" t="s">
        <v>358</v>
      </c>
      <c r="B801" s="1154"/>
      <c r="C801" s="53">
        <f>SUM(C802)</f>
        <v>300</v>
      </c>
      <c r="D801" s="53">
        <f t="shared" ref="D801:E801" si="682">SUM(D802)</f>
        <v>25</v>
      </c>
      <c r="E801" s="53">
        <f t="shared" si="682"/>
        <v>23</v>
      </c>
      <c r="F801" s="53">
        <f>E801/D801*100</f>
        <v>92</v>
      </c>
      <c r="G801" s="56"/>
      <c r="H801" s="56"/>
      <c r="I801" s="55"/>
      <c r="J801" s="55"/>
      <c r="K801" s="656"/>
      <c r="L801" s="55"/>
      <c r="M801" s="55"/>
      <c r="N801" s="55"/>
      <c r="O801" s="1858"/>
      <c r="P801" s="1375"/>
      <c r="Q801" s="1858"/>
      <c r="R801" s="1858"/>
      <c r="S801" s="1858"/>
      <c r="T801" s="1858"/>
      <c r="U801" s="332"/>
    </row>
    <row r="802" spans="1:21" ht="30" customHeight="1" x14ac:dyDescent="0.25">
      <c r="A802" s="310" t="s">
        <v>359</v>
      </c>
      <c r="B802" s="310"/>
      <c r="C802" s="53">
        <v>300</v>
      </c>
      <c r="D802" s="145">
        <f t="shared" si="681"/>
        <v>25</v>
      </c>
      <c r="E802" s="617">
        <v>23</v>
      </c>
      <c r="F802" s="53">
        <f>E802/D802*100</f>
        <v>92</v>
      </c>
      <c r="G802" s="56"/>
      <c r="H802" s="56"/>
      <c r="I802" s="55"/>
      <c r="J802" s="55"/>
      <c r="K802" s="656"/>
      <c r="L802" s="55"/>
      <c r="M802" s="55"/>
      <c r="N802" s="55"/>
      <c r="O802" s="1858"/>
      <c r="P802" s="1375"/>
      <c r="Q802" s="1858"/>
      <c r="R802" s="1858"/>
      <c r="S802" s="1858"/>
      <c r="T802" s="1858"/>
      <c r="U802" s="332"/>
    </row>
    <row r="803" spans="1:21" ht="15" customHeight="1" x14ac:dyDescent="0.25">
      <c r="A803" s="310" t="s">
        <v>169</v>
      </c>
      <c r="B803" s="310"/>
      <c r="C803" s="53"/>
      <c r="D803" s="145">
        <f t="shared" si="681"/>
        <v>0</v>
      </c>
      <c r="E803" s="617"/>
      <c r="F803" s="53"/>
      <c r="G803" s="56"/>
      <c r="H803" s="56"/>
      <c r="I803" s="55"/>
      <c r="J803" s="55"/>
      <c r="K803" s="656"/>
      <c r="L803" s="55"/>
      <c r="M803" s="55"/>
      <c r="N803" s="55"/>
      <c r="O803" s="1858"/>
      <c r="P803" s="1375"/>
      <c r="Q803" s="1858"/>
      <c r="R803" s="1858"/>
      <c r="S803" s="1858"/>
      <c r="T803" s="1858"/>
      <c r="U803" s="332"/>
    </row>
    <row r="804" spans="1:21" ht="34.5" customHeight="1" x14ac:dyDescent="0.25">
      <c r="A804" s="310" t="s">
        <v>170</v>
      </c>
      <c r="B804" s="310"/>
      <c r="C804" s="53">
        <v>17000</v>
      </c>
      <c r="D804" s="145">
        <f t="shared" si="681"/>
        <v>1417</v>
      </c>
      <c r="E804" s="617">
        <v>1221</v>
      </c>
      <c r="F804" s="53">
        <f>E804/D804*100</f>
        <v>86.167960479887086</v>
      </c>
      <c r="G804" s="56"/>
      <c r="H804" s="56"/>
      <c r="I804" s="55"/>
      <c r="J804" s="55"/>
      <c r="K804" s="656"/>
      <c r="L804" s="55"/>
      <c r="M804" s="55"/>
      <c r="N804" s="55"/>
      <c r="O804" s="1858"/>
      <c r="P804" s="1375"/>
      <c r="Q804" s="1858"/>
      <c r="R804" s="1858"/>
      <c r="S804" s="1858"/>
      <c r="T804" s="1858"/>
      <c r="U804" s="332"/>
    </row>
    <row r="805" spans="1:21" ht="15.75" customHeight="1" x14ac:dyDescent="0.25">
      <c r="A805" s="13" t="s">
        <v>178</v>
      </c>
      <c r="B805" s="2057"/>
      <c r="C805" s="66">
        <f>SUM(C796+C804)</f>
        <v>39456</v>
      </c>
      <c r="D805" s="66">
        <f t="shared" ref="D805:E805" si="683">SUM(D796+D804)</f>
        <v>3289</v>
      </c>
      <c r="E805" s="66">
        <f t="shared" si="683"/>
        <v>2661</v>
      </c>
      <c r="F805" s="66">
        <f>E805/D805*100</f>
        <v>80.906050471267861</v>
      </c>
      <c r="G805" s="64"/>
      <c r="H805" s="64"/>
      <c r="I805" s="2056"/>
      <c r="J805" s="2056"/>
      <c r="K805" s="1003"/>
      <c r="L805" s="2056"/>
      <c r="M805" s="2056"/>
      <c r="N805" s="2056"/>
      <c r="O805" s="1862"/>
      <c r="P805" s="1861"/>
      <c r="Q805" s="1862"/>
      <c r="R805" s="1862"/>
      <c r="S805" s="1862"/>
      <c r="T805" s="1862"/>
      <c r="U805" s="332"/>
    </row>
    <row r="806" spans="1:21" ht="15" customHeight="1" x14ac:dyDescent="0.25">
      <c r="A806" s="134" t="s">
        <v>179</v>
      </c>
      <c r="B806" s="134"/>
      <c r="C806" s="2120">
        <f>SUM(C805,C794)</f>
        <v>283744</v>
      </c>
      <c r="D806" s="2120">
        <f t="shared" ref="D806:E806" si="684">SUM(D805,D794)</f>
        <v>23645</v>
      </c>
      <c r="E806" s="2120">
        <f t="shared" si="684"/>
        <v>25448</v>
      </c>
      <c r="F806" s="2120">
        <f>E806/D806*100</f>
        <v>107.62529075914568</v>
      </c>
      <c r="G806" s="297"/>
      <c r="H806" s="297"/>
      <c r="I806" s="16"/>
      <c r="J806" s="16"/>
      <c r="K806" s="806"/>
      <c r="L806" s="16"/>
      <c r="M806" s="16"/>
      <c r="N806" s="16"/>
      <c r="O806" s="676">
        <v>134061.16376851851</v>
      </c>
      <c r="P806" s="879">
        <f>O806/12*$A$8</f>
        <v>11171.763647376543</v>
      </c>
      <c r="Q806" s="676">
        <f t="shared" ref="Q806" si="685">T806-S806</f>
        <v>10380.216220000002</v>
      </c>
      <c r="R806" s="676">
        <f t="shared" ref="R806" si="686">Q806-P806</f>
        <v>-791.54742737654124</v>
      </c>
      <c r="S806" s="676">
        <v>-5.5628000000000002</v>
      </c>
      <c r="T806" s="676">
        <v>10374.653420000002</v>
      </c>
      <c r="U806" s="332"/>
    </row>
    <row r="807" spans="1:21" ht="15" customHeight="1" x14ac:dyDescent="0.25">
      <c r="A807" s="521" t="s">
        <v>33</v>
      </c>
      <c r="B807" s="437"/>
      <c r="C807" s="93"/>
      <c r="D807" s="93"/>
      <c r="E807" s="807"/>
      <c r="F807" s="93"/>
      <c r="G807" s="302"/>
      <c r="H807" s="302"/>
      <c r="I807" s="280"/>
      <c r="J807" s="280"/>
      <c r="K807" s="652"/>
      <c r="L807" s="280"/>
      <c r="M807" s="280"/>
      <c r="N807" s="280"/>
      <c r="O807" s="1859"/>
      <c r="P807" s="2162"/>
      <c r="Q807" s="1859"/>
      <c r="R807" s="1859"/>
      <c r="S807" s="1859"/>
      <c r="T807" s="1859"/>
      <c r="U807" s="332"/>
    </row>
    <row r="808" spans="1:21" ht="15" customHeight="1" x14ac:dyDescent="0.25">
      <c r="A808" s="206" t="s">
        <v>156</v>
      </c>
      <c r="B808" s="206"/>
      <c r="C808" s="36"/>
      <c r="D808" s="36"/>
      <c r="E808" s="691"/>
      <c r="F808" s="36"/>
      <c r="G808" s="50"/>
      <c r="H808" s="50"/>
      <c r="I808" s="53"/>
      <c r="J808" s="53"/>
      <c r="K808" s="617"/>
      <c r="L808" s="53"/>
      <c r="M808" s="53"/>
      <c r="N808" s="53"/>
      <c r="O808" s="1858"/>
      <c r="P808" s="1375"/>
      <c r="Q808" s="1858"/>
      <c r="R808" s="1858"/>
      <c r="S808" s="1858"/>
      <c r="T808" s="1858"/>
      <c r="U808" s="332"/>
    </row>
    <row r="809" spans="1:21" ht="15" customHeight="1" x14ac:dyDescent="0.25">
      <c r="A809" s="449" t="s">
        <v>202</v>
      </c>
      <c r="B809" s="47">
        <v>240</v>
      </c>
      <c r="C809" s="36">
        <v>3000</v>
      </c>
      <c r="D809" s="145">
        <f t="shared" ref="D809:D810" si="687">ROUND(C809/12*$A$8,0)</f>
        <v>250</v>
      </c>
      <c r="E809" s="460">
        <v>229</v>
      </c>
      <c r="F809" s="145">
        <f>E809/D809*100</f>
        <v>91.600000000000009</v>
      </c>
      <c r="G809" s="50">
        <v>8</v>
      </c>
      <c r="H809" s="158">
        <f t="shared" ref="H809:H812" si="688">K809/E809</f>
        <v>8</v>
      </c>
      <c r="I809" s="170">
        <f>ROUND(C809*G809,0)</f>
        <v>24000</v>
      </c>
      <c r="J809" s="170">
        <f>ROUND(D809*G809,0)</f>
        <v>2000</v>
      </c>
      <c r="K809" s="463">
        <v>1832</v>
      </c>
      <c r="L809" s="170">
        <f t="shared" ref="L809:L812" si="689">K809/J809*100</f>
        <v>91.600000000000009</v>
      </c>
      <c r="M809" s="170">
        <f>ROUND(I809/B809,0)</f>
        <v>100</v>
      </c>
      <c r="N809" s="170">
        <f t="shared" ref="N809:N812" si="690">K809/$A$8*12/M809</f>
        <v>219.84</v>
      </c>
      <c r="O809" s="1858"/>
      <c r="P809" s="1375">
        <f>O809/12</f>
        <v>0</v>
      </c>
      <c r="Q809" s="1858">
        <f t="shared" ref="Q809:Q812" si="691">T809-S809</f>
        <v>0</v>
      </c>
      <c r="R809" s="1858">
        <f t="shared" ref="R809:R812" si="692">Q809-P809</f>
        <v>0</v>
      </c>
      <c r="S809" s="1858"/>
      <c r="T809" s="1858"/>
      <c r="U809" s="332"/>
    </row>
    <row r="810" spans="1:21" ht="15" customHeight="1" x14ac:dyDescent="0.25">
      <c r="A810" s="449" t="s">
        <v>6</v>
      </c>
      <c r="B810" s="612">
        <v>240</v>
      </c>
      <c r="C810" s="36">
        <v>1000</v>
      </c>
      <c r="D810" s="145">
        <f t="shared" si="687"/>
        <v>83</v>
      </c>
      <c r="E810" s="460">
        <v>88</v>
      </c>
      <c r="F810" s="145">
        <f>E810/D810*100</f>
        <v>106.02409638554218</v>
      </c>
      <c r="G810" s="50">
        <v>3</v>
      </c>
      <c r="H810" s="158">
        <f t="shared" si="688"/>
        <v>3</v>
      </c>
      <c r="I810" s="170">
        <f>ROUND(C810*G810,0)</f>
        <v>3000</v>
      </c>
      <c r="J810" s="170">
        <f>ROUND(D810*G810,0)</f>
        <v>249</v>
      </c>
      <c r="K810" s="463">
        <v>264</v>
      </c>
      <c r="L810" s="170">
        <f t="shared" si="689"/>
        <v>106.02409638554218</v>
      </c>
      <c r="M810" s="170">
        <f>ROUND(I810/B810,0)</f>
        <v>13</v>
      </c>
      <c r="N810" s="170">
        <f t="shared" si="690"/>
        <v>243.69230769230768</v>
      </c>
      <c r="O810" s="1858"/>
      <c r="P810" s="1375">
        <f>O810/12</f>
        <v>0</v>
      </c>
      <c r="Q810" s="1858">
        <f t="shared" si="691"/>
        <v>0</v>
      </c>
      <c r="R810" s="1858">
        <f t="shared" si="692"/>
        <v>0</v>
      </c>
      <c r="S810" s="1858"/>
      <c r="T810" s="1858"/>
      <c r="U810" s="332"/>
    </row>
    <row r="811" spans="1:21" s="99" customFormat="1" ht="15" customHeight="1" x14ac:dyDescent="0.25">
      <c r="A811" s="2134" t="s">
        <v>266</v>
      </c>
      <c r="B811" s="770"/>
      <c r="C811" s="91">
        <f>SUM(C809:C810)</f>
        <v>4000</v>
      </c>
      <c r="D811" s="91">
        <f t="shared" ref="D811:E811" si="693">SUM(D809:D810)</f>
        <v>333</v>
      </c>
      <c r="E811" s="91">
        <f t="shared" si="693"/>
        <v>317</v>
      </c>
      <c r="F811" s="210">
        <f>E811/D811*100</f>
        <v>95.195195195195197</v>
      </c>
      <c r="G811" s="298">
        <f>IF(C811=0,0,I811/C811)</f>
        <v>6.75</v>
      </c>
      <c r="H811" s="448">
        <f t="shared" ref="H811" si="694">K811/E811</f>
        <v>6.6119873817034698</v>
      </c>
      <c r="I811" s="201">
        <f>SUM(I809:I810)</f>
        <v>27000</v>
      </c>
      <c r="J811" s="201">
        <f>SUM(J809:J810)</f>
        <v>2249</v>
      </c>
      <c r="K811" s="988">
        <f>SUM(K809:K810)</f>
        <v>2096</v>
      </c>
      <c r="L811" s="407">
        <f t="shared" si="689"/>
        <v>93.196976433970661</v>
      </c>
      <c r="M811" s="201">
        <f>SUM(M809:M810)</f>
        <v>113</v>
      </c>
      <c r="N811" s="407">
        <f t="shared" si="690"/>
        <v>222.58407079646017</v>
      </c>
      <c r="O811" s="1862"/>
      <c r="P811" s="1861"/>
      <c r="Q811" s="1862"/>
      <c r="R811" s="1862"/>
      <c r="S811" s="1862"/>
      <c r="T811" s="1862"/>
      <c r="U811" s="445"/>
    </row>
    <row r="812" spans="1:21" s="458" customFormat="1" ht="29.25" customHeight="1" thickBot="1" x14ac:dyDescent="0.3">
      <c r="A812" s="2164" t="s">
        <v>406</v>
      </c>
      <c r="B812" s="2164"/>
      <c r="C812" s="2186">
        <f>SUM(C811)</f>
        <v>4000</v>
      </c>
      <c r="D812" s="2186">
        <f t="shared" ref="D812:E812" si="695">SUM(D811)</f>
        <v>333</v>
      </c>
      <c r="E812" s="2186">
        <f t="shared" si="695"/>
        <v>317</v>
      </c>
      <c r="F812" s="2186">
        <f>E812/D812*100</f>
        <v>95.195195195195197</v>
      </c>
      <c r="G812" s="2167">
        <f>IF(C812=0,0,I812/C812)</f>
        <v>6.75</v>
      </c>
      <c r="H812" s="2212">
        <f t="shared" si="688"/>
        <v>6.6119873817034698</v>
      </c>
      <c r="I812" s="2186">
        <f t="shared" ref="I812:K812" si="696">SUM(I811)</f>
        <v>27000</v>
      </c>
      <c r="J812" s="2186">
        <f t="shared" si="696"/>
        <v>2249</v>
      </c>
      <c r="K812" s="2186">
        <f t="shared" si="696"/>
        <v>2096</v>
      </c>
      <c r="L812" s="2178">
        <f t="shared" si="689"/>
        <v>93.196976433970661</v>
      </c>
      <c r="M812" s="2169">
        <f>SUM(M809:M810)</f>
        <v>113</v>
      </c>
      <c r="N812" s="2178">
        <f t="shared" si="690"/>
        <v>222.58407079646017</v>
      </c>
      <c r="O812" s="966">
        <v>56281.045547999987</v>
      </c>
      <c r="P812" s="2376">
        <f>O812/12*$A$8</f>
        <v>4690.0871289999986</v>
      </c>
      <c r="Q812" s="966">
        <f t="shared" si="691"/>
        <v>4202.7042199999996</v>
      </c>
      <c r="R812" s="966">
        <f t="shared" si="692"/>
        <v>-487.38290899999902</v>
      </c>
      <c r="S812" s="966">
        <v>0</v>
      </c>
      <c r="T812" s="966">
        <v>4202.7042199999996</v>
      </c>
      <c r="U812" s="457"/>
    </row>
    <row r="813" spans="1:21" ht="15" customHeight="1" thickBot="1" x14ac:dyDescent="0.3">
      <c r="A813" s="694" t="s">
        <v>18</v>
      </c>
      <c r="B813" s="694"/>
      <c r="C813" s="1307"/>
      <c r="D813" s="1307"/>
      <c r="E813" s="1308"/>
      <c r="F813" s="1307"/>
      <c r="G813" s="588"/>
      <c r="H813" s="588"/>
      <c r="I813" s="1307"/>
      <c r="J813" s="1307"/>
      <c r="K813" s="1308"/>
      <c r="L813" s="1307"/>
      <c r="M813" s="1307"/>
      <c r="N813" s="1307"/>
      <c r="O813" s="967">
        <f t="shared" ref="O813" si="697">SUM(O806,O812)</f>
        <v>190342.20931651851</v>
      </c>
      <c r="P813" s="2377">
        <f t="shared" ref="P813:T813" si="698">SUM(P806,P812)</f>
        <v>15861.850776376541</v>
      </c>
      <c r="Q813" s="967">
        <f t="shared" si="698"/>
        <v>14582.920440000002</v>
      </c>
      <c r="R813" s="967">
        <f t="shared" si="698"/>
        <v>-1278.9303363765403</v>
      </c>
      <c r="S813" s="967">
        <f>SUM(S806,S812)</f>
        <v>-5.5628000000000002</v>
      </c>
      <c r="T813" s="967">
        <f t="shared" si="698"/>
        <v>14577.357640000002</v>
      </c>
      <c r="U813" s="332"/>
    </row>
    <row r="814" spans="1:21" ht="15" customHeight="1" x14ac:dyDescent="0.25">
      <c r="A814" s="92"/>
      <c r="B814" s="92"/>
      <c r="C814" s="135"/>
      <c r="D814" s="135"/>
      <c r="E814" s="808"/>
      <c r="F814" s="135"/>
      <c r="G814" s="287"/>
      <c r="H814" s="287"/>
      <c r="I814" s="135"/>
      <c r="J814" s="135"/>
      <c r="K814" s="808"/>
      <c r="L814" s="135"/>
      <c r="M814" s="135"/>
      <c r="N814" s="135"/>
      <c r="O814" s="1859"/>
      <c r="P814" s="2162"/>
      <c r="Q814" s="1859"/>
      <c r="R814" s="1859"/>
      <c r="S814" s="1859"/>
      <c r="T814" s="1859"/>
      <c r="U814" s="332"/>
    </row>
    <row r="815" spans="1:21" ht="45" customHeight="1" x14ac:dyDescent="0.25">
      <c r="A815" s="69" t="s">
        <v>289</v>
      </c>
      <c r="B815" s="67"/>
      <c r="C815" s="39"/>
      <c r="D815" s="39"/>
      <c r="E815" s="696"/>
      <c r="F815" s="39"/>
      <c r="G815" s="56"/>
      <c r="H815" s="56"/>
      <c r="I815" s="39"/>
      <c r="J815" s="39"/>
      <c r="K815" s="696"/>
      <c r="L815" s="39"/>
      <c r="M815" s="39"/>
      <c r="N815" s="39"/>
      <c r="O815" s="1858"/>
      <c r="P815" s="1375"/>
      <c r="Q815" s="1858"/>
      <c r="R815" s="1858"/>
      <c r="S815" s="1858"/>
      <c r="T815" s="1858"/>
      <c r="U815" s="332"/>
    </row>
    <row r="816" spans="1:21" ht="15" customHeight="1" x14ac:dyDescent="0.25">
      <c r="A816" s="1156" t="s">
        <v>349</v>
      </c>
      <c r="B816" s="60"/>
      <c r="C816" s="39"/>
      <c r="D816" s="39"/>
      <c r="E816" s="696"/>
      <c r="F816" s="39"/>
      <c r="G816" s="56"/>
      <c r="H816" s="56"/>
      <c r="I816" s="39"/>
      <c r="J816" s="39"/>
      <c r="K816" s="696"/>
      <c r="L816" s="39"/>
      <c r="M816" s="39"/>
      <c r="N816" s="39"/>
      <c r="O816" s="1858"/>
      <c r="P816" s="1375"/>
      <c r="Q816" s="1858"/>
      <c r="R816" s="1858"/>
      <c r="S816" s="1858"/>
      <c r="T816" s="1858"/>
      <c r="U816" s="332"/>
    </row>
    <row r="817" spans="1:21" ht="15" customHeight="1" x14ac:dyDescent="0.25">
      <c r="A817" s="310" t="s">
        <v>217</v>
      </c>
      <c r="B817" s="59"/>
      <c r="C817" s="36">
        <f>SUM(C819,C821)</f>
        <v>29801</v>
      </c>
      <c r="D817" s="36">
        <f t="shared" ref="D817:E817" si="699">SUM(D819,D821)</f>
        <v>2483</v>
      </c>
      <c r="E817" s="691">
        <f t="shared" si="699"/>
        <v>2509</v>
      </c>
      <c r="F817" s="39">
        <f>E817/D817*100</f>
        <v>101.04712041884815</v>
      </c>
      <c r="G817" s="56"/>
      <c r="H817" s="56"/>
      <c r="I817" s="39"/>
      <c r="J817" s="39"/>
      <c r="K817" s="696"/>
      <c r="L817" s="39"/>
      <c r="M817" s="39"/>
      <c r="N817" s="39"/>
      <c r="O817" s="1858"/>
      <c r="P817" s="1375"/>
      <c r="Q817" s="1858"/>
      <c r="R817" s="1858"/>
      <c r="S817" s="1858"/>
      <c r="T817" s="1858"/>
      <c r="U817" s="332"/>
    </row>
    <row r="818" spans="1:21" ht="15" customHeight="1" x14ac:dyDescent="0.25">
      <c r="A818" s="310" t="s">
        <v>350</v>
      </c>
      <c r="B818" s="310"/>
      <c r="C818" s="53"/>
      <c r="D818" s="145">
        <f t="shared" ref="D818:D822" si="700">ROUND(C818/12*$A$8,0)</f>
        <v>0</v>
      </c>
      <c r="E818" s="617"/>
      <c r="F818" s="53"/>
      <c r="G818" s="56"/>
      <c r="H818" s="56"/>
      <c r="I818" s="55"/>
      <c r="J818" s="55"/>
      <c r="K818" s="656"/>
      <c r="L818" s="55"/>
      <c r="M818" s="55"/>
      <c r="N818" s="55"/>
      <c r="O818" s="1858"/>
      <c r="P818" s="1375"/>
      <c r="Q818" s="1858"/>
      <c r="R818" s="1858"/>
      <c r="S818" s="1858"/>
      <c r="T818" s="1858"/>
      <c r="U818" s="332"/>
    </row>
    <row r="819" spans="1:21" ht="32.25" customHeight="1" x14ac:dyDescent="0.25">
      <c r="A819" s="310" t="s">
        <v>351</v>
      </c>
      <c r="B819" s="310"/>
      <c r="C819" s="53">
        <v>25300</v>
      </c>
      <c r="D819" s="145">
        <f t="shared" si="700"/>
        <v>2108</v>
      </c>
      <c r="E819" s="617">
        <v>2129</v>
      </c>
      <c r="F819" s="53">
        <f>E819/D819*100</f>
        <v>100.99620493358634</v>
      </c>
      <c r="G819" s="56"/>
      <c r="H819" s="56"/>
      <c r="I819" s="55"/>
      <c r="J819" s="55"/>
      <c r="K819" s="656"/>
      <c r="L819" s="55"/>
      <c r="M819" s="55"/>
      <c r="N819" s="55"/>
      <c r="O819" s="1858"/>
      <c r="P819" s="1375"/>
      <c r="Q819" s="1858"/>
      <c r="R819" s="1858"/>
      <c r="S819" s="1858"/>
      <c r="T819" s="1858"/>
      <c r="U819" s="332"/>
    </row>
    <row r="820" spans="1:21" ht="33" customHeight="1" x14ac:dyDescent="0.25">
      <c r="A820" s="310" t="s">
        <v>352</v>
      </c>
      <c r="B820" s="310"/>
      <c r="C820" s="53"/>
      <c r="D820" s="145">
        <f t="shared" si="700"/>
        <v>0</v>
      </c>
      <c r="E820" s="617"/>
      <c r="F820" s="53"/>
      <c r="G820" s="56"/>
      <c r="H820" s="56"/>
      <c r="I820" s="55"/>
      <c r="J820" s="55"/>
      <c r="K820" s="656"/>
      <c r="L820" s="55"/>
      <c r="M820" s="55"/>
      <c r="N820" s="55"/>
      <c r="O820" s="1858"/>
      <c r="P820" s="1375"/>
      <c r="Q820" s="1858"/>
      <c r="R820" s="1858"/>
      <c r="S820" s="1858"/>
      <c r="T820" s="1858"/>
      <c r="U820" s="332"/>
    </row>
    <row r="821" spans="1:21" ht="30" customHeight="1" x14ac:dyDescent="0.25">
      <c r="A821" s="310" t="s">
        <v>353</v>
      </c>
      <c r="B821" s="310"/>
      <c r="C821" s="53">
        <v>4501</v>
      </c>
      <c r="D821" s="145">
        <f t="shared" si="700"/>
        <v>375</v>
      </c>
      <c r="E821" s="617">
        <v>380</v>
      </c>
      <c r="F821" s="53">
        <f>E821/D821*100</f>
        <v>101.33333333333334</v>
      </c>
      <c r="G821" s="56"/>
      <c r="H821" s="56"/>
      <c r="I821" s="55"/>
      <c r="J821" s="55"/>
      <c r="K821" s="656"/>
      <c r="L821" s="55"/>
      <c r="M821" s="55"/>
      <c r="N821" s="55"/>
      <c r="O821" s="1858"/>
      <c r="P821" s="1375"/>
      <c r="Q821" s="1858"/>
      <c r="R821" s="1858"/>
      <c r="S821" s="1858"/>
      <c r="T821" s="1858"/>
      <c r="U821" s="332"/>
    </row>
    <row r="822" spans="1:21" ht="15" customHeight="1" x14ac:dyDescent="0.25">
      <c r="A822" s="310" t="s">
        <v>169</v>
      </c>
      <c r="B822" s="310"/>
      <c r="C822" s="53">
        <v>43000</v>
      </c>
      <c r="D822" s="145">
        <f t="shared" si="700"/>
        <v>3583</v>
      </c>
      <c r="E822" s="617">
        <v>3611</v>
      </c>
      <c r="F822" s="53">
        <f>E822/D822*100</f>
        <v>100.78146804353894</v>
      </c>
      <c r="G822" s="56"/>
      <c r="H822" s="56"/>
      <c r="I822" s="55"/>
      <c r="J822" s="55"/>
      <c r="K822" s="656"/>
      <c r="L822" s="55"/>
      <c r="M822" s="55"/>
      <c r="N822" s="55"/>
      <c r="O822" s="1858"/>
      <c r="P822" s="1375"/>
      <c r="Q822" s="1858"/>
      <c r="R822" s="1858"/>
      <c r="S822" s="1858"/>
      <c r="T822" s="1858"/>
      <c r="U822" s="332"/>
    </row>
    <row r="823" spans="1:21" ht="15" customHeight="1" x14ac:dyDescent="0.25">
      <c r="A823" s="310" t="s">
        <v>344</v>
      </c>
      <c r="B823" s="310"/>
      <c r="C823" s="53"/>
      <c r="D823" s="145"/>
      <c r="E823" s="617"/>
      <c r="F823" s="53"/>
      <c r="G823" s="56"/>
      <c r="H823" s="56"/>
      <c r="I823" s="55"/>
      <c r="J823" s="55"/>
      <c r="K823" s="656"/>
      <c r="L823" s="55"/>
      <c r="M823" s="55"/>
      <c r="N823" s="55"/>
      <c r="O823" s="1858"/>
      <c r="P823" s="1375"/>
      <c r="Q823" s="1858"/>
      <c r="R823" s="1858"/>
      <c r="S823" s="1858"/>
      <c r="T823" s="1858"/>
      <c r="U823" s="332"/>
    </row>
    <row r="824" spans="1:21" ht="30" customHeight="1" x14ac:dyDescent="0.25">
      <c r="A824" s="316" t="s">
        <v>183</v>
      </c>
      <c r="B824" s="310"/>
      <c r="C824" s="57">
        <f>SUM(C817+C822*3.2)</f>
        <v>167401</v>
      </c>
      <c r="D824" s="144">
        <f t="shared" ref="D824:E824" si="701">SUM(D817+D822*3.2)</f>
        <v>13948.6</v>
      </c>
      <c r="E824" s="657">
        <f t="shared" si="701"/>
        <v>14064.2</v>
      </c>
      <c r="F824" s="57">
        <f>E824/D824*100</f>
        <v>100.82875700787174</v>
      </c>
      <c r="G824" s="56"/>
      <c r="H824" s="56"/>
      <c r="I824" s="55"/>
      <c r="J824" s="55"/>
      <c r="K824" s="656"/>
      <c r="L824" s="55"/>
      <c r="M824" s="55"/>
      <c r="N824" s="55"/>
      <c r="O824" s="1858"/>
      <c r="P824" s="1375"/>
      <c r="Q824" s="1858"/>
      <c r="R824" s="1858"/>
      <c r="S824" s="1858"/>
      <c r="T824" s="1858"/>
      <c r="U824" s="332"/>
    </row>
    <row r="825" spans="1:21" ht="15" customHeight="1" x14ac:dyDescent="0.25">
      <c r="A825" s="1157" t="s">
        <v>354</v>
      </c>
      <c r="B825" s="310"/>
      <c r="C825" s="53"/>
      <c r="D825" s="145"/>
      <c r="E825" s="617"/>
      <c r="F825" s="57"/>
      <c r="G825" s="56"/>
      <c r="H825" s="56"/>
      <c r="I825" s="55"/>
      <c r="J825" s="55"/>
      <c r="K825" s="656"/>
      <c r="L825" s="55"/>
      <c r="M825" s="55"/>
      <c r="N825" s="55"/>
      <c r="O825" s="1858"/>
      <c r="P825" s="1375"/>
      <c r="Q825" s="1858"/>
      <c r="R825" s="1858"/>
      <c r="S825" s="1858"/>
      <c r="T825" s="1858"/>
      <c r="U825" s="332"/>
    </row>
    <row r="826" spans="1:21" ht="15" customHeight="1" x14ac:dyDescent="0.25">
      <c r="A826" s="310" t="s">
        <v>217</v>
      </c>
      <c r="B826" s="310"/>
      <c r="C826" s="53">
        <f>SUM(C828,C831)</f>
        <v>11951</v>
      </c>
      <c r="D826" s="145">
        <f t="shared" ref="D826:E826" si="702">SUM(D828,D831)</f>
        <v>996</v>
      </c>
      <c r="E826" s="617">
        <f t="shared" si="702"/>
        <v>357</v>
      </c>
      <c r="F826" s="53">
        <f t="shared" ref="F826:F836" si="703">E826/D826*100</f>
        <v>35.843373493975903</v>
      </c>
      <c r="G826" s="56"/>
      <c r="H826" s="56"/>
      <c r="I826" s="55"/>
      <c r="J826" s="55"/>
      <c r="K826" s="656"/>
      <c r="L826" s="55"/>
      <c r="M826" s="55"/>
      <c r="N826" s="55"/>
      <c r="O826" s="1858"/>
      <c r="P826" s="1375"/>
      <c r="Q826" s="1858"/>
      <c r="R826" s="1858"/>
      <c r="S826" s="1858"/>
      <c r="T826" s="1858"/>
      <c r="U826" s="332"/>
    </row>
    <row r="827" spans="1:21" ht="15" customHeight="1" x14ac:dyDescent="0.25">
      <c r="A827" s="310" t="s">
        <v>350</v>
      </c>
      <c r="B827" s="310"/>
      <c r="C827" s="53"/>
      <c r="D827" s="145"/>
      <c r="E827" s="617"/>
      <c r="F827" s="53"/>
      <c r="G827" s="56"/>
      <c r="H827" s="56"/>
      <c r="I827" s="55"/>
      <c r="J827" s="55"/>
      <c r="K827" s="656"/>
      <c r="L827" s="55"/>
      <c r="M827" s="55"/>
      <c r="N827" s="55"/>
      <c r="O827" s="1858"/>
      <c r="P827" s="1375"/>
      <c r="Q827" s="1858"/>
      <c r="R827" s="1858"/>
      <c r="S827" s="1858"/>
      <c r="T827" s="1858"/>
      <c r="U827" s="332"/>
    </row>
    <row r="828" spans="1:21" ht="44.25" customHeight="1" x14ac:dyDescent="0.25">
      <c r="A828" s="1158" t="s">
        <v>355</v>
      </c>
      <c r="B828" s="310"/>
      <c r="C828" s="53">
        <f>SUM(C829:C830)</f>
        <v>10991</v>
      </c>
      <c r="D828" s="53">
        <f t="shared" ref="D828:E828" si="704">SUM(D829:D830)</f>
        <v>916</v>
      </c>
      <c r="E828" s="53">
        <f t="shared" si="704"/>
        <v>277</v>
      </c>
      <c r="F828" s="53">
        <f t="shared" si="703"/>
        <v>30.240174672489083</v>
      </c>
      <c r="G828" s="56"/>
      <c r="H828" s="56"/>
      <c r="I828" s="55"/>
      <c r="J828" s="55"/>
      <c r="K828" s="656"/>
      <c r="L828" s="55"/>
      <c r="M828" s="55"/>
      <c r="N828" s="55"/>
      <c r="O828" s="1858"/>
      <c r="P828" s="1375"/>
      <c r="Q828" s="1858"/>
      <c r="R828" s="1858"/>
      <c r="S828" s="1858"/>
      <c r="T828" s="1858"/>
      <c r="U828" s="332"/>
    </row>
    <row r="829" spans="1:21" ht="29.25" customHeight="1" x14ac:dyDescent="0.25">
      <c r="A829" s="310" t="s">
        <v>356</v>
      </c>
      <c r="B829" s="310"/>
      <c r="C829" s="53">
        <v>8824</v>
      </c>
      <c r="D829" s="145">
        <f t="shared" ref="D829:D834" si="705">ROUND(C829/12*$A$8,0)</f>
        <v>735</v>
      </c>
      <c r="E829" s="617">
        <v>218</v>
      </c>
      <c r="F829" s="53">
        <f t="shared" si="703"/>
        <v>29.65986394557823</v>
      </c>
      <c r="G829" s="56"/>
      <c r="H829" s="56"/>
      <c r="I829" s="55"/>
      <c r="J829" s="55"/>
      <c r="K829" s="656"/>
      <c r="L829" s="55"/>
      <c r="M829" s="55"/>
      <c r="N829" s="55"/>
      <c r="O829" s="1858"/>
      <c r="P829" s="1375"/>
      <c r="Q829" s="1858"/>
      <c r="R829" s="1858"/>
      <c r="S829" s="1858"/>
      <c r="T829" s="1858"/>
      <c r="U829" s="332"/>
    </row>
    <row r="830" spans="1:21" ht="27" customHeight="1" x14ac:dyDescent="0.25">
      <c r="A830" s="310" t="s">
        <v>357</v>
      </c>
      <c r="B830" s="310"/>
      <c r="C830" s="53">
        <v>2167</v>
      </c>
      <c r="D830" s="145">
        <f t="shared" si="705"/>
        <v>181</v>
      </c>
      <c r="E830" s="617">
        <v>59</v>
      </c>
      <c r="F830" s="53">
        <f t="shared" si="703"/>
        <v>32.596685082872931</v>
      </c>
      <c r="G830" s="56"/>
      <c r="H830" s="56"/>
      <c r="I830" s="55"/>
      <c r="J830" s="55"/>
      <c r="K830" s="656"/>
      <c r="L830" s="55"/>
      <c r="M830" s="55"/>
      <c r="N830" s="55"/>
      <c r="O830" s="1858"/>
      <c r="P830" s="1375"/>
      <c r="Q830" s="1858"/>
      <c r="R830" s="1858"/>
      <c r="S830" s="1858"/>
      <c r="T830" s="1858"/>
      <c r="U830" s="332"/>
    </row>
    <row r="831" spans="1:21" ht="45" customHeight="1" x14ac:dyDescent="0.25">
      <c r="A831" s="1158" t="s">
        <v>358</v>
      </c>
      <c r="B831" s="310"/>
      <c r="C831" s="53">
        <f>SUM(C832)</f>
        <v>960</v>
      </c>
      <c r="D831" s="53">
        <f t="shared" ref="D831:E831" si="706">SUM(D832)</f>
        <v>80</v>
      </c>
      <c r="E831" s="53">
        <f t="shared" si="706"/>
        <v>80</v>
      </c>
      <c r="F831" s="53">
        <f t="shared" si="703"/>
        <v>100</v>
      </c>
      <c r="G831" s="56"/>
      <c r="H831" s="56"/>
      <c r="I831" s="55"/>
      <c r="J831" s="55"/>
      <c r="K831" s="656"/>
      <c r="L831" s="55"/>
      <c r="M831" s="55"/>
      <c r="N831" s="55"/>
      <c r="O831" s="1858"/>
      <c r="P831" s="1375"/>
      <c r="Q831" s="1858"/>
      <c r="R831" s="1858"/>
      <c r="S831" s="1858"/>
      <c r="T831" s="1858"/>
      <c r="U831" s="332"/>
    </row>
    <row r="832" spans="1:21" ht="31.5" customHeight="1" x14ac:dyDescent="0.25">
      <c r="A832" s="310" t="s">
        <v>359</v>
      </c>
      <c r="B832" s="310"/>
      <c r="C832" s="53">
        <v>960</v>
      </c>
      <c r="D832" s="145">
        <f t="shared" si="705"/>
        <v>80</v>
      </c>
      <c r="E832" s="617">
        <v>80</v>
      </c>
      <c r="F832" s="53">
        <f t="shared" si="703"/>
        <v>100</v>
      </c>
      <c r="G832" s="56"/>
      <c r="H832" s="56"/>
      <c r="I832" s="55"/>
      <c r="J832" s="55"/>
      <c r="K832" s="656"/>
      <c r="L832" s="55"/>
      <c r="M832" s="55"/>
      <c r="N832" s="55"/>
      <c r="O832" s="1858"/>
      <c r="P832" s="1375"/>
      <c r="Q832" s="1858"/>
      <c r="R832" s="1858"/>
      <c r="S832" s="1858"/>
      <c r="T832" s="1858"/>
      <c r="U832" s="332"/>
    </row>
    <row r="833" spans="1:21" ht="15" customHeight="1" x14ac:dyDescent="0.25">
      <c r="A833" s="310" t="s">
        <v>169</v>
      </c>
      <c r="B833" s="310"/>
      <c r="C833" s="53"/>
      <c r="D833" s="145">
        <f t="shared" si="705"/>
        <v>0</v>
      </c>
      <c r="E833" s="617"/>
      <c r="F833" s="53"/>
      <c r="G833" s="56"/>
      <c r="H833" s="56"/>
      <c r="I833" s="55"/>
      <c r="J833" s="55"/>
      <c r="K833" s="656"/>
      <c r="L833" s="55"/>
      <c r="M833" s="55"/>
      <c r="N833" s="55"/>
      <c r="O833" s="1858"/>
      <c r="P833" s="1375"/>
      <c r="Q833" s="1858"/>
      <c r="R833" s="1858"/>
      <c r="S833" s="1858"/>
      <c r="T833" s="1858"/>
      <c r="U833" s="332"/>
    </row>
    <row r="834" spans="1:21" ht="32.25" customHeight="1" x14ac:dyDescent="0.25">
      <c r="A834" s="310" t="s">
        <v>170</v>
      </c>
      <c r="B834" s="310"/>
      <c r="C834" s="53">
        <v>12360</v>
      </c>
      <c r="D834" s="145">
        <f t="shared" si="705"/>
        <v>1030</v>
      </c>
      <c r="E834" s="617">
        <v>1044</v>
      </c>
      <c r="F834" s="53">
        <f t="shared" si="703"/>
        <v>101.35922330097087</v>
      </c>
      <c r="G834" s="56"/>
      <c r="H834" s="56"/>
      <c r="I834" s="55"/>
      <c r="J834" s="55"/>
      <c r="K834" s="656"/>
      <c r="L834" s="55"/>
      <c r="M834" s="55"/>
      <c r="N834" s="55"/>
      <c r="O834" s="1858"/>
      <c r="P834" s="1375"/>
      <c r="Q834" s="1858"/>
      <c r="R834" s="1858"/>
      <c r="S834" s="1858"/>
      <c r="T834" s="1858"/>
      <c r="U834" s="332"/>
    </row>
    <row r="835" spans="1:21" ht="15" customHeight="1" x14ac:dyDescent="0.25">
      <c r="A835" s="13" t="s">
        <v>178</v>
      </c>
      <c r="B835" s="2057"/>
      <c r="C835" s="66">
        <f>SUM(C826+C834)</f>
        <v>24311</v>
      </c>
      <c r="D835" s="200">
        <f t="shared" ref="D835:E835" si="707">SUM(D826+D834)</f>
        <v>2026</v>
      </c>
      <c r="E835" s="200">
        <f t="shared" si="707"/>
        <v>1401</v>
      </c>
      <c r="F835" s="66">
        <f t="shared" si="703"/>
        <v>69.151036525172742</v>
      </c>
      <c r="G835" s="64"/>
      <c r="H835" s="64"/>
      <c r="I835" s="2056"/>
      <c r="J835" s="2056"/>
      <c r="K835" s="1003"/>
      <c r="L835" s="2056"/>
      <c r="M835" s="2056"/>
      <c r="N835" s="2056"/>
      <c r="O835" s="1862"/>
      <c r="P835" s="1861"/>
      <c r="Q835" s="1862"/>
      <c r="R835" s="1862"/>
      <c r="S835" s="1862"/>
      <c r="T835" s="1862"/>
      <c r="U835" s="332"/>
    </row>
    <row r="836" spans="1:21" ht="15" customHeight="1" x14ac:dyDescent="0.25">
      <c r="A836" s="134" t="s">
        <v>179</v>
      </c>
      <c r="B836" s="134"/>
      <c r="C836" s="2120">
        <f>SUM(C835,C824)</f>
        <v>191712</v>
      </c>
      <c r="D836" s="2120">
        <f t="shared" ref="D836" si="708">SUM(D835,D824)</f>
        <v>15974.6</v>
      </c>
      <c r="E836" s="2032">
        <f t="shared" ref="E836" si="709">SUM(E835,E824)</f>
        <v>15465.2</v>
      </c>
      <c r="F836" s="17">
        <f t="shared" si="703"/>
        <v>96.811187760569908</v>
      </c>
      <c r="G836" s="297"/>
      <c r="H836" s="297"/>
      <c r="I836" s="16"/>
      <c r="J836" s="16"/>
      <c r="K836" s="806"/>
      <c r="L836" s="16"/>
      <c r="M836" s="16"/>
      <c r="N836" s="16"/>
      <c r="O836" s="676">
        <v>68402.342017777788</v>
      </c>
      <c r="P836" s="879">
        <f>O836/12*$A$8</f>
        <v>5700.1951681481487</v>
      </c>
      <c r="Q836" s="676">
        <f t="shared" ref="Q836" si="710">T836-S836</f>
        <v>4724.3750799999998</v>
      </c>
      <c r="R836" s="676">
        <f t="shared" ref="R836" si="711">Q836-P836</f>
        <v>-975.8200881481489</v>
      </c>
      <c r="S836" s="676">
        <v>-4.0187200000000001</v>
      </c>
      <c r="T836" s="676">
        <v>4720.3563599999998</v>
      </c>
      <c r="U836" s="332"/>
    </row>
    <row r="837" spans="1:21" ht="15" customHeight="1" x14ac:dyDescent="0.25">
      <c r="A837" s="437" t="s">
        <v>33</v>
      </c>
      <c r="B837" s="437"/>
      <c r="C837" s="93"/>
      <c r="D837" s="93"/>
      <c r="E837" s="807"/>
      <c r="F837" s="93"/>
      <c r="G837" s="287"/>
      <c r="H837" s="287"/>
      <c r="I837" s="597"/>
      <c r="J837" s="597"/>
      <c r="K837" s="2094"/>
      <c r="L837" s="597"/>
      <c r="M837" s="597"/>
      <c r="N837" s="597"/>
      <c r="O837" s="1859"/>
      <c r="P837" s="2162"/>
      <c r="Q837" s="1859"/>
      <c r="R837" s="1859"/>
      <c r="S837" s="1859"/>
      <c r="T837" s="1859"/>
      <c r="U837" s="332"/>
    </row>
    <row r="838" spans="1:21" ht="15" customHeight="1" x14ac:dyDescent="0.25">
      <c r="A838" s="206" t="s">
        <v>156</v>
      </c>
      <c r="B838" s="206"/>
      <c r="C838" s="36"/>
      <c r="D838" s="36"/>
      <c r="E838" s="691"/>
      <c r="F838" s="36"/>
      <c r="G838" s="56"/>
      <c r="H838" s="56"/>
      <c r="I838" s="57"/>
      <c r="J838" s="57"/>
      <c r="K838" s="657"/>
      <c r="L838" s="57"/>
      <c r="M838" s="57"/>
      <c r="N838" s="57"/>
      <c r="O838" s="1858"/>
      <c r="P838" s="1375"/>
      <c r="Q838" s="1858"/>
      <c r="R838" s="1858"/>
      <c r="S838" s="1858"/>
      <c r="T838" s="1858"/>
      <c r="U838" s="332"/>
    </row>
    <row r="839" spans="1:21" ht="15" customHeight="1" x14ac:dyDescent="0.25">
      <c r="A839" s="449" t="s">
        <v>202</v>
      </c>
      <c r="B839" s="47">
        <v>240</v>
      </c>
      <c r="C839" s="36">
        <v>2003</v>
      </c>
      <c r="D839" s="145">
        <f t="shared" ref="D839" si="712">ROUND(C839/12*$A$8,0)</f>
        <v>167</v>
      </c>
      <c r="E839" s="460">
        <v>168</v>
      </c>
      <c r="F839" s="145">
        <f>E839/D839*100</f>
        <v>100.59880239520957</v>
      </c>
      <c r="G839" s="56">
        <v>8</v>
      </c>
      <c r="H839" s="158">
        <f>K839/E839</f>
        <v>8</v>
      </c>
      <c r="I839" s="170">
        <f>ROUND(C839*G839,0)</f>
        <v>16024</v>
      </c>
      <c r="J839" s="170">
        <f>ROUND(D839*G839,0)</f>
        <v>1336</v>
      </c>
      <c r="K839" s="463">
        <v>1344</v>
      </c>
      <c r="L839" s="170">
        <f>K839/J839*100</f>
        <v>100.59880239520957</v>
      </c>
      <c r="M839" s="170">
        <f>ROUND(I839/B839,0)</f>
        <v>67</v>
      </c>
      <c r="N839" s="170">
        <f t="shared" ref="N839:N841" si="713">K839/$A$8*12/M839</f>
        <v>240.71641791044777</v>
      </c>
      <c r="O839" s="1858"/>
      <c r="P839" s="1375">
        <f>O839/12</f>
        <v>0</v>
      </c>
      <c r="Q839" s="1858">
        <f t="shared" ref="Q839:Q841" si="714">T839-S839</f>
        <v>0</v>
      </c>
      <c r="R839" s="1858">
        <f t="shared" ref="R839:R841" si="715">Q839-P839</f>
        <v>0</v>
      </c>
      <c r="S839" s="1858"/>
      <c r="T839" s="1858"/>
      <c r="U839" s="332"/>
    </row>
    <row r="840" spans="1:21" s="99" customFormat="1" ht="15" customHeight="1" x14ac:dyDescent="0.25">
      <c r="A840" s="2134" t="s">
        <v>266</v>
      </c>
      <c r="B840" s="873"/>
      <c r="C840" s="91">
        <f>SUM(C839)</f>
        <v>2003</v>
      </c>
      <c r="D840" s="91">
        <f t="shared" ref="D840:E841" si="716">SUM(D839)</f>
        <v>167</v>
      </c>
      <c r="E840" s="91">
        <f t="shared" si="716"/>
        <v>168</v>
      </c>
      <c r="F840" s="200">
        <f>E840/D840*100</f>
        <v>100.59880239520957</v>
      </c>
      <c r="G840" s="64">
        <v>8</v>
      </c>
      <c r="H840" s="298">
        <f>K840/E840</f>
        <v>8</v>
      </c>
      <c r="I840" s="201">
        <f>SUM(I839)</f>
        <v>16024</v>
      </c>
      <c r="J840" s="201">
        <f t="shared" ref="J840:K841" si="717">SUM(J839)</f>
        <v>1336</v>
      </c>
      <c r="K840" s="988">
        <f t="shared" si="717"/>
        <v>1344</v>
      </c>
      <c r="L840" s="201">
        <f>K840/J840*100</f>
        <v>100.59880239520957</v>
      </c>
      <c r="M840" s="201">
        <f>SUM(M839)</f>
        <v>67</v>
      </c>
      <c r="N840" s="407">
        <f t="shared" si="713"/>
        <v>240.71641791044777</v>
      </c>
      <c r="O840" s="1862"/>
      <c r="P840" s="1861"/>
      <c r="Q840" s="1862"/>
      <c r="R840" s="1862"/>
      <c r="S840" s="1862"/>
      <c r="T840" s="1862"/>
      <c r="U840" s="445"/>
    </row>
    <row r="841" spans="1:21" s="99" customFormat="1" ht="29.25" customHeight="1" thickBot="1" x14ac:dyDescent="0.3">
      <c r="A841" s="1904" t="s">
        <v>406</v>
      </c>
      <c r="B841" s="1904"/>
      <c r="C841" s="2184">
        <f>SUM(C840)</f>
        <v>2003</v>
      </c>
      <c r="D841" s="2184">
        <f t="shared" si="716"/>
        <v>167</v>
      </c>
      <c r="E841" s="2184">
        <f t="shared" si="716"/>
        <v>168</v>
      </c>
      <c r="F841" s="2184">
        <f>E841/D841*100</f>
        <v>100.59880239520957</v>
      </c>
      <c r="G841" s="572">
        <f>IF(C841=0,0,I841/C841)</f>
        <v>8</v>
      </c>
      <c r="H841" s="572">
        <f>K841/E841</f>
        <v>8</v>
      </c>
      <c r="I841" s="2184">
        <f t="shared" ref="I841" si="718">SUM(I840)</f>
        <v>16024</v>
      </c>
      <c r="J841" s="2184">
        <f t="shared" si="717"/>
        <v>1336</v>
      </c>
      <c r="K841" s="2186">
        <f t="shared" si="717"/>
        <v>1344</v>
      </c>
      <c r="L841" s="179">
        <f>K841/J841*100</f>
        <v>100.59880239520957</v>
      </c>
      <c r="M841" s="2182">
        <f>SUM(M838:M839)</f>
        <v>67</v>
      </c>
      <c r="N841" s="578">
        <f t="shared" si="713"/>
        <v>240.71641791044777</v>
      </c>
      <c r="O841" s="966">
        <v>27138.861203999997</v>
      </c>
      <c r="P841" s="2376">
        <f>O841/12*$A$8</f>
        <v>2261.5717669999999</v>
      </c>
      <c r="Q841" s="966">
        <f t="shared" si="714"/>
        <v>2120.7112499999998</v>
      </c>
      <c r="R841" s="966">
        <f t="shared" si="715"/>
        <v>-140.86051700000007</v>
      </c>
      <c r="S841" s="966">
        <v>0</v>
      </c>
      <c r="T841" s="966">
        <v>2120.7112499999998</v>
      </c>
      <c r="U841" s="445"/>
    </row>
    <row r="842" spans="1:21" ht="15" customHeight="1" thickBot="1" x14ac:dyDescent="0.3">
      <c r="A842" s="586" t="s">
        <v>18</v>
      </c>
      <c r="B842" s="586"/>
      <c r="C842" s="1307"/>
      <c r="D842" s="1307"/>
      <c r="E842" s="1308"/>
      <c r="F842" s="1307"/>
      <c r="G842" s="588"/>
      <c r="H842" s="588"/>
      <c r="I842" s="1307"/>
      <c r="J842" s="1307"/>
      <c r="K842" s="1308"/>
      <c r="L842" s="1307"/>
      <c r="M842" s="1307"/>
      <c r="N842" s="1307"/>
      <c r="O842" s="967">
        <f t="shared" ref="O842" si="719">SUM(O836,O841)</f>
        <v>95541.203221777789</v>
      </c>
      <c r="P842" s="2377">
        <f t="shared" ref="P842:T842" si="720">SUM(P836,P841)</f>
        <v>7961.7669351481491</v>
      </c>
      <c r="Q842" s="967">
        <f t="shared" si="720"/>
        <v>6845.0863300000001</v>
      </c>
      <c r="R842" s="967">
        <f t="shared" si="720"/>
        <v>-1116.680605148149</v>
      </c>
      <c r="S842" s="967">
        <f>SUM(S836,S841)</f>
        <v>-4.0187200000000001</v>
      </c>
      <c r="T842" s="967">
        <f t="shared" si="720"/>
        <v>6841.0676100000001</v>
      </c>
      <c r="U842" s="332"/>
    </row>
    <row r="843" spans="1:21" ht="15" customHeight="1" x14ac:dyDescent="0.25">
      <c r="A843" s="92"/>
      <c r="B843" s="92"/>
      <c r="C843" s="135"/>
      <c r="D843" s="135"/>
      <c r="E843" s="808"/>
      <c r="F843" s="135"/>
      <c r="G843" s="287"/>
      <c r="H843" s="287"/>
      <c r="I843" s="135"/>
      <c r="J843" s="135"/>
      <c r="K843" s="808"/>
      <c r="L843" s="135"/>
      <c r="M843" s="135"/>
      <c r="N843" s="135"/>
      <c r="O843" s="1859"/>
      <c r="P843" s="2162"/>
      <c r="Q843" s="1859"/>
      <c r="R843" s="1859"/>
      <c r="S843" s="1859"/>
      <c r="T843" s="1859"/>
      <c r="U843" s="332"/>
    </row>
    <row r="844" spans="1:21" ht="40.5" customHeight="1" x14ac:dyDescent="0.25">
      <c r="A844" s="322" t="s">
        <v>290</v>
      </c>
      <c r="B844" s="34"/>
      <c r="C844" s="39"/>
      <c r="D844" s="39"/>
      <c r="E844" s="696"/>
      <c r="F844" s="39"/>
      <c r="G844" s="56"/>
      <c r="H844" s="56"/>
      <c r="I844" s="39"/>
      <c r="J844" s="39"/>
      <c r="K844" s="696"/>
      <c r="L844" s="39"/>
      <c r="M844" s="39"/>
      <c r="N844" s="39"/>
      <c r="O844" s="1858"/>
      <c r="P844" s="1375"/>
      <c r="Q844" s="1858"/>
      <c r="R844" s="1858"/>
      <c r="S844" s="1858"/>
      <c r="T844" s="1858"/>
      <c r="U844" s="332"/>
    </row>
    <row r="845" spans="1:21" ht="15" customHeight="1" x14ac:dyDescent="0.25">
      <c r="A845" s="51" t="s">
        <v>5</v>
      </c>
      <c r="B845" s="51"/>
      <c r="C845" s="39"/>
      <c r="D845" s="39"/>
      <c r="E845" s="696"/>
      <c r="F845" s="39"/>
      <c r="G845" s="56"/>
      <c r="H845" s="56"/>
      <c r="I845" s="39"/>
      <c r="J845" s="39"/>
      <c r="K845" s="696"/>
      <c r="L845" s="39"/>
      <c r="M845" s="39"/>
      <c r="N845" s="39"/>
      <c r="O845" s="1858"/>
      <c r="P845" s="1375"/>
      <c r="Q845" s="1858"/>
      <c r="R845" s="1858"/>
      <c r="S845" s="1858"/>
      <c r="T845" s="1858"/>
      <c r="U845" s="332"/>
    </row>
    <row r="846" spans="1:21" ht="15" customHeight="1" x14ac:dyDescent="0.25">
      <c r="A846" s="47" t="s">
        <v>6</v>
      </c>
      <c r="B846" s="47">
        <v>340</v>
      </c>
      <c r="C846" s="107">
        <v>142</v>
      </c>
      <c r="D846" s="145">
        <f t="shared" ref="D846:D847" si="721">ROUND(C846/12*$A$8,0)</f>
        <v>12</v>
      </c>
      <c r="E846" s="460">
        <v>1</v>
      </c>
      <c r="F846" s="145">
        <f>E846/D846*100</f>
        <v>8.3333333333333321</v>
      </c>
      <c r="G846" s="290">
        <v>3</v>
      </c>
      <c r="H846" s="158">
        <f t="shared" ref="H846:H848" si="722">K846/E846</f>
        <v>3</v>
      </c>
      <c r="I846" s="170">
        <f>ROUND(C846*G846,0)</f>
        <v>426</v>
      </c>
      <c r="J846" s="170">
        <f>ROUND(D846*G846,0)</f>
        <v>36</v>
      </c>
      <c r="K846" s="463">
        <v>3</v>
      </c>
      <c r="L846" s="170">
        <f t="shared" ref="L846:L848" si="723">K846/J846*100</f>
        <v>8.3333333333333321</v>
      </c>
      <c r="M846" s="170">
        <f>ROUND(I846/B846,0)</f>
        <v>1</v>
      </c>
      <c r="N846" s="170">
        <f t="shared" ref="N846:N848" si="724">K846/$A$8*12/M846</f>
        <v>36</v>
      </c>
      <c r="O846" s="1858"/>
      <c r="P846" s="1375"/>
      <c r="Q846" s="1858"/>
      <c r="R846" s="1858"/>
      <c r="S846" s="1858"/>
      <c r="T846" s="1858"/>
      <c r="U846" s="332"/>
    </row>
    <row r="847" spans="1:21" ht="15" customHeight="1" x14ac:dyDescent="0.25">
      <c r="A847" s="566" t="s">
        <v>28</v>
      </c>
      <c r="B847" s="566">
        <v>340</v>
      </c>
      <c r="C847" s="1928">
        <v>293</v>
      </c>
      <c r="D847" s="210">
        <f t="shared" si="721"/>
        <v>24</v>
      </c>
      <c r="E847" s="471">
        <v>13</v>
      </c>
      <c r="F847" s="210">
        <f>E847/D847*100</f>
        <v>54.166666666666664</v>
      </c>
      <c r="G847" s="1520">
        <v>3</v>
      </c>
      <c r="H847" s="448">
        <f t="shared" si="722"/>
        <v>3.5384615384615383</v>
      </c>
      <c r="I847" s="407">
        <f>ROUND(C847*G847,0)</f>
        <v>879</v>
      </c>
      <c r="J847" s="407">
        <f>ROUND(D847*G847,0)</f>
        <v>72</v>
      </c>
      <c r="K847" s="467">
        <v>46</v>
      </c>
      <c r="L847" s="407">
        <f t="shared" si="723"/>
        <v>63.888888888888886</v>
      </c>
      <c r="M847" s="407">
        <f>ROUND(I847/B847,0)</f>
        <v>3</v>
      </c>
      <c r="N847" s="407">
        <f t="shared" si="724"/>
        <v>184</v>
      </c>
      <c r="O847" s="1862"/>
      <c r="P847" s="1861"/>
      <c r="Q847" s="1862"/>
      <c r="R847" s="1862"/>
      <c r="S847" s="1862"/>
      <c r="T847" s="1862"/>
      <c r="U847" s="332"/>
    </row>
    <row r="848" spans="1:21" s="458" customFormat="1" ht="15" customHeight="1" x14ac:dyDescent="0.25">
      <c r="A848" s="2004" t="s">
        <v>7</v>
      </c>
      <c r="B848" s="2004"/>
      <c r="C848" s="806">
        <f>SUM(C846:C847)</f>
        <v>435</v>
      </c>
      <c r="D848" s="806">
        <f t="shared" ref="D848:E848" si="725">SUM(D846:D847)</f>
        <v>36</v>
      </c>
      <c r="E848" s="806">
        <f t="shared" si="725"/>
        <v>14</v>
      </c>
      <c r="F848" s="806">
        <f>E848/D848*100</f>
        <v>38.888888888888893</v>
      </c>
      <c r="G848" s="1908">
        <f>IF(C848=0,0,I848/C848)</f>
        <v>3</v>
      </c>
      <c r="H848" s="1908">
        <f t="shared" si="722"/>
        <v>3.5</v>
      </c>
      <c r="I848" s="806">
        <f>SUM(I846:I847)</f>
        <v>1305</v>
      </c>
      <c r="J848" s="806">
        <f t="shared" ref="J848:K848" si="726">SUM(J846:J847)</f>
        <v>108</v>
      </c>
      <c r="K848" s="806">
        <f t="shared" si="726"/>
        <v>49</v>
      </c>
      <c r="L848" s="1911">
        <f t="shared" si="723"/>
        <v>45.370370370370374</v>
      </c>
      <c r="M848" s="2000">
        <f>SUM(M846:M847)</f>
        <v>4</v>
      </c>
      <c r="N848" s="1911">
        <f t="shared" si="724"/>
        <v>147</v>
      </c>
      <c r="O848" s="676">
        <v>9630.2896901120002</v>
      </c>
      <c r="P848" s="879">
        <f>O848/12*$A$8</f>
        <v>802.52414084266672</v>
      </c>
      <c r="Q848" s="676">
        <f t="shared" ref="Q848" si="727">T848-S848</f>
        <v>324.19296000000003</v>
      </c>
      <c r="R848" s="676">
        <f t="shared" ref="R848" si="728">Q848-P848</f>
        <v>-478.3311808426667</v>
      </c>
      <c r="S848" s="676">
        <v>0</v>
      </c>
      <c r="T848" s="676">
        <v>324.19296000000003</v>
      </c>
      <c r="U848" s="457"/>
    </row>
    <row r="849" spans="1:21" ht="15" customHeight="1" x14ac:dyDescent="0.25">
      <c r="A849" s="1967" t="s">
        <v>349</v>
      </c>
      <c r="B849" s="1157"/>
      <c r="C849" s="135"/>
      <c r="D849" s="135"/>
      <c r="E849" s="808"/>
      <c r="F849" s="135"/>
      <c r="G849" s="287"/>
      <c r="H849" s="287"/>
      <c r="I849" s="135"/>
      <c r="J849" s="135"/>
      <c r="K849" s="808"/>
      <c r="L849" s="135"/>
      <c r="M849" s="135"/>
      <c r="N849" s="135"/>
      <c r="O849" s="1859"/>
      <c r="P849" s="2162"/>
      <c r="Q849" s="1859"/>
      <c r="R849" s="1859"/>
      <c r="S849" s="1859"/>
      <c r="T849" s="1859"/>
      <c r="U849" s="332"/>
    </row>
    <row r="850" spans="1:21" ht="15" customHeight="1" x14ac:dyDescent="0.25">
      <c r="A850" s="310" t="s">
        <v>217</v>
      </c>
      <c r="B850" s="59"/>
      <c r="C850" s="36">
        <f>C851+C852+C853+C854</f>
        <v>44950</v>
      </c>
      <c r="D850" s="36">
        <f t="shared" ref="D850:E850" si="729">D851+D852+D853+D854</f>
        <v>3745</v>
      </c>
      <c r="E850" s="36">
        <f t="shared" si="729"/>
        <v>3712</v>
      </c>
      <c r="F850" s="39">
        <f>E850/D850*100</f>
        <v>99.118825100133506</v>
      </c>
      <c r="G850" s="56"/>
      <c r="H850" s="56"/>
      <c r="I850" s="39"/>
      <c r="J850" s="39"/>
      <c r="K850" s="696"/>
      <c r="L850" s="39"/>
      <c r="M850" s="39"/>
      <c r="N850" s="39"/>
      <c r="O850" s="1858"/>
      <c r="P850" s="1375"/>
      <c r="Q850" s="1858"/>
      <c r="R850" s="1858"/>
      <c r="S850" s="1858"/>
      <c r="T850" s="1858"/>
      <c r="U850" s="332"/>
    </row>
    <row r="851" spans="1:21" ht="15" customHeight="1" x14ac:dyDescent="0.25">
      <c r="A851" s="310" t="s">
        <v>350</v>
      </c>
      <c r="B851" s="310"/>
      <c r="C851" s="53">
        <v>13000</v>
      </c>
      <c r="D851" s="145">
        <f t="shared" ref="D851:D855" si="730">ROUND(C851/12*$A$8,0)</f>
        <v>1083</v>
      </c>
      <c r="E851" s="617">
        <v>1092</v>
      </c>
      <c r="F851" s="53"/>
      <c r="G851" s="56"/>
      <c r="H851" s="56"/>
      <c r="I851" s="55"/>
      <c r="J851" s="55"/>
      <c r="K851" s="656"/>
      <c r="L851" s="55"/>
      <c r="M851" s="55"/>
      <c r="N851" s="55"/>
      <c r="O851" s="1858"/>
      <c r="P851" s="1375"/>
      <c r="Q851" s="1858"/>
      <c r="R851" s="1858"/>
      <c r="S851" s="1858"/>
      <c r="T851" s="1858"/>
      <c r="U851" s="332"/>
    </row>
    <row r="852" spans="1:21" ht="29.25" customHeight="1" x14ac:dyDescent="0.25">
      <c r="A852" s="310" t="s">
        <v>351</v>
      </c>
      <c r="B852" s="310"/>
      <c r="C852" s="53">
        <v>23450</v>
      </c>
      <c r="D852" s="145">
        <f t="shared" si="730"/>
        <v>1954</v>
      </c>
      <c r="E852" s="617">
        <v>1783</v>
      </c>
      <c r="F852" s="53">
        <f>E852/D852*100</f>
        <v>91.24872057318322</v>
      </c>
      <c r="G852" s="56"/>
      <c r="H852" s="56"/>
      <c r="I852" s="55"/>
      <c r="J852" s="55"/>
      <c r="K852" s="656"/>
      <c r="L852" s="55"/>
      <c r="M852" s="55"/>
      <c r="N852" s="55"/>
      <c r="O852" s="1858"/>
      <c r="P852" s="1375"/>
      <c r="Q852" s="1858"/>
      <c r="R852" s="1858"/>
      <c r="S852" s="1858"/>
      <c r="T852" s="1858"/>
      <c r="U852" s="332"/>
    </row>
    <row r="853" spans="1:21" ht="30" customHeight="1" x14ac:dyDescent="0.25">
      <c r="A853" s="310" t="s">
        <v>352</v>
      </c>
      <c r="B853" s="310"/>
      <c r="C853" s="53"/>
      <c r="D853" s="145">
        <f t="shared" si="730"/>
        <v>0</v>
      </c>
      <c r="E853" s="617"/>
      <c r="F853" s="53"/>
      <c r="G853" s="56"/>
      <c r="H853" s="56"/>
      <c r="I853" s="55"/>
      <c r="J853" s="55"/>
      <c r="K853" s="656"/>
      <c r="L853" s="55"/>
      <c r="M853" s="55"/>
      <c r="N853" s="55"/>
      <c r="O853" s="1858"/>
      <c r="P853" s="1375"/>
      <c r="Q853" s="1858"/>
      <c r="R853" s="1858"/>
      <c r="S853" s="1858"/>
      <c r="T853" s="1858"/>
      <c r="U853" s="332"/>
    </row>
    <row r="854" spans="1:21" ht="15" customHeight="1" x14ac:dyDescent="0.25">
      <c r="A854" s="310" t="s">
        <v>353</v>
      </c>
      <c r="B854" s="310"/>
      <c r="C854" s="53">
        <v>8500</v>
      </c>
      <c r="D854" s="145">
        <f t="shared" si="730"/>
        <v>708</v>
      </c>
      <c r="E854" s="617">
        <v>837</v>
      </c>
      <c r="F854" s="53">
        <f>E854/D854*100</f>
        <v>118.22033898305084</v>
      </c>
      <c r="G854" s="56"/>
      <c r="H854" s="56"/>
      <c r="I854" s="55"/>
      <c r="J854" s="55"/>
      <c r="K854" s="656"/>
      <c r="L854" s="55"/>
      <c r="M854" s="55"/>
      <c r="N854" s="55"/>
      <c r="O854" s="1858"/>
      <c r="P854" s="1375"/>
      <c r="Q854" s="1858"/>
      <c r="R854" s="1858"/>
      <c r="S854" s="1858"/>
      <c r="T854" s="1858"/>
      <c r="U854" s="332"/>
    </row>
    <row r="855" spans="1:21" ht="15" customHeight="1" x14ac:dyDescent="0.25">
      <c r="A855" s="310" t="s">
        <v>169</v>
      </c>
      <c r="B855" s="310"/>
      <c r="C855" s="53">
        <v>66961</v>
      </c>
      <c r="D855" s="145">
        <f t="shared" si="730"/>
        <v>5580</v>
      </c>
      <c r="E855" s="617">
        <v>5221</v>
      </c>
      <c r="F855" s="53">
        <f>E855/D855*100</f>
        <v>93.566308243727605</v>
      </c>
      <c r="G855" s="56"/>
      <c r="H855" s="56"/>
      <c r="I855" s="55"/>
      <c r="J855" s="55"/>
      <c r="K855" s="656"/>
      <c r="L855" s="55"/>
      <c r="M855" s="55"/>
      <c r="N855" s="55"/>
      <c r="O855" s="1858"/>
      <c r="P855" s="1375"/>
      <c r="Q855" s="1858"/>
      <c r="R855" s="1858"/>
      <c r="S855" s="1858"/>
      <c r="T855" s="1858"/>
      <c r="U855" s="332"/>
    </row>
    <row r="856" spans="1:21" ht="15" customHeight="1" x14ac:dyDescent="0.25">
      <c r="A856" s="310" t="s">
        <v>344</v>
      </c>
      <c r="B856" s="310"/>
      <c r="C856" s="53"/>
      <c r="D856" s="145"/>
      <c r="E856" s="617"/>
      <c r="F856" s="53"/>
      <c r="G856" s="56"/>
      <c r="H856" s="56"/>
      <c r="I856" s="55"/>
      <c r="J856" s="55"/>
      <c r="K856" s="656"/>
      <c r="L856" s="55"/>
      <c r="M856" s="55"/>
      <c r="N856" s="55"/>
      <c r="O856" s="1858"/>
      <c r="P856" s="1375"/>
      <c r="Q856" s="1858"/>
      <c r="R856" s="1858"/>
      <c r="S856" s="1858"/>
      <c r="T856" s="1858"/>
      <c r="U856" s="332"/>
    </row>
    <row r="857" spans="1:21" ht="33" customHeight="1" x14ac:dyDescent="0.25">
      <c r="A857" s="316" t="s">
        <v>183</v>
      </c>
      <c r="B857" s="310"/>
      <c r="C857" s="57">
        <f>SUM(C850+C855*3.2)</f>
        <v>259225.2</v>
      </c>
      <c r="D857" s="144">
        <f t="shared" ref="D857:E857" si="731">SUM(D850+D855*3.2)</f>
        <v>21601</v>
      </c>
      <c r="E857" s="657">
        <f t="shared" si="731"/>
        <v>20419.2</v>
      </c>
      <c r="F857" s="57">
        <f>E857/D857*100</f>
        <v>94.528956992731821</v>
      </c>
      <c r="G857" s="56"/>
      <c r="H857" s="56"/>
      <c r="I857" s="55"/>
      <c r="J857" s="55"/>
      <c r="K857" s="656"/>
      <c r="L857" s="55"/>
      <c r="M857" s="55"/>
      <c r="N857" s="55"/>
      <c r="O857" s="1858"/>
      <c r="P857" s="1375"/>
      <c r="Q857" s="1858"/>
      <c r="R857" s="1858"/>
      <c r="S857" s="1858"/>
      <c r="T857" s="1858"/>
      <c r="U857" s="332"/>
    </row>
    <row r="858" spans="1:21" ht="15" customHeight="1" x14ac:dyDescent="0.25">
      <c r="A858" s="1157" t="s">
        <v>354</v>
      </c>
      <c r="B858" s="310"/>
      <c r="C858" s="53"/>
      <c r="D858" s="145"/>
      <c r="E858" s="617"/>
      <c r="F858" s="53"/>
      <c r="G858" s="56"/>
      <c r="H858" s="56"/>
      <c r="I858" s="55"/>
      <c r="J858" s="55"/>
      <c r="K858" s="656"/>
      <c r="L858" s="55"/>
      <c r="M858" s="55"/>
      <c r="N858" s="55"/>
      <c r="O858" s="1858"/>
      <c r="P858" s="1375"/>
      <c r="Q858" s="1858"/>
      <c r="R858" s="1858"/>
      <c r="S858" s="1858"/>
      <c r="T858" s="1858"/>
      <c r="U858" s="332"/>
    </row>
    <row r="859" spans="1:21" ht="15" customHeight="1" x14ac:dyDescent="0.25">
      <c r="A859" s="310" t="s">
        <v>217</v>
      </c>
      <c r="B859" s="310"/>
      <c r="C859" s="53">
        <f>SUM(C861,C864,C866)</f>
        <v>18102</v>
      </c>
      <c r="D859" s="53">
        <f t="shared" ref="D859:E859" si="732">SUM(D861,D864,D866)</f>
        <v>1509</v>
      </c>
      <c r="E859" s="53">
        <f t="shared" si="732"/>
        <v>1163</v>
      </c>
      <c r="F859" s="53">
        <f>E859/D859*100</f>
        <v>77.070907886017224</v>
      </c>
      <c r="G859" s="56"/>
      <c r="H859" s="56"/>
      <c r="I859" s="55"/>
      <c r="J859" s="55"/>
      <c r="K859" s="656"/>
      <c r="L859" s="55"/>
      <c r="M859" s="55"/>
      <c r="N859" s="55"/>
      <c r="O859" s="1858"/>
      <c r="P859" s="1375"/>
      <c r="Q859" s="1858"/>
      <c r="R859" s="1858"/>
      <c r="S859" s="1858"/>
      <c r="T859" s="1858"/>
      <c r="U859" s="332"/>
    </row>
    <row r="860" spans="1:21" ht="20.25" customHeight="1" x14ac:dyDescent="0.25">
      <c r="A860" s="310" t="s">
        <v>350</v>
      </c>
      <c r="B860" s="310"/>
      <c r="C860" s="53"/>
      <c r="D860" s="145"/>
      <c r="E860" s="617"/>
      <c r="F860" s="53"/>
      <c r="G860" s="56"/>
      <c r="H860" s="56"/>
      <c r="I860" s="55"/>
      <c r="J860" s="55"/>
      <c r="K860" s="656"/>
      <c r="L860" s="55"/>
      <c r="M860" s="55"/>
      <c r="N860" s="55"/>
      <c r="O860" s="1858"/>
      <c r="P860" s="1375"/>
      <c r="Q860" s="1858"/>
      <c r="R860" s="1858"/>
      <c r="S860" s="1858"/>
      <c r="T860" s="1858"/>
      <c r="U860" s="332"/>
    </row>
    <row r="861" spans="1:21" ht="40.5" customHeight="1" x14ac:dyDescent="0.25">
      <c r="A861" s="1158" t="s">
        <v>355</v>
      </c>
      <c r="B861" s="310"/>
      <c r="C861" s="53">
        <f>SUM(C862:C863)</f>
        <v>15802</v>
      </c>
      <c r="D861" s="53">
        <f t="shared" ref="D861:E861" si="733">SUM(D862:D863)</f>
        <v>1317</v>
      </c>
      <c r="E861" s="53">
        <f t="shared" si="733"/>
        <v>993</v>
      </c>
      <c r="F861" s="53">
        <f t="shared" ref="F861:F866" si="734">E861/D861*100</f>
        <v>75.398633257403191</v>
      </c>
      <c r="G861" s="56"/>
      <c r="H861" s="56"/>
      <c r="I861" s="55"/>
      <c r="J861" s="55"/>
      <c r="K861" s="656"/>
      <c r="L861" s="55"/>
      <c r="M861" s="55"/>
      <c r="N861" s="55"/>
      <c r="O861" s="1858"/>
      <c r="P861" s="1375"/>
      <c r="Q861" s="1858"/>
      <c r="R861" s="1858"/>
      <c r="S861" s="1858"/>
      <c r="T861" s="1858"/>
      <c r="U861" s="332"/>
    </row>
    <row r="862" spans="1:21" ht="26.25" customHeight="1" x14ac:dyDescent="0.25">
      <c r="A862" s="310" t="s">
        <v>356</v>
      </c>
      <c r="B862" s="310"/>
      <c r="C862" s="53">
        <v>12882</v>
      </c>
      <c r="D862" s="145">
        <f t="shared" ref="D862:D868" si="735">ROUND(C862/12*$A$8,0)</f>
        <v>1074</v>
      </c>
      <c r="E862" s="617">
        <v>741</v>
      </c>
      <c r="F862" s="53">
        <f t="shared" si="734"/>
        <v>68.994413407821227</v>
      </c>
      <c r="G862" s="56"/>
      <c r="H862" s="56"/>
      <c r="I862" s="55"/>
      <c r="J862" s="55"/>
      <c r="K862" s="656"/>
      <c r="L862" s="55"/>
      <c r="M862" s="55"/>
      <c r="N862" s="55"/>
      <c r="O862" s="1858"/>
      <c r="P862" s="1375"/>
      <c r="Q862" s="1858"/>
      <c r="R862" s="1858"/>
      <c r="S862" s="1858"/>
      <c r="T862" s="1858"/>
      <c r="U862" s="332"/>
    </row>
    <row r="863" spans="1:21" ht="23.25" customHeight="1" x14ac:dyDescent="0.25">
      <c r="A863" s="310" t="s">
        <v>357</v>
      </c>
      <c r="B863" s="310"/>
      <c r="C863" s="53">
        <v>2920</v>
      </c>
      <c r="D863" s="145">
        <f t="shared" si="735"/>
        <v>243</v>
      </c>
      <c r="E863" s="617">
        <v>252</v>
      </c>
      <c r="F863" s="53">
        <f t="shared" si="734"/>
        <v>103.7037037037037</v>
      </c>
      <c r="G863" s="56"/>
      <c r="H863" s="56"/>
      <c r="I863" s="55"/>
      <c r="J863" s="55"/>
      <c r="K863" s="656"/>
      <c r="L863" s="55"/>
      <c r="M863" s="55"/>
      <c r="N863" s="55"/>
      <c r="O863" s="1858"/>
      <c r="P863" s="1375"/>
      <c r="Q863" s="1858"/>
      <c r="R863" s="1858"/>
      <c r="S863" s="1858"/>
      <c r="T863" s="1858"/>
      <c r="U863" s="332"/>
    </row>
    <row r="864" spans="1:21" ht="30" customHeight="1" x14ac:dyDescent="0.25">
      <c r="A864" s="1158" t="s">
        <v>358</v>
      </c>
      <c r="B864" s="310"/>
      <c r="C864" s="53">
        <f>SUM(C865)</f>
        <v>1800</v>
      </c>
      <c r="D864" s="53">
        <f t="shared" ref="D864:E864" si="736">SUM(D865)</f>
        <v>150</v>
      </c>
      <c r="E864" s="53">
        <f t="shared" si="736"/>
        <v>170</v>
      </c>
      <c r="F864" s="53">
        <f t="shared" si="734"/>
        <v>113.33333333333333</v>
      </c>
      <c r="G864" s="56"/>
      <c r="H864" s="56"/>
      <c r="I864" s="55"/>
      <c r="J864" s="55"/>
      <c r="K864" s="656"/>
      <c r="L864" s="55"/>
      <c r="M864" s="55"/>
      <c r="N864" s="55"/>
      <c r="O864" s="1858"/>
      <c r="P864" s="1375"/>
      <c r="Q864" s="1858"/>
      <c r="R864" s="1858"/>
      <c r="S864" s="1858"/>
      <c r="T864" s="1858"/>
      <c r="U864" s="332"/>
    </row>
    <row r="865" spans="1:21" ht="27.75" customHeight="1" x14ac:dyDescent="0.25">
      <c r="A865" s="310" t="s">
        <v>359</v>
      </c>
      <c r="B865" s="310"/>
      <c r="C865" s="53">
        <v>1800</v>
      </c>
      <c r="D865" s="145">
        <f t="shared" si="735"/>
        <v>150</v>
      </c>
      <c r="E865" s="617">
        <v>170</v>
      </c>
      <c r="F865" s="53">
        <f t="shared" si="734"/>
        <v>113.33333333333333</v>
      </c>
      <c r="G865" s="56"/>
      <c r="H865" s="56"/>
      <c r="I865" s="55"/>
      <c r="J865" s="55"/>
      <c r="K865" s="656"/>
      <c r="L865" s="55"/>
      <c r="M865" s="55"/>
      <c r="N865" s="55"/>
      <c r="O865" s="1858"/>
      <c r="P865" s="1375"/>
      <c r="Q865" s="1858"/>
      <c r="R865" s="1858"/>
      <c r="S865" s="1858"/>
      <c r="T865" s="1858"/>
      <c r="U865" s="332"/>
    </row>
    <row r="866" spans="1:21" ht="27.75" customHeight="1" x14ac:dyDescent="0.25">
      <c r="A866" s="310" t="s">
        <v>337</v>
      </c>
      <c r="B866" s="310"/>
      <c r="C866" s="53">
        <v>500</v>
      </c>
      <c r="D866" s="145">
        <f t="shared" si="735"/>
        <v>42</v>
      </c>
      <c r="E866" s="617"/>
      <c r="F866" s="53">
        <f t="shared" si="734"/>
        <v>0</v>
      </c>
      <c r="G866" s="56"/>
      <c r="H866" s="56"/>
      <c r="I866" s="55"/>
      <c r="J866" s="55"/>
      <c r="K866" s="656"/>
      <c r="L866" s="55"/>
      <c r="M866" s="55"/>
      <c r="N866" s="55"/>
      <c r="O866" s="1858"/>
      <c r="P866" s="1375"/>
      <c r="Q866" s="1858"/>
      <c r="R866" s="1858"/>
      <c r="S866" s="1858"/>
      <c r="T866" s="1858"/>
      <c r="U866" s="332"/>
    </row>
    <row r="867" spans="1:21" ht="15" customHeight="1" x14ac:dyDescent="0.25">
      <c r="A867" s="310" t="s">
        <v>169</v>
      </c>
      <c r="B867" s="310"/>
      <c r="C867" s="53"/>
      <c r="D867" s="145">
        <f t="shared" si="735"/>
        <v>0</v>
      </c>
      <c r="E867" s="617"/>
      <c r="F867" s="53"/>
      <c r="G867" s="56"/>
      <c r="H867" s="56"/>
      <c r="I867" s="55"/>
      <c r="J867" s="55"/>
      <c r="K867" s="656"/>
      <c r="L867" s="55"/>
      <c r="M867" s="55"/>
      <c r="N867" s="55"/>
      <c r="O867" s="1858"/>
      <c r="P867" s="1375"/>
      <c r="Q867" s="1858"/>
      <c r="R867" s="1858"/>
      <c r="S867" s="1858"/>
      <c r="T867" s="1858"/>
      <c r="U867" s="332"/>
    </row>
    <row r="868" spans="1:21" ht="34.5" customHeight="1" x14ac:dyDescent="0.25">
      <c r="A868" s="310" t="s">
        <v>170</v>
      </c>
      <c r="B868" s="310"/>
      <c r="C868" s="53">
        <v>18978</v>
      </c>
      <c r="D868" s="145">
        <f t="shared" si="735"/>
        <v>1582</v>
      </c>
      <c r="E868" s="617">
        <v>1504</v>
      </c>
      <c r="F868" s="53">
        <f>E868/D868*100</f>
        <v>95.069532237673826</v>
      </c>
      <c r="G868" s="56"/>
      <c r="H868" s="56"/>
      <c r="I868" s="55"/>
      <c r="J868" s="55"/>
      <c r="K868" s="656"/>
      <c r="L868" s="55"/>
      <c r="M868" s="55"/>
      <c r="N868" s="55"/>
      <c r="O868" s="1858"/>
      <c r="P868" s="1375"/>
      <c r="Q868" s="1858"/>
      <c r="R868" s="1858"/>
      <c r="S868" s="1858"/>
      <c r="T868" s="1858"/>
      <c r="U868" s="332"/>
    </row>
    <row r="869" spans="1:21" ht="15" customHeight="1" x14ac:dyDescent="0.25">
      <c r="A869" s="13" t="s">
        <v>178</v>
      </c>
      <c r="B869" s="310"/>
      <c r="C869" s="57">
        <f>SUM(C859+C868)</f>
        <v>37080</v>
      </c>
      <c r="D869" s="144">
        <f t="shared" ref="D869" si="737">SUM(D859+D868)</f>
        <v>3091</v>
      </c>
      <c r="E869" s="657">
        <f t="shared" ref="E869" si="738">SUM(E859+E868)</f>
        <v>2667</v>
      </c>
      <c r="F869" s="57">
        <f>E869/D869*100</f>
        <v>86.282756389517957</v>
      </c>
      <c r="G869" s="56"/>
      <c r="H869" s="56"/>
      <c r="I869" s="55"/>
      <c r="J869" s="55"/>
      <c r="K869" s="656"/>
      <c r="L869" s="55"/>
      <c r="M869" s="55"/>
      <c r="N869" s="55"/>
      <c r="O869" s="1858"/>
      <c r="P869" s="1375"/>
      <c r="Q869" s="1858"/>
      <c r="R869" s="1858"/>
      <c r="S869" s="1858"/>
      <c r="T869" s="1858"/>
      <c r="U869" s="332"/>
    </row>
    <row r="870" spans="1:21" ht="15" customHeight="1" x14ac:dyDescent="0.25">
      <c r="A870" s="604" t="s">
        <v>172</v>
      </c>
      <c r="B870" s="604"/>
      <c r="C870" s="36"/>
      <c r="D870" s="145">
        <f t="shared" ref="D870:D881" si="739">ROUND(C870/12*$A$8,0)</f>
        <v>0</v>
      </c>
      <c r="E870" s="691"/>
      <c r="F870" s="36"/>
      <c r="G870" s="56"/>
      <c r="H870" s="56"/>
      <c r="I870" s="39"/>
      <c r="J870" s="39"/>
      <c r="K870" s="696"/>
      <c r="L870" s="39"/>
      <c r="M870" s="39"/>
      <c r="N870" s="39"/>
      <c r="O870" s="1858"/>
      <c r="P870" s="1375"/>
      <c r="Q870" s="1858"/>
      <c r="R870" s="1858"/>
      <c r="S870" s="1858"/>
      <c r="T870" s="1858"/>
      <c r="U870" s="332"/>
    </row>
    <row r="871" spans="1:21" ht="15" customHeight="1" x14ac:dyDescent="0.25">
      <c r="A871" s="47" t="s">
        <v>36</v>
      </c>
      <c r="B871" s="47"/>
      <c r="C871" s="36">
        <v>120000</v>
      </c>
      <c r="D871" s="145">
        <f t="shared" si="739"/>
        <v>10000</v>
      </c>
      <c r="E871" s="460">
        <v>8468</v>
      </c>
      <c r="F871" s="145">
        <f t="shared" ref="F871:F881" si="740">E871/D871*100</f>
        <v>84.68</v>
      </c>
      <c r="G871" s="56"/>
      <c r="H871" s="56"/>
      <c r="I871" s="39"/>
      <c r="J871" s="39"/>
      <c r="K871" s="696"/>
      <c r="L871" s="39"/>
      <c r="M871" s="39"/>
      <c r="N871" s="39"/>
      <c r="O871" s="1858"/>
      <c r="P871" s="1375"/>
      <c r="Q871" s="1858"/>
      <c r="R871" s="1858"/>
      <c r="S871" s="1858"/>
      <c r="T871" s="1858"/>
      <c r="U871" s="332"/>
    </row>
    <row r="872" spans="1:21" ht="15" customHeight="1" x14ac:dyDescent="0.25">
      <c r="A872" s="149" t="s">
        <v>81</v>
      </c>
      <c r="B872" s="149"/>
      <c r="C872" s="172">
        <v>1500</v>
      </c>
      <c r="D872" s="145">
        <f t="shared" si="739"/>
        <v>125</v>
      </c>
      <c r="E872" s="460">
        <v>109</v>
      </c>
      <c r="F872" s="145">
        <f t="shared" si="740"/>
        <v>87.2</v>
      </c>
      <c r="G872" s="285"/>
      <c r="H872" s="285"/>
      <c r="I872" s="174"/>
      <c r="J872" s="174"/>
      <c r="K872" s="844"/>
      <c r="L872" s="174"/>
      <c r="M872" s="174"/>
      <c r="N872" s="174"/>
      <c r="O872" s="1858"/>
      <c r="P872" s="1375"/>
      <c r="Q872" s="1858"/>
      <c r="R872" s="1858"/>
      <c r="S872" s="1858"/>
      <c r="T872" s="1858"/>
      <c r="U872" s="332"/>
    </row>
    <row r="873" spans="1:21" ht="30" customHeight="1" x14ac:dyDescent="0.25">
      <c r="A873" s="436" t="s">
        <v>111</v>
      </c>
      <c r="B873" s="164"/>
      <c r="C873" s="145">
        <v>1300</v>
      </c>
      <c r="D873" s="145">
        <f t="shared" si="739"/>
        <v>108</v>
      </c>
      <c r="E873" s="460">
        <v>105</v>
      </c>
      <c r="F873" s="145">
        <f t="shared" si="740"/>
        <v>97.222222222222214</v>
      </c>
      <c r="G873" s="157"/>
      <c r="H873" s="157"/>
      <c r="I873" s="178"/>
      <c r="J873" s="178"/>
      <c r="K873" s="468"/>
      <c r="L873" s="178"/>
      <c r="M873" s="178"/>
      <c r="N873" s="178"/>
      <c r="O873" s="1858"/>
      <c r="P873" s="1375"/>
      <c r="Q873" s="1858"/>
      <c r="R873" s="1858"/>
      <c r="S873" s="1858"/>
      <c r="T873" s="1858"/>
      <c r="U873" s="332"/>
    </row>
    <row r="874" spans="1:21" ht="15" customHeight="1" x14ac:dyDescent="0.25">
      <c r="A874" s="47" t="s">
        <v>144</v>
      </c>
      <c r="B874" s="150"/>
      <c r="C874" s="232">
        <v>6000</v>
      </c>
      <c r="D874" s="145">
        <f t="shared" si="739"/>
        <v>500</v>
      </c>
      <c r="E874" s="460">
        <v>500</v>
      </c>
      <c r="F874" s="145">
        <f t="shared" si="740"/>
        <v>100</v>
      </c>
      <c r="G874" s="285"/>
      <c r="H874" s="285"/>
      <c r="I874" s="174"/>
      <c r="J874" s="174"/>
      <c r="K874" s="844"/>
      <c r="L874" s="174"/>
      <c r="M874" s="174"/>
      <c r="N874" s="174"/>
      <c r="O874" s="1858"/>
      <c r="P874" s="1375"/>
      <c r="Q874" s="1858"/>
      <c r="R874" s="1858"/>
      <c r="S874" s="1858"/>
      <c r="T874" s="1858"/>
      <c r="U874" s="332"/>
    </row>
    <row r="875" spans="1:21" ht="15" customHeight="1" x14ac:dyDescent="0.25">
      <c r="A875" s="164" t="s">
        <v>216</v>
      </c>
      <c r="B875" s="47"/>
      <c r="C875" s="36">
        <v>5500</v>
      </c>
      <c r="D875" s="145">
        <f t="shared" si="739"/>
        <v>458</v>
      </c>
      <c r="E875" s="460"/>
      <c r="F875" s="145">
        <f t="shared" si="740"/>
        <v>0</v>
      </c>
      <c r="G875" s="56"/>
      <c r="H875" s="56"/>
      <c r="I875" s="39"/>
      <c r="J875" s="39"/>
      <c r="K875" s="696"/>
      <c r="L875" s="39"/>
      <c r="M875" s="39"/>
      <c r="N875" s="39"/>
      <c r="O875" s="1858"/>
      <c r="P875" s="1375"/>
      <c r="Q875" s="1858"/>
      <c r="R875" s="1858"/>
      <c r="S875" s="1858"/>
      <c r="T875" s="1858"/>
      <c r="U875" s="332"/>
    </row>
    <row r="876" spans="1:21" ht="15" customHeight="1" x14ac:dyDescent="0.25">
      <c r="A876" s="436" t="s">
        <v>35</v>
      </c>
      <c r="B876" s="47"/>
      <c r="C876" s="36">
        <v>150</v>
      </c>
      <c r="D876" s="145">
        <f t="shared" si="739"/>
        <v>13</v>
      </c>
      <c r="E876" s="460">
        <v>5</v>
      </c>
      <c r="F876" s="145">
        <f t="shared" si="740"/>
        <v>38.461538461538467</v>
      </c>
      <c r="G876" s="56"/>
      <c r="H876" s="56"/>
      <c r="I876" s="39"/>
      <c r="J876" s="39"/>
      <c r="K876" s="696"/>
      <c r="L876" s="39"/>
      <c r="M876" s="39"/>
      <c r="N876" s="39"/>
      <c r="O876" s="1858"/>
      <c r="P876" s="1375"/>
      <c r="Q876" s="1858"/>
      <c r="R876" s="1858"/>
      <c r="S876" s="1858"/>
      <c r="T876" s="1858"/>
      <c r="U876" s="332"/>
    </row>
    <row r="877" spans="1:21" ht="15" customHeight="1" x14ac:dyDescent="0.25">
      <c r="A877" s="436" t="s">
        <v>77</v>
      </c>
      <c r="B877" s="47"/>
      <c r="C877" s="36">
        <v>4500</v>
      </c>
      <c r="D877" s="145">
        <f t="shared" si="739"/>
        <v>375</v>
      </c>
      <c r="E877" s="460">
        <v>191</v>
      </c>
      <c r="F877" s="145">
        <f t="shared" si="740"/>
        <v>50.93333333333333</v>
      </c>
      <c r="G877" s="56"/>
      <c r="H877" s="56"/>
      <c r="I877" s="39"/>
      <c r="J877" s="39"/>
      <c r="K877" s="696"/>
      <c r="L877" s="39"/>
      <c r="M877" s="39"/>
      <c r="N877" s="39"/>
      <c r="O877" s="1858"/>
      <c r="P877" s="1375"/>
      <c r="Q877" s="1858"/>
      <c r="R877" s="1858"/>
      <c r="S877" s="1858"/>
      <c r="T877" s="1858"/>
      <c r="U877" s="332"/>
    </row>
    <row r="878" spans="1:21" ht="15" customHeight="1" x14ac:dyDescent="0.25">
      <c r="A878" s="436" t="s">
        <v>110</v>
      </c>
      <c r="B878" s="47"/>
      <c r="C878" s="36">
        <v>150</v>
      </c>
      <c r="D878" s="145">
        <f t="shared" si="739"/>
        <v>13</v>
      </c>
      <c r="E878" s="460">
        <v>6</v>
      </c>
      <c r="F878" s="145">
        <f t="shared" si="740"/>
        <v>46.153846153846153</v>
      </c>
      <c r="G878" s="56"/>
      <c r="H878" s="56"/>
      <c r="I878" s="39"/>
      <c r="J878" s="39"/>
      <c r="K878" s="696"/>
      <c r="L878" s="39"/>
      <c r="M878" s="39"/>
      <c r="N878" s="39"/>
      <c r="O878" s="1858"/>
      <c r="P878" s="1375"/>
      <c r="Q878" s="1858"/>
      <c r="R878" s="1858"/>
      <c r="S878" s="1858"/>
      <c r="T878" s="1858"/>
      <c r="U878" s="332"/>
    </row>
    <row r="879" spans="1:21" ht="15" customHeight="1" x14ac:dyDescent="0.25">
      <c r="A879" s="436" t="s">
        <v>88</v>
      </c>
      <c r="B879" s="47"/>
      <c r="C879" s="37">
        <v>300</v>
      </c>
      <c r="D879" s="145">
        <f t="shared" si="739"/>
        <v>25</v>
      </c>
      <c r="E879" s="460">
        <v>28</v>
      </c>
      <c r="F879" s="145">
        <f t="shared" si="740"/>
        <v>112.00000000000001</v>
      </c>
      <c r="G879" s="56"/>
      <c r="H879" s="56"/>
      <c r="I879" s="39"/>
      <c r="J879" s="39"/>
      <c r="K879" s="696"/>
      <c r="L879" s="39"/>
      <c r="M879" s="39"/>
      <c r="N879" s="39"/>
      <c r="O879" s="1858"/>
      <c r="P879" s="1375"/>
      <c r="Q879" s="1858"/>
      <c r="R879" s="1858"/>
      <c r="S879" s="1858"/>
      <c r="T879" s="1858"/>
      <c r="U879" s="332"/>
    </row>
    <row r="880" spans="1:21" ht="15" customHeight="1" x14ac:dyDescent="0.25">
      <c r="A880" s="436" t="s">
        <v>174</v>
      </c>
      <c r="B880" s="47"/>
      <c r="C880" s="37">
        <v>30</v>
      </c>
      <c r="D880" s="145">
        <f t="shared" si="739"/>
        <v>3</v>
      </c>
      <c r="E880" s="460"/>
      <c r="F880" s="145">
        <f t="shared" si="740"/>
        <v>0</v>
      </c>
      <c r="G880" s="56"/>
      <c r="H880" s="56"/>
      <c r="I880" s="39"/>
      <c r="J880" s="39"/>
      <c r="K880" s="696"/>
      <c r="L880" s="39"/>
      <c r="M880" s="39"/>
      <c r="N880" s="39"/>
      <c r="O880" s="1858"/>
      <c r="P880" s="1375"/>
      <c r="Q880" s="1858"/>
      <c r="R880" s="1858"/>
      <c r="S880" s="1858"/>
      <c r="T880" s="1858"/>
      <c r="U880" s="332"/>
    </row>
    <row r="881" spans="1:21" ht="15" customHeight="1" x14ac:dyDescent="0.25">
      <c r="A881" s="2061" t="s">
        <v>245</v>
      </c>
      <c r="B881" s="612"/>
      <c r="C881" s="90">
        <v>330</v>
      </c>
      <c r="D881" s="210">
        <f t="shared" si="739"/>
        <v>28</v>
      </c>
      <c r="E881" s="471">
        <v>28</v>
      </c>
      <c r="F881" s="210">
        <f t="shared" si="740"/>
        <v>100</v>
      </c>
      <c r="G881" s="64"/>
      <c r="H881" s="64"/>
      <c r="I881" s="91"/>
      <c r="J881" s="91"/>
      <c r="K881" s="795"/>
      <c r="L881" s="91"/>
      <c r="M881" s="91"/>
      <c r="N881" s="91"/>
      <c r="O881" s="1862"/>
      <c r="P881" s="1861"/>
      <c r="Q881" s="1862"/>
      <c r="R881" s="1862"/>
      <c r="S881" s="1862"/>
      <c r="T881" s="1862"/>
      <c r="U881" s="332"/>
    </row>
    <row r="882" spans="1:21" ht="15" customHeight="1" x14ac:dyDescent="0.25">
      <c r="A882" s="134" t="s">
        <v>179</v>
      </c>
      <c r="B882" s="134"/>
      <c r="C882" s="2120">
        <f>SUM(C869,C857)</f>
        <v>296305.2</v>
      </c>
      <c r="D882" s="2120">
        <f t="shared" ref="D882:F882" si="741">SUM(D869,D857)</f>
        <v>24692</v>
      </c>
      <c r="E882" s="2120">
        <f t="shared" si="741"/>
        <v>23086.2</v>
      </c>
      <c r="F882" s="2120">
        <f t="shared" si="741"/>
        <v>180.81171338224976</v>
      </c>
      <c r="G882" s="297"/>
      <c r="H882" s="297"/>
      <c r="I882" s="16"/>
      <c r="J882" s="16"/>
      <c r="K882" s="806"/>
      <c r="L882" s="16"/>
      <c r="M882" s="16"/>
      <c r="N882" s="16"/>
      <c r="O882" s="676">
        <v>134843.18492222222</v>
      </c>
      <c r="P882" s="879">
        <f>O882/12*$A$8</f>
        <v>11236.932076851852</v>
      </c>
      <c r="Q882" s="676">
        <f t="shared" ref="Q882" si="742">T882-S882</f>
        <v>10958.611699999999</v>
      </c>
      <c r="R882" s="676">
        <f t="shared" ref="R882" si="743">Q882-P882</f>
        <v>-278.32037685185242</v>
      </c>
      <c r="S882" s="676">
        <v>-26.15849</v>
      </c>
      <c r="T882" s="676">
        <v>10932.45321</v>
      </c>
      <c r="U882" s="332"/>
    </row>
    <row r="883" spans="1:21" ht="15.75" customHeight="1" x14ac:dyDescent="0.25">
      <c r="A883" s="521" t="s">
        <v>33</v>
      </c>
      <c r="B883" s="437"/>
      <c r="C883" s="93"/>
      <c r="D883" s="93"/>
      <c r="E883" s="807"/>
      <c r="F883" s="93"/>
      <c r="G883" s="287"/>
      <c r="H883" s="287"/>
      <c r="I883" s="597"/>
      <c r="J883" s="597"/>
      <c r="K883" s="2094"/>
      <c r="L883" s="597"/>
      <c r="M883" s="597"/>
      <c r="N883" s="597"/>
      <c r="O883" s="1859"/>
      <c r="P883" s="2162"/>
      <c r="Q883" s="1859"/>
      <c r="R883" s="1859"/>
      <c r="S883" s="1859"/>
      <c r="T883" s="1859"/>
      <c r="U883" s="332"/>
    </row>
    <row r="884" spans="1:21" s="99" customFormat="1" ht="14.25" customHeight="1" x14ac:dyDescent="0.25">
      <c r="A884" s="206" t="s">
        <v>156</v>
      </c>
      <c r="B884" s="603"/>
      <c r="C884" s="39"/>
      <c r="D884" s="39"/>
      <c r="E884" s="696"/>
      <c r="F884" s="39"/>
      <c r="G884" s="56"/>
      <c r="H884" s="56"/>
      <c r="I884" s="57"/>
      <c r="J884" s="57"/>
      <c r="K884" s="657"/>
      <c r="L884" s="57"/>
      <c r="M884" s="57">
        <v>0</v>
      </c>
      <c r="N884" s="57"/>
      <c r="O884" s="1858"/>
      <c r="P884" s="1375"/>
      <c r="Q884" s="1858"/>
      <c r="R884" s="1858"/>
      <c r="S884" s="1858"/>
      <c r="T884" s="1858"/>
      <c r="U884" s="332"/>
    </row>
    <row r="885" spans="1:21" ht="15" customHeight="1" x14ac:dyDescent="0.25">
      <c r="A885" s="449" t="s">
        <v>202</v>
      </c>
      <c r="B885" s="47">
        <v>240</v>
      </c>
      <c r="C885" s="36">
        <v>935</v>
      </c>
      <c r="D885" s="145">
        <f t="shared" ref="D885:D886" si="744">ROUND(C885/12*$A$8,0)</f>
        <v>78</v>
      </c>
      <c r="E885" s="460">
        <v>127</v>
      </c>
      <c r="F885" s="145">
        <f>E885/D885*100</f>
        <v>162.82051282051282</v>
      </c>
      <c r="G885" s="50">
        <v>8</v>
      </c>
      <c r="H885" s="158">
        <f t="shared" ref="H885:H888" si="745">K885/E885</f>
        <v>8.015748031496063</v>
      </c>
      <c r="I885" s="170">
        <f>ROUND(C885*G885,0)</f>
        <v>7480</v>
      </c>
      <c r="J885" s="170">
        <f>ROUND(D885*G885,0)</f>
        <v>624</v>
      </c>
      <c r="K885" s="463">
        <v>1018</v>
      </c>
      <c r="L885" s="170">
        <f t="shared" ref="L885:L888" si="746">K885/J885*100</f>
        <v>163.14102564102564</v>
      </c>
      <c r="M885" s="170">
        <f>ROUND(I885/B885,0)</f>
        <v>31</v>
      </c>
      <c r="N885" s="170">
        <f t="shared" ref="N885:N888" si="747">K885/$A$8*12/M885</f>
        <v>394.06451612903226</v>
      </c>
      <c r="O885" s="1858"/>
      <c r="P885" s="1375">
        <f>O885/12</f>
        <v>0</v>
      </c>
      <c r="Q885" s="1858">
        <f t="shared" ref="Q885:Q888" si="748">T885-S885</f>
        <v>0</v>
      </c>
      <c r="R885" s="1858">
        <f t="shared" ref="R885:R888" si="749">Q885-P885</f>
        <v>0</v>
      </c>
      <c r="S885" s="1858"/>
      <c r="T885" s="1858"/>
      <c r="U885" s="332"/>
    </row>
    <row r="886" spans="1:21" ht="15" customHeight="1" x14ac:dyDescent="0.25">
      <c r="A886" s="517" t="s">
        <v>6</v>
      </c>
      <c r="B886" s="612">
        <v>240</v>
      </c>
      <c r="C886" s="36">
        <v>1290</v>
      </c>
      <c r="D886" s="145">
        <f t="shared" si="744"/>
        <v>108</v>
      </c>
      <c r="E886" s="460">
        <v>133</v>
      </c>
      <c r="F886" s="145">
        <f>E886/D886*100</f>
        <v>123.14814814814814</v>
      </c>
      <c r="G886" s="50">
        <v>3</v>
      </c>
      <c r="H886" s="158">
        <f t="shared" si="745"/>
        <v>3</v>
      </c>
      <c r="I886" s="170">
        <f>ROUND(C886*G886,0)</f>
        <v>3870</v>
      </c>
      <c r="J886" s="170">
        <f>ROUND(D886*G886,0)</f>
        <v>324</v>
      </c>
      <c r="K886" s="463">
        <v>399</v>
      </c>
      <c r="L886" s="170">
        <f t="shared" si="746"/>
        <v>123.14814814814814</v>
      </c>
      <c r="M886" s="170">
        <f>ROUND(I886/B886,0)</f>
        <v>16</v>
      </c>
      <c r="N886" s="170">
        <f t="shared" si="747"/>
        <v>299.25</v>
      </c>
      <c r="O886" s="1858"/>
      <c r="P886" s="1375">
        <f>O886/12</f>
        <v>0</v>
      </c>
      <c r="Q886" s="1858">
        <f t="shared" si="748"/>
        <v>0</v>
      </c>
      <c r="R886" s="1858">
        <f t="shared" si="749"/>
        <v>0</v>
      </c>
      <c r="S886" s="1858"/>
      <c r="T886" s="1858"/>
      <c r="U886" s="332"/>
    </row>
    <row r="887" spans="1:21" s="99" customFormat="1" ht="15" customHeight="1" x14ac:dyDescent="0.25">
      <c r="A887" s="2134" t="s">
        <v>266</v>
      </c>
      <c r="B887" s="770"/>
      <c r="C887" s="91">
        <f>SUM(C885:C886)</f>
        <v>2225</v>
      </c>
      <c r="D887" s="91">
        <f t="shared" ref="D887:E887" si="750">SUM(D885:D886)</f>
        <v>186</v>
      </c>
      <c r="E887" s="795">
        <f t="shared" si="750"/>
        <v>260</v>
      </c>
      <c r="F887" s="210">
        <f>E887/D887*100</f>
        <v>139.78494623655914</v>
      </c>
      <c r="G887" s="64"/>
      <c r="H887" s="448">
        <f t="shared" si="745"/>
        <v>5.45</v>
      </c>
      <c r="I887" s="201">
        <f>SUM(I885:I886)</f>
        <v>11350</v>
      </c>
      <c r="J887" s="201">
        <f>SUM(J885:J886)</f>
        <v>948</v>
      </c>
      <c r="K887" s="988">
        <f>SUM(K885:K886)</f>
        <v>1417</v>
      </c>
      <c r="L887" s="201">
        <f t="shared" si="746"/>
        <v>149.47257383966243</v>
      </c>
      <c r="M887" s="568">
        <f>SUM(M884:M886)</f>
        <v>47</v>
      </c>
      <c r="N887" s="407">
        <f t="shared" si="747"/>
        <v>361.78723404255317</v>
      </c>
      <c r="O887" s="1862"/>
      <c r="P887" s="1861"/>
      <c r="Q887" s="1862"/>
      <c r="R887" s="1862"/>
      <c r="S887" s="1862"/>
      <c r="T887" s="1862"/>
      <c r="U887" s="445"/>
    </row>
    <row r="888" spans="1:21" ht="29.25" customHeight="1" thickBot="1" x14ac:dyDescent="0.3">
      <c r="A888" s="1904" t="s">
        <v>406</v>
      </c>
      <c r="B888" s="1904"/>
      <c r="C888" s="491">
        <f>SUM(C887)</f>
        <v>2225</v>
      </c>
      <c r="D888" s="491">
        <f t="shared" ref="D888:E888" si="751">SUM(D887)</f>
        <v>186</v>
      </c>
      <c r="E888" s="491">
        <f t="shared" si="751"/>
        <v>260</v>
      </c>
      <c r="F888" s="2213">
        <f>E888/D888*100</f>
        <v>139.78494623655914</v>
      </c>
      <c r="G888" s="572">
        <f>IF(C888=0,0,I888/C888)</f>
        <v>5.1011235955056176</v>
      </c>
      <c r="H888" s="1905">
        <f t="shared" si="745"/>
        <v>5.45</v>
      </c>
      <c r="I888" s="491">
        <f>SUM(I887)</f>
        <v>11350</v>
      </c>
      <c r="J888" s="491">
        <f>SUM(J887)</f>
        <v>948</v>
      </c>
      <c r="K888" s="790">
        <f>SUM(K887)</f>
        <v>1417</v>
      </c>
      <c r="L888" s="2182">
        <f t="shared" si="746"/>
        <v>149.47257383966243</v>
      </c>
      <c r="M888" s="2182">
        <f>SUM(M885:M886)</f>
        <v>47</v>
      </c>
      <c r="N888" s="578">
        <f t="shared" si="747"/>
        <v>361.78723404255317</v>
      </c>
      <c r="O888" s="966">
        <v>31479.678229999998</v>
      </c>
      <c r="P888" s="2376">
        <f>O888/12*$A$8</f>
        <v>2623.3065191666665</v>
      </c>
      <c r="Q888" s="966">
        <f t="shared" si="748"/>
        <v>3825.6279199999999</v>
      </c>
      <c r="R888" s="966">
        <f t="shared" si="749"/>
        <v>1202.3214008333334</v>
      </c>
      <c r="S888" s="966">
        <v>0</v>
      </c>
      <c r="T888" s="966">
        <v>3825.6279199999999</v>
      </c>
      <c r="U888" s="332"/>
    </row>
    <row r="889" spans="1:21" ht="15" customHeight="1" thickBot="1" x14ac:dyDescent="0.3">
      <c r="A889" s="586" t="s">
        <v>18</v>
      </c>
      <c r="B889" s="586"/>
      <c r="C889" s="1307"/>
      <c r="D889" s="1307"/>
      <c r="E889" s="1308"/>
      <c r="F889" s="1307"/>
      <c r="G889" s="588"/>
      <c r="H889" s="588"/>
      <c r="I889" s="1307"/>
      <c r="J889" s="1307"/>
      <c r="K889" s="1308"/>
      <c r="L889" s="1307"/>
      <c r="M889" s="1307"/>
      <c r="N889" s="1307"/>
      <c r="O889" s="967">
        <f t="shared" ref="O889:T889" si="752">SUM(O848,O882,O888)</f>
        <v>175953.15284233421</v>
      </c>
      <c r="P889" s="2377">
        <f t="shared" si="752"/>
        <v>14662.762736861185</v>
      </c>
      <c r="Q889" s="967">
        <f t="shared" si="752"/>
        <v>15108.432580000001</v>
      </c>
      <c r="R889" s="967">
        <f t="shared" si="752"/>
        <v>445.66984313881426</v>
      </c>
      <c r="S889" s="967">
        <f t="shared" si="752"/>
        <v>-26.15849</v>
      </c>
      <c r="T889" s="967">
        <f t="shared" si="752"/>
        <v>15082.274089999999</v>
      </c>
      <c r="U889" s="332"/>
    </row>
    <row r="890" spans="1:21" ht="15" customHeight="1" x14ac:dyDescent="0.25">
      <c r="A890" s="92"/>
      <c r="B890" s="92"/>
      <c r="C890" s="93"/>
      <c r="D890" s="93"/>
      <c r="E890" s="807"/>
      <c r="F890" s="93"/>
      <c r="G890" s="287"/>
      <c r="H890" s="287"/>
      <c r="I890" s="135"/>
      <c r="J890" s="135"/>
      <c r="K890" s="808"/>
      <c r="L890" s="135"/>
      <c r="M890" s="135"/>
      <c r="N890" s="135"/>
      <c r="O890" s="1859"/>
      <c r="P890" s="2162"/>
      <c r="Q890" s="1859"/>
      <c r="R890" s="1859"/>
      <c r="S890" s="1859"/>
      <c r="T890" s="1859"/>
      <c r="U890" s="332"/>
    </row>
    <row r="891" spans="1:21" ht="42.75" customHeight="1" x14ac:dyDescent="0.25">
      <c r="A891" s="69" t="s">
        <v>291</v>
      </c>
      <c r="B891" s="67"/>
      <c r="C891" s="36"/>
      <c r="D891" s="36"/>
      <c r="E891" s="691"/>
      <c r="F891" s="36"/>
      <c r="G891" s="56"/>
      <c r="H891" s="56"/>
      <c r="I891" s="39"/>
      <c r="J891" s="39"/>
      <c r="K891" s="696"/>
      <c r="L891" s="39"/>
      <c r="M891" s="39"/>
      <c r="N891" s="39"/>
      <c r="O891" s="1858"/>
      <c r="P891" s="1375"/>
      <c r="Q891" s="1858"/>
      <c r="R891" s="1858"/>
      <c r="S891" s="1858"/>
      <c r="T891" s="1858"/>
      <c r="U891" s="332"/>
    </row>
    <row r="892" spans="1:21" ht="15" customHeight="1" x14ac:dyDescent="0.25">
      <c r="A892" s="1157" t="s">
        <v>349</v>
      </c>
      <c r="B892" s="60"/>
      <c r="C892" s="36"/>
      <c r="D892" s="36"/>
      <c r="E892" s="691"/>
      <c r="F892" s="36"/>
      <c r="G892" s="56"/>
      <c r="H892" s="56"/>
      <c r="I892" s="39"/>
      <c r="J892" s="39"/>
      <c r="K892" s="696"/>
      <c r="L892" s="39"/>
      <c r="M892" s="39"/>
      <c r="N892" s="39"/>
      <c r="O892" s="1858"/>
      <c r="P892" s="1375"/>
      <c r="Q892" s="1858"/>
      <c r="R892" s="1858"/>
      <c r="S892" s="1858"/>
      <c r="T892" s="1858"/>
      <c r="U892" s="332"/>
    </row>
    <row r="893" spans="1:21" ht="15" customHeight="1" x14ac:dyDescent="0.25">
      <c r="A893" s="310" t="s">
        <v>217</v>
      </c>
      <c r="B893" s="310"/>
      <c r="C893" s="53">
        <f>SUM(C896,C897,C898)</f>
        <v>14782</v>
      </c>
      <c r="D893" s="53">
        <f t="shared" ref="D893:E893" si="753">SUM(D896,D897,D898)</f>
        <v>1232</v>
      </c>
      <c r="E893" s="53">
        <f t="shared" si="753"/>
        <v>1087</v>
      </c>
      <c r="F893" s="2542">
        <f>E893/D893*100</f>
        <v>88.230519480519476</v>
      </c>
      <c r="G893" s="56"/>
      <c r="H893" s="56"/>
      <c r="I893" s="55"/>
      <c r="J893" s="55"/>
      <c r="K893" s="656"/>
      <c r="L893" s="55"/>
      <c r="M893" s="55"/>
      <c r="N893" s="55"/>
      <c r="O893" s="1858"/>
      <c r="P893" s="1375"/>
      <c r="Q893" s="1858"/>
      <c r="R893" s="1858"/>
      <c r="S893" s="1858"/>
      <c r="T893" s="1858"/>
      <c r="U893" s="332"/>
    </row>
    <row r="894" spans="1:21" ht="15" customHeight="1" x14ac:dyDescent="0.25">
      <c r="A894" s="310"/>
      <c r="B894" s="310"/>
      <c r="C894" s="53"/>
      <c r="D894" s="145"/>
      <c r="E894" s="460"/>
      <c r="F894" s="2542"/>
      <c r="G894" s="56"/>
      <c r="H894" s="56"/>
      <c r="I894" s="55"/>
      <c r="J894" s="55"/>
      <c r="K894" s="656"/>
      <c r="L894" s="55"/>
      <c r="M894" s="55"/>
      <c r="N894" s="55"/>
      <c r="O894" s="1858"/>
      <c r="P894" s="1375"/>
      <c r="Q894" s="1858"/>
      <c r="R894" s="1858"/>
      <c r="S894" s="1858"/>
      <c r="T894" s="1858"/>
      <c r="U894" s="332"/>
    </row>
    <row r="895" spans="1:21" ht="15" customHeight="1" x14ac:dyDescent="0.25">
      <c r="A895" s="310" t="s">
        <v>350</v>
      </c>
      <c r="B895" s="310"/>
      <c r="C895" s="53"/>
      <c r="D895" s="145"/>
      <c r="E895" s="460"/>
      <c r="F895" s="2542"/>
      <c r="G895" s="56"/>
      <c r="H895" s="56"/>
      <c r="I895" s="55"/>
      <c r="J895" s="55"/>
      <c r="K895" s="656"/>
      <c r="L895" s="55"/>
      <c r="M895" s="55"/>
      <c r="N895" s="55"/>
      <c r="O895" s="1858"/>
      <c r="P895" s="1375"/>
      <c r="Q895" s="1858"/>
      <c r="R895" s="1858"/>
      <c r="S895" s="1858"/>
      <c r="T895" s="1858"/>
      <c r="U895" s="332"/>
    </row>
    <row r="896" spans="1:21" ht="32.25" customHeight="1" x14ac:dyDescent="0.25">
      <c r="A896" s="310" t="s">
        <v>351</v>
      </c>
      <c r="B896" s="310"/>
      <c r="C896" s="53">
        <v>7000</v>
      </c>
      <c r="D896" s="145">
        <f t="shared" ref="D896:D900" si="754">ROUND(C896/12*$A$8,0)</f>
        <v>583</v>
      </c>
      <c r="E896" s="460">
        <v>661</v>
      </c>
      <c r="F896" s="2542">
        <f>E896/D896*100</f>
        <v>113.37907375643223</v>
      </c>
      <c r="G896" s="56"/>
      <c r="H896" s="56"/>
      <c r="I896" s="55"/>
      <c r="J896" s="55"/>
      <c r="K896" s="656"/>
      <c r="L896" s="55"/>
      <c r="M896" s="55"/>
      <c r="N896" s="55"/>
      <c r="O896" s="1858"/>
      <c r="P896" s="1375"/>
      <c r="Q896" s="1858"/>
      <c r="R896" s="1858"/>
      <c r="S896" s="1858"/>
      <c r="T896" s="1858"/>
      <c r="U896" s="332"/>
    </row>
    <row r="897" spans="1:21" ht="28.5" customHeight="1" x14ac:dyDescent="0.25">
      <c r="A897" s="310" t="s">
        <v>352</v>
      </c>
      <c r="B897" s="310"/>
      <c r="C897" s="53">
        <v>500</v>
      </c>
      <c r="D897" s="145">
        <f t="shared" si="754"/>
        <v>42</v>
      </c>
      <c r="E897" s="460">
        <v>49</v>
      </c>
      <c r="F897" s="2542">
        <f>E897/D897*100</f>
        <v>116.66666666666667</v>
      </c>
      <c r="G897" s="56"/>
      <c r="H897" s="56"/>
      <c r="I897" s="55"/>
      <c r="J897" s="55"/>
      <c r="K897" s="656"/>
      <c r="L897" s="55"/>
      <c r="M897" s="55"/>
      <c r="N897" s="55"/>
      <c r="O897" s="1858"/>
      <c r="P897" s="1375"/>
      <c r="Q897" s="1858"/>
      <c r="R897" s="1858"/>
      <c r="S897" s="1858"/>
      <c r="T897" s="1858"/>
      <c r="U897" s="332"/>
    </row>
    <row r="898" spans="1:21" ht="15" customHeight="1" x14ac:dyDescent="0.25">
      <c r="A898" s="310" t="s">
        <v>353</v>
      </c>
      <c r="B898" s="310"/>
      <c r="C898" s="53">
        <v>7282</v>
      </c>
      <c r="D898" s="145">
        <f t="shared" si="754"/>
        <v>607</v>
      </c>
      <c r="E898" s="460">
        <v>377</v>
      </c>
      <c r="F898" s="2542">
        <f>E898/D898*100</f>
        <v>62.108731466227354</v>
      </c>
      <c r="G898" s="56"/>
      <c r="H898" s="56"/>
      <c r="I898" s="55"/>
      <c r="J898" s="55"/>
      <c r="K898" s="656"/>
      <c r="L898" s="55"/>
      <c r="M898" s="55"/>
      <c r="N898" s="55"/>
      <c r="O898" s="1858"/>
      <c r="P898" s="1375"/>
      <c r="Q898" s="1858"/>
      <c r="R898" s="1858"/>
      <c r="S898" s="1858"/>
      <c r="T898" s="1858"/>
      <c r="U898" s="332"/>
    </row>
    <row r="899" spans="1:21" ht="15" customHeight="1" x14ac:dyDescent="0.25">
      <c r="A899" s="310" t="s">
        <v>169</v>
      </c>
      <c r="B899" s="310"/>
      <c r="C899" s="53">
        <v>62675</v>
      </c>
      <c r="D899" s="145">
        <f t="shared" si="754"/>
        <v>5223</v>
      </c>
      <c r="E899" s="460">
        <v>4541</v>
      </c>
      <c r="F899" s="2542">
        <f>E899/D899*100</f>
        <v>86.942370285276667</v>
      </c>
      <c r="G899" s="56"/>
      <c r="H899" s="56"/>
      <c r="I899" s="55"/>
      <c r="J899" s="55"/>
      <c r="K899" s="656"/>
      <c r="L899" s="55"/>
      <c r="M899" s="55"/>
      <c r="N899" s="55"/>
      <c r="O899" s="1858"/>
      <c r="P899" s="1375"/>
      <c r="Q899" s="1858"/>
      <c r="R899" s="1858"/>
      <c r="S899" s="1858"/>
      <c r="T899" s="1858"/>
      <c r="U899" s="332"/>
    </row>
    <row r="900" spans="1:21" ht="15" customHeight="1" x14ac:dyDescent="0.25">
      <c r="A900" s="310" t="s">
        <v>344</v>
      </c>
      <c r="B900" s="310"/>
      <c r="C900" s="53"/>
      <c r="D900" s="145">
        <f t="shared" si="754"/>
        <v>0</v>
      </c>
      <c r="E900" s="460"/>
      <c r="F900" s="2542"/>
      <c r="G900" s="56"/>
      <c r="H900" s="56"/>
      <c r="I900" s="55"/>
      <c r="J900" s="55"/>
      <c r="K900" s="656"/>
      <c r="L900" s="55"/>
      <c r="M900" s="55"/>
      <c r="N900" s="55"/>
      <c r="O900" s="1858"/>
      <c r="P900" s="1375"/>
      <c r="Q900" s="1858"/>
      <c r="R900" s="1858"/>
      <c r="S900" s="1858"/>
      <c r="T900" s="1858"/>
      <c r="U900" s="332"/>
    </row>
    <row r="901" spans="1:21" ht="31.5" customHeight="1" x14ac:dyDescent="0.25">
      <c r="A901" s="316" t="s">
        <v>183</v>
      </c>
      <c r="B901" s="316"/>
      <c r="C901" s="57">
        <f>SUM(C893+C899*3.2)</f>
        <v>215342</v>
      </c>
      <c r="D901" s="57">
        <f t="shared" ref="D901:E901" si="755">SUM(D893+D899*3.2)</f>
        <v>17945.600000000002</v>
      </c>
      <c r="E901" s="57">
        <f t="shared" si="755"/>
        <v>15618.2</v>
      </c>
      <c r="F901" s="2542">
        <f>E901/D901*100</f>
        <v>87.030804208273892</v>
      </c>
      <c r="G901" s="56"/>
      <c r="H901" s="56"/>
      <c r="I901" s="55"/>
      <c r="J901" s="55"/>
      <c r="K901" s="656"/>
      <c r="L901" s="55"/>
      <c r="M901" s="55"/>
      <c r="N901" s="55"/>
      <c r="O901" s="1858"/>
      <c r="P901" s="1375"/>
      <c r="Q901" s="1858"/>
      <c r="R901" s="1858"/>
      <c r="S901" s="1858"/>
      <c r="T901" s="1858"/>
      <c r="U901" s="332"/>
    </row>
    <row r="902" spans="1:21" ht="15" customHeight="1" x14ac:dyDescent="0.25">
      <c r="A902" s="1155" t="s">
        <v>354</v>
      </c>
      <c r="B902" s="661"/>
      <c r="C902" s="53"/>
      <c r="D902" s="145"/>
      <c r="E902" s="460"/>
      <c r="F902" s="145"/>
      <c r="G902" s="56"/>
      <c r="H902" s="56"/>
      <c r="I902" s="55"/>
      <c r="J902" s="55"/>
      <c r="K902" s="656"/>
      <c r="L902" s="55"/>
      <c r="M902" s="55"/>
      <c r="N902" s="55"/>
      <c r="O902" s="1858"/>
      <c r="P902" s="1375"/>
      <c r="Q902" s="1858"/>
      <c r="R902" s="1858"/>
      <c r="S902" s="1858"/>
      <c r="T902" s="1858"/>
      <c r="U902" s="332"/>
    </row>
    <row r="903" spans="1:21" ht="19.5" customHeight="1" x14ac:dyDescent="0.25">
      <c r="A903" s="1159" t="s">
        <v>217</v>
      </c>
      <c r="B903" s="1159"/>
      <c r="C903" s="53">
        <f>SUM(C905,C910)</f>
        <v>34926</v>
      </c>
      <c r="D903" s="53">
        <f t="shared" ref="D903:E903" si="756">SUM(D905,D910)</f>
        <v>2912</v>
      </c>
      <c r="E903" s="53">
        <f t="shared" si="756"/>
        <v>3027.6863468634683</v>
      </c>
      <c r="F903" s="2542">
        <f>E903/D903*100</f>
        <v>103.97274542800372</v>
      </c>
      <c r="G903" s="56"/>
      <c r="H903" s="56"/>
      <c r="I903" s="55"/>
      <c r="J903" s="55"/>
      <c r="K903" s="656"/>
      <c r="L903" s="55"/>
      <c r="M903" s="55"/>
      <c r="N903" s="55"/>
      <c r="O903" s="1858"/>
      <c r="P903" s="1375"/>
      <c r="Q903" s="1858"/>
      <c r="R903" s="1858"/>
      <c r="S903" s="1858"/>
      <c r="T903" s="1858"/>
      <c r="U903" s="332"/>
    </row>
    <row r="904" spans="1:21" ht="15" customHeight="1" x14ac:dyDescent="0.25">
      <c r="A904" s="310" t="s">
        <v>350</v>
      </c>
      <c r="B904" s="310"/>
      <c r="C904" s="53"/>
      <c r="D904" s="145"/>
      <c r="E904" s="460"/>
      <c r="F904" s="145"/>
      <c r="G904" s="56"/>
      <c r="H904" s="56"/>
      <c r="I904" s="55"/>
      <c r="J904" s="55"/>
      <c r="K904" s="656"/>
      <c r="L904" s="55"/>
      <c r="M904" s="55"/>
      <c r="N904" s="55"/>
      <c r="O904" s="1858"/>
      <c r="P904" s="1375"/>
      <c r="Q904" s="1858"/>
      <c r="R904" s="1858"/>
      <c r="S904" s="1858"/>
      <c r="T904" s="1858"/>
      <c r="U904" s="332"/>
    </row>
    <row r="905" spans="1:21" ht="38.25" customHeight="1" x14ac:dyDescent="0.25">
      <c r="A905" s="1159" t="s">
        <v>355</v>
      </c>
      <c r="B905" s="1159"/>
      <c r="C905" s="53">
        <f>SUM(C906:C909)</f>
        <v>8970</v>
      </c>
      <c r="D905" s="53">
        <f t="shared" ref="D905:E905" si="757">SUM(D906:D909)</f>
        <v>748</v>
      </c>
      <c r="E905" s="53">
        <f t="shared" si="757"/>
        <v>1262</v>
      </c>
      <c r="F905" s="2542">
        <f t="shared" ref="F905:F915" si="758">E905/D905*100</f>
        <v>168.71657754010695</v>
      </c>
      <c r="G905" s="56"/>
      <c r="H905" s="56"/>
      <c r="I905" s="55"/>
      <c r="J905" s="55"/>
      <c r="K905" s="656"/>
      <c r="L905" s="55"/>
      <c r="M905" s="55"/>
      <c r="N905" s="55"/>
      <c r="O905" s="1858"/>
      <c r="P905" s="1375"/>
      <c r="Q905" s="1858"/>
      <c r="R905" s="1858"/>
      <c r="S905" s="1858"/>
      <c r="T905" s="1858"/>
      <c r="U905" s="332"/>
    </row>
    <row r="906" spans="1:21" ht="29.25" customHeight="1" x14ac:dyDescent="0.25">
      <c r="A906" s="310" t="s">
        <v>356</v>
      </c>
      <c r="B906" s="310"/>
      <c r="C906" s="53">
        <v>6016</v>
      </c>
      <c r="D906" s="145">
        <f t="shared" ref="D906:D909" si="759">ROUND(C906/12*$A$8,0)</f>
        <v>501</v>
      </c>
      <c r="E906" s="460">
        <v>220</v>
      </c>
      <c r="F906" s="2542">
        <f t="shared" si="758"/>
        <v>43.912175648702593</v>
      </c>
      <c r="G906" s="56"/>
      <c r="H906" s="56"/>
      <c r="I906" s="55"/>
      <c r="J906" s="55"/>
      <c r="K906" s="656"/>
      <c r="L906" s="55"/>
      <c r="M906" s="55"/>
      <c r="N906" s="55"/>
      <c r="O906" s="1858"/>
      <c r="P906" s="1375"/>
      <c r="Q906" s="1858"/>
      <c r="R906" s="1858"/>
      <c r="S906" s="1858"/>
      <c r="T906" s="1858"/>
      <c r="U906" s="332"/>
    </row>
    <row r="907" spans="1:21" ht="26.25" customHeight="1" x14ac:dyDescent="0.25">
      <c r="A907" s="310" t="s">
        <v>357</v>
      </c>
      <c r="B907" s="310"/>
      <c r="C907" s="53">
        <v>1451</v>
      </c>
      <c r="D907" s="145">
        <f t="shared" si="759"/>
        <v>121</v>
      </c>
      <c r="E907" s="460">
        <v>124</v>
      </c>
      <c r="F907" s="2542">
        <f t="shared" si="758"/>
        <v>102.4793388429752</v>
      </c>
      <c r="G907" s="56"/>
      <c r="H907" s="56"/>
      <c r="I907" s="55"/>
      <c r="J907" s="55"/>
      <c r="K907" s="656"/>
      <c r="L907" s="55"/>
      <c r="M907" s="55"/>
      <c r="N907" s="55"/>
      <c r="O907" s="1858"/>
      <c r="P907" s="1375"/>
      <c r="Q907" s="1858"/>
      <c r="R907" s="1858"/>
      <c r="S907" s="1858"/>
      <c r="T907" s="1858"/>
      <c r="U907" s="332"/>
    </row>
    <row r="908" spans="1:21" ht="42" customHeight="1" x14ac:dyDescent="0.25">
      <c r="A908" s="310" t="s">
        <v>428</v>
      </c>
      <c r="B908" s="310"/>
      <c r="C908" s="53">
        <v>1170</v>
      </c>
      <c r="D908" s="145">
        <f t="shared" si="759"/>
        <v>98</v>
      </c>
      <c r="E908" s="460">
        <v>918</v>
      </c>
      <c r="F908" s="2542">
        <f t="shared" si="758"/>
        <v>936.73469387755097</v>
      </c>
      <c r="G908" s="56"/>
      <c r="H908" s="56"/>
      <c r="I908" s="55"/>
      <c r="J908" s="55"/>
      <c r="K908" s="656"/>
      <c r="L908" s="55"/>
      <c r="M908" s="55"/>
      <c r="N908" s="55"/>
      <c r="O908" s="1858"/>
      <c r="P908" s="1375"/>
      <c r="Q908" s="1858"/>
      <c r="R908" s="1858"/>
      <c r="S908" s="1858"/>
      <c r="T908" s="1858"/>
      <c r="U908" s="332"/>
    </row>
    <row r="909" spans="1:21" ht="51" customHeight="1" x14ac:dyDescent="0.25">
      <c r="A909" s="310" t="s">
        <v>429</v>
      </c>
      <c r="B909" s="310"/>
      <c r="C909" s="53">
        <v>333</v>
      </c>
      <c r="D909" s="145">
        <f t="shared" si="759"/>
        <v>28</v>
      </c>
      <c r="E909" s="460"/>
      <c r="F909" s="2542">
        <f t="shared" si="758"/>
        <v>0</v>
      </c>
      <c r="G909" s="56"/>
      <c r="H909" s="56"/>
      <c r="I909" s="55"/>
      <c r="J909" s="55"/>
      <c r="K909" s="656"/>
      <c r="L909" s="55"/>
      <c r="M909" s="55"/>
      <c r="N909" s="55"/>
      <c r="O909" s="1858"/>
      <c r="P909" s="1375"/>
      <c r="Q909" s="1858"/>
      <c r="R909" s="1858"/>
      <c r="S909" s="1858"/>
      <c r="T909" s="1858"/>
      <c r="U909" s="332"/>
    </row>
    <row r="910" spans="1:21" ht="45.75" customHeight="1" x14ac:dyDescent="0.25">
      <c r="A910" s="320" t="s">
        <v>358</v>
      </c>
      <c r="B910" s="320"/>
      <c r="C910" s="53">
        <f>SUM(C911:C915)</f>
        <v>25956</v>
      </c>
      <c r="D910" s="53">
        <f t="shared" ref="D910:E910" si="760">SUM(D911:D915)</f>
        <v>2164</v>
      </c>
      <c r="E910" s="53">
        <f t="shared" si="760"/>
        <v>1765.6863468634685</v>
      </c>
      <c r="F910" s="2542">
        <f t="shared" si="758"/>
        <v>81.593638949328493</v>
      </c>
      <c r="G910" s="56"/>
      <c r="H910" s="56"/>
      <c r="I910" s="55"/>
      <c r="J910" s="55"/>
      <c r="K910" s="656"/>
      <c r="L910" s="55"/>
      <c r="M910" s="55"/>
      <c r="N910" s="55"/>
      <c r="O910" s="1858"/>
      <c r="P910" s="1375"/>
      <c r="Q910" s="1858"/>
      <c r="R910" s="1858"/>
      <c r="S910" s="1858"/>
      <c r="T910" s="1858"/>
      <c r="U910" s="332"/>
    </row>
    <row r="911" spans="1:21" ht="30" customHeight="1" x14ac:dyDescent="0.25">
      <c r="A911" s="310" t="s">
        <v>359</v>
      </c>
      <c r="B911" s="310"/>
      <c r="C911" s="53">
        <v>200</v>
      </c>
      <c r="D911" s="145">
        <f t="shared" ref="D911:D918" si="761">ROUND(C911/12*$A$8,0)</f>
        <v>17</v>
      </c>
      <c r="E911" s="460">
        <v>17</v>
      </c>
      <c r="F911" s="2542">
        <f t="shared" si="758"/>
        <v>100</v>
      </c>
      <c r="G911" s="56"/>
      <c r="H911" s="56"/>
      <c r="I911" s="55"/>
      <c r="J911" s="55"/>
      <c r="K911" s="656"/>
      <c r="L911" s="55"/>
      <c r="M911" s="55"/>
      <c r="N911" s="55"/>
      <c r="O911" s="1858"/>
      <c r="P911" s="1375"/>
      <c r="Q911" s="1858"/>
      <c r="R911" s="1858"/>
      <c r="S911" s="1858"/>
      <c r="T911" s="1858"/>
      <c r="U911" s="332"/>
    </row>
    <row r="912" spans="1:21" ht="68.25" customHeight="1" x14ac:dyDescent="0.25">
      <c r="A912" s="310" t="s">
        <v>459</v>
      </c>
      <c r="B912" s="310"/>
      <c r="C912" s="53">
        <v>18535</v>
      </c>
      <c r="D912" s="145">
        <f t="shared" si="761"/>
        <v>1545</v>
      </c>
      <c r="E912" s="460">
        <v>1394</v>
      </c>
      <c r="F912" s="2542">
        <f t="shared" si="758"/>
        <v>90.22653721682849</v>
      </c>
      <c r="G912" s="56"/>
      <c r="H912" s="56"/>
      <c r="I912" s="55"/>
      <c r="J912" s="55"/>
      <c r="K912" s="656"/>
      <c r="L912" s="55"/>
      <c r="M912" s="55"/>
      <c r="N912" s="55"/>
      <c r="O912" s="1858"/>
      <c r="P912" s="1375"/>
      <c r="Q912" s="1858"/>
      <c r="R912" s="1858"/>
      <c r="S912" s="1858"/>
      <c r="T912" s="1858"/>
      <c r="U912" s="332"/>
    </row>
    <row r="913" spans="1:21" ht="48.75" customHeight="1" x14ac:dyDescent="0.25">
      <c r="A913" s="310" t="s">
        <v>373</v>
      </c>
      <c r="B913" s="310"/>
      <c r="C913" s="53">
        <v>2660</v>
      </c>
      <c r="D913" s="145">
        <f t="shared" si="761"/>
        <v>222</v>
      </c>
      <c r="E913" s="460">
        <v>354.6863468634686</v>
      </c>
      <c r="F913" s="2542">
        <f t="shared" si="758"/>
        <v>159.76862471327416</v>
      </c>
      <c r="G913" s="56"/>
      <c r="H913" s="56"/>
      <c r="I913" s="55"/>
      <c r="J913" s="55"/>
      <c r="K913" s="656"/>
      <c r="L913" s="55"/>
      <c r="M913" s="55"/>
      <c r="N913" s="55"/>
      <c r="O913" s="1858"/>
      <c r="P913" s="1375"/>
      <c r="Q913" s="1858"/>
      <c r="R913" s="1858"/>
      <c r="S913" s="1858"/>
      <c r="T913" s="1858"/>
      <c r="U913" s="332"/>
    </row>
    <row r="914" spans="1:21" ht="31.5" customHeight="1" x14ac:dyDescent="0.25">
      <c r="A914" s="310" t="s">
        <v>374</v>
      </c>
      <c r="B914" s="310"/>
      <c r="C914" s="53">
        <v>3339</v>
      </c>
      <c r="D914" s="145">
        <f t="shared" si="761"/>
        <v>278</v>
      </c>
      <c r="E914" s="460"/>
      <c r="F914" s="2542">
        <f t="shared" si="758"/>
        <v>0</v>
      </c>
      <c r="G914" s="56"/>
      <c r="H914" s="56"/>
      <c r="I914" s="55"/>
      <c r="J914" s="55"/>
      <c r="K914" s="656"/>
      <c r="L914" s="55"/>
      <c r="M914" s="55"/>
      <c r="N914" s="55"/>
      <c r="O914" s="1858"/>
      <c r="P914" s="1375"/>
      <c r="Q914" s="1858"/>
      <c r="R914" s="1858"/>
      <c r="S914" s="1858"/>
      <c r="T914" s="1858"/>
      <c r="U914" s="332"/>
    </row>
    <row r="915" spans="1:21" ht="30" customHeight="1" x14ac:dyDescent="0.25">
      <c r="A915" s="310" t="s">
        <v>375</v>
      </c>
      <c r="B915" s="310"/>
      <c r="C915" s="53">
        <v>1222</v>
      </c>
      <c r="D915" s="145">
        <f t="shared" si="761"/>
        <v>102</v>
      </c>
      <c r="E915" s="460"/>
      <c r="F915" s="2542">
        <f t="shared" si="758"/>
        <v>0</v>
      </c>
      <c r="G915" s="56"/>
      <c r="H915" s="56"/>
      <c r="I915" s="55"/>
      <c r="J915" s="55"/>
      <c r="K915" s="656"/>
      <c r="L915" s="55"/>
      <c r="M915" s="55"/>
      <c r="N915" s="55"/>
      <c r="O915" s="1858"/>
      <c r="P915" s="1375"/>
      <c r="Q915" s="1858"/>
      <c r="R915" s="1858"/>
      <c r="S915" s="1858"/>
      <c r="T915" s="1858"/>
      <c r="U915" s="332"/>
    </row>
    <row r="916" spans="1:21" ht="15" customHeight="1" x14ac:dyDescent="0.25">
      <c r="A916" s="310" t="s">
        <v>169</v>
      </c>
      <c r="B916" s="310"/>
      <c r="C916" s="53"/>
      <c r="D916" s="145">
        <f t="shared" si="761"/>
        <v>0</v>
      </c>
      <c r="E916" s="460"/>
      <c r="F916" s="2542"/>
      <c r="G916" s="56"/>
      <c r="H916" s="56"/>
      <c r="I916" s="55"/>
      <c r="J916" s="55"/>
      <c r="K916" s="656"/>
      <c r="L916" s="55"/>
      <c r="M916" s="55"/>
      <c r="N916" s="55"/>
      <c r="O916" s="1858"/>
      <c r="P916" s="1375"/>
      <c r="Q916" s="1858"/>
      <c r="R916" s="1858"/>
      <c r="S916" s="1858"/>
      <c r="T916" s="1858"/>
      <c r="U916" s="332"/>
    </row>
    <row r="917" spans="1:21" ht="34.5" customHeight="1" x14ac:dyDescent="0.25">
      <c r="A917" s="310" t="s">
        <v>170</v>
      </c>
      <c r="B917" s="310"/>
      <c r="C917" s="53">
        <v>16575</v>
      </c>
      <c r="D917" s="145">
        <f t="shared" si="761"/>
        <v>1381</v>
      </c>
      <c r="E917" s="460">
        <v>1395</v>
      </c>
      <c r="F917" s="2542">
        <f>E917/D917*100</f>
        <v>101.01375814627083</v>
      </c>
      <c r="G917" s="56"/>
      <c r="H917" s="56"/>
      <c r="I917" s="55"/>
      <c r="J917" s="55"/>
      <c r="K917" s="656"/>
      <c r="L917" s="55"/>
      <c r="M917" s="55"/>
      <c r="N917" s="55"/>
      <c r="O917" s="1858"/>
      <c r="P917" s="1375"/>
      <c r="Q917" s="1858"/>
      <c r="R917" s="1858"/>
      <c r="S917" s="1858"/>
      <c r="T917" s="1858"/>
      <c r="U917" s="332"/>
    </row>
    <row r="918" spans="1:21" ht="15" customHeight="1" x14ac:dyDescent="0.25">
      <c r="A918" s="310" t="s">
        <v>346</v>
      </c>
      <c r="B918" s="310"/>
      <c r="C918" s="53"/>
      <c r="D918" s="145">
        <f t="shared" si="761"/>
        <v>0</v>
      </c>
      <c r="E918" s="460"/>
      <c r="F918" s="2542"/>
      <c r="G918" s="56"/>
      <c r="H918" s="56"/>
      <c r="I918" s="55"/>
      <c r="J918" s="55"/>
      <c r="K918" s="656"/>
      <c r="L918" s="55"/>
      <c r="M918" s="55"/>
      <c r="N918" s="55"/>
      <c r="O918" s="1858"/>
      <c r="P918" s="1375"/>
      <c r="Q918" s="1858"/>
      <c r="R918" s="1858"/>
      <c r="S918" s="1858"/>
      <c r="T918" s="1858"/>
      <c r="U918" s="332"/>
    </row>
    <row r="919" spans="1:21" s="99" customFormat="1" ht="26.25" customHeight="1" x14ac:dyDescent="0.2">
      <c r="A919" s="2055" t="s">
        <v>178</v>
      </c>
      <c r="B919" s="2055"/>
      <c r="C919" s="66">
        <f>SUM(C917,C903)</f>
        <v>51501</v>
      </c>
      <c r="D919" s="66">
        <f t="shared" ref="D919:E919" si="762">SUM(D917,D903)</f>
        <v>4293</v>
      </c>
      <c r="E919" s="66">
        <f t="shared" si="762"/>
        <v>4422.6863468634683</v>
      </c>
      <c r="F919" s="876">
        <f>E919/D919*100</f>
        <v>103.02087926539643</v>
      </c>
      <c r="G919" s="64"/>
      <c r="H919" s="64"/>
      <c r="I919" s="2056"/>
      <c r="J919" s="2056"/>
      <c r="K919" s="1003"/>
      <c r="L919" s="2056"/>
      <c r="M919" s="2056"/>
      <c r="N919" s="2056"/>
      <c r="O919" s="1862"/>
      <c r="P919" s="1861"/>
      <c r="Q919" s="1862"/>
      <c r="R919" s="1862"/>
      <c r="S919" s="1862"/>
      <c r="T919" s="1862"/>
      <c r="U919" s="445"/>
    </row>
    <row r="920" spans="1:21" ht="15" customHeight="1" x14ac:dyDescent="0.25">
      <c r="A920" s="134" t="s">
        <v>179</v>
      </c>
      <c r="B920" s="134"/>
      <c r="C920" s="2120">
        <f>SUM(C919,C901)</f>
        <v>266843</v>
      </c>
      <c r="D920" s="2120">
        <f t="shared" ref="D920:E920" si="763">SUM(D919,D901)</f>
        <v>22238.600000000002</v>
      </c>
      <c r="E920" s="2120">
        <f t="shared" si="763"/>
        <v>20040.88634686347</v>
      </c>
      <c r="F920" s="2120">
        <f>E920/D920*100</f>
        <v>90.117571910387653</v>
      </c>
      <c r="G920" s="297"/>
      <c r="H920" s="297"/>
      <c r="I920" s="16"/>
      <c r="J920" s="16"/>
      <c r="K920" s="806"/>
      <c r="L920" s="16"/>
      <c r="M920" s="16"/>
      <c r="N920" s="16"/>
      <c r="O920" s="676">
        <v>117380.32121111109</v>
      </c>
      <c r="P920" s="879">
        <f>O920/12*$A$8</f>
        <v>9781.6934342592576</v>
      </c>
      <c r="Q920" s="676">
        <f t="shared" ref="Q920" si="764">T920-S920</f>
        <v>9367.8242400000017</v>
      </c>
      <c r="R920" s="676">
        <f t="shared" ref="R920" si="765">Q920-P920</f>
        <v>-413.86919425925589</v>
      </c>
      <c r="S920" s="676">
        <v>-34.94849</v>
      </c>
      <c r="T920" s="676">
        <v>9332.8757500000011</v>
      </c>
      <c r="U920" s="332"/>
    </row>
    <row r="921" spans="1:21" ht="15" customHeight="1" x14ac:dyDescent="0.25">
      <c r="A921" s="437" t="s">
        <v>33</v>
      </c>
      <c r="B921" s="437"/>
      <c r="C921" s="93"/>
      <c r="D921" s="93"/>
      <c r="E921" s="807"/>
      <c r="F921" s="93"/>
      <c r="G921" s="287"/>
      <c r="H921" s="287"/>
      <c r="I921" s="135"/>
      <c r="J921" s="135"/>
      <c r="K921" s="808"/>
      <c r="L921" s="135"/>
      <c r="M921" s="135"/>
      <c r="N921" s="135"/>
      <c r="O921" s="1859"/>
      <c r="P921" s="2162"/>
      <c r="Q921" s="1859"/>
      <c r="R921" s="1859"/>
      <c r="S921" s="1859"/>
      <c r="T921" s="1859"/>
      <c r="U921" s="332"/>
    </row>
    <row r="922" spans="1:21" ht="15" customHeight="1" x14ac:dyDescent="0.25">
      <c r="A922" s="206" t="s">
        <v>156</v>
      </c>
      <c r="B922" s="206"/>
      <c r="C922" s="36"/>
      <c r="D922" s="36"/>
      <c r="E922" s="691"/>
      <c r="F922" s="36"/>
      <c r="G922" s="56"/>
      <c r="H922" s="56"/>
      <c r="I922" s="39"/>
      <c r="J922" s="39"/>
      <c r="K922" s="696"/>
      <c r="L922" s="39"/>
      <c r="M922" s="39"/>
      <c r="N922" s="39"/>
      <c r="O922" s="1858"/>
      <c r="P922" s="1375"/>
      <c r="Q922" s="1858"/>
      <c r="R922" s="1858"/>
      <c r="S922" s="1858"/>
      <c r="T922" s="1858"/>
      <c r="U922" s="332"/>
    </row>
    <row r="923" spans="1:21" ht="15" customHeight="1" x14ac:dyDescent="0.25">
      <c r="A923" s="449" t="s">
        <v>202</v>
      </c>
      <c r="B923" s="47">
        <v>240</v>
      </c>
      <c r="C923" s="36">
        <v>1800</v>
      </c>
      <c r="D923" s="145">
        <f t="shared" ref="D923" si="766">ROUND(C923/12*$A$8,0)</f>
        <v>150</v>
      </c>
      <c r="E923" s="460">
        <v>168</v>
      </c>
      <c r="F923" s="145">
        <f>E923/D923*100</f>
        <v>112.00000000000001</v>
      </c>
      <c r="G923" s="56">
        <v>8</v>
      </c>
      <c r="H923" s="158">
        <f>K923/E923</f>
        <v>8</v>
      </c>
      <c r="I923" s="170">
        <f>ROUND(C923*G923,0)</f>
        <v>14400</v>
      </c>
      <c r="J923" s="170">
        <f>ROUND(D923*G923,0)</f>
        <v>1200</v>
      </c>
      <c r="K923" s="463">
        <v>1344</v>
      </c>
      <c r="L923" s="170">
        <f>K923/J923*100</f>
        <v>112.00000000000001</v>
      </c>
      <c r="M923" s="170">
        <f>ROUND(I923/B923,0)</f>
        <v>60</v>
      </c>
      <c r="N923" s="170">
        <f t="shared" ref="N923:N925" si="767">K923/$A$8*12/M923</f>
        <v>268.8</v>
      </c>
      <c r="O923" s="1858"/>
      <c r="P923" s="1375">
        <f>O923/12</f>
        <v>0</v>
      </c>
      <c r="Q923" s="1858">
        <f t="shared" ref="Q923:Q925" si="768">T923-S923</f>
        <v>0</v>
      </c>
      <c r="R923" s="1858">
        <f t="shared" ref="R923:R925" si="769">Q923-P923</f>
        <v>0</v>
      </c>
      <c r="S923" s="1858"/>
      <c r="T923" s="1858"/>
      <c r="U923" s="332"/>
    </row>
    <row r="924" spans="1:21" s="99" customFormat="1" ht="15" customHeight="1" x14ac:dyDescent="0.25">
      <c r="A924" s="2134" t="s">
        <v>266</v>
      </c>
      <c r="B924" s="873"/>
      <c r="C924" s="91">
        <f>SUM(C923)</f>
        <v>1800</v>
      </c>
      <c r="D924" s="200">
        <f>SUM(D923)</f>
        <v>150</v>
      </c>
      <c r="E924" s="200">
        <f t="shared" ref="E924:E925" si="770">SUM(E923)</f>
        <v>168</v>
      </c>
      <c r="F924" s="200">
        <f>E924/D924*100</f>
        <v>112.00000000000001</v>
      </c>
      <c r="G924" s="64">
        <v>8</v>
      </c>
      <c r="H924" s="298">
        <f>K924/E924</f>
        <v>8</v>
      </c>
      <c r="I924" s="201">
        <f>SUM(I923)</f>
        <v>14400</v>
      </c>
      <c r="J924" s="201">
        <f t="shared" ref="J924:K925" si="771">SUM(J923)</f>
        <v>1200</v>
      </c>
      <c r="K924" s="988">
        <f t="shared" si="771"/>
        <v>1344</v>
      </c>
      <c r="L924" s="201">
        <f>K924/J924*100</f>
        <v>112.00000000000001</v>
      </c>
      <c r="M924" s="201">
        <f>SUM(M923)</f>
        <v>60</v>
      </c>
      <c r="N924" s="407">
        <f t="shared" si="767"/>
        <v>268.8</v>
      </c>
      <c r="O924" s="1862"/>
      <c r="P924" s="1861"/>
      <c r="Q924" s="1862"/>
      <c r="R924" s="1862"/>
      <c r="S924" s="1862"/>
      <c r="T924" s="1862"/>
      <c r="U924" s="445"/>
    </row>
    <row r="925" spans="1:21" ht="29.25" customHeight="1" thickBot="1" x14ac:dyDescent="0.3">
      <c r="A925" s="1904" t="s">
        <v>406</v>
      </c>
      <c r="B925" s="1904"/>
      <c r="C925" s="2184">
        <f>SUM(C924)</f>
        <v>1800</v>
      </c>
      <c r="D925" s="2184">
        <f t="shared" ref="D925" si="772">SUM(D924)</f>
        <v>150</v>
      </c>
      <c r="E925" s="2184">
        <f t="shared" si="770"/>
        <v>168</v>
      </c>
      <c r="F925" s="2184">
        <f>E925/D925*100</f>
        <v>112.00000000000001</v>
      </c>
      <c r="G925" s="572">
        <f>IF(C925=0,0,I925/C925)</f>
        <v>8</v>
      </c>
      <c r="H925" s="1905">
        <f>K925/E925</f>
        <v>8</v>
      </c>
      <c r="I925" s="2184">
        <f t="shared" ref="I925" si="773">SUM(I924)</f>
        <v>14400</v>
      </c>
      <c r="J925" s="2184">
        <f t="shared" si="771"/>
        <v>1200</v>
      </c>
      <c r="K925" s="2186">
        <f t="shared" si="771"/>
        <v>1344</v>
      </c>
      <c r="L925" s="578">
        <f>K925/J925*100</f>
        <v>112.00000000000001</v>
      </c>
      <c r="M925" s="2182">
        <f>SUM(M923)</f>
        <v>60</v>
      </c>
      <c r="N925" s="578">
        <f t="shared" si="767"/>
        <v>268.8</v>
      </c>
      <c r="O925" s="966">
        <v>23345.449035999998</v>
      </c>
      <c r="P925" s="2376">
        <f>O925/12*$A$8</f>
        <v>1945.4540863333332</v>
      </c>
      <c r="Q925" s="966">
        <f t="shared" si="768"/>
        <v>2028.6426799999999</v>
      </c>
      <c r="R925" s="966">
        <f t="shared" si="769"/>
        <v>83.188593666666748</v>
      </c>
      <c r="S925" s="966">
        <v>0</v>
      </c>
      <c r="T925" s="966">
        <v>2028.6426799999999</v>
      </c>
      <c r="U925" s="332"/>
    </row>
    <row r="926" spans="1:21" ht="15" customHeight="1" thickBot="1" x14ac:dyDescent="0.3">
      <c r="A926" s="694" t="s">
        <v>18</v>
      </c>
      <c r="B926" s="694"/>
      <c r="C926" s="2269"/>
      <c r="D926" s="2269"/>
      <c r="E926" s="2270"/>
      <c r="F926" s="2269"/>
      <c r="G926" s="588"/>
      <c r="H926" s="588"/>
      <c r="I926" s="1307"/>
      <c r="J926" s="1307"/>
      <c r="K926" s="1308"/>
      <c r="L926" s="1307"/>
      <c r="M926" s="1307"/>
      <c r="N926" s="1307"/>
      <c r="O926" s="967">
        <f t="shared" ref="O926" si="774">SUM(O920,O925)</f>
        <v>140725.7702471111</v>
      </c>
      <c r="P926" s="2377">
        <f t="shared" ref="P926:T926" si="775">SUM(P920,P925)</f>
        <v>11727.147520592591</v>
      </c>
      <c r="Q926" s="967">
        <f t="shared" si="775"/>
        <v>11396.466920000003</v>
      </c>
      <c r="R926" s="967">
        <f t="shared" si="775"/>
        <v>-330.68060059258914</v>
      </c>
      <c r="S926" s="967">
        <f t="shared" si="775"/>
        <v>-34.94849</v>
      </c>
      <c r="T926" s="967">
        <f t="shared" si="775"/>
        <v>11361.51843</v>
      </c>
      <c r="U926" s="332"/>
    </row>
    <row r="927" spans="1:21" ht="15" customHeight="1" x14ac:dyDescent="0.25">
      <c r="A927" s="92"/>
      <c r="B927" s="92"/>
      <c r="C927" s="135"/>
      <c r="D927" s="135"/>
      <c r="E927" s="808"/>
      <c r="F927" s="135"/>
      <c r="G927" s="287"/>
      <c r="H927" s="287"/>
      <c r="I927" s="135"/>
      <c r="J927" s="135"/>
      <c r="K927" s="808"/>
      <c r="L927" s="135"/>
      <c r="M927" s="135"/>
      <c r="N927" s="135"/>
      <c r="O927" s="1859"/>
      <c r="P927" s="2162"/>
      <c r="Q927" s="1859"/>
      <c r="R927" s="1859"/>
      <c r="S927" s="1859"/>
      <c r="T927" s="1859"/>
      <c r="U927" s="332"/>
    </row>
    <row r="928" spans="1:21" ht="45" customHeight="1" x14ac:dyDescent="0.25">
      <c r="A928" s="69" t="s">
        <v>292</v>
      </c>
      <c r="B928" s="67"/>
      <c r="C928" s="39"/>
      <c r="D928" s="39"/>
      <c r="E928" s="696"/>
      <c r="F928" s="39"/>
      <c r="G928" s="56"/>
      <c r="H928" s="56"/>
      <c r="I928" s="39"/>
      <c r="J928" s="39"/>
      <c r="K928" s="696"/>
      <c r="L928" s="39"/>
      <c r="M928" s="39"/>
      <c r="N928" s="39"/>
      <c r="O928" s="1858"/>
      <c r="P928" s="1375"/>
      <c r="Q928" s="1858"/>
      <c r="R928" s="1858"/>
      <c r="S928" s="1858"/>
      <c r="T928" s="1858"/>
      <c r="U928" s="332"/>
    </row>
    <row r="929" spans="1:21" ht="15" customHeight="1" x14ac:dyDescent="0.25">
      <c r="A929" s="1157" t="s">
        <v>349</v>
      </c>
      <c r="B929" s="60"/>
      <c r="C929" s="39"/>
      <c r="D929" s="39"/>
      <c r="E929" s="696"/>
      <c r="F929" s="39"/>
      <c r="G929" s="56"/>
      <c r="H929" s="56"/>
      <c r="I929" s="39"/>
      <c r="J929" s="39"/>
      <c r="K929" s="696"/>
      <c r="L929" s="39"/>
      <c r="M929" s="39"/>
      <c r="N929" s="39"/>
      <c r="O929" s="1858"/>
      <c r="P929" s="1375"/>
      <c r="Q929" s="1858"/>
      <c r="R929" s="1858"/>
      <c r="S929" s="1858"/>
      <c r="T929" s="1858"/>
      <c r="U929" s="332"/>
    </row>
    <row r="930" spans="1:21" ht="15" customHeight="1" x14ac:dyDescent="0.25">
      <c r="A930" s="310" t="s">
        <v>217</v>
      </c>
      <c r="B930" s="310"/>
      <c r="C930" s="53">
        <f>SUM(C932,C933,C934)</f>
        <v>8490</v>
      </c>
      <c r="D930" s="53">
        <f t="shared" ref="D930:E930" si="776">SUM(D932,D933,D934)</f>
        <v>709</v>
      </c>
      <c r="E930" s="53">
        <f t="shared" si="776"/>
        <v>655</v>
      </c>
      <c r="F930" s="53">
        <f>E930/D930*100</f>
        <v>92.383638928067697</v>
      </c>
      <c r="G930" s="56"/>
      <c r="H930" s="56"/>
      <c r="I930" s="55"/>
      <c r="J930" s="55"/>
      <c r="K930" s="656"/>
      <c r="L930" s="55"/>
      <c r="M930" s="55"/>
      <c r="N930" s="55"/>
      <c r="O930" s="1858"/>
      <c r="P930" s="1375"/>
      <c r="Q930" s="1858"/>
      <c r="R930" s="1858"/>
      <c r="S930" s="1858"/>
      <c r="T930" s="1858"/>
      <c r="U930" s="332"/>
    </row>
    <row r="931" spans="1:21" ht="21" customHeight="1" x14ac:dyDescent="0.25">
      <c r="A931" s="310" t="s">
        <v>350</v>
      </c>
      <c r="B931" s="310"/>
      <c r="C931" s="53"/>
      <c r="D931" s="145"/>
      <c r="E931" s="617"/>
      <c r="F931" s="53"/>
      <c r="G931" s="56"/>
      <c r="H931" s="56"/>
      <c r="I931" s="55"/>
      <c r="J931" s="55"/>
      <c r="K931" s="656"/>
      <c r="L931" s="55"/>
      <c r="M931" s="55"/>
      <c r="N931" s="55"/>
      <c r="O931" s="1858"/>
      <c r="P931" s="1375"/>
      <c r="Q931" s="1858"/>
      <c r="R931" s="1858"/>
      <c r="S931" s="1858"/>
      <c r="T931" s="1858"/>
      <c r="U931" s="332"/>
    </row>
    <row r="932" spans="1:21" ht="32.25" customHeight="1" x14ac:dyDescent="0.25">
      <c r="A932" s="310" t="s">
        <v>351</v>
      </c>
      <c r="B932" s="310"/>
      <c r="C932" s="53">
        <v>438</v>
      </c>
      <c r="D932" s="145">
        <f t="shared" ref="D932:D936" si="777">ROUND(C932/12*$A$8,0)</f>
        <v>37</v>
      </c>
      <c r="E932" s="617">
        <v>40</v>
      </c>
      <c r="F932" s="53">
        <f t="shared" ref="F932:F937" si="778">E932/D932*100</f>
        <v>108.10810810810811</v>
      </c>
      <c r="G932" s="56"/>
      <c r="H932" s="56"/>
      <c r="I932" s="55"/>
      <c r="J932" s="55"/>
      <c r="K932" s="656"/>
      <c r="L932" s="55"/>
      <c r="M932" s="55"/>
      <c r="N932" s="55"/>
      <c r="O932" s="1858"/>
      <c r="P932" s="1375"/>
      <c r="Q932" s="1858"/>
      <c r="R932" s="1858"/>
      <c r="S932" s="1858"/>
      <c r="T932" s="1858"/>
      <c r="U932" s="332"/>
    </row>
    <row r="933" spans="1:21" ht="34.5" customHeight="1" x14ac:dyDescent="0.25">
      <c r="A933" s="310" t="s">
        <v>352</v>
      </c>
      <c r="B933" s="310"/>
      <c r="C933" s="53">
        <v>174</v>
      </c>
      <c r="D933" s="145">
        <f t="shared" si="777"/>
        <v>15</v>
      </c>
      <c r="E933" s="617">
        <v>14</v>
      </c>
      <c r="F933" s="53">
        <f t="shared" si="778"/>
        <v>93.333333333333329</v>
      </c>
      <c r="G933" s="56"/>
      <c r="H933" s="56"/>
      <c r="I933" s="55"/>
      <c r="J933" s="55"/>
      <c r="K933" s="656"/>
      <c r="L933" s="55"/>
      <c r="M933" s="55"/>
      <c r="N933" s="55"/>
      <c r="O933" s="1858"/>
      <c r="P933" s="1375"/>
      <c r="Q933" s="1858"/>
      <c r="R933" s="1858"/>
      <c r="S933" s="1858"/>
      <c r="T933" s="1858"/>
      <c r="U933" s="332"/>
    </row>
    <row r="934" spans="1:21" ht="15" customHeight="1" x14ac:dyDescent="0.25">
      <c r="A934" s="310" t="s">
        <v>353</v>
      </c>
      <c r="B934" s="310"/>
      <c r="C934" s="53">
        <v>7878</v>
      </c>
      <c r="D934" s="145">
        <f t="shared" si="777"/>
        <v>657</v>
      </c>
      <c r="E934" s="617">
        <v>601</v>
      </c>
      <c r="F934" s="53">
        <f t="shared" si="778"/>
        <v>91.476407914764081</v>
      </c>
      <c r="G934" s="56"/>
      <c r="H934" s="56"/>
      <c r="I934" s="55"/>
      <c r="J934" s="55"/>
      <c r="K934" s="656"/>
      <c r="L934" s="55"/>
      <c r="M934" s="55"/>
      <c r="N934" s="55"/>
      <c r="O934" s="1858"/>
      <c r="P934" s="1375"/>
      <c r="Q934" s="1858"/>
      <c r="R934" s="1858"/>
      <c r="S934" s="1858"/>
      <c r="T934" s="1858"/>
      <c r="U934" s="332"/>
    </row>
    <row r="935" spans="1:21" ht="15" customHeight="1" x14ac:dyDescent="0.25">
      <c r="A935" s="310" t="s">
        <v>169</v>
      </c>
      <c r="B935" s="310"/>
      <c r="C935" s="53">
        <v>42900</v>
      </c>
      <c r="D935" s="145">
        <f t="shared" si="777"/>
        <v>3575</v>
      </c>
      <c r="E935" s="617">
        <f>3240+E936/4/3.2</f>
        <v>3516.9921875</v>
      </c>
      <c r="F935" s="53">
        <f t="shared" si="778"/>
        <v>98.37740384615384</v>
      </c>
      <c r="G935" s="56"/>
      <c r="H935" s="56"/>
      <c r="I935" s="55"/>
      <c r="J935" s="55"/>
      <c r="K935" s="656"/>
      <c r="L935" s="55"/>
      <c r="M935" s="55"/>
      <c r="N935" s="55"/>
      <c r="O935" s="1858"/>
      <c r="P935" s="1375"/>
      <c r="Q935" s="1858"/>
      <c r="R935" s="1858"/>
      <c r="S935" s="1858"/>
      <c r="T935" s="1858"/>
      <c r="U935" s="332"/>
    </row>
    <row r="936" spans="1:21" ht="18.75" customHeight="1" x14ac:dyDescent="0.25">
      <c r="A936" s="614" t="s">
        <v>344</v>
      </c>
      <c r="B936" s="614"/>
      <c r="C936" s="53">
        <v>42000</v>
      </c>
      <c r="D936" s="145">
        <f t="shared" si="777"/>
        <v>3500</v>
      </c>
      <c r="E936" s="617">
        <v>3545.5</v>
      </c>
      <c r="F936" s="53">
        <f t="shared" si="778"/>
        <v>101.29999999999998</v>
      </c>
      <c r="G936" s="56"/>
      <c r="H936" s="56"/>
      <c r="I936" s="55"/>
      <c r="J936" s="55"/>
      <c r="K936" s="656"/>
      <c r="L936" s="55"/>
      <c r="M936" s="55"/>
      <c r="N936" s="55"/>
      <c r="O936" s="1858"/>
      <c r="P936" s="1375"/>
      <c r="Q936" s="1858"/>
      <c r="R936" s="1858"/>
      <c r="S936" s="1858"/>
      <c r="T936" s="1858"/>
      <c r="U936" s="332"/>
    </row>
    <row r="937" spans="1:21" ht="32.25" customHeight="1" x14ac:dyDescent="0.25">
      <c r="A937" s="316" t="s">
        <v>183</v>
      </c>
      <c r="B937" s="316"/>
      <c r="C937" s="57">
        <f>SUM(C930+C935*3.2)</f>
        <v>145770</v>
      </c>
      <c r="D937" s="144">
        <f>SUM(D930+D935*3.2)</f>
        <v>12149</v>
      </c>
      <c r="E937" s="657">
        <f>SUM(E930+E935*3.2)</f>
        <v>11909.375</v>
      </c>
      <c r="F937" s="57">
        <f t="shared" si="778"/>
        <v>98.027615441600133</v>
      </c>
      <c r="G937" s="56"/>
      <c r="H937" s="56"/>
      <c r="I937" s="55"/>
      <c r="J937" s="55"/>
      <c r="K937" s="656"/>
      <c r="L937" s="55"/>
      <c r="M937" s="55"/>
      <c r="N937" s="55"/>
      <c r="O937" s="1858"/>
      <c r="P937" s="1375"/>
      <c r="Q937" s="1858"/>
      <c r="R937" s="1858"/>
      <c r="S937" s="1858"/>
      <c r="T937" s="1858"/>
      <c r="U937" s="332"/>
    </row>
    <row r="938" spans="1:21" ht="15" customHeight="1" x14ac:dyDescent="0.25">
      <c r="A938" s="1155" t="s">
        <v>354</v>
      </c>
      <c r="B938" s="310"/>
      <c r="C938" s="53"/>
      <c r="D938" s="145"/>
      <c r="E938" s="617"/>
      <c r="F938" s="53"/>
      <c r="G938" s="56"/>
      <c r="H938" s="56"/>
      <c r="I938" s="55"/>
      <c r="J938" s="55"/>
      <c r="K938" s="656"/>
      <c r="L938" s="55"/>
      <c r="M938" s="55"/>
      <c r="N938" s="55"/>
      <c r="O938" s="1858"/>
      <c r="P938" s="1375"/>
      <c r="Q938" s="1858"/>
      <c r="R938" s="1858"/>
      <c r="S938" s="1858"/>
      <c r="T938" s="1858"/>
      <c r="U938" s="332"/>
    </row>
    <row r="939" spans="1:21" ht="28.5" customHeight="1" x14ac:dyDescent="0.25">
      <c r="A939" s="1159" t="s">
        <v>217</v>
      </c>
      <c r="B939" s="310"/>
      <c r="C939" s="53">
        <f>SUM(C941,C946)</f>
        <v>30036</v>
      </c>
      <c r="D939" s="145">
        <f t="shared" ref="D939:E939" si="779">SUM(D941,D946)</f>
        <v>2503</v>
      </c>
      <c r="E939" s="617">
        <f t="shared" si="779"/>
        <v>639</v>
      </c>
      <c r="F939" s="53">
        <f>E939/D939*100</f>
        <v>25.529364762285255</v>
      </c>
      <c r="G939" s="56"/>
      <c r="H939" s="56"/>
      <c r="I939" s="55"/>
      <c r="J939" s="55"/>
      <c r="K939" s="656"/>
      <c r="L939" s="55"/>
      <c r="M939" s="55"/>
      <c r="N939" s="55"/>
      <c r="O939" s="1858"/>
      <c r="P939" s="1375"/>
      <c r="Q939" s="1858"/>
      <c r="R939" s="1858"/>
      <c r="S939" s="1858"/>
      <c r="T939" s="1858"/>
      <c r="U939" s="332"/>
    </row>
    <row r="940" spans="1:21" ht="15" customHeight="1" x14ac:dyDescent="0.25">
      <c r="A940" s="310" t="s">
        <v>350</v>
      </c>
      <c r="B940" s="310"/>
      <c r="C940" s="53"/>
      <c r="D940" s="145"/>
      <c r="E940" s="617"/>
      <c r="F940" s="53"/>
      <c r="G940" s="56"/>
      <c r="H940" s="56"/>
      <c r="I940" s="55"/>
      <c r="J940" s="55"/>
      <c r="K940" s="656"/>
      <c r="L940" s="55"/>
      <c r="M940" s="55"/>
      <c r="N940" s="55"/>
      <c r="O940" s="1858"/>
      <c r="P940" s="1375"/>
      <c r="Q940" s="1858"/>
      <c r="R940" s="1858"/>
      <c r="S940" s="1858"/>
      <c r="T940" s="1858"/>
      <c r="U940" s="332"/>
    </row>
    <row r="941" spans="1:21" ht="42" customHeight="1" x14ac:dyDescent="0.25">
      <c r="A941" s="1159" t="s">
        <v>355</v>
      </c>
      <c r="B941" s="310"/>
      <c r="C941" s="53">
        <f>SUM(C942:C945)</f>
        <v>6644</v>
      </c>
      <c r="D941" s="145">
        <f t="shared" ref="D941" si="780">SUM(D942:D945)</f>
        <v>554</v>
      </c>
      <c r="E941" s="617">
        <f t="shared" ref="E941" si="781">SUM(E942:E945)</f>
        <v>222</v>
      </c>
      <c r="F941" s="53">
        <f t="shared" ref="F941:F951" si="782">E941/D941*100</f>
        <v>40.072202166064983</v>
      </c>
      <c r="G941" s="56"/>
      <c r="H941" s="56"/>
      <c r="I941" s="55"/>
      <c r="J941" s="55"/>
      <c r="K941" s="656"/>
      <c r="L941" s="55"/>
      <c r="M941" s="55"/>
      <c r="N941" s="55"/>
      <c r="O941" s="1858"/>
      <c r="P941" s="1375"/>
      <c r="Q941" s="1858"/>
      <c r="R941" s="1858"/>
      <c r="S941" s="1858"/>
      <c r="T941" s="1858"/>
      <c r="U941" s="332"/>
    </row>
    <row r="942" spans="1:21" ht="35.25" customHeight="1" x14ac:dyDescent="0.25">
      <c r="A942" s="310" t="s">
        <v>356</v>
      </c>
      <c r="B942" s="310"/>
      <c r="C942" s="53">
        <v>4655</v>
      </c>
      <c r="D942" s="145">
        <f t="shared" ref="D942:D945" si="783">ROUND(C942/12*$A$8,0)</f>
        <v>388</v>
      </c>
      <c r="E942" s="617">
        <v>175</v>
      </c>
      <c r="F942" s="53">
        <f t="shared" si="782"/>
        <v>45.103092783505154</v>
      </c>
      <c r="G942" s="56"/>
      <c r="H942" s="56"/>
      <c r="I942" s="55"/>
      <c r="J942" s="55"/>
      <c r="K942" s="656"/>
      <c r="L942" s="55"/>
      <c r="M942" s="55"/>
      <c r="N942" s="55"/>
      <c r="O942" s="1858"/>
      <c r="P942" s="1375"/>
      <c r="Q942" s="1858"/>
      <c r="R942" s="1858"/>
      <c r="S942" s="1858"/>
      <c r="T942" s="1858"/>
      <c r="U942" s="332"/>
    </row>
    <row r="943" spans="1:21" ht="31.5" customHeight="1" x14ac:dyDescent="0.25">
      <c r="A943" s="310" t="s">
        <v>357</v>
      </c>
      <c r="B943" s="310"/>
      <c r="C943" s="53">
        <v>1053</v>
      </c>
      <c r="D943" s="145">
        <f t="shared" si="783"/>
        <v>88</v>
      </c>
      <c r="E943" s="617">
        <v>47</v>
      </c>
      <c r="F943" s="53">
        <f t="shared" si="782"/>
        <v>53.409090909090907</v>
      </c>
      <c r="G943" s="56"/>
      <c r="H943" s="56"/>
      <c r="I943" s="55"/>
      <c r="J943" s="55"/>
      <c r="K943" s="656"/>
      <c r="L943" s="55"/>
      <c r="M943" s="55"/>
      <c r="N943" s="55"/>
      <c r="O943" s="1858"/>
      <c r="P943" s="1375"/>
      <c r="Q943" s="1858"/>
      <c r="R943" s="1858"/>
      <c r="S943" s="1858"/>
      <c r="T943" s="1858"/>
      <c r="U943" s="332"/>
    </row>
    <row r="944" spans="1:21" ht="28.5" customHeight="1" x14ac:dyDescent="0.25">
      <c r="A944" s="310" t="s">
        <v>428</v>
      </c>
      <c r="B944" s="310"/>
      <c r="C944" s="53">
        <v>675</v>
      </c>
      <c r="D944" s="145">
        <f t="shared" si="783"/>
        <v>56</v>
      </c>
      <c r="E944" s="617"/>
      <c r="F944" s="53">
        <f t="shared" si="782"/>
        <v>0</v>
      </c>
      <c r="G944" s="56"/>
      <c r="H944" s="56"/>
      <c r="I944" s="55"/>
      <c r="J944" s="55"/>
      <c r="K944" s="656"/>
      <c r="L944" s="55"/>
      <c r="M944" s="55"/>
      <c r="N944" s="55"/>
      <c r="O944" s="1858"/>
      <c r="P944" s="1375"/>
      <c r="Q944" s="1858"/>
      <c r="R944" s="1858"/>
      <c r="S944" s="1858"/>
      <c r="T944" s="1858"/>
      <c r="U944" s="332"/>
    </row>
    <row r="945" spans="1:21" ht="27.75" customHeight="1" x14ac:dyDescent="0.25">
      <c r="A945" s="310" t="s">
        <v>429</v>
      </c>
      <c r="B945" s="310"/>
      <c r="C945" s="53">
        <v>261</v>
      </c>
      <c r="D945" s="145">
        <f t="shared" si="783"/>
        <v>22</v>
      </c>
      <c r="E945" s="617"/>
      <c r="F945" s="53">
        <f t="shared" si="782"/>
        <v>0</v>
      </c>
      <c r="G945" s="56"/>
      <c r="H945" s="56"/>
      <c r="I945" s="55"/>
      <c r="J945" s="55"/>
      <c r="K945" s="656"/>
      <c r="L945" s="55"/>
      <c r="M945" s="55"/>
      <c r="N945" s="55"/>
      <c r="O945" s="1858"/>
      <c r="P945" s="1375"/>
      <c r="Q945" s="1858"/>
      <c r="R945" s="1858"/>
      <c r="S945" s="1858"/>
      <c r="T945" s="1858"/>
      <c r="U945" s="332"/>
    </row>
    <row r="946" spans="1:21" ht="43.5" customHeight="1" x14ac:dyDescent="0.25">
      <c r="A946" s="320" t="s">
        <v>358</v>
      </c>
      <c r="B946" s="310"/>
      <c r="C946" s="53">
        <f>SUM(C947:C951)</f>
        <v>23392</v>
      </c>
      <c r="D946" s="145">
        <f t="shared" ref="D946" si="784">SUM(D947:D951)</f>
        <v>1949</v>
      </c>
      <c r="E946" s="617">
        <f t="shared" ref="E946" si="785">SUM(E947:E951)</f>
        <v>417</v>
      </c>
      <c r="F946" s="53">
        <f t="shared" si="782"/>
        <v>21.395587480759364</v>
      </c>
      <c r="G946" s="56"/>
      <c r="H946" s="56"/>
      <c r="I946" s="55"/>
      <c r="J946" s="55"/>
      <c r="K946" s="656"/>
      <c r="L946" s="55"/>
      <c r="M946" s="55"/>
      <c r="N946" s="55"/>
      <c r="O946" s="1858"/>
      <c r="P946" s="1375"/>
      <c r="Q946" s="1858"/>
      <c r="R946" s="1858"/>
      <c r="S946" s="1858"/>
      <c r="T946" s="1858"/>
      <c r="U946" s="332"/>
    </row>
    <row r="947" spans="1:21" ht="37.5" customHeight="1" x14ac:dyDescent="0.25">
      <c r="A947" s="310" t="s">
        <v>359</v>
      </c>
      <c r="B947" s="310"/>
      <c r="C947" s="53">
        <v>3528</v>
      </c>
      <c r="D947" s="145">
        <f t="shared" ref="D947:D953" si="786">ROUND(C947/12*$A$8,0)</f>
        <v>294</v>
      </c>
      <c r="E947" s="617">
        <v>224</v>
      </c>
      <c r="F947" s="53">
        <f t="shared" si="782"/>
        <v>76.19047619047619</v>
      </c>
      <c r="G947" s="56"/>
      <c r="H947" s="56"/>
      <c r="I947" s="55"/>
      <c r="J947" s="55"/>
      <c r="K947" s="656"/>
      <c r="L947" s="55"/>
      <c r="M947" s="55"/>
      <c r="N947" s="55"/>
      <c r="O947" s="1858"/>
      <c r="P947" s="1375"/>
      <c r="Q947" s="1858"/>
      <c r="R947" s="1858"/>
      <c r="S947" s="1858"/>
      <c r="T947" s="1858"/>
      <c r="U947" s="332"/>
    </row>
    <row r="948" spans="1:21" ht="59.25" customHeight="1" x14ac:dyDescent="0.25">
      <c r="A948" s="310" t="s">
        <v>459</v>
      </c>
      <c r="B948" s="310"/>
      <c r="C948" s="53">
        <v>16461</v>
      </c>
      <c r="D948" s="145">
        <f t="shared" si="786"/>
        <v>1372</v>
      </c>
      <c r="E948" s="617">
        <v>42</v>
      </c>
      <c r="F948" s="53">
        <f t="shared" si="782"/>
        <v>3.0612244897959182</v>
      </c>
      <c r="G948" s="56"/>
      <c r="H948" s="56"/>
      <c r="I948" s="55"/>
      <c r="J948" s="55"/>
      <c r="K948" s="656"/>
      <c r="L948" s="55"/>
      <c r="M948" s="55"/>
      <c r="N948" s="55"/>
      <c r="O948" s="1858"/>
      <c r="P948" s="1375"/>
      <c r="Q948" s="1858"/>
      <c r="R948" s="1858"/>
      <c r="S948" s="1858"/>
      <c r="T948" s="1858"/>
      <c r="U948" s="332"/>
    </row>
    <row r="949" spans="1:21" ht="48" customHeight="1" x14ac:dyDescent="0.25">
      <c r="A949" s="310" t="s">
        <v>373</v>
      </c>
      <c r="B949" s="310"/>
      <c r="C949" s="53">
        <v>605</v>
      </c>
      <c r="D949" s="145">
        <f t="shared" si="786"/>
        <v>50</v>
      </c>
      <c r="E949" s="617">
        <v>151</v>
      </c>
      <c r="F949" s="53">
        <f t="shared" si="782"/>
        <v>302</v>
      </c>
      <c r="G949" s="56"/>
      <c r="H949" s="56"/>
      <c r="I949" s="55"/>
      <c r="J949" s="55"/>
      <c r="K949" s="656"/>
      <c r="L949" s="55"/>
      <c r="M949" s="55"/>
      <c r="N949" s="55"/>
      <c r="O949" s="1858"/>
      <c r="P949" s="1375"/>
      <c r="Q949" s="1858"/>
      <c r="R949" s="1858"/>
      <c r="S949" s="1858"/>
      <c r="T949" s="1858"/>
      <c r="U949" s="332"/>
    </row>
    <row r="950" spans="1:21" ht="30.75" customHeight="1" x14ac:dyDescent="0.25">
      <c r="A950" s="310" t="s">
        <v>374</v>
      </c>
      <c r="B950" s="310"/>
      <c r="C950" s="53">
        <v>2771</v>
      </c>
      <c r="D950" s="145">
        <f t="shared" si="786"/>
        <v>231</v>
      </c>
      <c r="E950" s="617"/>
      <c r="F950" s="53">
        <f t="shared" si="782"/>
        <v>0</v>
      </c>
      <c r="G950" s="56"/>
      <c r="H950" s="56"/>
      <c r="I950" s="55"/>
      <c r="J950" s="55"/>
      <c r="K950" s="656"/>
      <c r="L950" s="55"/>
      <c r="M950" s="55"/>
      <c r="N950" s="55"/>
      <c r="O950" s="1858"/>
      <c r="P950" s="1375"/>
      <c r="Q950" s="1858"/>
      <c r="R950" s="1858"/>
      <c r="S950" s="1858"/>
      <c r="T950" s="1858"/>
      <c r="U950" s="332"/>
    </row>
    <row r="951" spans="1:21" ht="30" customHeight="1" x14ac:dyDescent="0.25">
      <c r="A951" s="310" t="s">
        <v>375</v>
      </c>
      <c r="B951" s="310"/>
      <c r="C951" s="53">
        <v>27</v>
      </c>
      <c r="D951" s="145">
        <f t="shared" si="786"/>
        <v>2</v>
      </c>
      <c r="E951" s="617"/>
      <c r="F951" s="53">
        <f t="shared" si="782"/>
        <v>0</v>
      </c>
      <c r="G951" s="56"/>
      <c r="H951" s="56"/>
      <c r="I951" s="55"/>
      <c r="J951" s="55"/>
      <c r="K951" s="656"/>
      <c r="L951" s="55"/>
      <c r="M951" s="55"/>
      <c r="N951" s="55"/>
      <c r="O951" s="1858"/>
      <c r="P951" s="1375"/>
      <c r="Q951" s="1858"/>
      <c r="R951" s="1858"/>
      <c r="S951" s="1858"/>
      <c r="T951" s="1858"/>
      <c r="U951" s="332"/>
    </row>
    <row r="952" spans="1:21" ht="27" customHeight="1" x14ac:dyDescent="0.25">
      <c r="A952" s="310" t="s">
        <v>169</v>
      </c>
      <c r="B952" s="310"/>
      <c r="C952" s="53"/>
      <c r="D952" s="145">
        <f t="shared" si="786"/>
        <v>0</v>
      </c>
      <c r="E952" s="460"/>
      <c r="F952" s="145"/>
      <c r="G952" s="56"/>
      <c r="H952" s="56"/>
      <c r="I952" s="55"/>
      <c r="J952" s="55"/>
      <c r="K952" s="656"/>
      <c r="L952" s="55"/>
      <c r="M952" s="55"/>
      <c r="N952" s="55"/>
      <c r="O952" s="1858"/>
      <c r="P952" s="1375"/>
      <c r="Q952" s="1858"/>
      <c r="R952" s="1858"/>
      <c r="S952" s="1858"/>
      <c r="T952" s="1858"/>
      <c r="U952" s="332"/>
    </row>
    <row r="953" spans="1:21" ht="33.75" customHeight="1" x14ac:dyDescent="0.25">
      <c r="A953" s="310" t="s">
        <v>170</v>
      </c>
      <c r="B953" s="310"/>
      <c r="C953" s="53">
        <v>11406</v>
      </c>
      <c r="D953" s="145">
        <f t="shared" si="786"/>
        <v>951</v>
      </c>
      <c r="E953" s="460">
        <v>851</v>
      </c>
      <c r="F953" s="145">
        <f>E953/D953*100</f>
        <v>89.484752891692949</v>
      </c>
      <c r="G953" s="56"/>
      <c r="H953" s="56"/>
      <c r="I953" s="55"/>
      <c r="J953" s="55"/>
      <c r="K953" s="656"/>
      <c r="L953" s="55"/>
      <c r="M953" s="55"/>
      <c r="N953" s="55"/>
      <c r="O953" s="1858"/>
      <c r="P953" s="1375"/>
      <c r="Q953" s="1858"/>
      <c r="R953" s="1858"/>
      <c r="S953" s="1858"/>
      <c r="T953" s="1858"/>
      <c r="U953" s="332"/>
    </row>
    <row r="954" spans="1:21" ht="33.75" customHeight="1" x14ac:dyDescent="0.25">
      <c r="A954" s="2055" t="s">
        <v>178</v>
      </c>
      <c r="B954" s="2055"/>
      <c r="C954" s="66">
        <f>SUM(C953,C939)</f>
        <v>41442</v>
      </c>
      <c r="D954" s="200">
        <f>SUM(D953,D939)</f>
        <v>3454</v>
      </c>
      <c r="E954" s="465">
        <f>SUM(E953,E939)</f>
        <v>1490</v>
      </c>
      <c r="F954" s="200">
        <f>E954/D954*100</f>
        <v>43.138390272148236</v>
      </c>
      <c r="G954" s="64"/>
      <c r="H954" s="64"/>
      <c r="I954" s="2056"/>
      <c r="J954" s="2056"/>
      <c r="K954" s="1003"/>
      <c r="L954" s="2056"/>
      <c r="M954" s="2056"/>
      <c r="N954" s="2056"/>
      <c r="O954" s="1862"/>
      <c r="P954" s="1861"/>
      <c r="Q954" s="1862"/>
      <c r="R954" s="1862"/>
      <c r="S954" s="1862"/>
      <c r="T954" s="1862"/>
      <c r="U954" s="332"/>
    </row>
    <row r="955" spans="1:21" ht="21" customHeight="1" x14ac:dyDescent="0.25">
      <c r="A955" s="134" t="s">
        <v>179</v>
      </c>
      <c r="B955" s="134"/>
      <c r="C955" s="2120">
        <f>SUM(C954,C937)</f>
        <v>187212</v>
      </c>
      <c r="D955" s="2120">
        <f>SUM(D954,D937)</f>
        <v>15603</v>
      </c>
      <c r="E955" s="2120">
        <f>SUM(E954,E937)</f>
        <v>13399.375</v>
      </c>
      <c r="F955" s="2120">
        <f>SUM(F954,F937)</f>
        <v>141.16600571374838</v>
      </c>
      <c r="G955" s="297"/>
      <c r="H955" s="297"/>
      <c r="I955" s="16"/>
      <c r="J955" s="16"/>
      <c r="K955" s="806"/>
      <c r="L955" s="16"/>
      <c r="M955" s="16"/>
      <c r="N955" s="16"/>
      <c r="O955" s="676">
        <v>82201.818524814807</v>
      </c>
      <c r="P955" s="879">
        <f>O955/12*$A$8</f>
        <v>6850.151543734567</v>
      </c>
      <c r="Q955" s="676">
        <f t="shared" ref="Q955" si="787">T955-S955</f>
        <v>5742.9359799999993</v>
      </c>
      <c r="R955" s="676">
        <f t="shared" ref="R955" si="788">Q955-P955</f>
        <v>-1107.2155637345677</v>
      </c>
      <c r="S955" s="676">
        <v>-18.732289999999999</v>
      </c>
      <c r="T955" s="676">
        <v>5724.2036899999994</v>
      </c>
      <c r="U955" s="332"/>
    </row>
    <row r="956" spans="1:21" ht="15" customHeight="1" x14ac:dyDescent="0.25">
      <c r="A956" s="437" t="s">
        <v>33</v>
      </c>
      <c r="B956" s="437"/>
      <c r="C956" s="93"/>
      <c r="D956" s="93"/>
      <c r="E956" s="807"/>
      <c r="F956" s="93"/>
      <c r="G956" s="287"/>
      <c r="H956" s="287"/>
      <c r="I956" s="597"/>
      <c r="J956" s="597"/>
      <c r="K956" s="2094"/>
      <c r="L956" s="597"/>
      <c r="M956" s="597"/>
      <c r="N956" s="597"/>
      <c r="O956" s="1859"/>
      <c r="P956" s="2162"/>
      <c r="Q956" s="1859"/>
      <c r="R956" s="1859"/>
      <c r="S956" s="1859"/>
      <c r="T956" s="1859"/>
      <c r="U956" s="332"/>
    </row>
    <row r="957" spans="1:21" ht="15" customHeight="1" x14ac:dyDescent="0.25">
      <c r="A957" s="206" t="s">
        <v>156</v>
      </c>
      <c r="B957" s="206"/>
      <c r="C957" s="36"/>
      <c r="D957" s="36"/>
      <c r="E957" s="691"/>
      <c r="F957" s="36"/>
      <c r="G957" s="56"/>
      <c r="H957" s="56"/>
      <c r="I957" s="57"/>
      <c r="J957" s="57"/>
      <c r="K957" s="657"/>
      <c r="L957" s="57"/>
      <c r="M957" s="57"/>
      <c r="N957" s="57"/>
      <c r="O957" s="1858"/>
      <c r="P957" s="1375"/>
      <c r="Q957" s="1858"/>
      <c r="R957" s="1858"/>
      <c r="S957" s="1858"/>
      <c r="T957" s="1858"/>
      <c r="U957" s="332"/>
    </row>
    <row r="958" spans="1:21" ht="15" customHeight="1" x14ac:dyDescent="0.25">
      <c r="A958" s="449" t="s">
        <v>202</v>
      </c>
      <c r="B958" s="47">
        <v>240</v>
      </c>
      <c r="C958" s="36">
        <v>1250</v>
      </c>
      <c r="D958" s="145">
        <f t="shared" ref="D958" si="789">ROUND(C958/12*$A$8,0)</f>
        <v>104</v>
      </c>
      <c r="E958" s="460">
        <v>103</v>
      </c>
      <c r="F958" s="145">
        <f>E958/D958*100</f>
        <v>99.038461538461547</v>
      </c>
      <c r="G958" s="56">
        <v>8</v>
      </c>
      <c r="H958" s="158">
        <f>K958/E958</f>
        <v>8</v>
      </c>
      <c r="I958" s="170">
        <f>ROUND(C958*G958,0)</f>
        <v>10000</v>
      </c>
      <c r="J958" s="170">
        <f>ROUND(D958*G958,0)</f>
        <v>832</v>
      </c>
      <c r="K958" s="463">
        <v>824</v>
      </c>
      <c r="L958" s="170">
        <f>K958/J958*100</f>
        <v>99.038461538461547</v>
      </c>
      <c r="M958" s="170">
        <f>ROUND(I958/B958,0)</f>
        <v>42</v>
      </c>
      <c r="N958" s="170">
        <f t="shared" ref="N958:N960" si="790">K958/$A$8*12/M958</f>
        <v>235.42857142857142</v>
      </c>
      <c r="O958" s="1858"/>
      <c r="P958" s="1375">
        <f>O958/12</f>
        <v>0</v>
      </c>
      <c r="Q958" s="1858">
        <f t="shared" ref="Q958:Q960" si="791">T958-S958</f>
        <v>0</v>
      </c>
      <c r="R958" s="1858">
        <f t="shared" ref="R958:R960" si="792">Q958-P958</f>
        <v>0</v>
      </c>
      <c r="S958" s="1858"/>
      <c r="T958" s="1858"/>
      <c r="U958" s="332"/>
    </row>
    <row r="959" spans="1:21" s="99" customFormat="1" ht="15" customHeight="1" x14ac:dyDescent="0.25">
      <c r="A959" s="2134" t="s">
        <v>266</v>
      </c>
      <c r="B959" s="873"/>
      <c r="C959" s="91">
        <f>SUM(C958)</f>
        <v>1250</v>
      </c>
      <c r="D959" s="91">
        <f t="shared" ref="D959:E959" si="793">SUM(D958)</f>
        <v>104</v>
      </c>
      <c r="E959" s="91">
        <f t="shared" si="793"/>
        <v>103</v>
      </c>
      <c r="F959" s="200">
        <f>E959/D959*100</f>
        <v>99.038461538461547</v>
      </c>
      <c r="G959" s="64">
        <v>8</v>
      </c>
      <c r="H959" s="298">
        <f>K959/E959</f>
        <v>8</v>
      </c>
      <c r="I959" s="201">
        <f>SUM(I958)</f>
        <v>10000</v>
      </c>
      <c r="J959" s="201">
        <f t="shared" ref="J959:K959" si="794">SUM(J958)</f>
        <v>832</v>
      </c>
      <c r="K959" s="988">
        <f t="shared" si="794"/>
        <v>824</v>
      </c>
      <c r="L959" s="201">
        <f>K959/J959*100</f>
        <v>99.038461538461547</v>
      </c>
      <c r="M959" s="201">
        <f>SUM(M958)</f>
        <v>42</v>
      </c>
      <c r="N959" s="407">
        <f t="shared" si="790"/>
        <v>235.42857142857142</v>
      </c>
      <c r="O959" s="1862"/>
      <c r="P959" s="1861"/>
      <c r="Q959" s="1862"/>
      <c r="R959" s="1862"/>
      <c r="S959" s="1862"/>
      <c r="T959" s="1862"/>
      <c r="U959" s="445"/>
    </row>
    <row r="960" spans="1:21" s="99" customFormat="1" ht="29.25" customHeight="1" thickBot="1" x14ac:dyDescent="0.3">
      <c r="A960" s="1904" t="s">
        <v>406</v>
      </c>
      <c r="B960" s="1904"/>
      <c r="C960" s="2184">
        <f>C958</f>
        <v>1250</v>
      </c>
      <c r="D960" s="2184">
        <f t="shared" ref="D960:E960" si="795">D958</f>
        <v>104</v>
      </c>
      <c r="E960" s="2186">
        <f t="shared" si="795"/>
        <v>103</v>
      </c>
      <c r="F960" s="2184">
        <f>E960/D960*100</f>
        <v>99.038461538461547</v>
      </c>
      <c r="G960" s="572">
        <f>IF(C960=0,0,I960/C960)</f>
        <v>8</v>
      </c>
      <c r="H960" s="572">
        <f>K960/E960</f>
        <v>8</v>
      </c>
      <c r="I960" s="491">
        <f>I958</f>
        <v>10000</v>
      </c>
      <c r="J960" s="491">
        <f t="shared" ref="J960:K960" si="796">J958</f>
        <v>832</v>
      </c>
      <c r="K960" s="790">
        <f t="shared" si="796"/>
        <v>824</v>
      </c>
      <c r="L960" s="179">
        <f>K960/J960*100</f>
        <v>99.038461538461547</v>
      </c>
      <c r="M960" s="2182">
        <f>SUM(M959)</f>
        <v>42</v>
      </c>
      <c r="N960" s="578">
        <f t="shared" si="790"/>
        <v>235.42857142857142</v>
      </c>
      <c r="O960" s="966">
        <v>16236.274782000002</v>
      </c>
      <c r="P960" s="2376">
        <f>O960/12*$A$8</f>
        <v>1353.0228985000001</v>
      </c>
      <c r="Q960" s="966">
        <f t="shared" si="791"/>
        <v>1268.03601</v>
      </c>
      <c r="R960" s="966">
        <f t="shared" si="792"/>
        <v>-84.986888500000077</v>
      </c>
      <c r="S960" s="966">
        <v>-2.4876499999999999</v>
      </c>
      <c r="T960" s="966">
        <v>1265.54836</v>
      </c>
      <c r="U960" s="445"/>
    </row>
    <row r="961" spans="1:21" ht="15" customHeight="1" thickBot="1" x14ac:dyDescent="0.3">
      <c r="A961" s="2271" t="s">
        <v>18</v>
      </c>
      <c r="B961" s="2271"/>
      <c r="C961" s="1307"/>
      <c r="D961" s="1307"/>
      <c r="E961" s="1308"/>
      <c r="F961" s="1307"/>
      <c r="G961" s="588"/>
      <c r="H961" s="588"/>
      <c r="I961" s="1307"/>
      <c r="J961" s="1307"/>
      <c r="K961" s="1308"/>
      <c r="L961" s="1307"/>
      <c r="M961" s="1307"/>
      <c r="N961" s="1307"/>
      <c r="O961" s="967">
        <f t="shared" ref="O961" si="797">SUM(O955,O960)</f>
        <v>98438.093306814815</v>
      </c>
      <c r="P961" s="2377">
        <f t="shared" ref="P961:T961" si="798">SUM(P955,P960)</f>
        <v>8203.1744422345673</v>
      </c>
      <c r="Q961" s="967">
        <f t="shared" si="798"/>
        <v>7010.9719899999991</v>
      </c>
      <c r="R961" s="967">
        <f t="shared" si="798"/>
        <v>-1192.2024522345678</v>
      </c>
      <c r="S961" s="967">
        <f t="shared" si="798"/>
        <v>-21.219939999999998</v>
      </c>
      <c r="T961" s="967">
        <f t="shared" si="798"/>
        <v>6989.7520499999991</v>
      </c>
      <c r="U961" s="332"/>
    </row>
    <row r="962" spans="1:21" ht="15" customHeight="1" x14ac:dyDescent="0.25">
      <c r="A962" s="92"/>
      <c r="B962" s="92"/>
      <c r="C962" s="135"/>
      <c r="D962" s="135"/>
      <c r="E962" s="808"/>
      <c r="F962" s="135"/>
      <c r="G962" s="287"/>
      <c r="H962" s="287"/>
      <c r="I962" s="135"/>
      <c r="J962" s="135"/>
      <c r="K962" s="808"/>
      <c r="L962" s="135"/>
      <c r="M962" s="135"/>
      <c r="N962" s="135"/>
      <c r="O962" s="1859"/>
      <c r="P962" s="2162"/>
      <c r="Q962" s="1859"/>
      <c r="R962" s="1859"/>
      <c r="S962" s="1859"/>
      <c r="T962" s="1859"/>
      <c r="U962" s="332"/>
    </row>
    <row r="963" spans="1:21" ht="45.75" customHeight="1" x14ac:dyDescent="0.25">
      <c r="A963" s="69" t="s">
        <v>293</v>
      </c>
      <c r="B963" s="67"/>
      <c r="C963" s="39"/>
      <c r="D963" s="39"/>
      <c r="E963" s="696"/>
      <c r="F963" s="39"/>
      <c r="G963" s="56"/>
      <c r="H963" s="56"/>
      <c r="I963" s="39"/>
      <c r="J963" s="39"/>
      <c r="K963" s="696"/>
      <c r="L963" s="39"/>
      <c r="M963" s="39"/>
      <c r="N963" s="39"/>
      <c r="O963" s="1858"/>
      <c r="P963" s="1375"/>
      <c r="Q963" s="1858"/>
      <c r="R963" s="1858"/>
      <c r="S963" s="1858"/>
      <c r="T963" s="1858"/>
      <c r="U963" s="332"/>
    </row>
    <row r="964" spans="1:21" ht="15" customHeight="1" x14ac:dyDescent="0.25">
      <c r="A964" s="1156" t="s">
        <v>349</v>
      </c>
      <c r="B964" s="60"/>
      <c r="C964" s="36"/>
      <c r="D964" s="36"/>
      <c r="E964" s="691"/>
      <c r="F964" s="36"/>
      <c r="G964" s="56"/>
      <c r="H964" s="56"/>
      <c r="I964" s="39"/>
      <c r="J964" s="39"/>
      <c r="K964" s="696"/>
      <c r="L964" s="39"/>
      <c r="M964" s="39"/>
      <c r="N964" s="39"/>
      <c r="O964" s="1858"/>
      <c r="P964" s="1375"/>
      <c r="Q964" s="1858"/>
      <c r="R964" s="1858"/>
      <c r="S964" s="1858"/>
      <c r="T964" s="1858"/>
      <c r="U964" s="332"/>
    </row>
    <row r="965" spans="1:21" ht="15" customHeight="1" x14ac:dyDescent="0.25">
      <c r="A965" s="310" t="s">
        <v>217</v>
      </c>
      <c r="B965" s="59"/>
      <c r="C965" s="36">
        <f>C966+C967+C968+C969</f>
        <v>34793</v>
      </c>
      <c r="D965" s="36">
        <f t="shared" ref="D965" si="799">D966+D967+D968+D969</f>
        <v>2899</v>
      </c>
      <c r="E965" s="36">
        <f t="shared" ref="E965" si="800">E966+E967+E968+E969</f>
        <v>3111</v>
      </c>
      <c r="F965" s="39">
        <f>E965/D965*100</f>
        <v>107.31286650569163</v>
      </c>
      <c r="G965" s="56"/>
      <c r="H965" s="56"/>
      <c r="I965" s="55"/>
      <c r="J965" s="55"/>
      <c r="K965" s="656"/>
      <c r="L965" s="55"/>
      <c r="M965" s="55"/>
      <c r="N965" s="55"/>
      <c r="O965" s="1858"/>
      <c r="P965" s="1375"/>
      <c r="Q965" s="1858"/>
      <c r="R965" s="1858"/>
      <c r="S965" s="1858"/>
      <c r="T965" s="1858"/>
      <c r="U965" s="332"/>
    </row>
    <row r="966" spans="1:21" ht="15" customHeight="1" x14ac:dyDescent="0.25">
      <c r="A966" s="310" t="s">
        <v>350</v>
      </c>
      <c r="B966" s="310"/>
      <c r="C966" s="53"/>
      <c r="D966" s="145">
        <f t="shared" ref="D966:D971" si="801">ROUND(C966/12*$A$8,0)</f>
        <v>0</v>
      </c>
      <c r="E966" s="617"/>
      <c r="F966" s="53"/>
      <c r="G966" s="56"/>
      <c r="H966" s="56"/>
      <c r="I966" s="55"/>
      <c r="J966" s="55"/>
      <c r="K966" s="656"/>
      <c r="L966" s="55"/>
      <c r="M966" s="55"/>
      <c r="N966" s="55"/>
      <c r="O966" s="1858"/>
      <c r="P966" s="1375"/>
      <c r="Q966" s="1858"/>
      <c r="R966" s="1858"/>
      <c r="S966" s="1858"/>
      <c r="T966" s="1858"/>
      <c r="U966" s="332"/>
    </row>
    <row r="967" spans="1:21" ht="34.5" customHeight="1" x14ac:dyDescent="0.25">
      <c r="A967" s="310" t="s">
        <v>351</v>
      </c>
      <c r="B967" s="310"/>
      <c r="C967" s="53">
        <v>10000</v>
      </c>
      <c r="D967" s="145">
        <f t="shared" si="801"/>
        <v>833</v>
      </c>
      <c r="E967" s="617">
        <v>1273</v>
      </c>
      <c r="F967" s="53">
        <f>E967/D967*100</f>
        <v>152.82112845138056</v>
      </c>
      <c r="G967" s="56"/>
      <c r="H967" s="56"/>
      <c r="I967" s="55"/>
      <c r="J967" s="55"/>
      <c r="K967" s="656"/>
      <c r="L967" s="55"/>
      <c r="M967" s="55"/>
      <c r="N967" s="55"/>
      <c r="O967" s="1858"/>
      <c r="P967" s="1375"/>
      <c r="Q967" s="1858"/>
      <c r="R967" s="1858"/>
      <c r="S967" s="1858"/>
      <c r="T967" s="1858"/>
      <c r="U967" s="332"/>
    </row>
    <row r="968" spans="1:21" ht="34.5" customHeight="1" x14ac:dyDescent="0.25">
      <c r="A968" s="310" t="s">
        <v>352</v>
      </c>
      <c r="B968" s="310"/>
      <c r="C968" s="53"/>
      <c r="D968" s="145">
        <f t="shared" si="801"/>
        <v>0</v>
      </c>
      <c r="E968" s="617"/>
      <c r="F968" s="53"/>
      <c r="G968" s="56"/>
      <c r="H968" s="56"/>
      <c r="I968" s="55"/>
      <c r="J968" s="55"/>
      <c r="K968" s="656"/>
      <c r="L968" s="55"/>
      <c r="M968" s="55"/>
      <c r="N968" s="55"/>
      <c r="O968" s="1858"/>
      <c r="P968" s="1375"/>
      <c r="Q968" s="1858"/>
      <c r="R968" s="1858"/>
      <c r="S968" s="1858"/>
      <c r="T968" s="1858"/>
      <c r="U968" s="332"/>
    </row>
    <row r="969" spans="1:21" ht="15" customHeight="1" x14ac:dyDescent="0.25">
      <c r="A969" s="310" t="s">
        <v>353</v>
      </c>
      <c r="B969" s="310"/>
      <c r="C969" s="53">
        <v>24793</v>
      </c>
      <c r="D969" s="145">
        <f t="shared" si="801"/>
        <v>2066</v>
      </c>
      <c r="E969" s="617">
        <v>1838</v>
      </c>
      <c r="F969" s="53">
        <f>E969/D969*100</f>
        <v>88.964181994191676</v>
      </c>
      <c r="G969" s="56"/>
      <c r="H969" s="56"/>
      <c r="I969" s="55"/>
      <c r="J969" s="55"/>
      <c r="K969" s="656"/>
      <c r="L969" s="55"/>
      <c r="M969" s="55"/>
      <c r="N969" s="55"/>
      <c r="O969" s="1858"/>
      <c r="P969" s="1375"/>
      <c r="Q969" s="1858"/>
      <c r="R969" s="1858"/>
      <c r="S969" s="1858"/>
      <c r="T969" s="1858"/>
      <c r="U969" s="332"/>
    </row>
    <row r="970" spans="1:21" ht="17.25" customHeight="1" x14ac:dyDescent="0.25">
      <c r="A970" s="310" t="s">
        <v>169</v>
      </c>
      <c r="B970" s="310"/>
      <c r="C970" s="53">
        <v>205659</v>
      </c>
      <c r="D970" s="145">
        <f t="shared" si="801"/>
        <v>17138</v>
      </c>
      <c r="E970" s="617">
        <f>14158+E971/4/3.2</f>
        <v>14191.4375</v>
      </c>
      <c r="F970" s="53">
        <f>E970/D970*100</f>
        <v>82.806847356751078</v>
      </c>
      <c r="G970" s="56"/>
      <c r="H970" s="56"/>
      <c r="I970" s="55"/>
      <c r="J970" s="55"/>
      <c r="K970" s="656"/>
      <c r="L970" s="55"/>
      <c r="M970" s="55"/>
      <c r="N970" s="55"/>
      <c r="O970" s="1858"/>
      <c r="P970" s="1375"/>
      <c r="Q970" s="1858"/>
      <c r="R970" s="1858"/>
      <c r="S970" s="1858"/>
      <c r="T970" s="1858"/>
      <c r="U970" s="332"/>
    </row>
    <row r="971" spans="1:21" ht="18.75" customHeight="1" x14ac:dyDescent="0.25">
      <c r="A971" s="614" t="s">
        <v>344</v>
      </c>
      <c r="B971" s="614"/>
      <c r="C971" s="53">
        <v>5375</v>
      </c>
      <c r="D971" s="145">
        <f t="shared" si="801"/>
        <v>448</v>
      </c>
      <c r="E971" s="617">
        <v>428</v>
      </c>
      <c r="F971" s="53">
        <f>E971/D971*100</f>
        <v>95.535714285714292</v>
      </c>
      <c r="G971" s="56"/>
      <c r="H971" s="56"/>
      <c r="I971" s="55"/>
      <c r="J971" s="55"/>
      <c r="K971" s="656"/>
      <c r="L971" s="55"/>
      <c r="M971" s="55"/>
      <c r="N971" s="55"/>
      <c r="O971" s="1858"/>
      <c r="P971" s="1375"/>
      <c r="Q971" s="1858"/>
      <c r="R971" s="1858"/>
      <c r="S971" s="1858"/>
      <c r="T971" s="1858"/>
      <c r="U971" s="332"/>
    </row>
    <row r="972" spans="1:21" ht="29.25" customHeight="1" x14ac:dyDescent="0.25">
      <c r="A972" s="316" t="s">
        <v>183</v>
      </c>
      <c r="B972" s="310"/>
      <c r="C972" s="57">
        <f>SUM(C965+C970*3.2)</f>
        <v>692901.8</v>
      </c>
      <c r="D972" s="144">
        <f t="shared" ref="D972:E972" si="802">SUM(D965+D970*3.2)</f>
        <v>57740.600000000006</v>
      </c>
      <c r="E972" s="657">
        <f t="shared" si="802"/>
        <v>48523.600000000006</v>
      </c>
      <c r="F972" s="57">
        <f>E972/D972*100</f>
        <v>84.037228570537891</v>
      </c>
      <c r="G972" s="56"/>
      <c r="H972" s="56"/>
      <c r="I972" s="55"/>
      <c r="J972" s="55"/>
      <c r="K972" s="656"/>
      <c r="L972" s="55"/>
      <c r="M972" s="55"/>
      <c r="N972" s="55"/>
      <c r="O972" s="1858"/>
      <c r="P972" s="1375"/>
      <c r="Q972" s="1858"/>
      <c r="R972" s="1858"/>
      <c r="S972" s="1858"/>
      <c r="T972" s="1858"/>
      <c r="U972" s="332"/>
    </row>
    <row r="973" spans="1:21" ht="15" customHeight="1" x14ac:dyDescent="0.25">
      <c r="A973" s="1157" t="s">
        <v>354</v>
      </c>
      <c r="B973" s="310"/>
      <c r="C973" s="53"/>
      <c r="D973" s="145"/>
      <c r="E973" s="617"/>
      <c r="F973" s="53"/>
      <c r="G973" s="56"/>
      <c r="H973" s="56"/>
      <c r="I973" s="55"/>
      <c r="J973" s="55"/>
      <c r="K973" s="656"/>
      <c r="L973" s="55"/>
      <c r="M973" s="55"/>
      <c r="N973" s="55"/>
      <c r="O973" s="1858"/>
      <c r="P973" s="1375"/>
      <c r="Q973" s="1858"/>
      <c r="R973" s="1858"/>
      <c r="S973" s="1858"/>
      <c r="T973" s="1858"/>
      <c r="U973" s="332"/>
    </row>
    <row r="974" spans="1:21" ht="15" customHeight="1" x14ac:dyDescent="0.25">
      <c r="A974" s="310" t="s">
        <v>217</v>
      </c>
      <c r="B974" s="310"/>
      <c r="C974" s="53">
        <f>SUM(C976,C979)</f>
        <v>36650</v>
      </c>
      <c r="D974" s="53">
        <f t="shared" ref="D974:E974" si="803">SUM(D976,D979)</f>
        <v>3054</v>
      </c>
      <c r="E974" s="53">
        <f t="shared" si="803"/>
        <v>0</v>
      </c>
      <c r="F974" s="57">
        <f>E974/D974*100</f>
        <v>0</v>
      </c>
      <c r="G974" s="56"/>
      <c r="H974" s="56"/>
      <c r="I974" s="55"/>
      <c r="J974" s="55"/>
      <c r="K974" s="656"/>
      <c r="L974" s="55"/>
      <c r="M974" s="55"/>
      <c r="N974" s="55"/>
      <c r="O974" s="1858"/>
      <c r="P974" s="1375"/>
      <c r="Q974" s="1858"/>
      <c r="R974" s="1858"/>
      <c r="S974" s="1858"/>
      <c r="T974" s="1858"/>
      <c r="U974" s="332"/>
    </row>
    <row r="975" spans="1:21" ht="15" customHeight="1" x14ac:dyDescent="0.25">
      <c r="A975" s="310" t="s">
        <v>350</v>
      </c>
      <c r="B975" s="310"/>
      <c r="C975" s="53"/>
      <c r="D975" s="145"/>
      <c r="E975" s="617"/>
      <c r="F975" s="57"/>
      <c r="G975" s="56"/>
      <c r="H975" s="56"/>
      <c r="I975" s="55"/>
      <c r="J975" s="55"/>
      <c r="K975" s="656"/>
      <c r="L975" s="55"/>
      <c r="M975" s="55"/>
      <c r="N975" s="55"/>
      <c r="O975" s="1858"/>
      <c r="P975" s="1375"/>
      <c r="Q975" s="1858"/>
      <c r="R975" s="1858"/>
      <c r="S975" s="1858"/>
      <c r="T975" s="1858"/>
      <c r="U975" s="332"/>
    </row>
    <row r="976" spans="1:21" ht="47.25" customHeight="1" x14ac:dyDescent="0.25">
      <c r="A976" s="1158" t="s">
        <v>355</v>
      </c>
      <c r="B976" s="310"/>
      <c r="C976" s="53">
        <f>SUM(C977:C978)</f>
        <v>30650</v>
      </c>
      <c r="D976" s="145">
        <f t="shared" ref="D976:D983" si="804">ROUND(C976/12*$A$8,0)</f>
        <v>2554</v>
      </c>
      <c r="E976" s="617"/>
      <c r="F976" s="57">
        <f>E976/D976*100</f>
        <v>0</v>
      </c>
      <c r="G976" s="56"/>
      <c r="H976" s="56"/>
      <c r="I976" s="55"/>
      <c r="J976" s="55"/>
      <c r="K976" s="656"/>
      <c r="L976" s="55"/>
      <c r="M976" s="55"/>
      <c r="N976" s="55"/>
      <c r="O976" s="1858"/>
      <c r="P976" s="1375"/>
      <c r="Q976" s="1858"/>
      <c r="R976" s="1858"/>
      <c r="S976" s="1858"/>
      <c r="T976" s="1858"/>
      <c r="U976" s="332"/>
    </row>
    <row r="977" spans="1:21" ht="37.5" customHeight="1" x14ac:dyDescent="0.25">
      <c r="A977" s="310" t="s">
        <v>356</v>
      </c>
      <c r="B977" s="310"/>
      <c r="C977" s="53">
        <v>24800</v>
      </c>
      <c r="D977" s="145">
        <f t="shared" si="804"/>
        <v>2067</v>
      </c>
      <c r="E977" s="617">
        <v>-52</v>
      </c>
      <c r="F977" s="57">
        <f>E977/D977*100</f>
        <v>-2.5157232704402519</v>
      </c>
      <c r="G977" s="56"/>
      <c r="H977" s="56"/>
      <c r="I977" s="55"/>
      <c r="J977" s="55"/>
      <c r="K977" s="656"/>
      <c r="L977" s="55"/>
      <c r="M977" s="55"/>
      <c r="N977" s="55"/>
      <c r="O977" s="1858"/>
      <c r="P977" s="1375"/>
      <c r="Q977" s="1858"/>
      <c r="R977" s="1858"/>
      <c r="S977" s="1858"/>
      <c r="T977" s="1858"/>
      <c r="U977" s="332"/>
    </row>
    <row r="978" spans="1:21" ht="27.75" customHeight="1" x14ac:dyDescent="0.25">
      <c r="A978" s="310" t="s">
        <v>357</v>
      </c>
      <c r="B978" s="310"/>
      <c r="C978" s="53">
        <v>5850</v>
      </c>
      <c r="D978" s="145">
        <f t="shared" si="804"/>
        <v>488</v>
      </c>
      <c r="E978" s="617"/>
      <c r="F978" s="57">
        <f>E978/D978*100</f>
        <v>0</v>
      </c>
      <c r="G978" s="56"/>
      <c r="H978" s="56"/>
      <c r="I978" s="55"/>
      <c r="J978" s="55"/>
      <c r="K978" s="656"/>
      <c r="L978" s="55"/>
      <c r="M978" s="55"/>
      <c r="N978" s="55"/>
      <c r="O978" s="1858"/>
      <c r="P978" s="1375"/>
      <c r="Q978" s="1858"/>
      <c r="R978" s="1858"/>
      <c r="S978" s="1858"/>
      <c r="T978" s="1858"/>
      <c r="U978" s="332"/>
    </row>
    <row r="979" spans="1:21" ht="47.25" customHeight="1" x14ac:dyDescent="0.25">
      <c r="A979" s="1158" t="s">
        <v>358</v>
      </c>
      <c r="B979" s="310"/>
      <c r="C979" s="53">
        <f>SUM(C980)</f>
        <v>6000</v>
      </c>
      <c r="D979" s="145">
        <f t="shared" si="804"/>
        <v>500</v>
      </c>
      <c r="E979" s="617"/>
      <c r="F979" s="57">
        <f>E979/D979*100</f>
        <v>0</v>
      </c>
      <c r="G979" s="56"/>
      <c r="H979" s="56"/>
      <c r="I979" s="55"/>
      <c r="J979" s="55"/>
      <c r="K979" s="656"/>
      <c r="L979" s="55"/>
      <c r="M979" s="55"/>
      <c r="N979" s="55"/>
      <c r="O979" s="1858"/>
      <c r="P979" s="1375"/>
      <c r="Q979" s="1858"/>
      <c r="R979" s="1858"/>
      <c r="S979" s="1858"/>
      <c r="T979" s="1858"/>
      <c r="U979" s="332"/>
    </row>
    <row r="980" spans="1:21" ht="33.75" customHeight="1" x14ac:dyDescent="0.25">
      <c r="A980" s="310" t="s">
        <v>359</v>
      </c>
      <c r="B980" s="310"/>
      <c r="C980" s="53">
        <v>6000</v>
      </c>
      <c r="D980" s="145">
        <f t="shared" si="804"/>
        <v>500</v>
      </c>
      <c r="E980" s="617">
        <v>469</v>
      </c>
      <c r="F980" s="57">
        <f>E980/D980*100</f>
        <v>93.8</v>
      </c>
      <c r="G980" s="56"/>
      <c r="H980" s="56"/>
      <c r="I980" s="55"/>
      <c r="J980" s="55"/>
      <c r="K980" s="656"/>
      <c r="L980" s="55"/>
      <c r="M980" s="55"/>
      <c r="N980" s="55"/>
      <c r="O980" s="1858"/>
      <c r="P980" s="1375"/>
      <c r="Q980" s="1858"/>
      <c r="R980" s="1858"/>
      <c r="S980" s="1858"/>
      <c r="T980" s="1858"/>
      <c r="U980" s="332"/>
    </row>
    <row r="981" spans="1:21" ht="30" customHeight="1" x14ac:dyDescent="0.25">
      <c r="A981" s="310" t="s">
        <v>169</v>
      </c>
      <c r="B981" s="310"/>
      <c r="C981" s="53">
        <v>500</v>
      </c>
      <c r="D981" s="145">
        <f t="shared" si="804"/>
        <v>42</v>
      </c>
      <c r="E981" s="617"/>
      <c r="F981" s="57"/>
      <c r="G981" s="56"/>
      <c r="H981" s="56"/>
      <c r="I981" s="55"/>
      <c r="J981" s="55"/>
      <c r="K981" s="656"/>
      <c r="L981" s="55"/>
      <c r="M981" s="55"/>
      <c r="N981" s="55"/>
      <c r="O981" s="1858"/>
      <c r="P981" s="1375"/>
      <c r="Q981" s="1858"/>
      <c r="R981" s="1858"/>
      <c r="S981" s="1858"/>
      <c r="T981" s="1858"/>
      <c r="U981" s="332"/>
    </row>
    <row r="982" spans="1:21" ht="29.25" customHeight="1" x14ac:dyDescent="0.25">
      <c r="A982" s="310" t="s">
        <v>170</v>
      </c>
      <c r="B982" s="310"/>
      <c r="C982" s="53">
        <v>57518</v>
      </c>
      <c r="D982" s="145">
        <f t="shared" si="804"/>
        <v>4793</v>
      </c>
      <c r="E982" s="617">
        <v>5242</v>
      </c>
      <c r="F982" s="57">
        <f>E982/D982*100</f>
        <v>109.36782808262049</v>
      </c>
      <c r="G982" s="56"/>
      <c r="H982" s="56"/>
      <c r="I982" s="55"/>
      <c r="J982" s="55"/>
      <c r="K982" s="656"/>
      <c r="L982" s="55"/>
      <c r="M982" s="55"/>
      <c r="N982" s="55"/>
      <c r="O982" s="1858"/>
      <c r="P982" s="1375"/>
      <c r="Q982" s="1858"/>
      <c r="R982" s="1858"/>
      <c r="S982" s="1858"/>
      <c r="T982" s="1858"/>
      <c r="U982" s="332"/>
    </row>
    <row r="983" spans="1:21" ht="21.75" customHeight="1" x14ac:dyDescent="0.25">
      <c r="A983" s="310" t="s">
        <v>346</v>
      </c>
      <c r="B983" s="310"/>
      <c r="C983" s="53">
        <v>13500</v>
      </c>
      <c r="D983" s="145">
        <f t="shared" si="804"/>
        <v>1125</v>
      </c>
      <c r="E983" s="460">
        <v>1253</v>
      </c>
      <c r="F983" s="57">
        <f>E983/D983*100</f>
        <v>111.37777777777778</v>
      </c>
      <c r="G983" s="56"/>
      <c r="H983" s="56"/>
      <c r="I983" s="55"/>
      <c r="J983" s="55"/>
      <c r="K983" s="656"/>
      <c r="L983" s="55"/>
      <c r="M983" s="55"/>
      <c r="N983" s="55"/>
      <c r="O983" s="1858"/>
      <c r="P983" s="1375"/>
      <c r="Q983" s="1858"/>
      <c r="R983" s="1858"/>
      <c r="S983" s="1858"/>
      <c r="T983" s="1858"/>
      <c r="U983" s="332"/>
    </row>
    <row r="984" spans="1:21" ht="30" customHeight="1" x14ac:dyDescent="0.25">
      <c r="A984" s="13" t="s">
        <v>178</v>
      </c>
      <c r="B984" s="661"/>
      <c r="C984" s="57">
        <f>C974+C981*3.2+C982</f>
        <v>95768</v>
      </c>
      <c r="D984" s="57">
        <f t="shared" ref="D984:E984" si="805">D974+D981*3.2+D982</f>
        <v>7981.4</v>
      </c>
      <c r="E984" s="57">
        <f t="shared" si="805"/>
        <v>5242</v>
      </c>
      <c r="F984" s="57">
        <f>E984/D984*100</f>
        <v>65.677700654020597</v>
      </c>
      <c r="G984" s="56"/>
      <c r="H984" s="56"/>
      <c r="I984" s="55"/>
      <c r="J984" s="55"/>
      <c r="K984" s="656"/>
      <c r="L984" s="55"/>
      <c r="M984" s="55"/>
      <c r="N984" s="55"/>
      <c r="O984" s="1858"/>
      <c r="P984" s="1375"/>
      <c r="Q984" s="1858"/>
      <c r="R984" s="1858"/>
      <c r="S984" s="1858"/>
      <c r="T984" s="1858"/>
      <c r="U984" s="332"/>
    </row>
    <row r="985" spans="1:21" ht="15" customHeight="1" x14ac:dyDescent="0.25">
      <c r="A985" s="604" t="s">
        <v>172</v>
      </c>
      <c r="B985" s="604"/>
      <c r="C985" s="36"/>
      <c r="D985" s="36"/>
      <c r="E985" s="691"/>
      <c r="F985" s="36"/>
      <c r="G985" s="56"/>
      <c r="H985" s="56"/>
      <c r="I985" s="39"/>
      <c r="J985" s="39"/>
      <c r="K985" s="696"/>
      <c r="L985" s="39"/>
      <c r="M985" s="39"/>
      <c r="N985" s="39"/>
      <c r="O985" s="1858"/>
      <c r="P985" s="1375"/>
      <c r="Q985" s="1858"/>
      <c r="R985" s="1858"/>
      <c r="S985" s="1858"/>
      <c r="T985" s="1858"/>
      <c r="U985" s="332"/>
    </row>
    <row r="986" spans="1:21" ht="15" customHeight="1" x14ac:dyDescent="0.25">
      <c r="A986" s="2062" t="s">
        <v>186</v>
      </c>
      <c r="B986" s="566"/>
      <c r="C986" s="63">
        <v>220</v>
      </c>
      <c r="D986" s="210">
        <f t="shared" ref="D986" si="806">ROUND(C986/12*$A$8,0)</f>
        <v>18</v>
      </c>
      <c r="E986" s="471">
        <v>16</v>
      </c>
      <c r="F986" s="210">
        <f>E986/D986*100</f>
        <v>88.888888888888886</v>
      </c>
      <c r="G986" s="64"/>
      <c r="H986" s="64"/>
      <c r="I986" s="91"/>
      <c r="J986" s="91"/>
      <c r="K986" s="795"/>
      <c r="L986" s="91"/>
      <c r="M986" s="91"/>
      <c r="N986" s="91"/>
      <c r="O986" s="1862"/>
      <c r="P986" s="1861"/>
      <c r="Q986" s="1862"/>
      <c r="R986" s="1862"/>
      <c r="S986" s="1862"/>
      <c r="T986" s="1862"/>
      <c r="U986" s="332"/>
    </row>
    <row r="987" spans="1:21" ht="15" customHeight="1" x14ac:dyDescent="0.25">
      <c r="A987" s="134" t="s">
        <v>179</v>
      </c>
      <c r="B987" s="2124"/>
      <c r="C987" s="2125">
        <f>SUM(C984,C972)</f>
        <v>788669.8</v>
      </c>
      <c r="D987" s="2125">
        <f>SUM(D984,D972)</f>
        <v>65722</v>
      </c>
      <c r="E987" s="2120">
        <f>SUM(E984,E972)</f>
        <v>53765.600000000006</v>
      </c>
      <c r="F987" s="2120">
        <f>E987/D987*100</f>
        <v>81.807613888804369</v>
      </c>
      <c r="G987" s="297"/>
      <c r="H987" s="297"/>
      <c r="I987" s="16"/>
      <c r="J987" s="16"/>
      <c r="K987" s="806"/>
      <c r="L987" s="16"/>
      <c r="M987" s="16"/>
      <c r="N987" s="16"/>
      <c r="O987" s="676">
        <v>270122.18297111109</v>
      </c>
      <c r="P987" s="879">
        <f>O987/12*$A$8</f>
        <v>22510.181914259258</v>
      </c>
      <c r="Q987" s="676">
        <f t="shared" ref="Q987" si="807">T987-S987</f>
        <v>19096.435849999998</v>
      </c>
      <c r="R987" s="676">
        <f t="shared" ref="R987" si="808">Q987-P987</f>
        <v>-3413.7460642592596</v>
      </c>
      <c r="S987" s="676">
        <v>-378.49525999999997</v>
      </c>
      <c r="T987" s="676">
        <v>18717.940589999998</v>
      </c>
      <c r="U987" s="332"/>
    </row>
    <row r="988" spans="1:21" ht="15" customHeight="1" x14ac:dyDescent="0.25">
      <c r="A988" s="437" t="s">
        <v>33</v>
      </c>
      <c r="B988" s="437"/>
      <c r="C988" s="93"/>
      <c r="D988" s="93"/>
      <c r="E988" s="807"/>
      <c r="F988" s="93"/>
      <c r="G988" s="287"/>
      <c r="H988" s="287"/>
      <c r="I988" s="597"/>
      <c r="J988" s="597"/>
      <c r="K988" s="2094"/>
      <c r="L988" s="597"/>
      <c r="M988" s="597"/>
      <c r="N988" s="597"/>
      <c r="O988" s="1859"/>
      <c r="P988" s="2162"/>
      <c r="Q988" s="1859"/>
      <c r="R988" s="1859"/>
      <c r="S988" s="1859"/>
      <c r="T988" s="1859"/>
      <c r="U988" s="332"/>
    </row>
    <row r="989" spans="1:21" ht="15" customHeight="1" x14ac:dyDescent="0.25">
      <c r="A989" s="206" t="s">
        <v>156</v>
      </c>
      <c r="B989" s="206"/>
      <c r="C989" s="36"/>
      <c r="D989" s="36"/>
      <c r="E989" s="691"/>
      <c r="F989" s="36"/>
      <c r="G989" s="56"/>
      <c r="H989" s="56"/>
      <c r="I989" s="57"/>
      <c r="J989" s="57"/>
      <c r="K989" s="657"/>
      <c r="L989" s="57"/>
      <c r="M989" s="57"/>
      <c r="N989" s="57"/>
      <c r="O989" s="1858"/>
      <c r="P989" s="1375"/>
      <c r="Q989" s="1858"/>
      <c r="R989" s="1858"/>
      <c r="S989" s="1858"/>
      <c r="T989" s="1858"/>
      <c r="U989" s="332"/>
    </row>
    <row r="990" spans="1:21" ht="15" customHeight="1" x14ac:dyDescent="0.25">
      <c r="A990" s="449" t="s">
        <v>202</v>
      </c>
      <c r="B990" s="1160">
        <v>240</v>
      </c>
      <c r="C990" s="36">
        <v>3120</v>
      </c>
      <c r="D990" s="145">
        <f t="shared" ref="D990" si="809">ROUND(C990/12*$A$8,0)</f>
        <v>260</v>
      </c>
      <c r="E990" s="460">
        <v>252</v>
      </c>
      <c r="F990" s="145">
        <f>E990/D990*100</f>
        <v>96.92307692307692</v>
      </c>
      <c r="G990" s="56">
        <v>8</v>
      </c>
      <c r="H990" s="158">
        <f>K990/E990</f>
        <v>7.7896825396825395</v>
      </c>
      <c r="I990" s="170">
        <f>ROUND(C990*G990,0)</f>
        <v>24960</v>
      </c>
      <c r="J990" s="170">
        <f>ROUND(D990*G990,0)</f>
        <v>2080</v>
      </c>
      <c r="K990" s="463">
        <v>1963</v>
      </c>
      <c r="L990" s="170">
        <f>K990/J990*100</f>
        <v>94.375</v>
      </c>
      <c r="M990" s="170">
        <f>ROUND(I990/B990,0)</f>
        <v>104</v>
      </c>
      <c r="N990" s="170">
        <f t="shared" ref="N990:N992" si="810">K990/$A$8*12/M990</f>
        <v>226.5</v>
      </c>
      <c r="O990" s="1858"/>
      <c r="P990" s="1375">
        <f>O990/12</f>
        <v>0</v>
      </c>
      <c r="Q990" s="1858">
        <f t="shared" ref="Q990:Q992" si="811">T990-S990</f>
        <v>0</v>
      </c>
      <c r="R990" s="1858">
        <f t="shared" ref="R990:R992" si="812">Q990-P990</f>
        <v>0</v>
      </c>
      <c r="S990" s="1858"/>
      <c r="T990" s="1858"/>
      <c r="U990" s="332"/>
    </row>
    <row r="991" spans="1:21" s="99" customFormat="1" ht="15" customHeight="1" x14ac:dyDescent="0.25">
      <c r="A991" s="2134" t="s">
        <v>266</v>
      </c>
      <c r="B991" s="875"/>
      <c r="C991" s="91">
        <f>SUM(C990)</f>
        <v>3120</v>
      </c>
      <c r="D991" s="91">
        <f t="shared" ref="D991:E992" si="813">SUM(D990)</f>
        <v>260</v>
      </c>
      <c r="E991" s="91">
        <f t="shared" si="813"/>
        <v>252</v>
      </c>
      <c r="F991" s="200">
        <f>E991/D991*100</f>
        <v>96.92307692307692</v>
      </c>
      <c r="G991" s="64">
        <v>8</v>
      </c>
      <c r="H991" s="298">
        <f>K991/E991</f>
        <v>7.7896825396825395</v>
      </c>
      <c r="I991" s="201">
        <f>SUM(I990)</f>
        <v>24960</v>
      </c>
      <c r="J991" s="201">
        <f t="shared" ref="J991:K992" si="814">SUM(J990)</f>
        <v>2080</v>
      </c>
      <c r="K991" s="988">
        <f t="shared" si="814"/>
        <v>1963</v>
      </c>
      <c r="L991" s="201">
        <f>K991/J991*100</f>
        <v>94.375</v>
      </c>
      <c r="M991" s="201">
        <f>SUM(M990)</f>
        <v>104</v>
      </c>
      <c r="N991" s="407">
        <f t="shared" si="810"/>
        <v>226.5</v>
      </c>
      <c r="O991" s="1862"/>
      <c r="P991" s="1861"/>
      <c r="Q991" s="1862"/>
      <c r="R991" s="1862"/>
      <c r="S991" s="1862"/>
      <c r="T991" s="1862"/>
      <c r="U991" s="445"/>
    </row>
    <row r="992" spans="1:21" ht="29.25" customHeight="1" thickBot="1" x14ac:dyDescent="0.3">
      <c r="A992" s="1904" t="s">
        <v>406</v>
      </c>
      <c r="B992" s="1904"/>
      <c r="C992" s="2184">
        <f>SUM(C991)</f>
        <v>3120</v>
      </c>
      <c r="D992" s="2184">
        <f t="shared" si="813"/>
        <v>260</v>
      </c>
      <c r="E992" s="2184">
        <f t="shared" si="813"/>
        <v>252</v>
      </c>
      <c r="F992" s="2184">
        <f>E992/D992*100</f>
        <v>96.92307692307692</v>
      </c>
      <c r="G992" s="2209">
        <v>8</v>
      </c>
      <c r="H992" s="2213">
        <f>SUM(H991)</f>
        <v>7.7896825396825395</v>
      </c>
      <c r="I992" s="491">
        <f>SUM(I991)</f>
        <v>24960</v>
      </c>
      <c r="J992" s="491">
        <f t="shared" si="814"/>
        <v>2080</v>
      </c>
      <c r="K992" s="790">
        <f t="shared" si="814"/>
        <v>1963</v>
      </c>
      <c r="L992" s="179">
        <f>K992/J992*100</f>
        <v>94.375</v>
      </c>
      <c r="M992" s="179">
        <f>SUM(M990)</f>
        <v>104</v>
      </c>
      <c r="N992" s="578">
        <f t="shared" si="810"/>
        <v>226.5</v>
      </c>
      <c r="O992" s="966">
        <v>40788.112820000002</v>
      </c>
      <c r="P992" s="2376">
        <f>O992/12*$A$8</f>
        <v>3399.0094016666667</v>
      </c>
      <c r="Q992" s="966">
        <f t="shared" si="811"/>
        <v>3183.0391800000002</v>
      </c>
      <c r="R992" s="966">
        <f t="shared" si="812"/>
        <v>-215.97022166666648</v>
      </c>
      <c r="S992" s="966">
        <v>0</v>
      </c>
      <c r="T992" s="966">
        <v>3183.0391800000002</v>
      </c>
      <c r="U992" s="332"/>
    </row>
    <row r="993" spans="1:21" ht="15" customHeight="1" thickBot="1" x14ac:dyDescent="0.3">
      <c r="A993" s="694" t="s">
        <v>18</v>
      </c>
      <c r="B993" s="694"/>
      <c r="C993" s="2269"/>
      <c r="D993" s="2269"/>
      <c r="E993" s="2270"/>
      <c r="F993" s="2269"/>
      <c r="G993" s="588"/>
      <c r="H993" s="588"/>
      <c r="I993" s="1307"/>
      <c r="J993" s="1307"/>
      <c r="K993" s="1308"/>
      <c r="L993" s="1307"/>
      <c r="M993" s="1307"/>
      <c r="N993" s="1307"/>
      <c r="O993" s="967">
        <f t="shared" ref="O993" si="815">SUM(O987,O992)</f>
        <v>310910.29579111107</v>
      </c>
      <c r="P993" s="2377">
        <f t="shared" ref="P993:T993" si="816">SUM(P987,P992)</f>
        <v>25909.191315925924</v>
      </c>
      <c r="Q993" s="967">
        <f t="shared" si="816"/>
        <v>22279.475029999998</v>
      </c>
      <c r="R993" s="967">
        <f t="shared" si="816"/>
        <v>-3629.7162859259261</v>
      </c>
      <c r="S993" s="967">
        <f t="shared" si="816"/>
        <v>-378.49525999999997</v>
      </c>
      <c r="T993" s="967">
        <f t="shared" si="816"/>
        <v>21900.979769999998</v>
      </c>
      <c r="U993" s="332"/>
    </row>
    <row r="994" spans="1:21" ht="15" customHeight="1" x14ac:dyDescent="0.25">
      <c r="A994" s="92"/>
      <c r="B994" s="92"/>
      <c r="C994" s="135"/>
      <c r="D994" s="135"/>
      <c r="E994" s="808"/>
      <c r="F994" s="135"/>
      <c r="G994" s="287"/>
      <c r="H994" s="287"/>
      <c r="I994" s="135"/>
      <c r="J994" s="135"/>
      <c r="K994" s="808"/>
      <c r="L994" s="135"/>
      <c r="M994" s="135"/>
      <c r="N994" s="135"/>
      <c r="O994" s="1859"/>
      <c r="P994" s="2162"/>
      <c r="Q994" s="1859"/>
      <c r="R994" s="1859"/>
      <c r="S994" s="1859"/>
      <c r="T994" s="1859"/>
      <c r="U994" s="332"/>
    </row>
    <row r="995" spans="1:21" ht="42" customHeight="1" x14ac:dyDescent="0.25">
      <c r="A995" s="69" t="s">
        <v>294</v>
      </c>
      <c r="B995" s="69"/>
      <c r="C995" s="39"/>
      <c r="D995" s="39"/>
      <c r="E995" s="696"/>
      <c r="F995" s="39"/>
      <c r="G995" s="56"/>
      <c r="H995" s="56"/>
      <c r="I995" s="39"/>
      <c r="J995" s="39"/>
      <c r="K995" s="696"/>
      <c r="L995" s="39"/>
      <c r="M995" s="39"/>
      <c r="N995" s="39"/>
      <c r="O995" s="1858"/>
      <c r="P995" s="1375"/>
      <c r="Q995" s="1858"/>
      <c r="R995" s="1858"/>
      <c r="S995" s="1858"/>
      <c r="T995" s="1858"/>
      <c r="U995" s="332"/>
    </row>
    <row r="996" spans="1:21" ht="15" customHeight="1" x14ac:dyDescent="0.25">
      <c r="A996" s="1157" t="s">
        <v>349</v>
      </c>
      <c r="B996" s="60"/>
      <c r="C996" s="39"/>
      <c r="D996" s="39"/>
      <c r="E996" s="696"/>
      <c r="F996" s="39"/>
      <c r="G996" s="56"/>
      <c r="H996" s="56"/>
      <c r="I996" s="39"/>
      <c r="J996" s="39"/>
      <c r="K996" s="696"/>
      <c r="L996" s="39"/>
      <c r="M996" s="39"/>
      <c r="N996" s="39"/>
      <c r="O996" s="1858"/>
      <c r="P996" s="1375"/>
      <c r="Q996" s="1858"/>
      <c r="R996" s="1858"/>
      <c r="S996" s="1858"/>
      <c r="T996" s="1858"/>
      <c r="U996" s="332"/>
    </row>
    <row r="997" spans="1:21" ht="15" customHeight="1" x14ac:dyDescent="0.25">
      <c r="A997" s="310" t="s">
        <v>217</v>
      </c>
      <c r="B997" s="310"/>
      <c r="C997" s="53">
        <f>SUM(C999,C1000,C1001)</f>
        <v>15887</v>
      </c>
      <c r="D997" s="53">
        <f t="shared" ref="D997:E997" si="817">SUM(D999,D1000,D1001)</f>
        <v>1324</v>
      </c>
      <c r="E997" s="53">
        <f t="shared" si="817"/>
        <v>2246</v>
      </c>
      <c r="F997" s="53">
        <f>E997/D997*100</f>
        <v>169.63746223564954</v>
      </c>
      <c r="G997" s="56"/>
      <c r="H997" s="56"/>
      <c r="I997" s="55"/>
      <c r="J997" s="55"/>
      <c r="K997" s="656"/>
      <c r="L997" s="55"/>
      <c r="M997" s="55"/>
      <c r="N997" s="55"/>
      <c r="O997" s="1858"/>
      <c r="P997" s="1375"/>
      <c r="Q997" s="1858"/>
      <c r="R997" s="1858"/>
      <c r="S997" s="1858"/>
      <c r="T997" s="1858"/>
      <c r="U997" s="332"/>
    </row>
    <row r="998" spans="1:21" ht="15" customHeight="1" x14ac:dyDescent="0.25">
      <c r="A998" s="310" t="s">
        <v>350</v>
      </c>
      <c r="B998" s="310"/>
      <c r="C998" s="53"/>
      <c r="D998" s="145"/>
      <c r="E998" s="617"/>
      <c r="F998" s="53"/>
      <c r="G998" s="56"/>
      <c r="H998" s="56"/>
      <c r="I998" s="55"/>
      <c r="J998" s="55"/>
      <c r="K998" s="656"/>
      <c r="L998" s="55"/>
      <c r="M998" s="55"/>
      <c r="N998" s="55"/>
      <c r="O998" s="1858"/>
      <c r="P998" s="1375"/>
      <c r="Q998" s="1858"/>
      <c r="R998" s="1858"/>
      <c r="S998" s="1858"/>
      <c r="T998" s="1858"/>
      <c r="U998" s="332"/>
    </row>
    <row r="999" spans="1:21" ht="30.75" customHeight="1" x14ac:dyDescent="0.25">
      <c r="A999" s="310" t="s">
        <v>351</v>
      </c>
      <c r="B999" s="310"/>
      <c r="C999" s="53"/>
      <c r="D999" s="145">
        <f t="shared" ref="D999:D1003" si="818">ROUND(C999/12*$A$8,0)</f>
        <v>0</v>
      </c>
      <c r="E999" s="617"/>
      <c r="F999" s="53"/>
      <c r="G999" s="56"/>
      <c r="H999" s="56"/>
      <c r="I999" s="55"/>
      <c r="J999" s="55"/>
      <c r="K999" s="656"/>
      <c r="L999" s="55"/>
      <c r="M999" s="55"/>
      <c r="N999" s="55"/>
      <c r="O999" s="1858"/>
      <c r="P999" s="1375"/>
      <c r="Q999" s="1858"/>
      <c r="R999" s="1858"/>
      <c r="S999" s="1858"/>
      <c r="T999" s="1858"/>
      <c r="U999" s="332"/>
    </row>
    <row r="1000" spans="1:21" ht="37.5" customHeight="1" x14ac:dyDescent="0.25">
      <c r="A1000" s="310" t="s">
        <v>352</v>
      </c>
      <c r="B1000" s="310"/>
      <c r="C1000" s="53">
        <v>250</v>
      </c>
      <c r="D1000" s="145">
        <f t="shared" si="818"/>
        <v>21</v>
      </c>
      <c r="E1000" s="617">
        <v>12</v>
      </c>
      <c r="F1000" s="53">
        <f>E1000/D1000*100</f>
        <v>57.142857142857139</v>
      </c>
      <c r="G1000" s="56"/>
      <c r="H1000" s="56"/>
      <c r="I1000" s="55"/>
      <c r="J1000" s="55"/>
      <c r="K1000" s="656"/>
      <c r="L1000" s="55"/>
      <c r="M1000" s="55"/>
      <c r="N1000" s="55"/>
      <c r="O1000" s="1858"/>
      <c r="P1000" s="1375"/>
      <c r="Q1000" s="1858"/>
      <c r="R1000" s="1858"/>
      <c r="S1000" s="1858"/>
      <c r="T1000" s="1858"/>
      <c r="U1000" s="332"/>
    </row>
    <row r="1001" spans="1:21" ht="15" customHeight="1" x14ac:dyDescent="0.25">
      <c r="A1001" s="310" t="s">
        <v>353</v>
      </c>
      <c r="B1001" s="310"/>
      <c r="C1001" s="53">
        <v>15637</v>
      </c>
      <c r="D1001" s="145">
        <f t="shared" si="818"/>
        <v>1303</v>
      </c>
      <c r="E1001" s="617">
        <v>2234</v>
      </c>
      <c r="F1001" s="53">
        <f>E1001/D1001*100</f>
        <v>171.45049884881044</v>
      </c>
      <c r="G1001" s="56"/>
      <c r="H1001" s="56"/>
      <c r="I1001" s="55"/>
      <c r="J1001" s="55"/>
      <c r="K1001" s="656"/>
      <c r="L1001" s="55"/>
      <c r="M1001" s="55"/>
      <c r="N1001" s="55"/>
      <c r="O1001" s="1858"/>
      <c r="P1001" s="1375"/>
      <c r="Q1001" s="1858"/>
      <c r="R1001" s="1858"/>
      <c r="S1001" s="1858"/>
      <c r="T1001" s="1858"/>
      <c r="U1001" s="332"/>
    </row>
    <row r="1002" spans="1:21" ht="15" customHeight="1" x14ac:dyDescent="0.25">
      <c r="A1002" s="310" t="s">
        <v>169</v>
      </c>
      <c r="B1002" s="310"/>
      <c r="C1002" s="53">
        <v>46500</v>
      </c>
      <c r="D1002" s="145">
        <f t="shared" si="818"/>
        <v>3875</v>
      </c>
      <c r="E1002" s="617">
        <f>2925+E1003/4/3.2</f>
        <v>3306.171875</v>
      </c>
      <c r="F1002" s="53">
        <f>E1002/D1002*100</f>
        <v>85.320564516129025</v>
      </c>
      <c r="G1002" s="56"/>
      <c r="H1002" s="56"/>
      <c r="I1002" s="55"/>
      <c r="J1002" s="55"/>
      <c r="K1002" s="656"/>
      <c r="L1002" s="55"/>
      <c r="M1002" s="55"/>
      <c r="N1002" s="55"/>
      <c r="O1002" s="1858"/>
      <c r="P1002" s="1375"/>
      <c r="Q1002" s="1858"/>
      <c r="R1002" s="1858"/>
      <c r="S1002" s="1858"/>
      <c r="T1002" s="1858"/>
      <c r="U1002" s="332"/>
    </row>
    <row r="1003" spans="1:21" ht="15" customHeight="1" x14ac:dyDescent="0.25">
      <c r="A1003" s="614" t="s">
        <v>344</v>
      </c>
      <c r="B1003" s="614"/>
      <c r="C1003" s="53">
        <v>57782</v>
      </c>
      <c r="D1003" s="145">
        <f t="shared" si="818"/>
        <v>4815</v>
      </c>
      <c r="E1003" s="617">
        <v>4879</v>
      </c>
      <c r="F1003" s="53">
        <f>E1003/D1003*100</f>
        <v>101.32917964693667</v>
      </c>
      <c r="G1003" s="56"/>
      <c r="H1003" s="56"/>
      <c r="I1003" s="55"/>
      <c r="J1003" s="55"/>
      <c r="K1003" s="656"/>
      <c r="L1003" s="55"/>
      <c r="M1003" s="55"/>
      <c r="N1003" s="55"/>
      <c r="O1003" s="1858"/>
      <c r="P1003" s="1375"/>
      <c r="Q1003" s="1858"/>
      <c r="R1003" s="1858"/>
      <c r="S1003" s="1858"/>
      <c r="T1003" s="1858"/>
      <c r="U1003" s="332"/>
    </row>
    <row r="1004" spans="1:21" ht="41.25" customHeight="1" x14ac:dyDescent="0.25">
      <c r="A1004" s="316" t="s">
        <v>183</v>
      </c>
      <c r="B1004" s="316"/>
      <c r="C1004" s="57">
        <f>SUM(C997+C1002*3.2)</f>
        <v>164687</v>
      </c>
      <c r="D1004" s="144">
        <f>SUM(D997+D1002*3.2)</f>
        <v>13724</v>
      </c>
      <c r="E1004" s="657">
        <f>SUM(E997+E1002*3.2)</f>
        <v>12825.75</v>
      </c>
      <c r="F1004" s="57">
        <f>E1004/D1004*100</f>
        <v>93.454896531623433</v>
      </c>
      <c r="G1004" s="56"/>
      <c r="H1004" s="56"/>
      <c r="I1004" s="55"/>
      <c r="J1004" s="55"/>
      <c r="K1004" s="656"/>
      <c r="L1004" s="55"/>
      <c r="M1004" s="55"/>
      <c r="N1004" s="55"/>
      <c r="O1004" s="1858"/>
      <c r="P1004" s="1375"/>
      <c r="Q1004" s="1858"/>
      <c r="R1004" s="1858"/>
      <c r="S1004" s="1858"/>
      <c r="T1004" s="1858"/>
      <c r="U1004" s="332"/>
    </row>
    <row r="1005" spans="1:21" ht="29.25" customHeight="1" x14ac:dyDescent="0.25">
      <c r="A1005" s="1155" t="s">
        <v>354</v>
      </c>
      <c r="B1005" s="310"/>
      <c r="C1005" s="53"/>
      <c r="D1005" s="145"/>
      <c r="E1005" s="617"/>
      <c r="F1005" s="53"/>
      <c r="G1005" s="56"/>
      <c r="H1005" s="56"/>
      <c r="I1005" s="55"/>
      <c r="J1005" s="55"/>
      <c r="K1005" s="656"/>
      <c r="L1005" s="55"/>
      <c r="M1005" s="55"/>
      <c r="N1005" s="55"/>
      <c r="O1005" s="1858"/>
      <c r="P1005" s="1375"/>
      <c r="Q1005" s="1858"/>
      <c r="R1005" s="1858"/>
      <c r="S1005" s="1858"/>
      <c r="T1005" s="1858"/>
      <c r="U1005" s="332"/>
    </row>
    <row r="1006" spans="1:21" ht="21" customHeight="1" x14ac:dyDescent="0.25">
      <c r="A1006" s="1159" t="s">
        <v>217</v>
      </c>
      <c r="B1006" s="310"/>
      <c r="C1006" s="53">
        <f>SUM(C1008,C1013)</f>
        <v>27575</v>
      </c>
      <c r="D1006" s="145">
        <f t="shared" ref="D1006:E1006" si="819">SUM(D1008,D1013)</f>
        <v>2297</v>
      </c>
      <c r="E1006" s="617">
        <f t="shared" si="819"/>
        <v>804</v>
      </c>
      <c r="F1006" s="53">
        <f>E1006/D1006*100</f>
        <v>35.002176752285592</v>
      </c>
      <c r="G1006" s="56"/>
      <c r="H1006" s="56"/>
      <c r="I1006" s="55"/>
      <c r="J1006" s="55"/>
      <c r="K1006" s="656"/>
      <c r="L1006" s="55"/>
      <c r="M1006" s="55"/>
      <c r="N1006" s="55"/>
      <c r="O1006" s="1858"/>
      <c r="P1006" s="1375"/>
      <c r="Q1006" s="1858"/>
      <c r="R1006" s="1858"/>
      <c r="S1006" s="1858"/>
      <c r="T1006" s="1858"/>
      <c r="U1006" s="332"/>
    </row>
    <row r="1007" spans="1:21" ht="18.75" customHeight="1" x14ac:dyDescent="0.25">
      <c r="A1007" s="310" t="s">
        <v>350</v>
      </c>
      <c r="B1007" s="310"/>
      <c r="C1007" s="53"/>
      <c r="D1007" s="145"/>
      <c r="E1007" s="617"/>
      <c r="F1007" s="53"/>
      <c r="G1007" s="56"/>
      <c r="H1007" s="56"/>
      <c r="I1007" s="55"/>
      <c r="J1007" s="55"/>
      <c r="K1007" s="656"/>
      <c r="L1007" s="55"/>
      <c r="M1007" s="55"/>
      <c r="N1007" s="55"/>
      <c r="O1007" s="1858"/>
      <c r="P1007" s="1375"/>
      <c r="Q1007" s="1858"/>
      <c r="R1007" s="1858"/>
      <c r="S1007" s="1858"/>
      <c r="T1007" s="1858"/>
      <c r="U1007" s="332"/>
    </row>
    <row r="1008" spans="1:21" ht="36" customHeight="1" x14ac:dyDescent="0.25">
      <c r="A1008" s="1159" t="s">
        <v>355</v>
      </c>
      <c r="B1008" s="310"/>
      <c r="C1008" s="53">
        <f>SUM(C1009:C1012)</f>
        <v>6995</v>
      </c>
      <c r="D1008" s="145">
        <f t="shared" ref="D1008" si="820">SUM(D1009:D1012)</f>
        <v>583</v>
      </c>
      <c r="E1008" s="617">
        <f t="shared" ref="E1008" si="821">SUM(E1009:E1012)</f>
        <v>369</v>
      </c>
      <c r="F1008" s="53">
        <f>E1008/D1008*100</f>
        <v>63.293310463121784</v>
      </c>
      <c r="G1008" s="56"/>
      <c r="H1008" s="56"/>
      <c r="I1008" s="55"/>
      <c r="J1008" s="55"/>
      <c r="K1008" s="656"/>
      <c r="L1008" s="55"/>
      <c r="M1008" s="55"/>
      <c r="N1008" s="55"/>
      <c r="O1008" s="1858"/>
      <c r="P1008" s="1375"/>
      <c r="Q1008" s="1858"/>
      <c r="R1008" s="1858"/>
      <c r="S1008" s="1858"/>
      <c r="T1008" s="1858"/>
      <c r="U1008" s="332"/>
    </row>
    <row r="1009" spans="1:21" ht="26.25" customHeight="1" x14ac:dyDescent="0.25">
      <c r="A1009" s="310" t="s">
        <v>356</v>
      </c>
      <c r="B1009" s="310"/>
      <c r="C1009" s="53">
        <v>5340</v>
      </c>
      <c r="D1009" s="145">
        <f t="shared" ref="D1009:D1012" si="822">ROUND(C1009/12*$A$8,0)</f>
        <v>445</v>
      </c>
      <c r="E1009" s="617">
        <v>279</v>
      </c>
      <c r="F1009" s="53">
        <f>E1009/D1009*100</f>
        <v>62.696629213483149</v>
      </c>
      <c r="G1009" s="56"/>
      <c r="H1009" s="56"/>
      <c r="I1009" s="55"/>
      <c r="J1009" s="55"/>
      <c r="K1009" s="656"/>
      <c r="L1009" s="55"/>
      <c r="M1009" s="55"/>
      <c r="N1009" s="55"/>
      <c r="O1009" s="1858"/>
      <c r="P1009" s="1375"/>
      <c r="Q1009" s="1858"/>
      <c r="R1009" s="1858"/>
      <c r="S1009" s="1858"/>
      <c r="T1009" s="1858"/>
      <c r="U1009" s="332"/>
    </row>
    <row r="1010" spans="1:21" ht="27" customHeight="1" x14ac:dyDescent="0.25">
      <c r="A1010" s="310" t="s">
        <v>357</v>
      </c>
      <c r="B1010" s="310"/>
      <c r="C1010" s="53">
        <v>1250</v>
      </c>
      <c r="D1010" s="145">
        <f t="shared" si="822"/>
        <v>104</v>
      </c>
      <c r="E1010" s="617">
        <v>90</v>
      </c>
      <c r="F1010" s="53">
        <f>E1010/D1010*100</f>
        <v>86.538461538461547</v>
      </c>
      <c r="G1010" s="56"/>
      <c r="H1010" s="56"/>
      <c r="I1010" s="55"/>
      <c r="J1010" s="55"/>
      <c r="K1010" s="656"/>
      <c r="L1010" s="55"/>
      <c r="M1010" s="55"/>
      <c r="N1010" s="55"/>
      <c r="O1010" s="1858"/>
      <c r="P1010" s="1375"/>
      <c r="Q1010" s="1858"/>
      <c r="R1010" s="1858"/>
      <c r="S1010" s="1858"/>
      <c r="T1010" s="1858"/>
      <c r="U1010" s="332"/>
    </row>
    <row r="1011" spans="1:21" ht="42.75" customHeight="1" x14ac:dyDescent="0.25">
      <c r="A1011" s="310" t="s">
        <v>428</v>
      </c>
      <c r="B1011" s="310"/>
      <c r="C1011" s="53"/>
      <c r="D1011" s="145">
        <f t="shared" si="822"/>
        <v>0</v>
      </c>
      <c r="E1011" s="617"/>
      <c r="F1011" s="53"/>
      <c r="G1011" s="56"/>
      <c r="H1011" s="56"/>
      <c r="I1011" s="55"/>
      <c r="J1011" s="55"/>
      <c r="K1011" s="656"/>
      <c r="L1011" s="55"/>
      <c r="M1011" s="55"/>
      <c r="N1011" s="55"/>
      <c r="O1011" s="1858"/>
      <c r="P1011" s="1375"/>
      <c r="Q1011" s="1858"/>
      <c r="R1011" s="1858"/>
      <c r="S1011" s="1858"/>
      <c r="T1011" s="1858"/>
      <c r="U1011" s="332"/>
    </row>
    <row r="1012" spans="1:21" ht="38.25" customHeight="1" x14ac:dyDescent="0.25">
      <c r="A1012" s="310" t="s">
        <v>429</v>
      </c>
      <c r="B1012" s="310"/>
      <c r="C1012" s="53">
        <v>405</v>
      </c>
      <c r="D1012" s="145">
        <f t="shared" si="822"/>
        <v>34</v>
      </c>
      <c r="E1012" s="617"/>
      <c r="F1012" s="53">
        <f t="shared" ref="F1012:F1018" si="823">E1012/D1012*100</f>
        <v>0</v>
      </c>
      <c r="G1012" s="56"/>
      <c r="H1012" s="56"/>
      <c r="I1012" s="55"/>
      <c r="J1012" s="55"/>
      <c r="K1012" s="656"/>
      <c r="L1012" s="55"/>
      <c r="M1012" s="55"/>
      <c r="N1012" s="55"/>
      <c r="O1012" s="1858"/>
      <c r="P1012" s="1375"/>
      <c r="Q1012" s="1858"/>
      <c r="R1012" s="1858"/>
      <c r="S1012" s="1858"/>
      <c r="T1012" s="1858"/>
      <c r="U1012" s="332"/>
    </row>
    <row r="1013" spans="1:21" ht="47.25" customHeight="1" x14ac:dyDescent="0.25">
      <c r="A1013" s="320" t="s">
        <v>358</v>
      </c>
      <c r="B1013" s="310"/>
      <c r="C1013" s="53">
        <f>SUM(C1014:C1018)</f>
        <v>20580</v>
      </c>
      <c r="D1013" s="145">
        <f t="shared" ref="D1013" si="824">SUM(D1014:D1018)</f>
        <v>1714</v>
      </c>
      <c r="E1013" s="617">
        <f t="shared" ref="E1013" si="825">SUM(E1014:E1018)</f>
        <v>435</v>
      </c>
      <c r="F1013" s="53">
        <f t="shared" si="823"/>
        <v>25.379229871645276</v>
      </c>
      <c r="G1013" s="56"/>
      <c r="H1013" s="56"/>
      <c r="I1013" s="55"/>
      <c r="J1013" s="55"/>
      <c r="K1013" s="656"/>
      <c r="L1013" s="55"/>
      <c r="M1013" s="55"/>
      <c r="N1013" s="55"/>
      <c r="O1013" s="1858"/>
      <c r="P1013" s="1375"/>
      <c r="Q1013" s="1858"/>
      <c r="R1013" s="1858"/>
      <c r="S1013" s="1858"/>
      <c r="T1013" s="1858"/>
      <c r="U1013" s="332"/>
    </row>
    <row r="1014" spans="1:21" ht="34.5" customHeight="1" x14ac:dyDescent="0.25">
      <c r="A1014" s="310" t="s">
        <v>359</v>
      </c>
      <c r="B1014" s="310"/>
      <c r="C1014" s="53">
        <v>280</v>
      </c>
      <c r="D1014" s="145">
        <f t="shared" ref="D1014:D1020" si="826">ROUND(C1014/12*$A$8,0)</f>
        <v>23</v>
      </c>
      <c r="E1014" s="617"/>
      <c r="F1014" s="53">
        <f t="shared" si="823"/>
        <v>0</v>
      </c>
      <c r="G1014" s="56"/>
      <c r="H1014" s="56"/>
      <c r="I1014" s="55"/>
      <c r="J1014" s="55"/>
      <c r="K1014" s="656"/>
      <c r="L1014" s="55"/>
      <c r="M1014" s="55"/>
      <c r="N1014" s="55"/>
      <c r="O1014" s="1858"/>
      <c r="P1014" s="1375"/>
      <c r="Q1014" s="1858"/>
      <c r="R1014" s="1858"/>
      <c r="S1014" s="1858"/>
      <c r="T1014" s="1858"/>
      <c r="U1014" s="332"/>
    </row>
    <row r="1015" spans="1:21" ht="45" customHeight="1" x14ac:dyDescent="0.25">
      <c r="A1015" s="310" t="s">
        <v>459</v>
      </c>
      <c r="B1015" s="310"/>
      <c r="C1015" s="53">
        <v>13670</v>
      </c>
      <c r="D1015" s="145">
        <f t="shared" si="826"/>
        <v>1139</v>
      </c>
      <c r="E1015" s="617">
        <v>194</v>
      </c>
      <c r="F1015" s="53">
        <f t="shared" si="823"/>
        <v>17.032484635645304</v>
      </c>
      <c r="G1015" s="56"/>
      <c r="H1015" s="56"/>
      <c r="I1015" s="55"/>
      <c r="J1015" s="55"/>
      <c r="K1015" s="656"/>
      <c r="L1015" s="55"/>
      <c r="M1015" s="55"/>
      <c r="N1015" s="55"/>
      <c r="O1015" s="1858"/>
      <c r="P1015" s="1375"/>
      <c r="Q1015" s="1858"/>
      <c r="R1015" s="1858"/>
      <c r="S1015" s="1858"/>
      <c r="T1015" s="1858"/>
      <c r="U1015" s="332"/>
    </row>
    <row r="1016" spans="1:21" ht="45" customHeight="1" x14ac:dyDescent="0.25">
      <c r="A1016" s="310" t="s">
        <v>373</v>
      </c>
      <c r="B1016" s="310"/>
      <c r="C1016" s="53">
        <v>3230</v>
      </c>
      <c r="D1016" s="145">
        <f t="shared" si="826"/>
        <v>269</v>
      </c>
      <c r="E1016" s="617">
        <v>53</v>
      </c>
      <c r="F1016" s="53">
        <f t="shared" si="823"/>
        <v>19.702602230483272</v>
      </c>
      <c r="G1016" s="56"/>
      <c r="H1016" s="56"/>
      <c r="I1016" s="55"/>
      <c r="J1016" s="55"/>
      <c r="K1016" s="656"/>
      <c r="L1016" s="55"/>
      <c r="M1016" s="55"/>
      <c r="N1016" s="55"/>
      <c r="O1016" s="1858"/>
      <c r="P1016" s="1375"/>
      <c r="Q1016" s="1858"/>
      <c r="R1016" s="1858"/>
      <c r="S1016" s="1858"/>
      <c r="T1016" s="1858"/>
      <c r="U1016" s="332"/>
    </row>
    <row r="1017" spans="1:21" ht="32.25" customHeight="1" x14ac:dyDescent="0.25">
      <c r="A1017" s="310" t="s">
        <v>374</v>
      </c>
      <c r="B1017" s="310"/>
      <c r="C1017" s="53">
        <v>3050</v>
      </c>
      <c r="D1017" s="145">
        <f t="shared" si="826"/>
        <v>254</v>
      </c>
      <c r="E1017" s="617">
        <v>36</v>
      </c>
      <c r="F1017" s="53">
        <f t="shared" si="823"/>
        <v>14.173228346456693</v>
      </c>
      <c r="G1017" s="56"/>
      <c r="H1017" s="56"/>
      <c r="I1017" s="55"/>
      <c r="J1017" s="55"/>
      <c r="K1017" s="656"/>
      <c r="L1017" s="55"/>
      <c r="M1017" s="55"/>
      <c r="N1017" s="55"/>
      <c r="O1017" s="1858"/>
      <c r="P1017" s="1375"/>
      <c r="Q1017" s="1858"/>
      <c r="R1017" s="1858"/>
      <c r="S1017" s="1858"/>
      <c r="T1017" s="1858"/>
      <c r="U1017" s="332"/>
    </row>
    <row r="1018" spans="1:21" ht="36" customHeight="1" x14ac:dyDescent="0.25">
      <c r="A1018" s="310" t="s">
        <v>375</v>
      </c>
      <c r="B1018" s="310"/>
      <c r="C1018" s="53">
        <v>350</v>
      </c>
      <c r="D1018" s="145">
        <f t="shared" si="826"/>
        <v>29</v>
      </c>
      <c r="E1018" s="617">
        <v>152</v>
      </c>
      <c r="F1018" s="53">
        <f t="shared" si="823"/>
        <v>524.13793103448279</v>
      </c>
      <c r="G1018" s="56"/>
      <c r="H1018" s="56"/>
      <c r="I1018" s="55"/>
      <c r="J1018" s="55"/>
      <c r="K1018" s="656"/>
      <c r="L1018" s="55"/>
      <c r="M1018" s="55"/>
      <c r="N1018" s="55"/>
      <c r="O1018" s="1858"/>
      <c r="P1018" s="1375"/>
      <c r="Q1018" s="1858"/>
      <c r="R1018" s="1858"/>
      <c r="S1018" s="1858"/>
      <c r="T1018" s="1858"/>
      <c r="U1018" s="332"/>
    </row>
    <row r="1019" spans="1:21" ht="21" customHeight="1" x14ac:dyDescent="0.25">
      <c r="A1019" s="310" t="s">
        <v>169</v>
      </c>
      <c r="B1019" s="310"/>
      <c r="C1019" s="53"/>
      <c r="D1019" s="145">
        <f t="shared" si="826"/>
        <v>0</v>
      </c>
      <c r="E1019" s="460"/>
      <c r="F1019" s="145"/>
      <c r="G1019" s="56"/>
      <c r="H1019" s="56"/>
      <c r="I1019" s="55"/>
      <c r="J1019" s="55"/>
      <c r="K1019" s="656"/>
      <c r="L1019" s="55"/>
      <c r="M1019" s="55"/>
      <c r="N1019" s="55"/>
      <c r="O1019" s="1858"/>
      <c r="P1019" s="1375"/>
      <c r="Q1019" s="1858"/>
      <c r="R1019" s="1858"/>
      <c r="S1019" s="1858"/>
      <c r="T1019" s="1858"/>
      <c r="U1019" s="332"/>
    </row>
    <row r="1020" spans="1:21" ht="32.25" customHeight="1" x14ac:dyDescent="0.25">
      <c r="A1020" s="310" t="s">
        <v>170</v>
      </c>
      <c r="B1020" s="310"/>
      <c r="C1020" s="53">
        <v>11614</v>
      </c>
      <c r="D1020" s="145">
        <f t="shared" si="826"/>
        <v>968</v>
      </c>
      <c r="E1020" s="460">
        <v>836</v>
      </c>
      <c r="F1020" s="145">
        <f>E1020/D1020*100</f>
        <v>86.36363636363636</v>
      </c>
      <c r="G1020" s="56"/>
      <c r="H1020" s="56"/>
      <c r="I1020" s="55"/>
      <c r="J1020" s="55"/>
      <c r="K1020" s="656"/>
      <c r="L1020" s="55"/>
      <c r="M1020" s="55"/>
      <c r="N1020" s="55"/>
      <c r="O1020" s="1858"/>
      <c r="P1020" s="1375"/>
      <c r="Q1020" s="1858"/>
      <c r="R1020" s="1858"/>
      <c r="S1020" s="1858"/>
      <c r="T1020" s="1858"/>
      <c r="U1020" s="332"/>
    </row>
    <row r="1021" spans="1:21" ht="30" customHeight="1" x14ac:dyDescent="0.25">
      <c r="A1021" s="2055" t="s">
        <v>178</v>
      </c>
      <c r="B1021" s="2055"/>
      <c r="C1021" s="66">
        <f>SUM(C1020,C1006)</f>
        <v>39189</v>
      </c>
      <c r="D1021" s="200">
        <f>SUM(D1020,D1006)</f>
        <v>3265</v>
      </c>
      <c r="E1021" s="465">
        <f>SUM(E1020,E1006)</f>
        <v>1640</v>
      </c>
      <c r="F1021" s="200">
        <f>E1021/D1021*100</f>
        <v>50.229709035222051</v>
      </c>
      <c r="G1021" s="64"/>
      <c r="H1021" s="64"/>
      <c r="I1021" s="2056"/>
      <c r="J1021" s="2056"/>
      <c r="K1021" s="1003"/>
      <c r="L1021" s="2056"/>
      <c r="M1021" s="2056"/>
      <c r="N1021" s="2056"/>
      <c r="O1021" s="1862"/>
      <c r="P1021" s="1861"/>
      <c r="Q1021" s="1862"/>
      <c r="R1021" s="1862"/>
      <c r="S1021" s="1862"/>
      <c r="T1021" s="1862"/>
      <c r="U1021" s="332"/>
    </row>
    <row r="1022" spans="1:21" ht="15" customHeight="1" x14ac:dyDescent="0.25">
      <c r="A1022" s="134" t="s">
        <v>179</v>
      </c>
      <c r="B1022" s="134"/>
      <c r="C1022" s="2120">
        <f>SUM(C1021,C1004)</f>
        <v>203876</v>
      </c>
      <c r="D1022" s="2120">
        <f t="shared" ref="D1022:E1022" si="827">SUM(D1021,D1004)</f>
        <v>16989</v>
      </c>
      <c r="E1022" s="2120">
        <f t="shared" si="827"/>
        <v>14465.75</v>
      </c>
      <c r="F1022" s="2120">
        <f>E1022/D1022*100</f>
        <v>85.147742657013353</v>
      </c>
      <c r="G1022" s="297"/>
      <c r="H1022" s="297"/>
      <c r="I1022" s="16"/>
      <c r="J1022" s="16"/>
      <c r="K1022" s="806"/>
      <c r="L1022" s="16"/>
      <c r="M1022" s="16"/>
      <c r="N1022" s="16"/>
      <c r="O1022" s="676">
        <v>74129.030929259272</v>
      </c>
      <c r="P1022" s="879">
        <f>O1022/12*$A$8</f>
        <v>6177.419244104939</v>
      </c>
      <c r="Q1022" s="676">
        <f t="shared" ref="Q1022" si="828">T1022-S1022</f>
        <v>5479.1809599999997</v>
      </c>
      <c r="R1022" s="676">
        <f t="shared" ref="R1022" si="829">Q1022-P1022</f>
        <v>-698.23828410493934</v>
      </c>
      <c r="S1022" s="676">
        <v>-60.414679999999997</v>
      </c>
      <c r="T1022" s="676">
        <v>5418.7662799999998</v>
      </c>
      <c r="U1022" s="332"/>
    </row>
    <row r="1023" spans="1:21" ht="15" customHeight="1" x14ac:dyDescent="0.25">
      <c r="A1023" s="521" t="s">
        <v>33</v>
      </c>
      <c r="B1023" s="437"/>
      <c r="C1023" s="93"/>
      <c r="D1023" s="93"/>
      <c r="E1023" s="807"/>
      <c r="F1023" s="93"/>
      <c r="G1023" s="287"/>
      <c r="H1023" s="287"/>
      <c r="I1023" s="135"/>
      <c r="J1023" s="135"/>
      <c r="K1023" s="808"/>
      <c r="L1023" s="135"/>
      <c r="M1023" s="135"/>
      <c r="N1023" s="135"/>
      <c r="O1023" s="1859"/>
      <c r="P1023" s="2162"/>
      <c r="Q1023" s="1859"/>
      <c r="R1023" s="1859"/>
      <c r="S1023" s="1859"/>
      <c r="T1023" s="1859"/>
      <c r="U1023" s="332"/>
    </row>
    <row r="1024" spans="1:21" ht="15" customHeight="1" x14ac:dyDescent="0.25">
      <c r="A1024" s="206" t="s">
        <v>156</v>
      </c>
      <c r="B1024" s="206"/>
      <c r="C1024" s="36"/>
      <c r="D1024" s="36"/>
      <c r="E1024" s="691"/>
      <c r="F1024" s="36"/>
      <c r="G1024" s="56"/>
      <c r="H1024" s="56"/>
      <c r="I1024" s="39"/>
      <c r="J1024" s="39"/>
      <c r="K1024" s="696"/>
      <c r="L1024" s="39"/>
      <c r="M1024" s="39"/>
      <c r="N1024" s="39"/>
      <c r="O1024" s="1858"/>
      <c r="P1024" s="1375"/>
      <c r="Q1024" s="1858"/>
      <c r="R1024" s="1858"/>
      <c r="S1024" s="1858"/>
      <c r="T1024" s="1858"/>
      <c r="U1024" s="332"/>
    </row>
    <row r="1025" spans="1:21" ht="15" customHeight="1" x14ac:dyDescent="0.25">
      <c r="A1025" s="449" t="s">
        <v>202</v>
      </c>
      <c r="B1025" s="47">
        <v>240</v>
      </c>
      <c r="C1025" s="36">
        <v>900</v>
      </c>
      <c r="D1025" s="145">
        <f t="shared" ref="D1025" si="830">ROUND(C1025/12*$A$8,0)</f>
        <v>75</v>
      </c>
      <c r="E1025" s="460">
        <v>60</v>
      </c>
      <c r="F1025" s="145">
        <f>E1025/D1025*100</f>
        <v>80</v>
      </c>
      <c r="G1025" s="50">
        <v>8</v>
      </c>
      <c r="H1025" s="158">
        <f>K1025/E1025</f>
        <v>7.4666666666666668</v>
      </c>
      <c r="I1025" s="170">
        <f>ROUND(C1025*G1025,0)</f>
        <v>7200</v>
      </c>
      <c r="J1025" s="170">
        <f>ROUND(D1025*G1025,0)</f>
        <v>600</v>
      </c>
      <c r="K1025" s="463">
        <v>448</v>
      </c>
      <c r="L1025" s="170">
        <f>K1025/J1025*100</f>
        <v>74.666666666666671</v>
      </c>
      <c r="M1025" s="170">
        <f>ROUND(I1025/B1025,0)</f>
        <v>30</v>
      </c>
      <c r="N1025" s="170">
        <f t="shared" ref="N1025:N1027" si="831">K1025/$A$8*12/M1025</f>
        <v>179.2</v>
      </c>
      <c r="O1025" s="1858"/>
      <c r="P1025" s="1375">
        <f>O1025/12</f>
        <v>0</v>
      </c>
      <c r="Q1025" s="1858">
        <f t="shared" ref="Q1025:Q1027" si="832">T1025-S1025</f>
        <v>0</v>
      </c>
      <c r="R1025" s="1858">
        <f t="shared" ref="R1025:R1027" si="833">Q1025-P1025</f>
        <v>0</v>
      </c>
      <c r="S1025" s="1858"/>
      <c r="T1025" s="1858"/>
      <c r="U1025" s="332"/>
    </row>
    <row r="1026" spans="1:21" s="99" customFormat="1" ht="15" customHeight="1" x14ac:dyDescent="0.25">
      <c r="A1026" s="2134" t="s">
        <v>266</v>
      </c>
      <c r="B1026" s="873"/>
      <c r="C1026" s="91">
        <f>SUM(C1025)</f>
        <v>900</v>
      </c>
      <c r="D1026" s="91">
        <f t="shared" ref="D1026:E1027" si="834">SUM(D1025)</f>
        <v>75</v>
      </c>
      <c r="E1026" s="91">
        <f t="shared" si="834"/>
        <v>60</v>
      </c>
      <c r="F1026" s="200">
        <f>E1026/D1026*100</f>
        <v>80</v>
      </c>
      <c r="G1026" s="64">
        <v>8</v>
      </c>
      <c r="H1026" s="298">
        <f>K1026/E1026</f>
        <v>7.4666666666666668</v>
      </c>
      <c r="I1026" s="201">
        <f>SUM(I1025)</f>
        <v>7200</v>
      </c>
      <c r="J1026" s="201">
        <f t="shared" ref="J1026:K1027" si="835">SUM(J1025)</f>
        <v>600</v>
      </c>
      <c r="K1026" s="988">
        <f t="shared" si="835"/>
        <v>448</v>
      </c>
      <c r="L1026" s="201">
        <f>K1026/J1026*100</f>
        <v>74.666666666666671</v>
      </c>
      <c r="M1026" s="201">
        <f>SUM(M1025)</f>
        <v>30</v>
      </c>
      <c r="N1026" s="407">
        <f t="shared" si="831"/>
        <v>179.2</v>
      </c>
      <c r="O1026" s="1862"/>
      <c r="P1026" s="1861"/>
      <c r="Q1026" s="1862"/>
      <c r="R1026" s="1862"/>
      <c r="S1026" s="1862"/>
      <c r="T1026" s="1862"/>
      <c r="U1026" s="445"/>
    </row>
    <row r="1027" spans="1:21" ht="29.25" customHeight="1" thickBot="1" x14ac:dyDescent="0.3">
      <c r="A1027" s="1904" t="s">
        <v>406</v>
      </c>
      <c r="B1027" s="1904"/>
      <c r="C1027" s="2184">
        <f>SUM(C1026)</f>
        <v>900</v>
      </c>
      <c r="D1027" s="2184">
        <f t="shared" si="834"/>
        <v>75</v>
      </c>
      <c r="E1027" s="2184">
        <f t="shared" si="834"/>
        <v>60</v>
      </c>
      <c r="F1027" s="2184">
        <f>E1027/D1027*100</f>
        <v>80</v>
      </c>
      <c r="G1027" s="2190">
        <f>SUM(G1025)</f>
        <v>8</v>
      </c>
      <c r="H1027" s="2214">
        <f>SUM(H1026)</f>
        <v>7.4666666666666668</v>
      </c>
      <c r="I1027" s="2184">
        <f t="shared" ref="I1027" si="836">SUM(I1026)</f>
        <v>7200</v>
      </c>
      <c r="J1027" s="2184">
        <f t="shared" si="835"/>
        <v>600</v>
      </c>
      <c r="K1027" s="2186">
        <f t="shared" si="835"/>
        <v>448</v>
      </c>
      <c r="L1027" s="578">
        <f>K1027/J1027*100</f>
        <v>74.666666666666671</v>
      </c>
      <c r="M1027" s="2182">
        <f>SUM(M1025)</f>
        <v>30</v>
      </c>
      <c r="N1027" s="578">
        <f t="shared" si="831"/>
        <v>179.2</v>
      </c>
      <c r="O1027" s="966">
        <v>11933.454259999999</v>
      </c>
      <c r="P1027" s="2376">
        <f>O1027/12*$A$8</f>
        <v>994.45452166666655</v>
      </c>
      <c r="Q1027" s="966">
        <f t="shared" si="832"/>
        <v>736.61683999999991</v>
      </c>
      <c r="R1027" s="966">
        <f t="shared" si="833"/>
        <v>-257.83768166666664</v>
      </c>
      <c r="S1027" s="966">
        <v>0</v>
      </c>
      <c r="T1027" s="966">
        <v>736.61683999999991</v>
      </c>
      <c r="U1027" s="332"/>
    </row>
    <row r="1028" spans="1:21" ht="15" customHeight="1" thickBot="1" x14ac:dyDescent="0.3">
      <c r="A1028" s="586" t="s">
        <v>18</v>
      </c>
      <c r="B1028" s="586"/>
      <c r="C1028" s="2269"/>
      <c r="D1028" s="2269"/>
      <c r="E1028" s="2270"/>
      <c r="F1028" s="2269"/>
      <c r="G1028" s="588"/>
      <c r="H1028" s="588"/>
      <c r="I1028" s="1307"/>
      <c r="J1028" s="1307"/>
      <c r="K1028" s="1308"/>
      <c r="L1028" s="1307"/>
      <c r="M1028" s="1307"/>
      <c r="N1028" s="1307"/>
      <c r="O1028" s="967">
        <f t="shared" ref="O1028:T1028" si="837">SUM(O1022,O1027)</f>
        <v>86062.485189259271</v>
      </c>
      <c r="P1028" s="2377">
        <f t="shared" si="837"/>
        <v>7171.8737657716056</v>
      </c>
      <c r="Q1028" s="967">
        <f t="shared" si="837"/>
        <v>6215.7977999999994</v>
      </c>
      <c r="R1028" s="967">
        <f t="shared" si="837"/>
        <v>-956.07596577160598</v>
      </c>
      <c r="S1028" s="967">
        <f t="shared" si="837"/>
        <v>-60.414679999999997</v>
      </c>
      <c r="T1028" s="967">
        <f t="shared" si="837"/>
        <v>6155.3831199999995</v>
      </c>
      <c r="U1028" s="332"/>
    </row>
    <row r="1029" spans="1:21" ht="15" customHeight="1" x14ac:dyDescent="0.25">
      <c r="A1029" s="92"/>
      <c r="B1029" s="92"/>
      <c r="C1029" s="93"/>
      <c r="D1029" s="93"/>
      <c r="E1029" s="807"/>
      <c r="F1029" s="93"/>
      <c r="G1029" s="287"/>
      <c r="H1029" s="287"/>
      <c r="I1029" s="135"/>
      <c r="J1029" s="135"/>
      <c r="K1029" s="808"/>
      <c r="L1029" s="135"/>
      <c r="M1029" s="135"/>
      <c r="N1029" s="135"/>
      <c r="O1029" s="1859"/>
      <c r="P1029" s="2162"/>
      <c r="Q1029" s="1859"/>
      <c r="R1029" s="1859"/>
      <c r="S1029" s="1859"/>
      <c r="T1029" s="1859"/>
      <c r="U1029" s="332"/>
    </row>
    <row r="1030" spans="1:21" ht="37.5" customHeight="1" x14ac:dyDescent="0.25">
      <c r="A1030" s="322" t="s">
        <v>295</v>
      </c>
      <c r="B1030" s="34"/>
      <c r="C1030" s="36"/>
      <c r="D1030" s="36"/>
      <c r="E1030" s="691"/>
      <c r="F1030" s="36"/>
      <c r="G1030" s="56"/>
      <c r="H1030" s="56"/>
      <c r="I1030" s="39"/>
      <c r="J1030" s="39"/>
      <c r="K1030" s="696"/>
      <c r="L1030" s="39"/>
      <c r="M1030" s="39"/>
      <c r="N1030" s="39"/>
      <c r="O1030" s="1858"/>
      <c r="P1030" s="1375"/>
      <c r="Q1030" s="1858"/>
      <c r="R1030" s="1858"/>
      <c r="S1030" s="1858"/>
      <c r="T1030" s="1858"/>
      <c r="U1030" s="332"/>
    </row>
    <row r="1031" spans="1:21" ht="15" customHeight="1" x14ac:dyDescent="0.25">
      <c r="A1031" s="60" t="s">
        <v>349</v>
      </c>
      <c r="B1031" s="60"/>
      <c r="C1031" s="39"/>
      <c r="D1031" s="39"/>
      <c r="E1031" s="696"/>
      <c r="F1031" s="39"/>
      <c r="G1031" s="56"/>
      <c r="H1031" s="56"/>
      <c r="I1031" s="39"/>
      <c r="J1031" s="39"/>
      <c r="K1031" s="696"/>
      <c r="L1031" s="39"/>
      <c r="M1031" s="39"/>
      <c r="N1031" s="39"/>
      <c r="O1031" s="1858"/>
      <c r="P1031" s="1375"/>
      <c r="Q1031" s="1858"/>
      <c r="R1031" s="1858"/>
      <c r="S1031" s="1858"/>
      <c r="T1031" s="1858"/>
      <c r="U1031" s="332"/>
    </row>
    <row r="1032" spans="1:21" ht="15" customHeight="1" x14ac:dyDescent="0.25">
      <c r="A1032" s="310" t="s">
        <v>217</v>
      </c>
      <c r="B1032" s="310"/>
      <c r="C1032" s="53">
        <f>C1033+C1034+C1035+C1036</f>
        <v>13300</v>
      </c>
      <c r="D1032" s="145">
        <f t="shared" ref="D1032" si="838">D1033+D1034+D1035+D1036</f>
        <v>1108</v>
      </c>
      <c r="E1032" s="617">
        <f t="shared" ref="E1032" si="839">E1033+E1034+E1035+E1036</f>
        <v>934</v>
      </c>
      <c r="F1032" s="53">
        <f>E1032/D1032*100</f>
        <v>84.29602888086643</v>
      </c>
      <c r="G1032" s="56"/>
      <c r="H1032" s="56"/>
      <c r="I1032" s="55"/>
      <c r="J1032" s="55"/>
      <c r="K1032" s="656"/>
      <c r="L1032" s="55"/>
      <c r="M1032" s="55"/>
      <c r="N1032" s="55"/>
      <c r="O1032" s="1858"/>
      <c r="P1032" s="1375"/>
      <c r="Q1032" s="1858"/>
      <c r="R1032" s="1858"/>
      <c r="S1032" s="1858"/>
      <c r="T1032" s="1858"/>
      <c r="U1032" s="332"/>
    </row>
    <row r="1033" spans="1:21" ht="15" customHeight="1" x14ac:dyDescent="0.25">
      <c r="A1033" s="310" t="s">
        <v>350</v>
      </c>
      <c r="B1033" s="310"/>
      <c r="C1033" s="53"/>
      <c r="D1033" s="145">
        <f t="shared" ref="D1033:D1037" si="840">ROUND(C1033/12*$A$8,0)</f>
        <v>0</v>
      </c>
      <c r="E1033" s="617"/>
      <c r="F1033" s="53"/>
      <c r="G1033" s="56"/>
      <c r="H1033" s="56"/>
      <c r="I1033" s="55"/>
      <c r="J1033" s="55"/>
      <c r="K1033" s="656"/>
      <c r="L1033" s="55"/>
      <c r="M1033" s="55"/>
      <c r="N1033" s="55"/>
      <c r="O1033" s="1858"/>
      <c r="P1033" s="1375"/>
      <c r="Q1033" s="1858"/>
      <c r="R1033" s="1858"/>
      <c r="S1033" s="1858"/>
      <c r="T1033" s="1858"/>
      <c r="U1033" s="332"/>
    </row>
    <row r="1034" spans="1:21" ht="30.75" customHeight="1" x14ac:dyDescent="0.25">
      <c r="A1034" s="310" t="s">
        <v>351</v>
      </c>
      <c r="B1034" s="310"/>
      <c r="C1034" s="53">
        <v>4500</v>
      </c>
      <c r="D1034" s="145">
        <f t="shared" si="840"/>
        <v>375</v>
      </c>
      <c r="E1034" s="617">
        <v>209</v>
      </c>
      <c r="F1034" s="53">
        <f>E1034/D1034*100</f>
        <v>55.733333333333334</v>
      </c>
      <c r="G1034" s="56"/>
      <c r="H1034" s="56"/>
      <c r="I1034" s="55"/>
      <c r="J1034" s="55"/>
      <c r="K1034" s="656"/>
      <c r="L1034" s="55"/>
      <c r="M1034" s="55"/>
      <c r="N1034" s="55"/>
      <c r="O1034" s="1858"/>
      <c r="P1034" s="1375"/>
      <c r="Q1034" s="1858"/>
      <c r="R1034" s="1858"/>
      <c r="S1034" s="1858"/>
      <c r="T1034" s="1858"/>
      <c r="U1034" s="332"/>
    </row>
    <row r="1035" spans="1:21" ht="33" customHeight="1" x14ac:dyDescent="0.25">
      <c r="A1035" s="310" t="s">
        <v>352</v>
      </c>
      <c r="B1035" s="310"/>
      <c r="C1035" s="53"/>
      <c r="D1035" s="145">
        <f t="shared" si="840"/>
        <v>0</v>
      </c>
      <c r="E1035" s="617"/>
      <c r="F1035" s="53"/>
      <c r="G1035" s="56"/>
      <c r="H1035" s="56"/>
      <c r="I1035" s="55"/>
      <c r="J1035" s="55"/>
      <c r="K1035" s="656"/>
      <c r="L1035" s="55"/>
      <c r="M1035" s="55"/>
      <c r="N1035" s="55"/>
      <c r="O1035" s="1858"/>
      <c r="P1035" s="1375"/>
      <c r="Q1035" s="1858"/>
      <c r="R1035" s="1858"/>
      <c r="S1035" s="1858"/>
      <c r="T1035" s="1858"/>
      <c r="U1035" s="332"/>
    </row>
    <row r="1036" spans="1:21" ht="15" customHeight="1" x14ac:dyDescent="0.25">
      <c r="A1036" s="310" t="s">
        <v>353</v>
      </c>
      <c r="B1036" s="310"/>
      <c r="C1036" s="53">
        <v>8800</v>
      </c>
      <c r="D1036" s="145">
        <f t="shared" si="840"/>
        <v>733</v>
      </c>
      <c r="E1036" s="617">
        <v>725</v>
      </c>
      <c r="F1036" s="53">
        <f>E1036/D1036*100</f>
        <v>98.908594815825381</v>
      </c>
      <c r="G1036" s="56"/>
      <c r="H1036" s="56"/>
      <c r="I1036" s="55"/>
      <c r="J1036" s="55"/>
      <c r="K1036" s="656"/>
      <c r="L1036" s="55"/>
      <c r="M1036" s="55"/>
      <c r="N1036" s="55"/>
      <c r="O1036" s="1858"/>
      <c r="P1036" s="1375"/>
      <c r="Q1036" s="1858"/>
      <c r="R1036" s="1858"/>
      <c r="S1036" s="1858"/>
      <c r="T1036" s="1858"/>
      <c r="U1036" s="332"/>
    </row>
    <row r="1037" spans="1:21" ht="15" customHeight="1" x14ac:dyDescent="0.25">
      <c r="A1037" s="310" t="s">
        <v>169</v>
      </c>
      <c r="B1037" s="310"/>
      <c r="C1037" s="53">
        <v>48713</v>
      </c>
      <c r="D1037" s="145">
        <f t="shared" si="840"/>
        <v>4059</v>
      </c>
      <c r="E1037" s="617">
        <v>2939</v>
      </c>
      <c r="F1037" s="53">
        <f>E1037/D1037*100</f>
        <v>72.406996797240694</v>
      </c>
      <c r="G1037" s="56"/>
      <c r="H1037" s="56"/>
      <c r="I1037" s="55"/>
      <c r="J1037" s="55"/>
      <c r="K1037" s="656"/>
      <c r="L1037" s="55"/>
      <c r="M1037" s="55"/>
      <c r="N1037" s="55"/>
      <c r="O1037" s="1858"/>
      <c r="P1037" s="1375"/>
      <c r="Q1037" s="1858"/>
      <c r="R1037" s="1858"/>
      <c r="S1037" s="1858"/>
      <c r="T1037" s="1858"/>
      <c r="U1037" s="332"/>
    </row>
    <row r="1038" spans="1:21" ht="15" customHeight="1" x14ac:dyDescent="0.25">
      <c r="A1038" s="310" t="s">
        <v>344</v>
      </c>
      <c r="B1038" s="310"/>
      <c r="C1038" s="53"/>
      <c r="D1038" s="145"/>
      <c r="E1038" s="617"/>
      <c r="F1038" s="53"/>
      <c r="G1038" s="56"/>
      <c r="H1038" s="56"/>
      <c r="I1038" s="55"/>
      <c r="J1038" s="55"/>
      <c r="K1038" s="656"/>
      <c r="L1038" s="55"/>
      <c r="M1038" s="55"/>
      <c r="N1038" s="55"/>
      <c r="O1038" s="1858"/>
      <c r="P1038" s="1375"/>
      <c r="Q1038" s="1858"/>
      <c r="R1038" s="1858"/>
      <c r="S1038" s="1858"/>
      <c r="T1038" s="1858"/>
      <c r="U1038" s="332"/>
    </row>
    <row r="1039" spans="1:21" s="99" customFormat="1" ht="34.5" customHeight="1" x14ac:dyDescent="0.2">
      <c r="A1039" s="628" t="s">
        <v>183</v>
      </c>
      <c r="B1039" s="628"/>
      <c r="C1039" s="57">
        <f>SUM(C1032+C1037*3.2)</f>
        <v>169181.6</v>
      </c>
      <c r="D1039" s="144">
        <f t="shared" ref="D1039:E1039" si="841">SUM(D1032+D1037*3.2)</f>
        <v>14096.800000000001</v>
      </c>
      <c r="E1039" s="657">
        <f t="shared" si="841"/>
        <v>10338.800000000001</v>
      </c>
      <c r="F1039" s="57">
        <f>E1039/D1039*100</f>
        <v>73.341467567107429</v>
      </c>
      <c r="G1039" s="56"/>
      <c r="H1039" s="56"/>
      <c r="I1039" s="55"/>
      <c r="J1039" s="55"/>
      <c r="K1039" s="656"/>
      <c r="L1039" s="55"/>
      <c r="M1039" s="55"/>
      <c r="N1039" s="55"/>
      <c r="O1039" s="1858"/>
      <c r="P1039" s="1375"/>
      <c r="Q1039" s="1858"/>
      <c r="R1039" s="1858"/>
      <c r="S1039" s="1858"/>
      <c r="T1039" s="1858"/>
      <c r="U1039" s="445"/>
    </row>
    <row r="1040" spans="1:21" ht="27" customHeight="1" x14ac:dyDescent="0.25">
      <c r="A1040" s="1155" t="s">
        <v>354</v>
      </c>
      <c r="B1040" s="1155"/>
      <c r="C1040" s="53"/>
      <c r="D1040" s="145"/>
      <c r="E1040" s="617"/>
      <c r="F1040" s="53"/>
      <c r="G1040" s="56"/>
      <c r="H1040" s="56"/>
      <c r="I1040" s="55"/>
      <c r="J1040" s="55"/>
      <c r="K1040" s="656"/>
      <c r="L1040" s="55"/>
      <c r="M1040" s="55"/>
      <c r="N1040" s="55"/>
      <c r="O1040" s="1858"/>
      <c r="P1040" s="1375"/>
      <c r="Q1040" s="1858"/>
      <c r="R1040" s="1858"/>
      <c r="S1040" s="1858"/>
      <c r="T1040" s="1858"/>
      <c r="U1040" s="332"/>
    </row>
    <row r="1041" spans="1:21" ht="24.75" customHeight="1" x14ac:dyDescent="0.25">
      <c r="A1041" s="310" t="s">
        <v>217</v>
      </c>
      <c r="B1041" s="310"/>
      <c r="C1041" s="53">
        <f>SUM(C1043,C1046)</f>
        <v>14646</v>
      </c>
      <c r="D1041" s="145">
        <f t="shared" ref="D1041:E1041" si="842">SUM(D1043,D1046)</f>
        <v>1220</v>
      </c>
      <c r="E1041" s="617">
        <f t="shared" si="842"/>
        <v>593</v>
      </c>
      <c r="F1041" s="53">
        <f>E1041/D1041*100</f>
        <v>48.606557377049178</v>
      </c>
      <c r="G1041" s="56"/>
      <c r="H1041" s="56"/>
      <c r="I1041" s="55"/>
      <c r="J1041" s="55"/>
      <c r="K1041" s="656"/>
      <c r="L1041" s="55"/>
      <c r="M1041" s="55"/>
      <c r="N1041" s="55"/>
      <c r="O1041" s="1858"/>
      <c r="P1041" s="1375"/>
      <c r="Q1041" s="1858"/>
      <c r="R1041" s="1858"/>
      <c r="S1041" s="1858"/>
      <c r="T1041" s="1858"/>
      <c r="U1041" s="332"/>
    </row>
    <row r="1042" spans="1:21" ht="22.5" customHeight="1" x14ac:dyDescent="0.25">
      <c r="A1042" s="310" t="s">
        <v>350</v>
      </c>
      <c r="B1042" s="310"/>
      <c r="C1042" s="53"/>
      <c r="D1042" s="145"/>
      <c r="E1042" s="617"/>
      <c r="F1042" s="53"/>
      <c r="G1042" s="56"/>
      <c r="H1042" s="56"/>
      <c r="I1042" s="55"/>
      <c r="J1042" s="55"/>
      <c r="K1042" s="656"/>
      <c r="L1042" s="55"/>
      <c r="M1042" s="55"/>
      <c r="N1042" s="55"/>
      <c r="O1042" s="1858"/>
      <c r="P1042" s="1375"/>
      <c r="Q1042" s="1858"/>
      <c r="R1042" s="1858"/>
      <c r="S1042" s="1858"/>
      <c r="T1042" s="1858"/>
      <c r="U1042" s="332"/>
    </row>
    <row r="1043" spans="1:21" ht="39.950000000000003" customHeight="1" x14ac:dyDescent="0.25">
      <c r="A1043" s="320" t="s">
        <v>355</v>
      </c>
      <c r="B1043" s="320"/>
      <c r="C1043" s="53">
        <f>SUM(C1044:C1045)</f>
        <v>14166</v>
      </c>
      <c r="D1043" s="53">
        <f t="shared" ref="D1043:E1043" si="843">SUM(D1044:D1045)</f>
        <v>1180</v>
      </c>
      <c r="E1043" s="53">
        <f t="shared" si="843"/>
        <v>552</v>
      </c>
      <c r="F1043" s="53">
        <f>E1043/D1043*100</f>
        <v>46.779661016949156</v>
      </c>
      <c r="G1043" s="56"/>
      <c r="H1043" s="56"/>
      <c r="I1043" s="55"/>
      <c r="J1043" s="55"/>
      <c r="K1043" s="656"/>
      <c r="L1043" s="55"/>
      <c r="M1043" s="55"/>
      <c r="N1043" s="55"/>
      <c r="O1043" s="1858"/>
      <c r="P1043" s="1375"/>
      <c r="Q1043" s="1858"/>
      <c r="R1043" s="1858"/>
      <c r="S1043" s="1858"/>
      <c r="T1043" s="1858"/>
      <c r="U1043" s="332"/>
    </row>
    <row r="1044" spans="1:21" ht="39.950000000000003" customHeight="1" x14ac:dyDescent="0.25">
      <c r="A1044" s="310" t="s">
        <v>356</v>
      </c>
      <c r="B1044" s="310"/>
      <c r="C1044" s="53">
        <v>11440</v>
      </c>
      <c r="D1044" s="145">
        <f t="shared" ref="D1044:D1049" si="844">ROUND(C1044/12*$A$8,0)</f>
        <v>953</v>
      </c>
      <c r="E1044" s="617">
        <v>361</v>
      </c>
      <c r="F1044" s="53">
        <f>E1044/D1044*100</f>
        <v>37.880377754459602</v>
      </c>
      <c r="G1044" s="56"/>
      <c r="H1044" s="56"/>
      <c r="I1044" s="55"/>
      <c r="J1044" s="55"/>
      <c r="K1044" s="656"/>
      <c r="L1044" s="55"/>
      <c r="M1044" s="55"/>
      <c r="N1044" s="55"/>
      <c r="O1044" s="1858"/>
      <c r="P1044" s="1375"/>
      <c r="Q1044" s="1858"/>
      <c r="R1044" s="1858"/>
      <c r="S1044" s="1858"/>
      <c r="T1044" s="1858"/>
      <c r="U1044" s="332"/>
    </row>
    <row r="1045" spans="1:21" ht="39.950000000000003" customHeight="1" x14ac:dyDescent="0.25">
      <c r="A1045" s="310" t="s">
        <v>357</v>
      </c>
      <c r="B1045" s="310"/>
      <c r="C1045" s="53">
        <v>2726</v>
      </c>
      <c r="D1045" s="145">
        <f t="shared" si="844"/>
        <v>227</v>
      </c>
      <c r="E1045" s="617">
        <v>191</v>
      </c>
      <c r="F1045" s="53">
        <f>E1045/D1045*100</f>
        <v>84.140969162995589</v>
      </c>
      <c r="G1045" s="56"/>
      <c r="H1045" s="56"/>
      <c r="I1045" s="55"/>
      <c r="J1045" s="55"/>
      <c r="K1045" s="656"/>
      <c r="L1045" s="55"/>
      <c r="M1045" s="55"/>
      <c r="N1045" s="55"/>
      <c r="O1045" s="1858"/>
      <c r="P1045" s="1375"/>
      <c r="Q1045" s="1858"/>
      <c r="R1045" s="1858"/>
      <c r="S1045" s="1858"/>
      <c r="T1045" s="1858"/>
      <c r="U1045" s="332"/>
    </row>
    <row r="1046" spans="1:21" ht="45.75" customHeight="1" x14ac:dyDescent="0.25">
      <c r="A1046" s="320" t="s">
        <v>358</v>
      </c>
      <c r="B1046" s="320"/>
      <c r="C1046" s="53">
        <f>SUM(C1047)</f>
        <v>480</v>
      </c>
      <c r="D1046" s="53">
        <f t="shared" ref="D1046:E1046" si="845">SUM(D1047)</f>
        <v>40</v>
      </c>
      <c r="E1046" s="53">
        <f t="shared" si="845"/>
        <v>41</v>
      </c>
      <c r="F1046" s="53">
        <f>E1046/D1046*100</f>
        <v>102.49999999999999</v>
      </c>
      <c r="G1046" s="56"/>
      <c r="H1046" s="56"/>
      <c r="I1046" s="55"/>
      <c r="J1046" s="55"/>
      <c r="K1046" s="656"/>
      <c r="L1046" s="55"/>
      <c r="M1046" s="55"/>
      <c r="N1046" s="55"/>
      <c r="O1046" s="1858"/>
      <c r="P1046" s="1375"/>
      <c r="Q1046" s="1858"/>
      <c r="R1046" s="1858"/>
      <c r="S1046" s="1858"/>
      <c r="T1046" s="1858"/>
      <c r="U1046" s="332"/>
    </row>
    <row r="1047" spans="1:21" ht="27.75" customHeight="1" x14ac:dyDescent="0.25">
      <c r="A1047" s="310" t="s">
        <v>359</v>
      </c>
      <c r="B1047" s="310"/>
      <c r="C1047" s="53">
        <v>480</v>
      </c>
      <c r="D1047" s="145">
        <f t="shared" si="844"/>
        <v>40</v>
      </c>
      <c r="E1047" s="617">
        <v>41</v>
      </c>
      <c r="F1047" s="53">
        <f>E1047/D1047*100</f>
        <v>102.49999999999999</v>
      </c>
      <c r="G1047" s="56"/>
      <c r="H1047" s="56"/>
      <c r="I1047" s="55"/>
      <c r="J1047" s="55"/>
      <c r="K1047" s="656"/>
      <c r="L1047" s="55"/>
      <c r="M1047" s="55"/>
      <c r="N1047" s="55"/>
      <c r="O1047" s="1858"/>
      <c r="P1047" s="1375"/>
      <c r="Q1047" s="1858"/>
      <c r="R1047" s="1858"/>
      <c r="S1047" s="1858"/>
      <c r="T1047" s="1858"/>
      <c r="U1047" s="332"/>
    </row>
    <row r="1048" spans="1:21" ht="24" customHeight="1" x14ac:dyDescent="0.25">
      <c r="A1048" s="310" t="s">
        <v>169</v>
      </c>
      <c r="B1048" s="310"/>
      <c r="C1048" s="53"/>
      <c r="D1048" s="145">
        <f t="shared" si="844"/>
        <v>0</v>
      </c>
      <c r="E1048" s="617"/>
      <c r="F1048" s="53"/>
      <c r="G1048" s="56"/>
      <c r="H1048" s="56"/>
      <c r="I1048" s="55"/>
      <c r="J1048" s="55"/>
      <c r="K1048" s="656"/>
      <c r="L1048" s="55"/>
      <c r="M1048" s="55"/>
      <c r="N1048" s="55"/>
      <c r="O1048" s="1858"/>
      <c r="P1048" s="1375"/>
      <c r="Q1048" s="1858"/>
      <c r="R1048" s="1858"/>
      <c r="S1048" s="1858"/>
      <c r="T1048" s="1858"/>
      <c r="U1048" s="332"/>
    </row>
    <row r="1049" spans="1:21" ht="31.5" customHeight="1" x14ac:dyDescent="0.25">
      <c r="A1049" s="310" t="s">
        <v>170</v>
      </c>
      <c r="B1049" s="310"/>
      <c r="C1049" s="53">
        <v>14000</v>
      </c>
      <c r="D1049" s="145">
        <f t="shared" si="844"/>
        <v>1167</v>
      </c>
      <c r="E1049" s="617">
        <v>1096</v>
      </c>
      <c r="F1049" s="53">
        <f>E1049/D1049*100</f>
        <v>93.916023993144819</v>
      </c>
      <c r="G1049" s="56"/>
      <c r="H1049" s="56"/>
      <c r="I1049" s="55"/>
      <c r="J1049" s="55"/>
      <c r="K1049" s="656"/>
      <c r="L1049" s="55"/>
      <c r="M1049" s="55"/>
      <c r="N1049" s="55"/>
      <c r="O1049" s="1858"/>
      <c r="P1049" s="1375"/>
      <c r="Q1049" s="1858"/>
      <c r="R1049" s="1858"/>
      <c r="S1049" s="1858"/>
      <c r="T1049" s="1858"/>
      <c r="U1049" s="332"/>
    </row>
    <row r="1050" spans="1:21" ht="26.25" customHeight="1" x14ac:dyDescent="0.25">
      <c r="A1050" s="2059" t="s">
        <v>178</v>
      </c>
      <c r="B1050" s="2053"/>
      <c r="C1050" s="66">
        <f>SUM(C1049,C1041)</f>
        <v>28646</v>
      </c>
      <c r="D1050" s="66">
        <f t="shared" ref="D1050:E1050" si="846">SUM(D1049,D1041)</f>
        <v>2387</v>
      </c>
      <c r="E1050" s="66">
        <f t="shared" si="846"/>
        <v>1689</v>
      </c>
      <c r="F1050" s="66">
        <f>E1050/D1050*100</f>
        <v>70.758273984080432</v>
      </c>
      <c r="G1050" s="64"/>
      <c r="H1050" s="64"/>
      <c r="I1050" s="2056"/>
      <c r="J1050" s="2056"/>
      <c r="K1050" s="1003"/>
      <c r="L1050" s="2056"/>
      <c r="M1050" s="2056"/>
      <c r="N1050" s="2056"/>
      <c r="O1050" s="1862"/>
      <c r="P1050" s="1861"/>
      <c r="Q1050" s="1862"/>
      <c r="R1050" s="1862"/>
      <c r="S1050" s="1862"/>
      <c r="T1050" s="1862"/>
      <c r="U1050" s="332"/>
    </row>
    <row r="1051" spans="1:21" ht="22.5" customHeight="1" x14ac:dyDescent="0.25">
      <c r="A1051" s="134" t="s">
        <v>179</v>
      </c>
      <c r="B1051" s="134"/>
      <c r="C1051" s="2120">
        <f>SUM(C1050,C1039)</f>
        <v>197827.6</v>
      </c>
      <c r="D1051" s="2120">
        <f t="shared" ref="D1051:E1051" si="847">SUM(D1050,D1039)</f>
        <v>16483.800000000003</v>
      </c>
      <c r="E1051" s="2120">
        <f t="shared" si="847"/>
        <v>12027.800000000001</v>
      </c>
      <c r="F1051" s="17">
        <f>E1051/D1051*100</f>
        <v>72.96739829408267</v>
      </c>
      <c r="G1051" s="297"/>
      <c r="H1051" s="297"/>
      <c r="I1051" s="17"/>
      <c r="J1051" s="17"/>
      <c r="K1051" s="649"/>
      <c r="L1051" s="17"/>
      <c r="M1051" s="17"/>
      <c r="N1051" s="17"/>
      <c r="O1051" s="676">
        <v>93794.799155555549</v>
      </c>
      <c r="P1051" s="879">
        <f>O1051/12*$A$8</f>
        <v>7816.2332629629627</v>
      </c>
      <c r="Q1051" s="676">
        <f t="shared" ref="Q1051" si="848">T1051-S1051</f>
        <v>7114.976889999999</v>
      </c>
      <c r="R1051" s="676">
        <f t="shared" ref="R1051" si="849">Q1051-P1051</f>
        <v>-701.25637296296372</v>
      </c>
      <c r="S1051" s="676">
        <v>-117.53686999999999</v>
      </c>
      <c r="T1051" s="676">
        <v>6997.4400199999991</v>
      </c>
      <c r="U1051" s="332"/>
    </row>
    <row r="1052" spans="1:21" ht="15" customHeight="1" x14ac:dyDescent="0.25">
      <c r="A1052" s="437" t="s">
        <v>33</v>
      </c>
      <c r="B1052" s="437"/>
      <c r="C1052" s="93"/>
      <c r="D1052" s="93"/>
      <c r="E1052" s="807"/>
      <c r="F1052" s="93"/>
      <c r="G1052" s="287"/>
      <c r="H1052" s="287"/>
      <c r="I1052" s="597"/>
      <c r="J1052" s="597"/>
      <c r="K1052" s="2094"/>
      <c r="L1052" s="597"/>
      <c r="M1052" s="597"/>
      <c r="N1052" s="597"/>
      <c r="O1052" s="1859"/>
      <c r="P1052" s="2162"/>
      <c r="Q1052" s="1859"/>
      <c r="R1052" s="1859"/>
      <c r="S1052" s="1859"/>
      <c r="T1052" s="1859"/>
      <c r="U1052" s="332"/>
    </row>
    <row r="1053" spans="1:21" ht="15" customHeight="1" x14ac:dyDescent="0.25">
      <c r="A1053" s="47" t="s">
        <v>16</v>
      </c>
      <c r="B1053" s="47">
        <v>240</v>
      </c>
      <c r="C1053" s="36">
        <v>2000</v>
      </c>
      <c r="D1053" s="145">
        <f t="shared" ref="D1053" si="850">ROUND(C1053/12*$A$8,0)</f>
        <v>167</v>
      </c>
      <c r="E1053" s="460">
        <v>63</v>
      </c>
      <c r="F1053" s="145">
        <f>E1053/D1053*100</f>
        <v>37.724550898203589</v>
      </c>
      <c r="G1053" s="50">
        <v>8</v>
      </c>
      <c r="H1053" s="158">
        <f>K1053/E1053</f>
        <v>8.0158730158730158</v>
      </c>
      <c r="I1053" s="170">
        <f>ROUND(C1053*G1053,0)</f>
        <v>16000</v>
      </c>
      <c r="J1053" s="170">
        <f>ROUND(D1053*G1053,0)</f>
        <v>1336</v>
      </c>
      <c r="K1053" s="463">
        <v>505</v>
      </c>
      <c r="L1053" s="170">
        <f>K1053/J1053*100</f>
        <v>37.799401197604794</v>
      </c>
      <c r="M1053" s="170">
        <f>ROUND(I1053/B1053,0)</f>
        <v>67</v>
      </c>
      <c r="N1053" s="170">
        <f t="shared" ref="N1053:N1055" si="851">K1053/$A$8*12/M1053</f>
        <v>90.447761194029852</v>
      </c>
      <c r="O1053" s="1858"/>
      <c r="P1053" s="1375">
        <f>O1053/12</f>
        <v>0</v>
      </c>
      <c r="Q1053" s="1858">
        <f t="shared" ref="Q1053:Q1055" si="852">T1053-S1053</f>
        <v>0</v>
      </c>
      <c r="R1053" s="1858">
        <f t="shared" ref="R1053:R1055" si="853">Q1053-P1053</f>
        <v>0</v>
      </c>
      <c r="S1053" s="1858"/>
      <c r="T1053" s="1858"/>
      <c r="U1053" s="332"/>
    </row>
    <row r="1054" spans="1:21" s="99" customFormat="1" ht="15" customHeight="1" x14ac:dyDescent="0.25">
      <c r="A1054" s="2134" t="s">
        <v>266</v>
      </c>
      <c r="B1054" s="873"/>
      <c r="C1054" s="91">
        <f>SUM(C1053)</f>
        <v>2000</v>
      </c>
      <c r="D1054" s="91">
        <f t="shared" ref="D1054:E1055" si="854">SUM(D1053)</f>
        <v>167</v>
      </c>
      <c r="E1054" s="91">
        <f t="shared" si="854"/>
        <v>63</v>
      </c>
      <c r="F1054" s="200">
        <f>E1054/D1054*100</f>
        <v>37.724550898203589</v>
      </c>
      <c r="G1054" s="64">
        <v>8</v>
      </c>
      <c r="H1054" s="298">
        <f>K1054/E1054</f>
        <v>8.0158730158730158</v>
      </c>
      <c r="I1054" s="201">
        <f>SUM(I1053)</f>
        <v>16000</v>
      </c>
      <c r="J1054" s="201">
        <f t="shared" ref="J1054:K1055" si="855">SUM(J1053)</f>
        <v>1336</v>
      </c>
      <c r="K1054" s="988">
        <f t="shared" si="855"/>
        <v>505</v>
      </c>
      <c r="L1054" s="201">
        <f>K1054/J1054*100</f>
        <v>37.799401197604794</v>
      </c>
      <c r="M1054" s="201">
        <f>SUM(M1053)</f>
        <v>67</v>
      </c>
      <c r="N1054" s="407">
        <f t="shared" si="851"/>
        <v>90.447761194029852</v>
      </c>
      <c r="O1054" s="1862"/>
      <c r="P1054" s="1861"/>
      <c r="Q1054" s="1862"/>
      <c r="R1054" s="1862"/>
      <c r="S1054" s="1862"/>
      <c r="T1054" s="1862"/>
      <c r="U1054" s="445"/>
    </row>
    <row r="1055" spans="1:21" ht="29.25" customHeight="1" thickBot="1" x14ac:dyDescent="0.3">
      <c r="A1055" s="1904" t="s">
        <v>406</v>
      </c>
      <c r="B1055" s="1904"/>
      <c r="C1055" s="2184">
        <f>SUM(C1054)</f>
        <v>2000</v>
      </c>
      <c r="D1055" s="2184">
        <f t="shared" si="854"/>
        <v>167</v>
      </c>
      <c r="E1055" s="2184">
        <f t="shared" si="854"/>
        <v>63</v>
      </c>
      <c r="F1055" s="2184">
        <f>E1055/D1055*100</f>
        <v>37.724550898203589</v>
      </c>
      <c r="G1055" s="2190">
        <f>SUM(G1053)</f>
        <v>8</v>
      </c>
      <c r="H1055" s="2214">
        <f>SUM(H1054)</f>
        <v>8.0158730158730158</v>
      </c>
      <c r="I1055" s="2184">
        <f t="shared" ref="I1055" si="856">SUM(I1054)</f>
        <v>16000</v>
      </c>
      <c r="J1055" s="2184">
        <f t="shared" si="855"/>
        <v>1336</v>
      </c>
      <c r="K1055" s="2186">
        <f t="shared" si="855"/>
        <v>505</v>
      </c>
      <c r="L1055" s="578">
        <f>K1055/J1055*100</f>
        <v>37.799401197604794</v>
      </c>
      <c r="M1055" s="2182">
        <f>SUM(M1053)</f>
        <v>67</v>
      </c>
      <c r="N1055" s="578">
        <f t="shared" si="851"/>
        <v>90.447761194029852</v>
      </c>
      <c r="O1055" s="966">
        <v>27457.719925999998</v>
      </c>
      <c r="P1055" s="2376">
        <f>O1055/12*$A$8</f>
        <v>2288.1433271666665</v>
      </c>
      <c r="Q1055" s="966">
        <f t="shared" si="852"/>
        <v>802.80715999999995</v>
      </c>
      <c r="R1055" s="966">
        <f t="shared" si="853"/>
        <v>-1485.3361671666667</v>
      </c>
      <c r="S1055" s="966">
        <v>-21.482969999999998</v>
      </c>
      <c r="T1055" s="966">
        <v>781.32418999999993</v>
      </c>
      <c r="U1055" s="332"/>
    </row>
    <row r="1056" spans="1:21" ht="15" customHeight="1" thickBot="1" x14ac:dyDescent="0.3">
      <c r="A1056" s="586" t="s">
        <v>18</v>
      </c>
      <c r="B1056" s="586"/>
      <c r="C1056" s="1307"/>
      <c r="D1056" s="1307"/>
      <c r="E1056" s="1308"/>
      <c r="F1056" s="1307"/>
      <c r="G1056" s="588"/>
      <c r="H1056" s="588"/>
      <c r="I1056" s="1307"/>
      <c r="J1056" s="1307"/>
      <c r="K1056" s="1308"/>
      <c r="L1056" s="1307"/>
      <c r="M1056" s="1307"/>
      <c r="N1056" s="1307"/>
      <c r="O1056" s="967">
        <f t="shared" ref="O1056:T1056" si="857">SUM(O1051,O1055)</f>
        <v>121252.51908155554</v>
      </c>
      <c r="P1056" s="2377">
        <f t="shared" si="857"/>
        <v>10104.376590129628</v>
      </c>
      <c r="Q1056" s="967">
        <f t="shared" si="857"/>
        <v>7917.7840499999993</v>
      </c>
      <c r="R1056" s="967">
        <f t="shared" si="857"/>
        <v>-2186.5925401296304</v>
      </c>
      <c r="S1056" s="967">
        <f t="shared" si="857"/>
        <v>-139.01983999999999</v>
      </c>
      <c r="T1056" s="967">
        <f t="shared" si="857"/>
        <v>7778.7642099999994</v>
      </c>
      <c r="U1056" s="332"/>
    </row>
    <row r="1057" spans="1:21" ht="15" customHeight="1" x14ac:dyDescent="0.25">
      <c r="A1057" s="352"/>
      <c r="B1057" s="352"/>
      <c r="C1057" s="135"/>
      <c r="D1057" s="135"/>
      <c r="E1057" s="808"/>
      <c r="F1057" s="135"/>
      <c r="G1057" s="287"/>
      <c r="H1057" s="287"/>
      <c r="I1057" s="135"/>
      <c r="J1057" s="135"/>
      <c r="K1057" s="808"/>
      <c r="L1057" s="135"/>
      <c r="M1057" s="135"/>
      <c r="N1057" s="135"/>
      <c r="O1057" s="1859"/>
      <c r="P1057" s="2162"/>
      <c r="Q1057" s="1859"/>
      <c r="R1057" s="1859"/>
      <c r="S1057" s="1859"/>
      <c r="T1057" s="1859"/>
      <c r="U1057" s="332"/>
    </row>
    <row r="1058" spans="1:21" ht="42.75" customHeight="1" x14ac:dyDescent="0.25">
      <c r="A1058" s="69" t="s">
        <v>296</v>
      </c>
      <c r="B1058" s="67"/>
      <c r="C1058" s="135"/>
      <c r="D1058" s="36"/>
      <c r="E1058" s="691"/>
      <c r="F1058" s="36"/>
      <c r="G1058" s="56"/>
      <c r="H1058" s="56"/>
      <c r="I1058" s="39"/>
      <c r="J1058" s="39"/>
      <c r="K1058" s="696"/>
      <c r="L1058" s="39"/>
      <c r="M1058" s="39"/>
      <c r="N1058" s="39"/>
      <c r="O1058" s="1858"/>
      <c r="P1058" s="1375"/>
      <c r="Q1058" s="1858"/>
      <c r="R1058" s="1858"/>
      <c r="S1058" s="1858"/>
      <c r="T1058" s="1858"/>
      <c r="U1058" s="332"/>
    </row>
    <row r="1059" spans="1:21" ht="15" customHeight="1" x14ac:dyDescent="0.25">
      <c r="A1059" s="60" t="s">
        <v>354</v>
      </c>
      <c r="B1059" s="60"/>
      <c r="C1059" s="36"/>
      <c r="D1059" s="36"/>
      <c r="E1059" s="691"/>
      <c r="F1059" s="36"/>
      <c r="G1059" s="56"/>
      <c r="H1059" s="56"/>
      <c r="I1059" s="39"/>
      <c r="J1059" s="39"/>
      <c r="K1059" s="696"/>
      <c r="L1059" s="39"/>
      <c r="M1059" s="39"/>
      <c r="N1059" s="39"/>
      <c r="O1059" s="1858"/>
      <c r="P1059" s="1375"/>
      <c r="Q1059" s="1858"/>
      <c r="R1059" s="1858"/>
      <c r="S1059" s="1858"/>
      <c r="T1059" s="1858"/>
      <c r="U1059" s="332"/>
    </row>
    <row r="1060" spans="1:21" ht="30" customHeight="1" x14ac:dyDescent="0.25">
      <c r="A1060" s="545" t="s">
        <v>169</v>
      </c>
      <c r="B1060" s="545"/>
      <c r="C1060" s="53">
        <v>27047</v>
      </c>
      <c r="D1060" s="145">
        <f t="shared" ref="D1060:D1061" si="858">ROUND(C1060/12*$A$8,0)</f>
        <v>2254</v>
      </c>
      <c r="E1060" s="654">
        <f>E1061/4/3.2</f>
        <v>2010.44921875</v>
      </c>
      <c r="F1060" s="145">
        <f>E1060/D1060*100</f>
        <v>89.194730201863365</v>
      </c>
      <c r="G1060" s="56"/>
      <c r="H1060" s="56"/>
      <c r="I1060" s="55"/>
      <c r="J1060" s="55"/>
      <c r="K1060" s="656"/>
      <c r="L1060" s="55"/>
      <c r="M1060" s="55"/>
      <c r="N1060" s="55"/>
      <c r="O1060" s="1858"/>
      <c r="P1060" s="1375"/>
      <c r="Q1060" s="1858"/>
      <c r="R1060" s="1858"/>
      <c r="S1060" s="1858"/>
      <c r="T1060" s="1858"/>
      <c r="U1060" s="332"/>
    </row>
    <row r="1061" spans="1:21" ht="15" customHeight="1" x14ac:dyDescent="0.25">
      <c r="A1061" s="614" t="s">
        <v>344</v>
      </c>
      <c r="B1061" s="614"/>
      <c r="C1061" s="53">
        <v>346200</v>
      </c>
      <c r="D1061" s="145">
        <f t="shared" si="858"/>
        <v>28850</v>
      </c>
      <c r="E1061" s="617">
        <v>25733.75</v>
      </c>
      <c r="F1061" s="53"/>
      <c r="G1061" s="56"/>
      <c r="H1061" s="56"/>
      <c r="I1061" s="55"/>
      <c r="J1061" s="55"/>
      <c r="K1061" s="656"/>
      <c r="L1061" s="55"/>
      <c r="M1061" s="55"/>
      <c r="N1061" s="55"/>
      <c r="O1061" s="1858"/>
      <c r="P1061" s="1375"/>
      <c r="Q1061" s="1858"/>
      <c r="R1061" s="1858"/>
      <c r="S1061" s="1858"/>
      <c r="T1061" s="1858"/>
      <c r="U1061" s="332"/>
    </row>
    <row r="1062" spans="1:21" ht="30" customHeight="1" x14ac:dyDescent="0.25">
      <c r="A1062" s="2063" t="s">
        <v>170</v>
      </c>
      <c r="B1062" s="2063"/>
      <c r="C1062" s="65"/>
      <c r="D1062" s="65">
        <v>0</v>
      </c>
      <c r="E1062" s="959"/>
      <c r="F1062" s="65"/>
      <c r="G1062" s="64"/>
      <c r="H1062" s="64"/>
      <c r="I1062" s="2056"/>
      <c r="J1062" s="2056"/>
      <c r="K1062" s="1003"/>
      <c r="L1062" s="2056"/>
      <c r="M1062" s="2056"/>
      <c r="N1062" s="2056"/>
      <c r="O1062" s="1862"/>
      <c r="P1062" s="1861"/>
      <c r="Q1062" s="1862"/>
      <c r="R1062" s="1862"/>
      <c r="S1062" s="1862"/>
      <c r="T1062" s="1862"/>
      <c r="U1062" s="332"/>
    </row>
    <row r="1063" spans="1:21" ht="15" customHeight="1" thickBot="1" x14ac:dyDescent="0.3">
      <c r="A1063" s="2179" t="s">
        <v>179</v>
      </c>
      <c r="B1063" s="2179"/>
      <c r="C1063" s="2211">
        <f t="shared" ref="C1063:E1063" si="859">C1060*3.2</f>
        <v>86550.400000000009</v>
      </c>
      <c r="D1063" s="2211">
        <f t="shared" si="859"/>
        <v>7212.8</v>
      </c>
      <c r="E1063" s="2211">
        <f t="shared" si="859"/>
        <v>6433.4375</v>
      </c>
      <c r="F1063" s="2211">
        <f>E1063/D1063*100</f>
        <v>89.194730201863351</v>
      </c>
      <c r="G1063" s="2209"/>
      <c r="H1063" s="2209"/>
      <c r="I1063" s="491"/>
      <c r="J1063" s="491"/>
      <c r="K1063" s="790"/>
      <c r="L1063" s="491"/>
      <c r="M1063" s="491"/>
      <c r="N1063" s="491"/>
      <c r="O1063" s="966">
        <v>67875.971999999994</v>
      </c>
      <c r="P1063" s="2376">
        <f>O1063/12*$A$8</f>
        <v>5656.3309999999992</v>
      </c>
      <c r="Q1063" s="966">
        <f t="shared" ref="Q1063" si="860">T1063-S1063</f>
        <v>5045.3812900000003</v>
      </c>
      <c r="R1063" s="966">
        <f t="shared" ref="R1063" si="861">Q1063-P1063</f>
        <v>-610.94970999999896</v>
      </c>
      <c r="S1063" s="966">
        <v>0</v>
      </c>
      <c r="T1063" s="966">
        <v>5045.3812900000003</v>
      </c>
      <c r="U1063" s="332"/>
    </row>
    <row r="1064" spans="1:21" ht="15" customHeight="1" thickBot="1" x14ac:dyDescent="0.3">
      <c r="A1064" s="586" t="s">
        <v>18</v>
      </c>
      <c r="B1064" s="586"/>
      <c r="C1064" s="1307"/>
      <c r="D1064" s="1307"/>
      <c r="E1064" s="1308"/>
      <c r="F1064" s="1307"/>
      <c r="G1064" s="588"/>
      <c r="H1064" s="588"/>
      <c r="I1064" s="1307"/>
      <c r="J1064" s="1307"/>
      <c r="K1064" s="1308"/>
      <c r="L1064" s="1307"/>
      <c r="M1064" s="1307"/>
      <c r="N1064" s="1307"/>
      <c r="O1064" s="967">
        <f>SUM(O1063)</f>
        <v>67875.971999999994</v>
      </c>
      <c r="P1064" s="2377">
        <f t="shared" ref="P1064:T1064" si="862">SUM(P1063)</f>
        <v>5656.3309999999992</v>
      </c>
      <c r="Q1064" s="967">
        <f t="shared" si="862"/>
        <v>5045.3812900000003</v>
      </c>
      <c r="R1064" s="967">
        <f t="shared" si="862"/>
        <v>-610.94970999999896</v>
      </c>
      <c r="S1064" s="967">
        <f t="shared" si="862"/>
        <v>0</v>
      </c>
      <c r="T1064" s="967">
        <f t="shared" si="862"/>
        <v>5045.3812900000003</v>
      </c>
      <c r="U1064" s="332"/>
    </row>
    <row r="1065" spans="1:21" ht="15" customHeight="1" x14ac:dyDescent="0.25">
      <c r="A1065" s="92"/>
      <c r="B1065" s="92"/>
      <c r="C1065" s="135"/>
      <c r="D1065" s="135"/>
      <c r="E1065" s="808"/>
      <c r="F1065" s="135"/>
      <c r="G1065" s="287"/>
      <c r="H1065" s="287"/>
      <c r="I1065" s="135"/>
      <c r="J1065" s="135"/>
      <c r="K1065" s="808"/>
      <c r="L1065" s="135"/>
      <c r="M1065" s="135"/>
      <c r="N1065" s="135"/>
      <c r="O1065" s="1859"/>
      <c r="P1065" s="2162"/>
      <c r="Q1065" s="1859"/>
      <c r="R1065" s="1859"/>
      <c r="S1065" s="1859"/>
      <c r="T1065" s="1859"/>
      <c r="U1065" s="332"/>
    </row>
    <row r="1066" spans="1:21" ht="45.75" customHeight="1" x14ac:dyDescent="0.25">
      <c r="A1066" s="69" t="s">
        <v>297</v>
      </c>
      <c r="B1066" s="67"/>
      <c r="C1066" s="36"/>
      <c r="D1066" s="36"/>
      <c r="E1066" s="691"/>
      <c r="F1066" s="36"/>
      <c r="G1066" s="56"/>
      <c r="H1066" s="56"/>
      <c r="I1066" s="39"/>
      <c r="J1066" s="39"/>
      <c r="K1066" s="696"/>
      <c r="L1066" s="39"/>
      <c r="M1066" s="39"/>
      <c r="N1066" s="39"/>
      <c r="O1066" s="1858"/>
      <c r="P1066" s="1375"/>
      <c r="Q1066" s="1858"/>
      <c r="R1066" s="1858"/>
      <c r="S1066" s="1858"/>
      <c r="T1066" s="1858"/>
      <c r="U1066" s="332"/>
    </row>
    <row r="1067" spans="1:21" ht="15" customHeight="1" x14ac:dyDescent="0.25">
      <c r="A1067" s="60" t="s">
        <v>354</v>
      </c>
      <c r="B1067" s="60"/>
      <c r="C1067" s="39"/>
      <c r="D1067" s="39"/>
      <c r="E1067" s="696"/>
      <c r="F1067" s="39"/>
      <c r="G1067" s="56"/>
      <c r="H1067" s="56"/>
      <c r="I1067" s="39"/>
      <c r="J1067" s="39"/>
      <c r="K1067" s="696"/>
      <c r="L1067" s="39"/>
      <c r="M1067" s="39"/>
      <c r="N1067" s="39"/>
      <c r="O1067" s="1858"/>
      <c r="P1067" s="1375"/>
      <c r="Q1067" s="1858"/>
      <c r="R1067" s="1858"/>
      <c r="S1067" s="1858"/>
      <c r="T1067" s="1858"/>
      <c r="U1067" s="332"/>
    </row>
    <row r="1068" spans="1:21" ht="30" customHeight="1" x14ac:dyDescent="0.25">
      <c r="A1068" s="545" t="s">
        <v>169</v>
      </c>
      <c r="B1068" s="545"/>
      <c r="C1068" s="280">
        <v>18672</v>
      </c>
      <c r="D1068" s="145">
        <f t="shared" ref="D1068:D1069" si="863">ROUND(C1068/12*$A$8,0)</f>
        <v>1556</v>
      </c>
      <c r="E1068" s="654">
        <f>E1069/4/3.2</f>
        <v>1554.00390625</v>
      </c>
      <c r="F1068" s="145">
        <f>E1068/D1068*100</f>
        <v>99.871716339974299</v>
      </c>
      <c r="G1068" s="56"/>
      <c r="H1068" s="56"/>
      <c r="I1068" s="55"/>
      <c r="J1068" s="55"/>
      <c r="K1068" s="656"/>
      <c r="L1068" s="55"/>
      <c r="M1068" s="55"/>
      <c r="N1068" s="55"/>
      <c r="O1068" s="1858"/>
      <c r="P1068" s="1375"/>
      <c r="Q1068" s="1858"/>
      <c r="R1068" s="1858"/>
      <c r="S1068" s="1858"/>
      <c r="T1068" s="1858"/>
      <c r="U1068" s="332"/>
    </row>
    <row r="1069" spans="1:21" ht="15" customHeight="1" x14ac:dyDescent="0.25">
      <c r="A1069" s="614" t="s">
        <v>344</v>
      </c>
      <c r="B1069" s="614"/>
      <c r="C1069" s="280">
        <v>239002</v>
      </c>
      <c r="D1069" s="145">
        <f t="shared" si="863"/>
        <v>19917</v>
      </c>
      <c r="E1069" s="617">
        <v>19891.25</v>
      </c>
      <c r="F1069" s="145">
        <f>E1069/D1069*100</f>
        <v>99.870713460862575</v>
      </c>
      <c r="G1069" s="56"/>
      <c r="H1069" s="56"/>
      <c r="I1069" s="55"/>
      <c r="J1069" s="55"/>
      <c r="K1069" s="656"/>
      <c r="L1069" s="55"/>
      <c r="M1069" s="55"/>
      <c r="N1069" s="55"/>
      <c r="O1069" s="1858"/>
      <c r="P1069" s="1375"/>
      <c r="Q1069" s="1858"/>
      <c r="R1069" s="1858"/>
      <c r="S1069" s="1858"/>
      <c r="T1069" s="1858"/>
      <c r="U1069" s="332"/>
    </row>
    <row r="1070" spans="1:21" ht="30" customHeight="1" x14ac:dyDescent="0.25">
      <c r="A1070" s="2063" t="s">
        <v>170</v>
      </c>
      <c r="B1070" s="2063"/>
      <c r="C1070" s="65">
        <v>0</v>
      </c>
      <c r="D1070" s="65">
        <v>0</v>
      </c>
      <c r="E1070" s="959">
        <v>0</v>
      </c>
      <c r="F1070" s="210"/>
      <c r="G1070" s="64"/>
      <c r="H1070" s="64"/>
      <c r="I1070" s="2056"/>
      <c r="J1070" s="2056"/>
      <c r="K1070" s="1003"/>
      <c r="L1070" s="2056"/>
      <c r="M1070" s="2056"/>
      <c r="N1070" s="2056"/>
      <c r="O1070" s="1862"/>
      <c r="P1070" s="1861"/>
      <c r="Q1070" s="1862"/>
      <c r="R1070" s="1862"/>
      <c r="S1070" s="1862"/>
      <c r="T1070" s="1862"/>
      <c r="U1070" s="332"/>
    </row>
    <row r="1071" spans="1:21" ht="15" customHeight="1" thickBot="1" x14ac:dyDescent="0.3">
      <c r="A1071" s="2179" t="s">
        <v>179</v>
      </c>
      <c r="B1071" s="2179"/>
      <c r="C1071" s="2211">
        <f>C1068*3.2</f>
        <v>59750.400000000001</v>
      </c>
      <c r="D1071" s="2211">
        <f>D1068*3.2</f>
        <v>4979.2000000000007</v>
      </c>
      <c r="E1071" s="2211">
        <f>E1068*3.2</f>
        <v>4972.8125</v>
      </c>
      <c r="F1071" s="2138">
        <f>E1071/D1071*100</f>
        <v>99.871716339974284</v>
      </c>
      <c r="G1071" s="2209"/>
      <c r="H1071" s="2209"/>
      <c r="I1071" s="491"/>
      <c r="J1071" s="491"/>
      <c r="K1071" s="790"/>
      <c r="L1071" s="491"/>
      <c r="M1071" s="491"/>
      <c r="N1071" s="491"/>
      <c r="O1071" s="966">
        <v>46858.732120000001</v>
      </c>
      <c r="P1071" s="2376">
        <f>O1071/12*$A$8</f>
        <v>3904.8943433333334</v>
      </c>
      <c r="Q1071" s="966">
        <f>T1071-S1071</f>
        <v>3899.9120099999996</v>
      </c>
      <c r="R1071" s="966">
        <f t="shared" ref="R1071" si="864">Q1071-P1071</f>
        <v>-4.9823333333338269</v>
      </c>
      <c r="S1071" s="966">
        <v>0</v>
      </c>
      <c r="T1071" s="966">
        <v>3899.9120099999996</v>
      </c>
      <c r="U1071" s="332"/>
    </row>
    <row r="1072" spans="1:21" ht="15" customHeight="1" thickBot="1" x14ac:dyDescent="0.3">
      <c r="A1072" s="586" t="s">
        <v>18</v>
      </c>
      <c r="B1072" s="586"/>
      <c r="C1072" s="1307"/>
      <c r="D1072" s="1307"/>
      <c r="E1072" s="1308"/>
      <c r="F1072" s="1307"/>
      <c r="G1072" s="588"/>
      <c r="H1072" s="588"/>
      <c r="I1072" s="1307"/>
      <c r="J1072" s="1307"/>
      <c r="K1072" s="1308"/>
      <c r="L1072" s="1307"/>
      <c r="M1072" s="1307"/>
      <c r="N1072" s="1307"/>
      <c r="O1072" s="967">
        <f t="shared" ref="O1072" si="865">SUM(O1071)</f>
        <v>46858.732120000001</v>
      </c>
      <c r="P1072" s="2377">
        <f t="shared" ref="P1072:R1072" si="866">SUM(P1071)</f>
        <v>3904.8943433333334</v>
      </c>
      <c r="Q1072" s="967">
        <f t="shared" si="866"/>
        <v>3899.9120099999996</v>
      </c>
      <c r="R1072" s="967">
        <f t="shared" si="866"/>
        <v>-4.9823333333338269</v>
      </c>
      <c r="S1072" s="967">
        <f>SUM(S1071)</f>
        <v>0</v>
      </c>
      <c r="T1072" s="967">
        <f>SUM(T1071)</f>
        <v>3899.9120099999996</v>
      </c>
      <c r="U1072" s="332"/>
    </row>
    <row r="1073" spans="1:21" ht="15" customHeight="1" x14ac:dyDescent="0.25">
      <c r="A1073" s="92"/>
      <c r="B1073" s="92"/>
      <c r="C1073" s="135"/>
      <c r="D1073" s="135"/>
      <c r="E1073" s="808"/>
      <c r="F1073" s="135"/>
      <c r="G1073" s="287"/>
      <c r="H1073" s="287"/>
      <c r="I1073" s="280"/>
      <c r="J1073" s="280"/>
      <c r="K1073" s="652"/>
      <c r="L1073" s="280"/>
      <c r="M1073" s="280"/>
      <c r="N1073" s="280"/>
      <c r="O1073" s="1859"/>
      <c r="P1073" s="2162"/>
      <c r="Q1073" s="1859"/>
      <c r="R1073" s="1859"/>
      <c r="S1073" s="1859"/>
      <c r="T1073" s="1859"/>
      <c r="U1073" s="332"/>
    </row>
    <row r="1074" spans="1:21" ht="42" customHeight="1" x14ac:dyDescent="0.25">
      <c r="A1074" s="322" t="s">
        <v>382</v>
      </c>
      <c r="B1074" s="34"/>
      <c r="C1074" s="36"/>
      <c r="D1074" s="36"/>
      <c r="E1074" s="691"/>
      <c r="F1074" s="36"/>
      <c r="G1074" s="50"/>
      <c r="H1074" s="50"/>
      <c r="I1074" s="53"/>
      <c r="J1074" s="53"/>
      <c r="K1074" s="617"/>
      <c r="L1074" s="53"/>
      <c r="M1074" s="53"/>
      <c r="N1074" s="53"/>
      <c r="O1074" s="1858"/>
      <c r="P1074" s="1375"/>
      <c r="Q1074" s="1858"/>
      <c r="R1074" s="1858"/>
      <c r="S1074" s="1858"/>
      <c r="T1074" s="1858"/>
      <c r="U1074" s="332"/>
    </row>
    <row r="1075" spans="1:21" ht="15" customHeight="1" x14ac:dyDescent="0.25">
      <c r="A1075" s="60" t="s">
        <v>354</v>
      </c>
      <c r="B1075" s="60"/>
      <c r="C1075" s="36"/>
      <c r="D1075" s="36"/>
      <c r="E1075" s="691"/>
      <c r="F1075" s="36"/>
      <c r="G1075" s="50"/>
      <c r="H1075" s="50"/>
      <c r="I1075" s="53"/>
      <c r="J1075" s="53"/>
      <c r="K1075" s="617"/>
      <c r="L1075" s="53"/>
      <c r="M1075" s="53"/>
      <c r="N1075" s="53"/>
      <c r="O1075" s="1858"/>
      <c r="P1075" s="1375"/>
      <c r="Q1075" s="1858"/>
      <c r="R1075" s="1858"/>
      <c r="S1075" s="1858"/>
      <c r="T1075" s="1858"/>
      <c r="U1075" s="332"/>
    </row>
    <row r="1076" spans="1:21" ht="30" customHeight="1" x14ac:dyDescent="0.25">
      <c r="A1076" s="545" t="s">
        <v>169</v>
      </c>
      <c r="B1076" s="545"/>
      <c r="C1076" s="53">
        <v>21811</v>
      </c>
      <c r="D1076" s="145">
        <f t="shared" ref="D1076:D1077" si="867">ROUND(C1076/12*$A$8,0)</f>
        <v>1818</v>
      </c>
      <c r="E1076" s="654">
        <f>E1077/4/3.2</f>
        <v>1869.7265625</v>
      </c>
      <c r="F1076" s="145">
        <f>E1076/D1076*100</f>
        <v>102.84524546204621</v>
      </c>
      <c r="G1076" s="56"/>
      <c r="H1076" s="56"/>
      <c r="I1076" s="55"/>
      <c r="J1076" s="55"/>
      <c r="K1076" s="656"/>
      <c r="L1076" s="55"/>
      <c r="M1076" s="55"/>
      <c r="N1076" s="55"/>
      <c r="O1076" s="1858"/>
      <c r="P1076" s="1375"/>
      <c r="Q1076" s="1858"/>
      <c r="R1076" s="1858"/>
      <c r="S1076" s="1858"/>
      <c r="T1076" s="1858"/>
      <c r="U1076" s="332"/>
    </row>
    <row r="1077" spans="1:21" ht="15" customHeight="1" x14ac:dyDescent="0.25">
      <c r="A1077" s="614" t="s">
        <v>344</v>
      </c>
      <c r="B1077" s="614"/>
      <c r="C1077" s="53">
        <v>279180</v>
      </c>
      <c r="D1077" s="145">
        <f t="shared" si="867"/>
        <v>23265</v>
      </c>
      <c r="E1077" s="617">
        <v>23932.5</v>
      </c>
      <c r="F1077" s="145">
        <f>E1077/D1077*100</f>
        <v>102.86911669890392</v>
      </c>
      <c r="G1077" s="56"/>
      <c r="H1077" s="56"/>
      <c r="I1077" s="55"/>
      <c r="J1077" s="55"/>
      <c r="K1077" s="656"/>
      <c r="L1077" s="55"/>
      <c r="M1077" s="55"/>
      <c r="N1077" s="55"/>
      <c r="O1077" s="1858"/>
      <c r="P1077" s="1375"/>
      <c r="Q1077" s="1858"/>
      <c r="R1077" s="1858"/>
      <c r="S1077" s="1858"/>
      <c r="T1077" s="1858"/>
      <c r="U1077" s="332"/>
    </row>
    <row r="1078" spans="1:21" ht="30" customHeight="1" x14ac:dyDescent="0.25">
      <c r="A1078" s="2063" t="s">
        <v>170</v>
      </c>
      <c r="B1078" s="2063"/>
      <c r="C1078" s="65">
        <v>0</v>
      </c>
      <c r="D1078" s="65">
        <v>0</v>
      </c>
      <c r="E1078" s="959">
        <v>0</v>
      </c>
      <c r="F1078" s="65"/>
      <c r="G1078" s="64"/>
      <c r="H1078" s="64"/>
      <c r="I1078" s="2056"/>
      <c r="J1078" s="2056"/>
      <c r="K1078" s="1003"/>
      <c r="L1078" s="2056"/>
      <c r="M1078" s="2056"/>
      <c r="N1078" s="2056"/>
      <c r="O1078" s="1862"/>
      <c r="P1078" s="1861"/>
      <c r="Q1078" s="1862"/>
      <c r="R1078" s="1862"/>
      <c r="S1078" s="1862"/>
      <c r="T1078" s="1862"/>
      <c r="U1078" s="332"/>
    </row>
    <row r="1079" spans="1:21" ht="15" customHeight="1" thickBot="1" x14ac:dyDescent="0.3">
      <c r="A1079" s="2179" t="s">
        <v>179</v>
      </c>
      <c r="B1079" s="2179"/>
      <c r="C1079" s="2211">
        <f>C1076*3.2</f>
        <v>69795.199999999997</v>
      </c>
      <c r="D1079" s="2211">
        <f>D1076*3.2</f>
        <v>5817.6</v>
      </c>
      <c r="E1079" s="2211">
        <f>E1076*3.2</f>
        <v>5983.125</v>
      </c>
      <c r="F1079" s="2211">
        <f>E1079/D1079*100</f>
        <v>102.84524546204621</v>
      </c>
      <c r="G1079" s="2209"/>
      <c r="H1079" s="2209"/>
      <c r="I1079" s="2215"/>
      <c r="J1079" s="2215"/>
      <c r="K1079" s="2216"/>
      <c r="L1079" s="2215"/>
      <c r="M1079" s="2215"/>
      <c r="N1079" s="2215"/>
      <c r="O1079" s="966">
        <v>54736.0308</v>
      </c>
      <c r="P1079" s="2376">
        <f>O1079/12*$A$8</f>
        <v>4561.3359</v>
      </c>
      <c r="Q1079" s="966">
        <f t="shared" ref="Q1079" si="868">T1079-S1079</f>
        <v>4692.2113899999995</v>
      </c>
      <c r="R1079" s="966">
        <f t="shared" ref="R1079" si="869">Q1079-P1079</f>
        <v>130.87548999999944</v>
      </c>
      <c r="S1079" s="966">
        <v>0</v>
      </c>
      <c r="T1079" s="966">
        <v>4692.2113899999995</v>
      </c>
      <c r="U1079" s="332"/>
    </row>
    <row r="1080" spans="1:21" ht="15" customHeight="1" thickBot="1" x14ac:dyDescent="0.3">
      <c r="A1080" s="694" t="s">
        <v>18</v>
      </c>
      <c r="B1080" s="694"/>
      <c r="C1080" s="1307"/>
      <c r="D1080" s="1307"/>
      <c r="E1080" s="1308"/>
      <c r="F1080" s="1307"/>
      <c r="G1080" s="686"/>
      <c r="H1080" s="686"/>
      <c r="I1080" s="1174"/>
      <c r="J1080" s="1174"/>
      <c r="K1080" s="1181"/>
      <c r="L1080" s="1174"/>
      <c r="M1080" s="1174"/>
      <c r="N1080" s="1174"/>
      <c r="O1080" s="967">
        <f>SUM(O1079)</f>
        <v>54736.0308</v>
      </c>
      <c r="P1080" s="2377">
        <f t="shared" ref="P1080:T1080" si="870">SUM(P1079)</f>
        <v>4561.3359</v>
      </c>
      <c r="Q1080" s="967">
        <f t="shared" si="870"/>
        <v>4692.2113899999995</v>
      </c>
      <c r="R1080" s="967">
        <f t="shared" si="870"/>
        <v>130.87548999999944</v>
      </c>
      <c r="S1080" s="967">
        <f t="shared" si="870"/>
        <v>0</v>
      </c>
      <c r="T1080" s="967">
        <f t="shared" si="870"/>
        <v>4692.2113899999995</v>
      </c>
      <c r="U1080" s="332"/>
    </row>
    <row r="1081" spans="1:21" ht="15" customHeight="1" x14ac:dyDescent="0.25">
      <c r="A1081" s="351"/>
      <c r="B1081" s="351"/>
      <c r="C1081" s="93"/>
      <c r="D1081" s="93"/>
      <c r="E1081" s="807"/>
      <c r="F1081" s="93"/>
      <c r="G1081" s="302"/>
      <c r="H1081" s="302"/>
      <c r="I1081" s="280"/>
      <c r="J1081" s="280"/>
      <c r="K1081" s="652"/>
      <c r="L1081" s="280"/>
      <c r="M1081" s="280"/>
      <c r="N1081" s="280"/>
      <c r="O1081" s="1859"/>
      <c r="P1081" s="2162"/>
      <c r="Q1081" s="1859"/>
      <c r="R1081" s="1859"/>
      <c r="S1081" s="1859"/>
      <c r="T1081" s="1859"/>
      <c r="U1081" s="332"/>
    </row>
    <row r="1082" spans="1:21" ht="33" customHeight="1" x14ac:dyDescent="0.25">
      <c r="A1082" s="322" t="s">
        <v>383</v>
      </c>
      <c r="B1082" s="34"/>
      <c r="C1082" s="36"/>
      <c r="D1082" s="36"/>
      <c r="E1082" s="691"/>
      <c r="F1082" s="36"/>
      <c r="G1082" s="50"/>
      <c r="H1082" s="50"/>
      <c r="I1082" s="53"/>
      <c r="J1082" s="53"/>
      <c r="K1082" s="617"/>
      <c r="L1082" s="53"/>
      <c r="M1082" s="53"/>
      <c r="N1082" s="53"/>
      <c r="O1082" s="1858"/>
      <c r="P1082" s="1375"/>
      <c r="Q1082" s="1858"/>
      <c r="R1082" s="1858"/>
      <c r="S1082" s="1858"/>
      <c r="T1082" s="1858"/>
      <c r="U1082" s="332"/>
    </row>
    <row r="1083" spans="1:21" ht="15" customHeight="1" x14ac:dyDescent="0.25">
      <c r="A1083" s="60" t="s">
        <v>349</v>
      </c>
      <c r="B1083" s="60"/>
      <c r="C1083" s="52"/>
      <c r="D1083" s="52"/>
      <c r="E1083" s="753"/>
      <c r="F1083" s="52"/>
      <c r="G1083" s="56"/>
      <c r="H1083" s="56"/>
      <c r="I1083" s="57"/>
      <c r="J1083" s="57"/>
      <c r="K1083" s="657"/>
      <c r="L1083" s="57"/>
      <c r="M1083" s="57"/>
      <c r="N1083" s="57"/>
      <c r="O1083" s="1858"/>
      <c r="P1083" s="1375"/>
      <c r="Q1083" s="1858"/>
      <c r="R1083" s="1858"/>
      <c r="S1083" s="1858"/>
      <c r="T1083" s="1858"/>
      <c r="U1083" s="332"/>
    </row>
    <row r="1084" spans="1:21" ht="15" customHeight="1" x14ac:dyDescent="0.25">
      <c r="A1084" s="310" t="s">
        <v>217</v>
      </c>
      <c r="B1084" s="310"/>
      <c r="C1084" s="53">
        <f>SUM(C1086,C1087,C1088)</f>
        <v>20280</v>
      </c>
      <c r="D1084" s="53">
        <f t="shared" ref="D1084:E1084" si="871">SUM(D1086,D1087,D1088)</f>
        <v>1690</v>
      </c>
      <c r="E1084" s="53">
        <f t="shared" si="871"/>
        <v>1665</v>
      </c>
      <c r="F1084" s="53">
        <f>E1084/D1084*100</f>
        <v>98.520710059171606</v>
      </c>
      <c r="G1084" s="56"/>
      <c r="H1084" s="56"/>
      <c r="I1084" s="39"/>
      <c r="J1084" s="39"/>
      <c r="K1084" s="696"/>
      <c r="L1084" s="39"/>
      <c r="M1084" s="39"/>
      <c r="N1084" s="39"/>
      <c r="O1084" s="1858"/>
      <c r="P1084" s="1375"/>
      <c r="Q1084" s="1858"/>
      <c r="R1084" s="1858"/>
      <c r="S1084" s="1858"/>
      <c r="T1084" s="1858"/>
      <c r="U1084" s="332"/>
    </row>
    <row r="1085" spans="1:21" ht="15" customHeight="1" x14ac:dyDescent="0.25">
      <c r="A1085" s="310" t="s">
        <v>350</v>
      </c>
      <c r="B1085" s="310"/>
      <c r="C1085" s="53"/>
      <c r="D1085" s="145">
        <f t="shared" ref="D1085:D1089" si="872">ROUND(C1085/12*$A$8,0)</f>
        <v>0</v>
      </c>
      <c r="E1085" s="617"/>
      <c r="F1085" s="53"/>
      <c r="G1085" s="56"/>
      <c r="H1085" s="56"/>
      <c r="I1085" s="55"/>
      <c r="J1085" s="55"/>
      <c r="K1085" s="656"/>
      <c r="L1085" s="55"/>
      <c r="M1085" s="55"/>
      <c r="N1085" s="55"/>
      <c r="O1085" s="1858"/>
      <c r="P1085" s="1375"/>
      <c r="Q1085" s="1858"/>
      <c r="R1085" s="1858"/>
      <c r="S1085" s="1858"/>
      <c r="T1085" s="1858"/>
      <c r="U1085" s="332"/>
    </row>
    <row r="1086" spans="1:21" ht="30.75" customHeight="1" x14ac:dyDescent="0.25">
      <c r="A1086" s="310" t="s">
        <v>351</v>
      </c>
      <c r="B1086" s="310"/>
      <c r="C1086" s="53">
        <v>3000</v>
      </c>
      <c r="D1086" s="145">
        <f t="shared" si="872"/>
        <v>250</v>
      </c>
      <c r="E1086" s="617">
        <v>487</v>
      </c>
      <c r="F1086" s="53">
        <f>E1086/D1086*100</f>
        <v>194.79999999999998</v>
      </c>
      <c r="G1086" s="56"/>
      <c r="H1086" s="56"/>
      <c r="I1086" s="55"/>
      <c r="J1086" s="55"/>
      <c r="K1086" s="656"/>
      <c r="L1086" s="55"/>
      <c r="M1086" s="55"/>
      <c r="N1086" s="55"/>
      <c r="O1086" s="1858"/>
      <c r="P1086" s="1375"/>
      <c r="Q1086" s="1858"/>
      <c r="R1086" s="1858"/>
      <c r="S1086" s="1858"/>
      <c r="T1086" s="1858"/>
      <c r="U1086" s="332"/>
    </row>
    <row r="1087" spans="1:21" ht="27" customHeight="1" x14ac:dyDescent="0.25">
      <c r="A1087" s="310" t="s">
        <v>352</v>
      </c>
      <c r="B1087" s="310"/>
      <c r="C1087" s="53">
        <v>100</v>
      </c>
      <c r="D1087" s="145">
        <f t="shared" si="872"/>
        <v>8</v>
      </c>
      <c r="E1087" s="460">
        <v>7</v>
      </c>
      <c r="F1087" s="53">
        <f>E1087/D1087*100</f>
        <v>87.5</v>
      </c>
      <c r="G1087" s="56"/>
      <c r="H1087" s="56"/>
      <c r="I1087" s="55"/>
      <c r="J1087" s="55"/>
      <c r="K1087" s="656"/>
      <c r="L1087" s="55"/>
      <c r="M1087" s="55"/>
      <c r="N1087" s="55"/>
      <c r="O1087" s="1858"/>
      <c r="P1087" s="1375"/>
      <c r="Q1087" s="1858"/>
      <c r="R1087" s="1858"/>
      <c r="S1087" s="1858"/>
      <c r="T1087" s="1858"/>
      <c r="U1087" s="332"/>
    </row>
    <row r="1088" spans="1:21" ht="27.75" customHeight="1" x14ac:dyDescent="0.25">
      <c r="A1088" s="310" t="s">
        <v>353</v>
      </c>
      <c r="B1088" s="310"/>
      <c r="C1088" s="53">
        <v>17180</v>
      </c>
      <c r="D1088" s="145">
        <f t="shared" si="872"/>
        <v>1432</v>
      </c>
      <c r="E1088" s="617">
        <v>1171</v>
      </c>
      <c r="F1088" s="53">
        <f>E1088/D1088*100</f>
        <v>81.773743016759781</v>
      </c>
      <c r="G1088" s="56"/>
      <c r="H1088" s="56"/>
      <c r="I1088" s="55"/>
      <c r="J1088" s="55"/>
      <c r="K1088" s="656"/>
      <c r="L1088" s="55"/>
      <c r="M1088" s="55"/>
      <c r="N1088" s="55"/>
      <c r="O1088" s="1858"/>
      <c r="P1088" s="1375"/>
      <c r="Q1088" s="1858"/>
      <c r="R1088" s="1858"/>
      <c r="S1088" s="1858"/>
      <c r="T1088" s="1858"/>
      <c r="U1088" s="332"/>
    </row>
    <row r="1089" spans="1:21" ht="24" customHeight="1" x14ac:dyDescent="0.25">
      <c r="A1089" s="310" t="s">
        <v>169</v>
      </c>
      <c r="B1089" s="310"/>
      <c r="C1089" s="53">
        <v>59000</v>
      </c>
      <c r="D1089" s="145">
        <f t="shared" si="872"/>
        <v>4917</v>
      </c>
      <c r="E1089" s="617">
        <v>3920</v>
      </c>
      <c r="F1089" s="53">
        <f>E1089/D1089*100</f>
        <v>79.723408582468977</v>
      </c>
      <c r="G1089" s="56"/>
      <c r="H1089" s="56"/>
      <c r="I1089" s="55"/>
      <c r="J1089" s="55"/>
      <c r="K1089" s="656"/>
      <c r="L1089" s="55"/>
      <c r="M1089" s="55"/>
      <c r="N1089" s="55"/>
      <c r="O1089" s="1858"/>
      <c r="P1089" s="1375"/>
      <c r="Q1089" s="1858"/>
      <c r="R1089" s="1858"/>
      <c r="S1089" s="1858"/>
      <c r="T1089" s="1858"/>
      <c r="U1089" s="332"/>
    </row>
    <row r="1090" spans="1:21" ht="15" customHeight="1" x14ac:dyDescent="0.25">
      <c r="A1090" s="13" t="s">
        <v>183</v>
      </c>
      <c r="B1090" s="316"/>
      <c r="C1090" s="57">
        <f>SUM(C1084+C1089*3.2)</f>
        <v>209080</v>
      </c>
      <c r="D1090" s="57">
        <f t="shared" ref="D1090" si="873">SUM(D1084+D1089*3.2)</f>
        <v>17424.400000000001</v>
      </c>
      <c r="E1090" s="57">
        <f t="shared" ref="E1090" si="874">SUM(E1084+E1089*3.2)</f>
        <v>14209</v>
      </c>
      <c r="F1090" s="57">
        <f>E1090/D1090*100</f>
        <v>81.546566883221232</v>
      </c>
      <c r="G1090" s="56"/>
      <c r="H1090" s="56"/>
      <c r="I1090" s="55"/>
      <c r="J1090" s="55"/>
      <c r="K1090" s="656"/>
      <c r="L1090" s="55"/>
      <c r="M1090" s="55"/>
      <c r="N1090" s="55"/>
      <c r="O1090" s="1858"/>
      <c r="P1090" s="1375"/>
      <c r="Q1090" s="1858"/>
      <c r="R1090" s="1858"/>
      <c r="S1090" s="1858"/>
      <c r="T1090" s="1858"/>
      <c r="U1090" s="332"/>
    </row>
    <row r="1091" spans="1:21" ht="15" customHeight="1" x14ac:dyDescent="0.25">
      <c r="A1091" s="60" t="s">
        <v>354</v>
      </c>
      <c r="B1091" s="310"/>
      <c r="C1091" s="53"/>
      <c r="D1091" s="145"/>
      <c r="E1091" s="617"/>
      <c r="F1091" s="53"/>
      <c r="G1091" s="56"/>
      <c r="H1091" s="56"/>
      <c r="I1091" s="55"/>
      <c r="J1091" s="55"/>
      <c r="K1091" s="656"/>
      <c r="L1091" s="55"/>
      <c r="M1091" s="55"/>
      <c r="N1091" s="55"/>
      <c r="O1091" s="1858"/>
      <c r="P1091" s="1375"/>
      <c r="Q1091" s="1858"/>
      <c r="R1091" s="1858"/>
      <c r="S1091" s="1858"/>
      <c r="T1091" s="1858"/>
      <c r="U1091" s="332"/>
    </row>
    <row r="1092" spans="1:21" ht="15" customHeight="1" x14ac:dyDescent="0.25">
      <c r="A1092" s="310" t="s">
        <v>217</v>
      </c>
      <c r="B1092" s="310"/>
      <c r="C1092" s="53">
        <f>SUM(C1093,C1096)</f>
        <v>73434</v>
      </c>
      <c r="D1092" s="53">
        <f t="shared" ref="D1092:E1092" si="875">SUM(D1093,D1096)</f>
        <v>6119</v>
      </c>
      <c r="E1092" s="53">
        <f t="shared" si="875"/>
        <v>2248</v>
      </c>
      <c r="F1092" s="57">
        <f t="shared" ref="F1092:F1101" si="876">E1092/D1092*100</f>
        <v>36.738029089720541</v>
      </c>
      <c r="G1092" s="56"/>
      <c r="H1092" s="56"/>
      <c r="I1092" s="55"/>
      <c r="J1092" s="55"/>
      <c r="K1092" s="656"/>
      <c r="L1092" s="55"/>
      <c r="M1092" s="55"/>
      <c r="N1092" s="55"/>
      <c r="O1092" s="1858"/>
      <c r="P1092" s="1375"/>
      <c r="Q1092" s="1858"/>
      <c r="R1092" s="1858"/>
      <c r="S1092" s="1858"/>
      <c r="T1092" s="1858"/>
      <c r="U1092" s="332"/>
    </row>
    <row r="1093" spans="1:21" ht="52.5" customHeight="1" x14ac:dyDescent="0.25">
      <c r="A1093" s="1158" t="s">
        <v>355</v>
      </c>
      <c r="B1093" s="310"/>
      <c r="C1093" s="53">
        <f>SUM(C1094:C1095)</f>
        <v>1252</v>
      </c>
      <c r="D1093" s="53">
        <f t="shared" ref="D1093" si="877">SUM(D1094:D1095)</f>
        <v>104</v>
      </c>
      <c r="E1093" s="53">
        <f t="shared" ref="E1093" si="878">SUM(E1094:E1095)</f>
        <v>0</v>
      </c>
      <c r="F1093" s="57">
        <f t="shared" si="876"/>
        <v>0</v>
      </c>
      <c r="G1093" s="56"/>
      <c r="H1093" s="56"/>
      <c r="I1093" s="55"/>
      <c r="J1093" s="55"/>
      <c r="K1093" s="656"/>
      <c r="L1093" s="55"/>
      <c r="M1093" s="55"/>
      <c r="N1093" s="55"/>
      <c r="O1093" s="1858"/>
      <c r="P1093" s="1375"/>
      <c r="Q1093" s="1858"/>
      <c r="R1093" s="1858"/>
      <c r="S1093" s="1858"/>
      <c r="T1093" s="1858"/>
      <c r="U1093" s="332"/>
    </row>
    <row r="1094" spans="1:21" ht="48" customHeight="1" x14ac:dyDescent="0.25">
      <c r="A1094" s="310" t="s">
        <v>428</v>
      </c>
      <c r="B1094" s="310"/>
      <c r="C1094" s="53">
        <v>636</v>
      </c>
      <c r="D1094" s="145">
        <f t="shared" ref="D1094:D1095" si="879">ROUND(C1094/12*$A$8,0)</f>
        <v>53</v>
      </c>
      <c r="E1094" s="617"/>
      <c r="F1094" s="57">
        <f t="shared" si="876"/>
        <v>0</v>
      </c>
      <c r="G1094" s="56"/>
      <c r="H1094" s="56"/>
      <c r="I1094" s="55"/>
      <c r="J1094" s="55"/>
      <c r="K1094" s="656"/>
      <c r="L1094" s="55"/>
      <c r="M1094" s="55"/>
      <c r="N1094" s="55"/>
      <c r="O1094" s="1858"/>
      <c r="P1094" s="1375"/>
      <c r="Q1094" s="1858"/>
      <c r="R1094" s="1858"/>
      <c r="S1094" s="1858"/>
      <c r="T1094" s="1858"/>
      <c r="U1094" s="332"/>
    </row>
    <row r="1095" spans="1:21" ht="35.1" customHeight="1" x14ac:dyDescent="0.25">
      <c r="A1095" s="310" t="s">
        <v>429</v>
      </c>
      <c r="B1095" s="310"/>
      <c r="C1095" s="53">
        <v>616</v>
      </c>
      <c r="D1095" s="145">
        <f t="shared" si="879"/>
        <v>51</v>
      </c>
      <c r="E1095" s="617"/>
      <c r="F1095" s="57">
        <f t="shared" si="876"/>
        <v>0</v>
      </c>
      <c r="G1095" s="56"/>
      <c r="H1095" s="56"/>
      <c r="I1095" s="55"/>
      <c r="J1095" s="55"/>
      <c r="K1095" s="656"/>
      <c r="L1095" s="55"/>
      <c r="M1095" s="55"/>
      <c r="N1095" s="55"/>
      <c r="O1095" s="1858"/>
      <c r="P1095" s="1375"/>
      <c r="Q1095" s="1858"/>
      <c r="R1095" s="1858"/>
      <c r="S1095" s="1858"/>
      <c r="T1095" s="1858"/>
      <c r="U1095" s="332"/>
    </row>
    <row r="1096" spans="1:21" ht="61.5" customHeight="1" x14ac:dyDescent="0.25">
      <c r="A1096" s="1158" t="s">
        <v>370</v>
      </c>
      <c r="B1096" s="310"/>
      <c r="C1096" s="53">
        <f>SUM(C1097:C1098)</f>
        <v>72182</v>
      </c>
      <c r="D1096" s="53">
        <f>SUM(D1097:D1098)</f>
        <v>6015</v>
      </c>
      <c r="E1096" s="53">
        <f>SUM(E1097:E1098)</f>
        <v>2248</v>
      </c>
      <c r="F1096" s="57">
        <f t="shared" si="876"/>
        <v>37.373233582709894</v>
      </c>
      <c r="G1096" s="56"/>
      <c r="H1096" s="56"/>
      <c r="I1096" s="55"/>
      <c r="J1096" s="55"/>
      <c r="K1096" s="656"/>
      <c r="L1096" s="55"/>
      <c r="M1096" s="55"/>
      <c r="N1096" s="55"/>
      <c r="O1096" s="1858"/>
      <c r="P1096" s="1375"/>
      <c r="Q1096" s="1858"/>
      <c r="R1096" s="1858"/>
      <c r="S1096" s="1858"/>
      <c r="T1096" s="1858"/>
      <c r="U1096" s="332"/>
    </row>
    <row r="1097" spans="1:21" ht="65.25" customHeight="1" x14ac:dyDescent="0.25">
      <c r="A1097" s="310" t="s">
        <v>459</v>
      </c>
      <c r="B1097" s="310"/>
      <c r="C1097" s="53">
        <v>69087</v>
      </c>
      <c r="D1097" s="145">
        <f t="shared" ref="D1097:D1099" si="880">ROUND(C1097/12*$A$8,0)</f>
        <v>5757</v>
      </c>
      <c r="E1097" s="460">
        <v>1659</v>
      </c>
      <c r="F1097" s="57">
        <f t="shared" si="876"/>
        <v>28.817092235539342</v>
      </c>
      <c r="G1097" s="56"/>
      <c r="H1097" s="56"/>
      <c r="I1097" s="55"/>
      <c r="J1097" s="55"/>
      <c r="K1097" s="656"/>
      <c r="L1097" s="55"/>
      <c r="M1097" s="55"/>
      <c r="N1097" s="55"/>
      <c r="O1097" s="1858"/>
      <c r="P1097" s="1375"/>
      <c r="Q1097" s="1858"/>
      <c r="R1097" s="1858"/>
      <c r="S1097" s="1858"/>
      <c r="T1097" s="1858"/>
      <c r="U1097" s="332"/>
    </row>
    <row r="1098" spans="1:21" ht="47.25" customHeight="1" x14ac:dyDescent="0.25">
      <c r="A1098" s="310" t="s">
        <v>373</v>
      </c>
      <c r="B1098" s="310"/>
      <c r="C1098" s="53">
        <v>3095</v>
      </c>
      <c r="D1098" s="145">
        <f t="shared" si="880"/>
        <v>258</v>
      </c>
      <c r="E1098" s="460">
        <v>589</v>
      </c>
      <c r="F1098" s="57">
        <f t="shared" si="876"/>
        <v>228.29457364341087</v>
      </c>
      <c r="G1098" s="56"/>
      <c r="H1098" s="56"/>
      <c r="I1098" s="55"/>
      <c r="J1098" s="55"/>
      <c r="K1098" s="656"/>
      <c r="L1098" s="55"/>
      <c r="M1098" s="55"/>
      <c r="N1098" s="55"/>
      <c r="O1098" s="1858"/>
      <c r="P1098" s="1375"/>
      <c r="Q1098" s="1858"/>
      <c r="R1098" s="1858"/>
      <c r="S1098" s="1858"/>
      <c r="T1098" s="1858"/>
      <c r="U1098" s="332"/>
    </row>
    <row r="1099" spans="1:21" ht="33" customHeight="1" x14ac:dyDescent="0.25">
      <c r="A1099" s="310" t="s">
        <v>170</v>
      </c>
      <c r="B1099" s="310"/>
      <c r="C1099" s="53">
        <v>13200</v>
      </c>
      <c r="D1099" s="145">
        <f t="shared" si="880"/>
        <v>1100</v>
      </c>
      <c r="E1099" s="460">
        <v>758</v>
      </c>
      <c r="F1099" s="57">
        <f t="shared" si="876"/>
        <v>68.909090909090907</v>
      </c>
      <c r="G1099" s="56"/>
      <c r="H1099" s="56"/>
      <c r="I1099" s="55"/>
      <c r="J1099" s="55"/>
      <c r="K1099" s="656"/>
      <c r="L1099" s="55"/>
      <c r="M1099" s="55"/>
      <c r="N1099" s="55"/>
      <c r="O1099" s="1858"/>
      <c r="P1099" s="1375"/>
      <c r="Q1099" s="1858"/>
      <c r="R1099" s="1858"/>
      <c r="S1099" s="1858"/>
      <c r="T1099" s="1858"/>
      <c r="U1099" s="332"/>
    </row>
    <row r="1100" spans="1:21" ht="15" customHeight="1" x14ac:dyDescent="0.25">
      <c r="A1100" s="13" t="s">
        <v>178</v>
      </c>
      <c r="B1100" s="2055"/>
      <c r="C1100" s="66">
        <f>SUM(C1099,C1092)</f>
        <v>86634</v>
      </c>
      <c r="D1100" s="66">
        <f t="shared" ref="D1100:E1100" si="881">SUM(D1099,D1092)</f>
        <v>7219</v>
      </c>
      <c r="E1100" s="66">
        <f t="shared" si="881"/>
        <v>3006</v>
      </c>
      <c r="F1100" s="210">
        <f t="shared" si="876"/>
        <v>41.640116359606594</v>
      </c>
      <c r="G1100" s="64"/>
      <c r="H1100" s="64"/>
      <c r="I1100" s="2056"/>
      <c r="J1100" s="2056"/>
      <c r="K1100" s="1003"/>
      <c r="L1100" s="2056"/>
      <c r="M1100" s="2056"/>
      <c r="N1100" s="2056"/>
      <c r="O1100" s="1862"/>
      <c r="P1100" s="1861"/>
      <c r="Q1100" s="1862"/>
      <c r="R1100" s="1862"/>
      <c r="S1100" s="1862"/>
      <c r="T1100" s="1862"/>
      <c r="U1100" s="332"/>
    </row>
    <row r="1101" spans="1:21" ht="15" customHeight="1" x14ac:dyDescent="0.25">
      <c r="A1101" s="134" t="s">
        <v>179</v>
      </c>
      <c r="B1101" s="134"/>
      <c r="C1101" s="2120">
        <f>SUM(C1100,C1090)</f>
        <v>295714</v>
      </c>
      <c r="D1101" s="2120">
        <f t="shared" ref="D1101:E1101" si="882">SUM(D1100,D1090)</f>
        <v>24643.4</v>
      </c>
      <c r="E1101" s="2120">
        <f t="shared" si="882"/>
        <v>17215</v>
      </c>
      <c r="F1101" s="2120">
        <f t="shared" si="876"/>
        <v>69.856432148161375</v>
      </c>
      <c r="G1101" s="286"/>
      <c r="H1101" s="286"/>
      <c r="I1101" s="21"/>
      <c r="J1101" s="21"/>
      <c r="K1101" s="1008"/>
      <c r="L1101" s="21"/>
      <c r="M1101" s="21"/>
      <c r="N1101" s="21"/>
      <c r="O1101" s="676">
        <v>109387.78907</v>
      </c>
      <c r="P1101" s="879">
        <f>O1101/12*$A$8</f>
        <v>9115.6490891666672</v>
      </c>
      <c r="Q1101" s="676">
        <f t="shared" ref="Q1101" si="883">T1101-S1101</f>
        <v>7505.8</v>
      </c>
      <c r="R1101" s="676">
        <f t="shared" ref="R1101" si="884">Q1101-P1101</f>
        <v>-1609.849089166667</v>
      </c>
      <c r="S1101" s="676">
        <v>-8.2605599999999999</v>
      </c>
      <c r="T1101" s="676">
        <v>7497.5394400000005</v>
      </c>
      <c r="U1101" s="332"/>
    </row>
    <row r="1102" spans="1:21" ht="15" customHeight="1" x14ac:dyDescent="0.25">
      <c r="A1102" s="2083" t="s">
        <v>172</v>
      </c>
      <c r="B1102" s="1965"/>
      <c r="C1102" s="1428"/>
      <c r="D1102" s="1428"/>
      <c r="E1102" s="2095"/>
      <c r="F1102" s="1428"/>
      <c r="G1102" s="302"/>
      <c r="H1102" s="302"/>
      <c r="I1102" s="280"/>
      <c r="J1102" s="280"/>
      <c r="K1102" s="652"/>
      <c r="L1102" s="280"/>
      <c r="M1102" s="280"/>
      <c r="N1102" s="280"/>
      <c r="O1102" s="1859"/>
      <c r="P1102" s="2162"/>
      <c r="Q1102" s="1859"/>
      <c r="R1102" s="1859"/>
      <c r="S1102" s="1859"/>
      <c r="T1102" s="1859"/>
      <c r="U1102" s="332"/>
    </row>
    <row r="1103" spans="1:21" ht="15" customHeight="1" x14ac:dyDescent="0.25">
      <c r="A1103" s="616" t="s">
        <v>106</v>
      </c>
      <c r="B1103" s="54"/>
      <c r="C1103" s="36">
        <v>2000</v>
      </c>
      <c r="D1103" s="145">
        <f t="shared" ref="D1103" si="885">ROUND(C1103/12*$A$8,0)</f>
        <v>167</v>
      </c>
      <c r="E1103" s="460">
        <v>158</v>
      </c>
      <c r="F1103" s="145">
        <f>E1103/D1103*100</f>
        <v>94.610778443113773</v>
      </c>
      <c r="G1103" s="50"/>
      <c r="H1103" s="50"/>
      <c r="I1103" s="53"/>
      <c r="J1103" s="53"/>
      <c r="K1103" s="617"/>
      <c r="L1103" s="53"/>
      <c r="M1103" s="53"/>
      <c r="N1103" s="53"/>
      <c r="O1103" s="1858"/>
      <c r="P1103" s="1375"/>
      <c r="Q1103" s="1858"/>
      <c r="R1103" s="1858"/>
      <c r="S1103" s="1858"/>
      <c r="T1103" s="1858"/>
      <c r="U1103" s="332"/>
    </row>
    <row r="1104" spans="1:21" ht="15" customHeight="1" x14ac:dyDescent="0.25">
      <c r="A1104" s="264" t="s">
        <v>33</v>
      </c>
      <c r="B1104" s="206"/>
      <c r="C1104" s="36"/>
      <c r="D1104" s="36"/>
      <c r="E1104" s="691"/>
      <c r="F1104" s="36"/>
      <c r="G1104" s="56"/>
      <c r="H1104" s="56"/>
      <c r="I1104" s="57"/>
      <c r="J1104" s="57"/>
      <c r="K1104" s="657"/>
      <c r="L1104" s="57"/>
      <c r="M1104" s="57"/>
      <c r="N1104" s="57"/>
      <c r="O1104" s="1858"/>
      <c r="P1104" s="1375"/>
      <c r="Q1104" s="1858"/>
      <c r="R1104" s="1858"/>
      <c r="S1104" s="1858"/>
      <c r="T1104" s="1858"/>
      <c r="U1104" s="332"/>
    </row>
    <row r="1105" spans="1:21" ht="15" customHeight="1" x14ac:dyDescent="0.25">
      <c r="A1105" s="206" t="s">
        <v>156</v>
      </c>
      <c r="B1105" s="206"/>
      <c r="C1105" s="36"/>
      <c r="D1105" s="36"/>
      <c r="E1105" s="691"/>
      <c r="F1105" s="36"/>
      <c r="G1105" s="56"/>
      <c r="H1105" s="56"/>
      <c r="I1105" s="57"/>
      <c r="J1105" s="57"/>
      <c r="K1105" s="657"/>
      <c r="L1105" s="57"/>
      <c r="M1105" s="57"/>
      <c r="N1105" s="57"/>
      <c r="O1105" s="1858"/>
      <c r="P1105" s="1375"/>
      <c r="Q1105" s="1858"/>
      <c r="R1105" s="1858"/>
      <c r="S1105" s="1858"/>
      <c r="T1105" s="1858"/>
      <c r="U1105" s="332"/>
    </row>
    <row r="1106" spans="1:21" ht="15" customHeight="1" x14ac:dyDescent="0.25">
      <c r="A1106" s="449" t="s">
        <v>202</v>
      </c>
      <c r="B1106" s="47">
        <v>240</v>
      </c>
      <c r="C1106" s="36">
        <v>954</v>
      </c>
      <c r="D1106" s="145">
        <f t="shared" ref="D1106:D1107" si="886">ROUND(C1106/12*$A$8,0)</f>
        <v>80</v>
      </c>
      <c r="E1106" s="460">
        <v>110</v>
      </c>
      <c r="F1106" s="145">
        <f>E1106/D1106*100</f>
        <v>137.5</v>
      </c>
      <c r="G1106" s="50">
        <v>8</v>
      </c>
      <c r="H1106" s="158">
        <f>K1106/E1106</f>
        <v>7.790909090909091</v>
      </c>
      <c r="I1106" s="170">
        <f>ROUND(C1106*G1106,0)</f>
        <v>7632</v>
      </c>
      <c r="J1106" s="170">
        <f>ROUND(D1106*G1106,0)</f>
        <v>640</v>
      </c>
      <c r="K1106" s="463">
        <v>857</v>
      </c>
      <c r="L1106" s="170">
        <f>K1106/J1106*100</f>
        <v>133.90625</v>
      </c>
      <c r="M1106" s="1161">
        <f>ROUND(I1106/B1106,0)</f>
        <v>32</v>
      </c>
      <c r="N1106" s="170">
        <f t="shared" ref="N1106:N1109" si="887">K1106/$A$8*12/M1106</f>
        <v>321.375</v>
      </c>
      <c r="O1106" s="1858"/>
      <c r="P1106" s="1375"/>
      <c r="Q1106" s="1858">
        <f t="shared" ref="Q1106" si="888">T1106-S1106</f>
        <v>0</v>
      </c>
      <c r="R1106" s="1858"/>
      <c r="S1106" s="1858"/>
      <c r="T1106" s="1858"/>
      <c r="U1106" s="332"/>
    </row>
    <row r="1107" spans="1:21" ht="15" customHeight="1" x14ac:dyDescent="0.25">
      <c r="A1107" s="449" t="s">
        <v>6</v>
      </c>
      <c r="B1107" s="566">
        <v>240</v>
      </c>
      <c r="C1107" s="63">
        <v>45</v>
      </c>
      <c r="D1107" s="145">
        <f t="shared" si="886"/>
        <v>4</v>
      </c>
      <c r="E1107" s="471">
        <v>0</v>
      </c>
      <c r="F1107" s="145">
        <f>E1107/D1107*100</f>
        <v>0</v>
      </c>
      <c r="G1107" s="350">
        <v>3</v>
      </c>
      <c r="H1107" s="158" t="e">
        <f t="shared" ref="H1107:H1108" si="889">K1107/E1107</f>
        <v>#DIV/0!</v>
      </c>
      <c r="I1107" s="170">
        <f>ROUND(C1107*G1107,0)</f>
        <v>135</v>
      </c>
      <c r="J1107" s="170">
        <f>ROUND(D1107*G1107,0)</f>
        <v>12</v>
      </c>
      <c r="K1107" s="467">
        <v>3</v>
      </c>
      <c r="L1107" s="170">
        <f t="shared" ref="L1107:L1108" si="890">K1107/J1107*100</f>
        <v>25</v>
      </c>
      <c r="M1107" s="1161">
        <f>ROUND(I1107/B1107,0)</f>
        <v>1</v>
      </c>
      <c r="N1107" s="170">
        <f t="shared" si="887"/>
        <v>36</v>
      </c>
      <c r="O1107" s="1858"/>
      <c r="P1107" s="1375"/>
      <c r="Q1107" s="1858"/>
      <c r="R1107" s="1858"/>
      <c r="S1107" s="1858"/>
      <c r="T1107" s="1858"/>
      <c r="U1107" s="332"/>
    </row>
    <row r="1108" spans="1:21" s="99" customFormat="1" ht="15" customHeight="1" x14ac:dyDescent="0.25">
      <c r="A1108" s="2134" t="s">
        <v>266</v>
      </c>
      <c r="B1108" s="873"/>
      <c r="C1108" s="91">
        <f>SUM(C1106:C1107)</f>
        <v>999</v>
      </c>
      <c r="D1108" s="91">
        <f t="shared" ref="D1108:E1108" si="891">SUM(D1106:D1107)</f>
        <v>84</v>
      </c>
      <c r="E1108" s="91">
        <f t="shared" si="891"/>
        <v>110</v>
      </c>
      <c r="F1108" s="200">
        <f>E1108/D1108*100</f>
        <v>130.95238095238096</v>
      </c>
      <c r="G1108" s="298">
        <f>IF(C1108=0,0,I1108/C1108)</f>
        <v>7.7747747747747749</v>
      </c>
      <c r="H1108" s="298">
        <f t="shared" si="889"/>
        <v>7.8181818181818183</v>
      </c>
      <c r="I1108" s="201">
        <f>SUM(I1106:I1107)</f>
        <v>7767</v>
      </c>
      <c r="J1108" s="201">
        <f t="shared" ref="J1108:K1108" si="892">SUM(J1106:J1107)</f>
        <v>652</v>
      </c>
      <c r="K1108" s="988">
        <f t="shared" si="892"/>
        <v>860</v>
      </c>
      <c r="L1108" s="201">
        <f t="shared" si="890"/>
        <v>131.90184049079755</v>
      </c>
      <c r="M1108" s="201">
        <f>SUM(M1106:M1107)</f>
        <v>33</v>
      </c>
      <c r="N1108" s="407">
        <f t="shared" si="887"/>
        <v>312.72727272727275</v>
      </c>
      <c r="O1108" s="1862"/>
      <c r="P1108" s="1861"/>
      <c r="Q1108" s="1862"/>
      <c r="R1108" s="1862"/>
      <c r="S1108" s="1862"/>
      <c r="T1108" s="1862"/>
      <c r="U1108" s="445"/>
    </row>
    <row r="1109" spans="1:21" ht="29.25" customHeight="1" thickBot="1" x14ac:dyDescent="0.3">
      <c r="A1109" s="1904" t="s">
        <v>406</v>
      </c>
      <c r="B1109" s="1904"/>
      <c r="C1109" s="2184">
        <f>SUM(C1108)</f>
        <v>999</v>
      </c>
      <c r="D1109" s="2184">
        <f t="shared" ref="D1109:E1109" si="893">SUM(D1108)</f>
        <v>84</v>
      </c>
      <c r="E1109" s="2184">
        <f t="shared" si="893"/>
        <v>110</v>
      </c>
      <c r="F1109" s="2184">
        <f>E1109/D1109*100</f>
        <v>130.95238095238096</v>
      </c>
      <c r="G1109" s="572">
        <f>IF(C1109=0,0,I1109/C1109)</f>
        <v>7.7747747747747749</v>
      </c>
      <c r="H1109" s="1905">
        <f>K1109/E1109</f>
        <v>7.8181818181818183</v>
      </c>
      <c r="I1109" s="2184">
        <f t="shared" ref="I1109:K1109" si="894">SUM(I1108)</f>
        <v>7767</v>
      </c>
      <c r="J1109" s="2184">
        <f t="shared" si="894"/>
        <v>652</v>
      </c>
      <c r="K1109" s="2186">
        <f t="shared" si="894"/>
        <v>860</v>
      </c>
      <c r="L1109" s="2182">
        <f>K1109/J1109*100</f>
        <v>131.90184049079755</v>
      </c>
      <c r="M1109" s="2182">
        <f>SUM(M1106:M1107)</f>
        <v>33</v>
      </c>
      <c r="N1109" s="578">
        <f t="shared" si="887"/>
        <v>312.72727272727275</v>
      </c>
      <c r="O1109" s="966">
        <v>11191.529986</v>
      </c>
      <c r="P1109" s="2376">
        <f>O1109/12*$A$8</f>
        <v>932.62749883333333</v>
      </c>
      <c r="Q1109" s="966">
        <f t="shared" ref="Q1109" si="895">T1109-S1109</f>
        <v>1197.07855</v>
      </c>
      <c r="R1109" s="966">
        <f t="shared" ref="R1109" si="896">Q1109-P1109</f>
        <v>264.45105116666662</v>
      </c>
      <c r="S1109" s="966">
        <v>-11.89742</v>
      </c>
      <c r="T1109" s="966">
        <v>1185.1811299999999</v>
      </c>
      <c r="U1109" s="332"/>
    </row>
    <row r="1110" spans="1:21" ht="15" customHeight="1" thickBot="1" x14ac:dyDescent="0.3">
      <c r="A1110" s="694" t="s">
        <v>18</v>
      </c>
      <c r="B1110" s="694"/>
      <c r="C1110" s="2269"/>
      <c r="D1110" s="2269"/>
      <c r="E1110" s="2270"/>
      <c r="F1110" s="2269"/>
      <c r="G1110" s="686"/>
      <c r="H1110" s="686"/>
      <c r="I1110" s="1174"/>
      <c r="J1110" s="1174"/>
      <c r="K1110" s="1181"/>
      <c r="L1110" s="1174"/>
      <c r="M1110" s="1174"/>
      <c r="N1110" s="1174"/>
      <c r="O1110" s="967">
        <f t="shared" ref="O1110" si="897">SUM(O1101,O1109)</f>
        <v>120579.31905599999</v>
      </c>
      <c r="P1110" s="2377">
        <f t="shared" ref="P1110:T1110" si="898">SUM(P1101,P1109)</f>
        <v>10048.276588000001</v>
      </c>
      <c r="Q1110" s="967">
        <f t="shared" si="898"/>
        <v>8702.8785499999994</v>
      </c>
      <c r="R1110" s="967">
        <f t="shared" si="898"/>
        <v>-1345.3980380000003</v>
      </c>
      <c r="S1110" s="967">
        <f t="shared" si="898"/>
        <v>-20.157980000000002</v>
      </c>
      <c r="T1110" s="967">
        <f t="shared" si="898"/>
        <v>8682.7205700000013</v>
      </c>
      <c r="U1110" s="332"/>
    </row>
    <row r="1111" spans="1:21" ht="15" customHeight="1" x14ac:dyDescent="0.25">
      <c r="A1111" s="92"/>
      <c r="B1111" s="92"/>
      <c r="C1111" s="93"/>
      <c r="D1111" s="93"/>
      <c r="E1111" s="807"/>
      <c r="F1111" s="93"/>
      <c r="G1111" s="302"/>
      <c r="H1111" s="302"/>
      <c r="I1111" s="280"/>
      <c r="J1111" s="280"/>
      <c r="K1111" s="652"/>
      <c r="L1111" s="280"/>
      <c r="M1111" s="280"/>
      <c r="N1111" s="280"/>
      <c r="O1111" s="1859"/>
      <c r="P1111" s="2162"/>
      <c r="Q1111" s="1859"/>
      <c r="R1111" s="1859"/>
      <c r="S1111" s="1859"/>
      <c r="T1111" s="1859"/>
      <c r="U1111" s="332"/>
    </row>
    <row r="1112" spans="1:21" ht="43.5" customHeight="1" x14ac:dyDescent="0.25">
      <c r="A1112" s="322" t="s">
        <v>384</v>
      </c>
      <c r="B1112" s="322"/>
      <c r="C1112" s="36"/>
      <c r="D1112" s="36"/>
      <c r="E1112" s="691"/>
      <c r="F1112" s="36"/>
      <c r="G1112" s="50"/>
      <c r="H1112" s="50"/>
      <c r="I1112" s="53"/>
      <c r="J1112" s="53"/>
      <c r="K1112" s="617"/>
      <c r="L1112" s="53"/>
      <c r="M1112" s="53"/>
      <c r="N1112" s="53"/>
      <c r="O1112" s="1858"/>
      <c r="P1112" s="1375"/>
      <c r="Q1112" s="1858"/>
      <c r="R1112" s="1858"/>
      <c r="S1112" s="1858"/>
      <c r="T1112" s="1858"/>
      <c r="U1112" s="332"/>
    </row>
    <row r="1113" spans="1:21" ht="15" customHeight="1" x14ac:dyDescent="0.25">
      <c r="A1113" s="60" t="s">
        <v>349</v>
      </c>
      <c r="B1113" s="60"/>
      <c r="C1113" s="52"/>
      <c r="D1113" s="52"/>
      <c r="E1113" s="753"/>
      <c r="F1113" s="52"/>
      <c r="G1113" s="50"/>
      <c r="H1113" s="50"/>
      <c r="I1113" s="53"/>
      <c r="J1113" s="53"/>
      <c r="K1113" s="617"/>
      <c r="L1113" s="53"/>
      <c r="M1113" s="53"/>
      <c r="N1113" s="53"/>
      <c r="O1113" s="1858"/>
      <c r="P1113" s="1375"/>
      <c r="Q1113" s="1858"/>
      <c r="R1113" s="1858"/>
      <c r="S1113" s="1858"/>
      <c r="T1113" s="1858"/>
      <c r="U1113" s="332"/>
    </row>
    <row r="1114" spans="1:21" ht="15" customHeight="1" x14ac:dyDescent="0.25">
      <c r="A1114" s="310" t="s">
        <v>217</v>
      </c>
      <c r="B1114" s="310"/>
      <c r="C1114" s="53">
        <f>SUM(C1115:C1118)</f>
        <v>12975</v>
      </c>
      <c r="D1114" s="53">
        <f t="shared" ref="D1114:E1114" si="899">SUM(D1115:D1118)</f>
        <v>1081</v>
      </c>
      <c r="E1114" s="53">
        <f t="shared" si="899"/>
        <v>1075</v>
      </c>
      <c r="F1114" s="53">
        <f>E1114/D1114*100</f>
        <v>99.444958371877888</v>
      </c>
      <c r="G1114" s="56"/>
      <c r="H1114" s="56"/>
      <c r="I1114" s="39"/>
      <c r="J1114" s="39"/>
      <c r="K1114" s="696"/>
      <c r="L1114" s="39"/>
      <c r="M1114" s="39"/>
      <c r="N1114" s="39"/>
      <c r="O1114" s="1858"/>
      <c r="P1114" s="1375"/>
      <c r="Q1114" s="1858"/>
      <c r="R1114" s="1858"/>
      <c r="S1114" s="1858"/>
      <c r="T1114" s="1858"/>
      <c r="U1114" s="332"/>
    </row>
    <row r="1115" spans="1:21" ht="15" customHeight="1" x14ac:dyDescent="0.25">
      <c r="A1115" s="310" t="s">
        <v>350</v>
      </c>
      <c r="B1115" s="310"/>
      <c r="C1115" s="53">
        <v>5955</v>
      </c>
      <c r="D1115" s="145">
        <f t="shared" ref="D1115:D1119" si="900">ROUND(C1115/12*$A$8,0)</f>
        <v>496</v>
      </c>
      <c r="E1115" s="617">
        <v>489</v>
      </c>
      <c r="F1115" s="53">
        <f>E1115/D1115*100</f>
        <v>98.588709677419345</v>
      </c>
      <c r="G1115" s="56"/>
      <c r="H1115" s="56"/>
      <c r="I1115" s="55"/>
      <c r="J1115" s="55"/>
      <c r="K1115" s="656"/>
      <c r="L1115" s="55"/>
      <c r="M1115" s="55"/>
      <c r="N1115" s="55"/>
      <c r="O1115" s="1858"/>
      <c r="P1115" s="1375"/>
      <c r="Q1115" s="1858"/>
      <c r="R1115" s="1858"/>
      <c r="S1115" s="1858"/>
      <c r="T1115" s="1858"/>
      <c r="U1115" s="332"/>
    </row>
    <row r="1116" spans="1:21" ht="28.5" customHeight="1" x14ac:dyDescent="0.25">
      <c r="A1116" s="310" t="s">
        <v>351</v>
      </c>
      <c r="B1116" s="310"/>
      <c r="C1116" s="53"/>
      <c r="D1116" s="145">
        <f t="shared" si="900"/>
        <v>0</v>
      </c>
      <c r="E1116" s="617"/>
      <c r="F1116" s="53"/>
      <c r="G1116" s="56"/>
      <c r="H1116" s="56"/>
      <c r="I1116" s="55"/>
      <c r="J1116" s="55"/>
      <c r="K1116" s="656"/>
      <c r="L1116" s="55"/>
      <c r="M1116" s="55"/>
      <c r="N1116" s="55"/>
      <c r="O1116" s="1858"/>
      <c r="P1116" s="1375"/>
      <c r="Q1116" s="1858"/>
      <c r="R1116" s="1858"/>
      <c r="S1116" s="1858"/>
      <c r="T1116" s="1858"/>
      <c r="U1116" s="332"/>
    </row>
    <row r="1117" spans="1:21" ht="32.25" customHeight="1" x14ac:dyDescent="0.25">
      <c r="A1117" s="310" t="s">
        <v>352</v>
      </c>
      <c r="B1117" s="310"/>
      <c r="C1117" s="53"/>
      <c r="D1117" s="145">
        <f t="shared" si="900"/>
        <v>0</v>
      </c>
      <c r="E1117" s="460"/>
      <c r="F1117" s="53"/>
      <c r="G1117" s="56"/>
      <c r="H1117" s="56"/>
      <c r="I1117" s="55"/>
      <c r="J1117" s="55"/>
      <c r="K1117" s="656"/>
      <c r="L1117" s="55"/>
      <c r="M1117" s="55"/>
      <c r="N1117" s="55"/>
      <c r="O1117" s="1858"/>
      <c r="P1117" s="1375"/>
      <c r="Q1117" s="1858"/>
      <c r="R1117" s="1858"/>
      <c r="S1117" s="1858"/>
      <c r="T1117" s="1858"/>
      <c r="U1117" s="332"/>
    </row>
    <row r="1118" spans="1:21" ht="15" customHeight="1" x14ac:dyDescent="0.25">
      <c r="A1118" s="310" t="s">
        <v>353</v>
      </c>
      <c r="B1118" s="310"/>
      <c r="C1118" s="53">
        <v>7020</v>
      </c>
      <c r="D1118" s="145">
        <f t="shared" si="900"/>
        <v>585</v>
      </c>
      <c r="E1118" s="617">
        <v>586</v>
      </c>
      <c r="F1118" s="53">
        <f>E1118/D1118*100</f>
        <v>100.17094017094017</v>
      </c>
      <c r="G1118" s="56"/>
      <c r="H1118" s="56"/>
      <c r="I1118" s="55"/>
      <c r="J1118" s="55"/>
      <c r="K1118" s="656"/>
      <c r="L1118" s="55"/>
      <c r="M1118" s="55"/>
      <c r="N1118" s="55"/>
      <c r="O1118" s="1858"/>
      <c r="P1118" s="1375"/>
      <c r="Q1118" s="1858"/>
      <c r="R1118" s="1858"/>
      <c r="S1118" s="1858"/>
      <c r="T1118" s="1858"/>
      <c r="U1118" s="332"/>
    </row>
    <row r="1119" spans="1:21" ht="15" customHeight="1" x14ac:dyDescent="0.25">
      <c r="A1119" s="310" t="s">
        <v>169</v>
      </c>
      <c r="B1119" s="310"/>
      <c r="C1119" s="53">
        <v>78000</v>
      </c>
      <c r="D1119" s="145">
        <f t="shared" si="900"/>
        <v>6500</v>
      </c>
      <c r="E1119" s="617">
        <v>6290</v>
      </c>
      <c r="F1119" s="53">
        <f>E1119/D1119*100</f>
        <v>96.769230769230774</v>
      </c>
      <c r="G1119" s="56"/>
      <c r="H1119" s="56"/>
      <c r="I1119" s="55"/>
      <c r="J1119" s="55"/>
      <c r="K1119" s="656"/>
      <c r="L1119" s="55"/>
      <c r="M1119" s="55"/>
      <c r="N1119" s="55"/>
      <c r="O1119" s="1858"/>
      <c r="P1119" s="1375"/>
      <c r="Q1119" s="1858"/>
      <c r="R1119" s="1858"/>
      <c r="S1119" s="1858"/>
      <c r="T1119" s="1858"/>
      <c r="U1119" s="332"/>
    </row>
    <row r="1120" spans="1:21" ht="15" customHeight="1" x14ac:dyDescent="0.25">
      <c r="A1120" s="13" t="s">
        <v>183</v>
      </c>
      <c r="B1120" s="316"/>
      <c r="C1120" s="57">
        <f>SUM(C1114+C1119*3.2)</f>
        <v>262575</v>
      </c>
      <c r="D1120" s="57">
        <f t="shared" ref="D1120" si="901">SUM(D1114+D1119*3.2)</f>
        <v>21881</v>
      </c>
      <c r="E1120" s="57">
        <f t="shared" ref="E1120" si="902">SUM(E1114+E1119*3.2)</f>
        <v>21203</v>
      </c>
      <c r="F1120" s="57">
        <f>E1120/D1120*100</f>
        <v>96.901421324436726</v>
      </c>
      <c r="G1120" s="56"/>
      <c r="H1120" s="56"/>
      <c r="I1120" s="55"/>
      <c r="J1120" s="55"/>
      <c r="K1120" s="656"/>
      <c r="L1120" s="55"/>
      <c r="M1120" s="55"/>
      <c r="N1120" s="55"/>
      <c r="O1120" s="1858"/>
      <c r="P1120" s="1375"/>
      <c r="Q1120" s="1858"/>
      <c r="R1120" s="1858"/>
      <c r="S1120" s="1858"/>
      <c r="T1120" s="1858"/>
      <c r="U1120" s="332"/>
    </row>
    <row r="1121" spans="1:21" ht="15" customHeight="1" x14ac:dyDescent="0.25">
      <c r="A1121" s="60" t="s">
        <v>354</v>
      </c>
      <c r="B1121" s="310"/>
      <c r="C1121" s="53"/>
      <c r="D1121" s="145"/>
      <c r="E1121" s="617"/>
      <c r="F1121" s="53"/>
      <c r="G1121" s="56"/>
      <c r="H1121" s="56"/>
      <c r="I1121" s="55"/>
      <c r="J1121" s="55"/>
      <c r="K1121" s="656"/>
      <c r="L1121" s="55"/>
      <c r="M1121" s="55"/>
      <c r="N1121" s="55"/>
      <c r="O1121" s="1858"/>
      <c r="P1121" s="1375"/>
      <c r="Q1121" s="1858"/>
      <c r="R1121" s="1858"/>
      <c r="S1121" s="1858"/>
      <c r="T1121" s="1858"/>
      <c r="U1121" s="332"/>
    </row>
    <row r="1122" spans="1:21" ht="21" customHeight="1" x14ac:dyDescent="0.25">
      <c r="A1122" s="310" t="s">
        <v>217</v>
      </c>
      <c r="B1122" s="310"/>
      <c r="C1122" s="53">
        <f>SUM(C1123,C1126)</f>
        <v>59641</v>
      </c>
      <c r="D1122" s="53">
        <f t="shared" ref="D1122" si="903">SUM(D1123,D1126)</f>
        <v>4971</v>
      </c>
      <c r="E1122" s="53">
        <f t="shared" ref="E1122" si="904">SUM(E1123,E1126)</f>
        <v>8359</v>
      </c>
      <c r="F1122" s="57">
        <f t="shared" ref="F1122:F1131" si="905">E1122/D1122*100</f>
        <v>168.15530074431703</v>
      </c>
      <c r="G1122" s="56"/>
      <c r="H1122" s="56"/>
      <c r="I1122" s="55"/>
      <c r="J1122" s="55"/>
      <c r="K1122" s="656"/>
      <c r="L1122" s="55"/>
      <c r="M1122" s="55"/>
      <c r="N1122" s="55"/>
      <c r="O1122" s="1858"/>
      <c r="P1122" s="1375"/>
      <c r="Q1122" s="1858"/>
      <c r="R1122" s="1858"/>
      <c r="S1122" s="1858"/>
      <c r="T1122" s="1858"/>
      <c r="U1122" s="332"/>
    </row>
    <row r="1123" spans="1:21" ht="43.5" customHeight="1" x14ac:dyDescent="0.25">
      <c r="A1123" s="1158" t="s">
        <v>355</v>
      </c>
      <c r="B1123" s="310"/>
      <c r="C1123" s="53">
        <f>SUM(C1124:C1125)</f>
        <v>1251</v>
      </c>
      <c r="D1123" s="53">
        <f t="shared" ref="D1123" si="906">SUM(D1124:D1125)</f>
        <v>105</v>
      </c>
      <c r="E1123" s="53">
        <f t="shared" ref="E1123" si="907">SUM(E1124:E1125)</f>
        <v>0</v>
      </c>
      <c r="F1123" s="57">
        <f t="shared" si="905"/>
        <v>0</v>
      </c>
      <c r="G1123" s="56"/>
      <c r="H1123" s="56"/>
      <c r="I1123" s="55"/>
      <c r="J1123" s="55"/>
      <c r="K1123" s="656"/>
      <c r="L1123" s="55"/>
      <c r="M1123" s="55"/>
      <c r="N1123" s="55"/>
      <c r="O1123" s="1858"/>
      <c r="P1123" s="1375"/>
      <c r="Q1123" s="1858"/>
      <c r="R1123" s="1858"/>
      <c r="S1123" s="1858"/>
      <c r="T1123" s="1858"/>
      <c r="U1123" s="332"/>
    </row>
    <row r="1124" spans="1:21" ht="45.75" customHeight="1" x14ac:dyDescent="0.25">
      <c r="A1124" s="310" t="s">
        <v>428</v>
      </c>
      <c r="B1124" s="310"/>
      <c r="C1124" s="53">
        <v>630</v>
      </c>
      <c r="D1124" s="145">
        <f t="shared" ref="D1124:D1125" si="908">ROUND(C1124/12*$A$8,0)</f>
        <v>53</v>
      </c>
      <c r="E1124" s="617"/>
      <c r="F1124" s="57">
        <f t="shared" si="905"/>
        <v>0</v>
      </c>
      <c r="G1124" s="56"/>
      <c r="H1124" s="56"/>
      <c r="I1124" s="55"/>
      <c r="J1124" s="55"/>
      <c r="K1124" s="656"/>
      <c r="L1124" s="55"/>
      <c r="M1124" s="55"/>
      <c r="N1124" s="55"/>
      <c r="O1124" s="1858"/>
      <c r="P1124" s="1375"/>
      <c r="Q1124" s="1858"/>
      <c r="R1124" s="1858"/>
      <c r="S1124" s="1858"/>
      <c r="T1124" s="1858"/>
      <c r="U1124" s="332"/>
    </row>
    <row r="1125" spans="1:21" ht="31.5" customHeight="1" x14ac:dyDescent="0.25">
      <c r="A1125" s="310" t="s">
        <v>429</v>
      </c>
      <c r="B1125" s="310"/>
      <c r="C1125" s="53">
        <v>621</v>
      </c>
      <c r="D1125" s="145">
        <f t="shared" si="908"/>
        <v>52</v>
      </c>
      <c r="E1125" s="617"/>
      <c r="F1125" s="57">
        <f t="shared" si="905"/>
        <v>0</v>
      </c>
      <c r="G1125" s="56"/>
      <c r="H1125" s="56"/>
      <c r="I1125" s="55"/>
      <c r="J1125" s="55"/>
      <c r="K1125" s="656"/>
      <c r="L1125" s="55"/>
      <c r="M1125" s="55"/>
      <c r="N1125" s="55"/>
      <c r="O1125" s="1858"/>
      <c r="P1125" s="1375"/>
      <c r="Q1125" s="1858"/>
      <c r="R1125" s="1858"/>
      <c r="S1125" s="1858"/>
      <c r="T1125" s="1858"/>
      <c r="U1125" s="332"/>
    </row>
    <row r="1126" spans="1:21" ht="58.5" customHeight="1" x14ac:dyDescent="0.25">
      <c r="A1126" s="1158" t="s">
        <v>370</v>
      </c>
      <c r="B1126" s="310"/>
      <c r="C1126" s="53">
        <f>SUM(C1127:C1128)</f>
        <v>58390</v>
      </c>
      <c r="D1126" s="53">
        <f>SUM(D1127:D1128)</f>
        <v>4866</v>
      </c>
      <c r="E1126" s="53">
        <f>SUM(E1127:E1128)</f>
        <v>8359</v>
      </c>
      <c r="F1126" s="57">
        <f t="shared" si="905"/>
        <v>171.78380600082204</v>
      </c>
      <c r="G1126" s="56"/>
      <c r="H1126" s="56"/>
      <c r="I1126" s="55"/>
      <c r="J1126" s="55"/>
      <c r="K1126" s="656"/>
      <c r="L1126" s="55"/>
      <c r="M1126" s="55"/>
      <c r="N1126" s="55"/>
      <c r="O1126" s="1858"/>
      <c r="P1126" s="1375"/>
      <c r="Q1126" s="1858"/>
      <c r="R1126" s="1858"/>
      <c r="S1126" s="1858"/>
      <c r="T1126" s="1858"/>
      <c r="U1126" s="332"/>
    </row>
    <row r="1127" spans="1:21" ht="43.5" customHeight="1" x14ac:dyDescent="0.25">
      <c r="A1127" s="310" t="s">
        <v>459</v>
      </c>
      <c r="B1127" s="310"/>
      <c r="C1127" s="53">
        <v>56230</v>
      </c>
      <c r="D1127" s="145">
        <f t="shared" ref="D1127:D1129" si="909">ROUND(C1127/12*$A$8,0)</f>
        <v>4686</v>
      </c>
      <c r="E1127" s="460">
        <v>6942</v>
      </c>
      <c r="F1127" s="57">
        <f t="shared" si="905"/>
        <v>148.14340588988478</v>
      </c>
      <c r="G1127" s="56"/>
      <c r="H1127" s="56"/>
      <c r="I1127" s="55"/>
      <c r="J1127" s="55"/>
      <c r="K1127" s="656"/>
      <c r="L1127" s="55"/>
      <c r="M1127" s="55"/>
      <c r="N1127" s="55"/>
      <c r="O1127" s="1858"/>
      <c r="P1127" s="1375"/>
      <c r="Q1127" s="1858"/>
      <c r="R1127" s="1858"/>
      <c r="S1127" s="1858"/>
      <c r="T1127" s="1858"/>
      <c r="U1127" s="332"/>
    </row>
    <row r="1128" spans="1:21" ht="46.5" customHeight="1" x14ac:dyDescent="0.25">
      <c r="A1128" s="310" t="s">
        <v>373</v>
      </c>
      <c r="B1128" s="310"/>
      <c r="C1128" s="53">
        <v>2160</v>
      </c>
      <c r="D1128" s="145">
        <f t="shared" si="909"/>
        <v>180</v>
      </c>
      <c r="E1128" s="460">
        <v>1417</v>
      </c>
      <c r="F1128" s="57">
        <f t="shared" si="905"/>
        <v>787.22222222222217</v>
      </c>
      <c r="G1128" s="56"/>
      <c r="H1128" s="56"/>
      <c r="I1128" s="55"/>
      <c r="J1128" s="55"/>
      <c r="K1128" s="656"/>
      <c r="L1128" s="55"/>
      <c r="M1128" s="55"/>
      <c r="N1128" s="55"/>
      <c r="O1128" s="1858"/>
      <c r="P1128" s="1375"/>
      <c r="Q1128" s="1858"/>
      <c r="R1128" s="1858"/>
      <c r="S1128" s="1858"/>
      <c r="T1128" s="1858"/>
      <c r="U1128" s="332"/>
    </row>
    <row r="1129" spans="1:21" ht="39.950000000000003" customHeight="1" x14ac:dyDescent="0.25">
      <c r="A1129" s="310" t="s">
        <v>170</v>
      </c>
      <c r="B1129" s="310"/>
      <c r="C1129" s="53">
        <v>17118</v>
      </c>
      <c r="D1129" s="145">
        <f t="shared" si="909"/>
        <v>1427</v>
      </c>
      <c r="E1129" s="460">
        <v>1546</v>
      </c>
      <c r="F1129" s="53">
        <f t="shared" si="905"/>
        <v>108.33917309039944</v>
      </c>
      <c r="G1129" s="56"/>
      <c r="H1129" s="56"/>
      <c r="I1129" s="55"/>
      <c r="J1129" s="55"/>
      <c r="K1129" s="656"/>
      <c r="L1129" s="55"/>
      <c r="M1129" s="55"/>
      <c r="N1129" s="55"/>
      <c r="O1129" s="1858"/>
      <c r="P1129" s="1375"/>
      <c r="Q1129" s="1858"/>
      <c r="R1129" s="1858"/>
      <c r="S1129" s="1858"/>
      <c r="T1129" s="1858"/>
      <c r="U1129" s="332"/>
    </row>
    <row r="1130" spans="1:21" ht="15" customHeight="1" x14ac:dyDescent="0.25">
      <c r="A1130" s="13" t="s">
        <v>178</v>
      </c>
      <c r="B1130" s="2055"/>
      <c r="C1130" s="66">
        <f>SUM(C1129,C1122)</f>
        <v>76759</v>
      </c>
      <c r="D1130" s="66">
        <f t="shared" ref="D1130" si="910">SUM(D1129,D1122)</f>
        <v>6398</v>
      </c>
      <c r="E1130" s="66">
        <f t="shared" ref="E1130" si="911">SUM(E1129,E1122)</f>
        <v>9905</v>
      </c>
      <c r="F1130" s="210">
        <f t="shared" si="905"/>
        <v>154.81400437636762</v>
      </c>
      <c r="G1130" s="64"/>
      <c r="H1130" s="64"/>
      <c r="I1130" s="2056"/>
      <c r="J1130" s="2056"/>
      <c r="K1130" s="1003"/>
      <c r="L1130" s="2056"/>
      <c r="M1130" s="2056"/>
      <c r="N1130" s="2056"/>
      <c r="O1130" s="1862"/>
      <c r="P1130" s="1861"/>
      <c r="Q1130" s="1862"/>
      <c r="R1130" s="1862"/>
      <c r="S1130" s="1862"/>
      <c r="T1130" s="1862"/>
      <c r="U1130" s="332"/>
    </row>
    <row r="1131" spans="1:21" ht="15" customHeight="1" x14ac:dyDescent="0.25">
      <c r="A1131" s="134" t="s">
        <v>179</v>
      </c>
      <c r="B1131" s="134"/>
      <c r="C1131" s="2120">
        <f>SUM(C1130,C1120)</f>
        <v>339334</v>
      </c>
      <c r="D1131" s="2120">
        <f t="shared" ref="D1131:E1131" si="912">SUM(D1130,D1120)</f>
        <v>28279</v>
      </c>
      <c r="E1131" s="2120">
        <f t="shared" si="912"/>
        <v>31108</v>
      </c>
      <c r="F1131" s="2120">
        <f t="shared" si="905"/>
        <v>110.00388981222815</v>
      </c>
      <c r="G1131" s="286"/>
      <c r="H1131" s="286"/>
      <c r="I1131" s="21"/>
      <c r="J1131" s="21"/>
      <c r="K1131" s="1008"/>
      <c r="L1131" s="21"/>
      <c r="M1131" s="21"/>
      <c r="N1131" s="21"/>
      <c r="O1131" s="676">
        <v>100148.00568999999</v>
      </c>
      <c r="P1131" s="879">
        <f>O1131/12*$A$8</f>
        <v>8345.6671408333332</v>
      </c>
      <c r="Q1131" s="676">
        <f t="shared" ref="Q1131" si="913">T1131-S1131</f>
        <v>10294.104810000001</v>
      </c>
      <c r="R1131" s="676">
        <f t="shared" ref="R1131" si="914">Q1131-P1131</f>
        <v>1948.4376691666675</v>
      </c>
      <c r="S1131" s="676">
        <v>-3.1915800000000001</v>
      </c>
      <c r="T1131" s="676">
        <v>10290.91323</v>
      </c>
      <c r="U1131" s="332"/>
    </row>
    <row r="1132" spans="1:21" ht="15" customHeight="1" x14ac:dyDescent="0.25">
      <c r="A1132" s="521" t="s">
        <v>33</v>
      </c>
      <c r="B1132" s="437"/>
      <c r="C1132" s="93"/>
      <c r="D1132" s="93"/>
      <c r="E1132" s="807"/>
      <c r="F1132" s="93"/>
      <c r="G1132" s="287"/>
      <c r="H1132" s="287"/>
      <c r="I1132" s="597"/>
      <c r="J1132" s="597"/>
      <c r="K1132" s="2094"/>
      <c r="L1132" s="597"/>
      <c r="M1132" s="597"/>
      <c r="N1132" s="597"/>
      <c r="O1132" s="1859"/>
      <c r="P1132" s="2162"/>
      <c r="Q1132" s="1859"/>
      <c r="R1132" s="1859"/>
      <c r="S1132" s="1859"/>
      <c r="T1132" s="1859"/>
      <c r="U1132" s="332"/>
    </row>
    <row r="1133" spans="1:21" ht="15" customHeight="1" x14ac:dyDescent="0.25">
      <c r="A1133" s="206" t="s">
        <v>156</v>
      </c>
      <c r="B1133" s="206"/>
      <c r="C1133" s="36"/>
      <c r="D1133" s="36"/>
      <c r="E1133" s="691"/>
      <c r="F1133" s="36"/>
      <c r="G1133" s="56"/>
      <c r="H1133" s="56"/>
      <c r="I1133" s="57"/>
      <c r="J1133" s="57"/>
      <c r="K1133" s="657"/>
      <c r="L1133" s="57"/>
      <c r="M1133" s="57"/>
      <c r="N1133" s="57"/>
      <c r="O1133" s="1858"/>
      <c r="P1133" s="1375"/>
      <c r="Q1133" s="1858"/>
      <c r="R1133" s="1858"/>
      <c r="S1133" s="1858"/>
      <c r="T1133" s="1858"/>
      <c r="U1133" s="332"/>
    </row>
    <row r="1134" spans="1:21" ht="15" customHeight="1" x14ac:dyDescent="0.25">
      <c r="A1134" s="449" t="s">
        <v>202</v>
      </c>
      <c r="B1134" s="61">
        <v>240</v>
      </c>
      <c r="C1134" s="36">
        <v>1300</v>
      </c>
      <c r="D1134" s="145">
        <f t="shared" ref="D1134" si="915">ROUND(C1134/12*$A$8,0)</f>
        <v>108</v>
      </c>
      <c r="E1134" s="460">
        <v>109</v>
      </c>
      <c r="F1134" s="145">
        <f>E1134/D1134*100</f>
        <v>100.92592592592592</v>
      </c>
      <c r="G1134" s="56">
        <v>8</v>
      </c>
      <c r="H1134" s="158">
        <f>K1134/E1134</f>
        <v>8.3669724770642198</v>
      </c>
      <c r="I1134" s="170">
        <f>ROUND(C1134*G1134,0)</f>
        <v>10400</v>
      </c>
      <c r="J1134" s="170">
        <f>ROUND(D1134*G1134,0)</f>
        <v>864</v>
      </c>
      <c r="K1134" s="463">
        <v>912</v>
      </c>
      <c r="L1134" s="170">
        <f>K1134/J1134*100</f>
        <v>105.55555555555556</v>
      </c>
      <c r="M1134" s="1161">
        <f>ROUND(I1134/B1134,0)</f>
        <v>43</v>
      </c>
      <c r="N1134" s="170">
        <f t="shared" ref="N1134:N1136" si="916">K1134/$A$8*12/M1134</f>
        <v>254.51162790697674</v>
      </c>
      <c r="O1134" s="1858"/>
      <c r="P1134" s="1375">
        <f>O1134/12</f>
        <v>0</v>
      </c>
      <c r="Q1134" s="1858">
        <f t="shared" ref="Q1134:Q1136" si="917">T1134-S1134</f>
        <v>0</v>
      </c>
      <c r="R1134" s="1858">
        <f t="shared" ref="R1134:R1136" si="918">Q1134-P1134</f>
        <v>0</v>
      </c>
      <c r="S1134" s="1858"/>
      <c r="T1134" s="1858"/>
      <c r="U1134" s="332"/>
    </row>
    <row r="1135" spans="1:21" s="99" customFormat="1" ht="15" customHeight="1" x14ac:dyDescent="0.25">
      <c r="A1135" s="2134" t="s">
        <v>266</v>
      </c>
      <c r="B1135" s="609"/>
      <c r="C1135" s="91">
        <f>SUM(C1134)</f>
        <v>1300</v>
      </c>
      <c r="D1135" s="91">
        <f t="shared" ref="D1135:E1136" si="919">SUM(D1134)</f>
        <v>108</v>
      </c>
      <c r="E1135" s="91">
        <f t="shared" si="919"/>
        <v>109</v>
      </c>
      <c r="F1135" s="200">
        <f>E1135/D1135*100</f>
        <v>100.92592592592592</v>
      </c>
      <c r="G1135" s="64">
        <v>8</v>
      </c>
      <c r="H1135" s="298">
        <f>K1135/E1135</f>
        <v>8.3669724770642198</v>
      </c>
      <c r="I1135" s="201">
        <f>SUM(I1134)</f>
        <v>10400</v>
      </c>
      <c r="J1135" s="201">
        <f t="shared" ref="J1135:K1136" si="920">SUM(J1134)</f>
        <v>864</v>
      </c>
      <c r="K1135" s="988">
        <f t="shared" si="920"/>
        <v>912</v>
      </c>
      <c r="L1135" s="201">
        <f>K1135/J1135*100</f>
        <v>105.55555555555556</v>
      </c>
      <c r="M1135" s="201">
        <f>SUM(M1134)</f>
        <v>43</v>
      </c>
      <c r="N1135" s="407">
        <f t="shared" si="916"/>
        <v>254.51162790697674</v>
      </c>
      <c r="O1135" s="1862"/>
      <c r="P1135" s="1861"/>
      <c r="Q1135" s="1862"/>
      <c r="R1135" s="1862"/>
      <c r="S1135" s="1862"/>
      <c r="T1135" s="1862"/>
      <c r="U1135" s="445"/>
    </row>
    <row r="1136" spans="1:21" s="99" customFormat="1" ht="29.25" customHeight="1" thickBot="1" x14ac:dyDescent="0.3">
      <c r="A1136" s="1904" t="s">
        <v>406</v>
      </c>
      <c r="B1136" s="1904"/>
      <c r="C1136" s="2184">
        <f>SUM(C1135)</f>
        <v>1300</v>
      </c>
      <c r="D1136" s="2184">
        <f t="shared" si="919"/>
        <v>108</v>
      </c>
      <c r="E1136" s="2184">
        <f t="shared" si="919"/>
        <v>109</v>
      </c>
      <c r="F1136" s="2184">
        <f>E1136/D1136*100</f>
        <v>100.92592592592592</v>
      </c>
      <c r="G1136" s="572">
        <f>IF(C1136=0,0,I1136/C1136)</f>
        <v>8</v>
      </c>
      <c r="H1136" s="2131"/>
      <c r="I1136" s="491">
        <f>SUM(I1135)</f>
        <v>10400</v>
      </c>
      <c r="J1136" s="491">
        <f t="shared" si="920"/>
        <v>864</v>
      </c>
      <c r="K1136" s="790">
        <f t="shared" si="920"/>
        <v>912</v>
      </c>
      <c r="L1136" s="179">
        <f>K1136/J1136*100</f>
        <v>105.55555555555556</v>
      </c>
      <c r="M1136" s="2182">
        <f>SUM(M1135)</f>
        <v>43</v>
      </c>
      <c r="N1136" s="578">
        <f t="shared" si="916"/>
        <v>254.51162790697674</v>
      </c>
      <c r="O1136" s="966">
        <v>15745.014012000001</v>
      </c>
      <c r="P1136" s="2376">
        <f>O1136/12*$A$8</f>
        <v>1312.084501</v>
      </c>
      <c r="Q1136" s="966">
        <f t="shared" si="917"/>
        <v>1330.21352</v>
      </c>
      <c r="R1136" s="966">
        <f t="shared" si="918"/>
        <v>18.129018999999971</v>
      </c>
      <c r="S1136" s="966">
        <v>0</v>
      </c>
      <c r="T1136" s="966">
        <v>1330.21352</v>
      </c>
      <c r="U1136" s="445"/>
    </row>
    <row r="1137" spans="1:21" ht="15" customHeight="1" thickBot="1" x14ac:dyDescent="0.3">
      <c r="A1137" s="694" t="s">
        <v>18</v>
      </c>
      <c r="B1137" s="694"/>
      <c r="C1137" s="2269"/>
      <c r="D1137" s="2269"/>
      <c r="E1137" s="2270"/>
      <c r="F1137" s="2269"/>
      <c r="G1137" s="686"/>
      <c r="H1137" s="686"/>
      <c r="I1137" s="1174"/>
      <c r="J1137" s="1174"/>
      <c r="K1137" s="1181"/>
      <c r="L1137" s="1174"/>
      <c r="M1137" s="1174"/>
      <c r="N1137" s="1174"/>
      <c r="O1137" s="967">
        <f t="shared" ref="O1137" si="921">SUM(O1131,O1136)</f>
        <v>115893.01970199999</v>
      </c>
      <c r="P1137" s="2377">
        <f t="shared" ref="P1137:T1137" si="922">SUM(P1131,P1136)</f>
        <v>9657.7516418333325</v>
      </c>
      <c r="Q1137" s="967">
        <f t="shared" si="922"/>
        <v>11624.31833</v>
      </c>
      <c r="R1137" s="967">
        <f t="shared" si="922"/>
        <v>1966.5666881666675</v>
      </c>
      <c r="S1137" s="967">
        <f t="shared" si="922"/>
        <v>-3.1915800000000001</v>
      </c>
      <c r="T1137" s="967">
        <f t="shared" si="922"/>
        <v>11621.126749999999</v>
      </c>
      <c r="U1137" s="332"/>
    </row>
    <row r="1138" spans="1:21" ht="15" customHeight="1" x14ac:dyDescent="0.25">
      <c r="A1138" s="92"/>
      <c r="B1138" s="92"/>
      <c r="C1138" s="93"/>
      <c r="D1138" s="93"/>
      <c r="E1138" s="807"/>
      <c r="F1138" s="93"/>
      <c r="G1138" s="302"/>
      <c r="H1138" s="302"/>
      <c r="I1138" s="280"/>
      <c r="J1138" s="280"/>
      <c r="K1138" s="652"/>
      <c r="L1138" s="280"/>
      <c r="M1138" s="280"/>
      <c r="N1138" s="280"/>
      <c r="O1138" s="1859"/>
      <c r="P1138" s="2162"/>
      <c r="Q1138" s="1859"/>
      <c r="R1138" s="1859"/>
      <c r="S1138" s="1859"/>
      <c r="T1138" s="1859"/>
      <c r="U1138" s="332"/>
    </row>
    <row r="1139" spans="1:21" ht="39.75" customHeight="1" x14ac:dyDescent="0.25">
      <c r="A1139" s="322" t="s">
        <v>385</v>
      </c>
      <c r="B1139" s="34"/>
      <c r="C1139" s="36"/>
      <c r="D1139" s="36"/>
      <c r="E1139" s="691"/>
      <c r="F1139" s="36"/>
      <c r="G1139" s="50"/>
      <c r="H1139" s="50"/>
      <c r="I1139" s="53"/>
      <c r="J1139" s="53"/>
      <c r="K1139" s="617"/>
      <c r="L1139" s="53"/>
      <c r="M1139" s="53"/>
      <c r="N1139" s="53"/>
      <c r="O1139" s="1858"/>
      <c r="P1139" s="1375"/>
      <c r="Q1139" s="1858"/>
      <c r="R1139" s="1858"/>
      <c r="S1139" s="1858"/>
      <c r="T1139" s="1858"/>
      <c r="U1139" s="332"/>
    </row>
    <row r="1140" spans="1:21" ht="15" customHeight="1" x14ac:dyDescent="0.25">
      <c r="A1140" s="1157" t="s">
        <v>349</v>
      </c>
      <c r="B1140" s="60"/>
      <c r="C1140" s="39"/>
      <c r="D1140" s="39"/>
      <c r="E1140" s="696"/>
      <c r="F1140" s="39"/>
      <c r="G1140" s="50"/>
      <c r="H1140" s="50"/>
      <c r="I1140" s="53"/>
      <c r="J1140" s="53"/>
      <c r="K1140" s="617"/>
      <c r="L1140" s="53"/>
      <c r="M1140" s="53"/>
      <c r="N1140" s="53"/>
      <c r="O1140" s="1858"/>
      <c r="P1140" s="1375"/>
      <c r="Q1140" s="1858"/>
      <c r="R1140" s="1858"/>
      <c r="S1140" s="1858"/>
      <c r="T1140" s="1858"/>
      <c r="U1140" s="332"/>
    </row>
    <row r="1141" spans="1:21" ht="15" customHeight="1" x14ac:dyDescent="0.25">
      <c r="A1141" s="310" t="s">
        <v>217</v>
      </c>
      <c r="B1141" s="310"/>
      <c r="C1141" s="53">
        <f>SUM(C1143,C1144,C1145)</f>
        <v>3670</v>
      </c>
      <c r="D1141" s="53">
        <f t="shared" ref="D1141:E1141" si="923">SUM(D1143,D1144,D1145)</f>
        <v>306</v>
      </c>
      <c r="E1141" s="53">
        <f t="shared" si="923"/>
        <v>297</v>
      </c>
      <c r="F1141" s="53">
        <f>E1141/D1141*100</f>
        <v>97.058823529411768</v>
      </c>
      <c r="G1141" s="56"/>
      <c r="H1141" s="56"/>
      <c r="I1141" s="39"/>
      <c r="J1141" s="39"/>
      <c r="K1141" s="696"/>
      <c r="L1141" s="39"/>
      <c r="M1141" s="39"/>
      <c r="N1141" s="39"/>
      <c r="O1141" s="1858"/>
      <c r="P1141" s="1375"/>
      <c r="Q1141" s="1858"/>
      <c r="R1141" s="1858"/>
      <c r="S1141" s="1858"/>
      <c r="T1141" s="1858"/>
      <c r="U1141" s="332"/>
    </row>
    <row r="1142" spans="1:21" ht="15" customHeight="1" x14ac:dyDescent="0.25">
      <c r="A1142" s="310" t="s">
        <v>350</v>
      </c>
      <c r="B1142" s="310"/>
      <c r="C1142" s="53"/>
      <c r="D1142" s="145"/>
      <c r="E1142" s="617"/>
      <c r="F1142" s="53"/>
      <c r="G1142" s="56"/>
      <c r="H1142" s="56"/>
      <c r="I1142" s="55"/>
      <c r="J1142" s="55"/>
      <c r="K1142" s="656"/>
      <c r="L1142" s="55"/>
      <c r="M1142" s="55"/>
      <c r="N1142" s="55"/>
      <c r="O1142" s="1858"/>
      <c r="P1142" s="1375"/>
      <c r="Q1142" s="1858"/>
      <c r="R1142" s="1858"/>
      <c r="S1142" s="1858"/>
      <c r="T1142" s="1858"/>
      <c r="U1142" s="332"/>
    </row>
    <row r="1143" spans="1:21" ht="32.25" customHeight="1" x14ac:dyDescent="0.25">
      <c r="A1143" s="310" t="s">
        <v>351</v>
      </c>
      <c r="B1143" s="310"/>
      <c r="C1143" s="53">
        <v>500</v>
      </c>
      <c r="D1143" s="145">
        <f t="shared" ref="D1143:D1147" si="924">ROUND(C1143/12*$A$8,0)</f>
        <v>42</v>
      </c>
      <c r="E1143" s="617">
        <v>90</v>
      </c>
      <c r="F1143" s="53">
        <f>E1143/D1143*100</f>
        <v>214.28571428571428</v>
      </c>
      <c r="G1143" s="56"/>
      <c r="H1143" s="56"/>
      <c r="I1143" s="55"/>
      <c r="J1143" s="55"/>
      <c r="K1143" s="656"/>
      <c r="L1143" s="55"/>
      <c r="M1143" s="55"/>
      <c r="N1143" s="55"/>
      <c r="O1143" s="1858"/>
      <c r="P1143" s="1375"/>
      <c r="Q1143" s="1858"/>
      <c r="R1143" s="1858"/>
      <c r="S1143" s="1858"/>
      <c r="T1143" s="1858"/>
      <c r="U1143" s="332"/>
    </row>
    <row r="1144" spans="1:21" ht="33" customHeight="1" x14ac:dyDescent="0.25">
      <c r="A1144" s="310" t="s">
        <v>352</v>
      </c>
      <c r="B1144" s="310"/>
      <c r="C1144" s="53">
        <v>400</v>
      </c>
      <c r="D1144" s="145">
        <f t="shared" si="924"/>
        <v>33</v>
      </c>
      <c r="E1144" s="617">
        <v>36</v>
      </c>
      <c r="F1144" s="53">
        <f>E1144/D1144*100</f>
        <v>109.09090909090908</v>
      </c>
      <c r="G1144" s="56"/>
      <c r="H1144" s="56"/>
      <c r="I1144" s="55"/>
      <c r="J1144" s="55"/>
      <c r="K1144" s="656"/>
      <c r="L1144" s="55"/>
      <c r="M1144" s="55"/>
      <c r="N1144" s="55"/>
      <c r="O1144" s="1858"/>
      <c r="P1144" s="1375"/>
      <c r="Q1144" s="1858"/>
      <c r="R1144" s="1858"/>
      <c r="S1144" s="1858"/>
      <c r="T1144" s="1858"/>
      <c r="U1144" s="332"/>
    </row>
    <row r="1145" spans="1:21" ht="15" customHeight="1" x14ac:dyDescent="0.25">
      <c r="A1145" s="310" t="s">
        <v>353</v>
      </c>
      <c r="B1145" s="310"/>
      <c r="C1145" s="53">
        <v>2770</v>
      </c>
      <c r="D1145" s="145">
        <f t="shared" si="924"/>
        <v>231</v>
      </c>
      <c r="E1145" s="617">
        <v>171</v>
      </c>
      <c r="F1145" s="53">
        <f>E1145/D1145*100</f>
        <v>74.025974025974023</v>
      </c>
      <c r="G1145" s="56"/>
      <c r="H1145" s="56"/>
      <c r="I1145" s="55"/>
      <c r="J1145" s="55"/>
      <c r="K1145" s="656"/>
      <c r="L1145" s="55"/>
      <c r="M1145" s="55"/>
      <c r="N1145" s="55"/>
      <c r="O1145" s="1858"/>
      <c r="P1145" s="1375"/>
      <c r="Q1145" s="1858"/>
      <c r="R1145" s="1858"/>
      <c r="S1145" s="1858"/>
      <c r="T1145" s="1858"/>
      <c r="U1145" s="332"/>
    </row>
    <row r="1146" spans="1:21" ht="15" customHeight="1" x14ac:dyDescent="0.25">
      <c r="A1146" s="310" t="s">
        <v>169</v>
      </c>
      <c r="B1146" s="310"/>
      <c r="C1146" s="53">
        <v>55000</v>
      </c>
      <c r="D1146" s="145">
        <f t="shared" si="924"/>
        <v>4583</v>
      </c>
      <c r="E1146" s="617">
        <v>2802</v>
      </c>
      <c r="F1146" s="53">
        <f>E1146/D1146*100</f>
        <v>61.138991926685584</v>
      </c>
      <c r="G1146" s="56"/>
      <c r="H1146" s="56"/>
      <c r="I1146" s="55"/>
      <c r="J1146" s="55"/>
      <c r="K1146" s="656"/>
      <c r="L1146" s="55"/>
      <c r="M1146" s="55"/>
      <c r="N1146" s="55"/>
      <c r="O1146" s="1858"/>
      <c r="P1146" s="1375"/>
      <c r="Q1146" s="1858"/>
      <c r="R1146" s="1858"/>
      <c r="S1146" s="1858"/>
      <c r="T1146" s="1858"/>
      <c r="U1146" s="332"/>
    </row>
    <row r="1147" spans="1:21" ht="15" customHeight="1" x14ac:dyDescent="0.25">
      <c r="A1147" s="614" t="s">
        <v>344</v>
      </c>
      <c r="B1147" s="614"/>
      <c r="C1147" s="53"/>
      <c r="D1147" s="145">
        <f t="shared" si="924"/>
        <v>0</v>
      </c>
      <c r="E1147" s="617"/>
      <c r="F1147" s="53"/>
      <c r="G1147" s="56"/>
      <c r="H1147" s="56"/>
      <c r="I1147" s="55"/>
      <c r="J1147" s="55"/>
      <c r="K1147" s="656"/>
      <c r="L1147" s="55"/>
      <c r="M1147" s="55"/>
      <c r="N1147" s="55"/>
      <c r="O1147" s="1858"/>
      <c r="P1147" s="1375"/>
      <c r="Q1147" s="1858"/>
      <c r="R1147" s="1858"/>
      <c r="S1147" s="1858"/>
      <c r="T1147" s="1858"/>
      <c r="U1147" s="332"/>
    </row>
    <row r="1148" spans="1:21" ht="26.25" customHeight="1" x14ac:dyDescent="0.25">
      <c r="A1148" s="316" t="s">
        <v>183</v>
      </c>
      <c r="B1148" s="316"/>
      <c r="C1148" s="57">
        <f>SUM(C1141+C1146*3.2)</f>
        <v>179670</v>
      </c>
      <c r="D1148" s="144">
        <f>SUM(D1141+D1146*3.2)</f>
        <v>14971.6</v>
      </c>
      <c r="E1148" s="657">
        <f>SUM(E1141+E1146*3.2)</f>
        <v>9263.4</v>
      </c>
      <c r="F1148" s="57">
        <f>E1148/D1148*100</f>
        <v>61.873146490689038</v>
      </c>
      <c r="G1148" s="56"/>
      <c r="H1148" s="56"/>
      <c r="I1148" s="55"/>
      <c r="J1148" s="55"/>
      <c r="K1148" s="656"/>
      <c r="L1148" s="55"/>
      <c r="M1148" s="55"/>
      <c r="N1148" s="55"/>
      <c r="O1148" s="1858"/>
      <c r="P1148" s="1375"/>
      <c r="Q1148" s="1858"/>
      <c r="R1148" s="1858"/>
      <c r="S1148" s="1858"/>
      <c r="T1148" s="1858"/>
      <c r="U1148" s="332"/>
    </row>
    <row r="1149" spans="1:21" ht="36.75" customHeight="1" x14ac:dyDescent="0.25">
      <c r="A1149" s="1155" t="s">
        <v>354</v>
      </c>
      <c r="B1149" s="310"/>
      <c r="C1149" s="53"/>
      <c r="D1149" s="145"/>
      <c r="E1149" s="617"/>
      <c r="F1149" s="53"/>
      <c r="G1149" s="56"/>
      <c r="H1149" s="56"/>
      <c r="I1149" s="55"/>
      <c r="J1149" s="55"/>
      <c r="K1149" s="656"/>
      <c r="L1149" s="55"/>
      <c r="M1149" s="55"/>
      <c r="N1149" s="55"/>
      <c r="O1149" s="1858"/>
      <c r="P1149" s="1375"/>
      <c r="Q1149" s="1858"/>
      <c r="R1149" s="1858"/>
      <c r="S1149" s="1858"/>
      <c r="T1149" s="1858"/>
      <c r="U1149" s="332"/>
    </row>
    <row r="1150" spans="1:21" ht="21.75" customHeight="1" x14ac:dyDescent="0.25">
      <c r="A1150" s="1159" t="s">
        <v>217</v>
      </c>
      <c r="B1150" s="310"/>
      <c r="C1150" s="53">
        <f>SUM(C1152,C1155)</f>
        <v>64180</v>
      </c>
      <c r="D1150" s="145">
        <f>SUM(D1152,D1155)</f>
        <v>5348</v>
      </c>
      <c r="E1150" s="617">
        <f>SUM(E1152,E1155)</f>
        <v>4450.3588417182764</v>
      </c>
      <c r="F1150" s="53">
        <f>E1150/D1150*100</f>
        <v>83.215385970797982</v>
      </c>
      <c r="G1150" s="56"/>
      <c r="H1150" s="56"/>
      <c r="I1150" s="55"/>
      <c r="J1150" s="55"/>
      <c r="K1150" s="656"/>
      <c r="L1150" s="55"/>
      <c r="M1150" s="55"/>
      <c r="N1150" s="55"/>
      <c r="O1150" s="1858"/>
      <c r="P1150" s="1375"/>
      <c r="Q1150" s="1858"/>
      <c r="R1150" s="1858"/>
      <c r="S1150" s="1858"/>
      <c r="T1150" s="1858"/>
      <c r="U1150" s="332"/>
    </row>
    <row r="1151" spans="1:21" ht="15" customHeight="1" x14ac:dyDescent="0.25">
      <c r="A1151" s="310" t="s">
        <v>350</v>
      </c>
      <c r="B1151" s="310"/>
      <c r="C1151" s="53"/>
      <c r="D1151" s="145"/>
      <c r="E1151" s="617"/>
      <c r="F1151" s="53"/>
      <c r="G1151" s="56"/>
      <c r="H1151" s="56"/>
      <c r="I1151" s="55"/>
      <c r="J1151" s="55"/>
      <c r="K1151" s="656"/>
      <c r="L1151" s="55"/>
      <c r="M1151" s="55"/>
      <c r="N1151" s="55"/>
      <c r="O1151" s="1858"/>
      <c r="P1151" s="1375"/>
      <c r="Q1151" s="1858"/>
      <c r="R1151" s="1858"/>
      <c r="S1151" s="1858"/>
      <c r="T1151" s="1858"/>
      <c r="U1151" s="332"/>
    </row>
    <row r="1152" spans="1:21" ht="39.75" customHeight="1" x14ac:dyDescent="0.25">
      <c r="A1152" s="1159" t="s">
        <v>355</v>
      </c>
      <c r="B1152" s="310"/>
      <c r="C1152" s="53">
        <f>SUM(C1153:C1154)</f>
        <v>740</v>
      </c>
      <c r="D1152" s="145">
        <f>SUM(D1153:D1154)</f>
        <v>61</v>
      </c>
      <c r="E1152" s="617">
        <f>SUM(E1153:E1154)</f>
        <v>0</v>
      </c>
      <c r="F1152" s="53">
        <f t="shared" ref="F1152:F1159" si="925">E1152/D1152*100</f>
        <v>0</v>
      </c>
      <c r="G1152" s="56"/>
      <c r="H1152" s="56"/>
      <c r="I1152" s="55"/>
      <c r="J1152" s="55"/>
      <c r="K1152" s="656"/>
      <c r="L1152" s="55"/>
      <c r="M1152" s="55"/>
      <c r="N1152" s="55"/>
      <c r="O1152" s="1858"/>
      <c r="P1152" s="1375"/>
      <c r="Q1152" s="1858"/>
      <c r="R1152" s="1858"/>
      <c r="S1152" s="1858"/>
      <c r="T1152" s="1858"/>
      <c r="U1152" s="332"/>
    </row>
    <row r="1153" spans="1:21" ht="51.75" customHeight="1" x14ac:dyDescent="0.25">
      <c r="A1153" s="310" t="s">
        <v>428</v>
      </c>
      <c r="B1153" s="310"/>
      <c r="C1153" s="53">
        <v>341</v>
      </c>
      <c r="D1153" s="145">
        <f t="shared" ref="D1153:D1154" si="926">ROUND(C1153/12*$A$8,0)</f>
        <v>28</v>
      </c>
      <c r="E1153" s="617"/>
      <c r="F1153" s="53">
        <f t="shared" si="925"/>
        <v>0</v>
      </c>
      <c r="G1153" s="56"/>
      <c r="H1153" s="56"/>
      <c r="I1153" s="55"/>
      <c r="J1153" s="55"/>
      <c r="K1153" s="656"/>
      <c r="L1153" s="55"/>
      <c r="M1153" s="55"/>
      <c r="N1153" s="55"/>
      <c r="O1153" s="1858"/>
      <c r="P1153" s="1375"/>
      <c r="Q1153" s="1858"/>
      <c r="R1153" s="1858"/>
      <c r="S1153" s="1858"/>
      <c r="T1153" s="1858"/>
      <c r="U1153" s="332"/>
    </row>
    <row r="1154" spans="1:21" ht="38.25" customHeight="1" x14ac:dyDescent="0.25">
      <c r="A1154" s="310" t="s">
        <v>429</v>
      </c>
      <c r="B1154" s="310"/>
      <c r="C1154" s="53">
        <v>399</v>
      </c>
      <c r="D1154" s="145">
        <f t="shared" si="926"/>
        <v>33</v>
      </c>
      <c r="E1154" s="617"/>
      <c r="F1154" s="53">
        <f t="shared" si="925"/>
        <v>0</v>
      </c>
      <c r="G1154" s="56"/>
      <c r="H1154" s="56"/>
      <c r="I1154" s="55"/>
      <c r="J1154" s="55"/>
      <c r="K1154" s="656"/>
      <c r="L1154" s="55"/>
      <c r="M1154" s="55"/>
      <c r="N1154" s="55"/>
      <c r="O1154" s="1858"/>
      <c r="P1154" s="1375"/>
      <c r="Q1154" s="1858"/>
      <c r="R1154" s="1858"/>
      <c r="S1154" s="1858"/>
      <c r="T1154" s="1858"/>
      <c r="U1154" s="332"/>
    </row>
    <row r="1155" spans="1:21" ht="54" customHeight="1" x14ac:dyDescent="0.25">
      <c r="A1155" s="320" t="s">
        <v>358</v>
      </c>
      <c r="B1155" s="310"/>
      <c r="C1155" s="53">
        <f>SUM(C1156:C1159)</f>
        <v>63440</v>
      </c>
      <c r="D1155" s="145">
        <f>SUM(D1156:D1159)</f>
        <v>5287</v>
      </c>
      <c r="E1155" s="617">
        <f>SUM(E1156:E1159)</f>
        <v>4450.3588417182764</v>
      </c>
      <c r="F1155" s="53">
        <f t="shared" si="925"/>
        <v>84.175502964219334</v>
      </c>
      <c r="G1155" s="56"/>
      <c r="H1155" s="56"/>
      <c r="I1155" s="55"/>
      <c r="J1155" s="55"/>
      <c r="K1155" s="656"/>
      <c r="L1155" s="55"/>
      <c r="M1155" s="55"/>
      <c r="N1155" s="55"/>
      <c r="O1155" s="1858"/>
      <c r="P1155" s="1375"/>
      <c r="Q1155" s="1858"/>
      <c r="R1155" s="1858"/>
      <c r="S1155" s="1858"/>
      <c r="T1155" s="1858"/>
      <c r="U1155" s="332"/>
    </row>
    <row r="1156" spans="1:21" ht="59.25" customHeight="1" x14ac:dyDescent="0.25">
      <c r="A1156" s="310" t="s">
        <v>459</v>
      </c>
      <c r="B1156" s="310"/>
      <c r="C1156" s="53">
        <v>59530</v>
      </c>
      <c r="D1156" s="145">
        <f t="shared" ref="D1156:D1161" si="927">ROUND(C1156/12*$A$8,0)</f>
        <v>4961</v>
      </c>
      <c r="E1156" s="617">
        <v>3357.5310559006207</v>
      </c>
      <c r="F1156" s="53">
        <f t="shared" si="925"/>
        <v>67.678513523495681</v>
      </c>
      <c r="G1156" s="56"/>
      <c r="H1156" s="56"/>
      <c r="I1156" s="55"/>
      <c r="J1156" s="55"/>
      <c r="K1156" s="656"/>
      <c r="L1156" s="55"/>
      <c r="M1156" s="55"/>
      <c r="N1156" s="55"/>
      <c r="O1156" s="1858"/>
      <c r="P1156" s="1375"/>
      <c r="Q1156" s="1858"/>
      <c r="R1156" s="1858"/>
      <c r="S1156" s="1858"/>
      <c r="T1156" s="1858"/>
      <c r="U1156" s="332"/>
    </row>
    <row r="1157" spans="1:21" ht="55.5" customHeight="1" x14ac:dyDescent="0.25">
      <c r="A1157" s="310" t="s">
        <v>373</v>
      </c>
      <c r="B1157" s="310"/>
      <c r="C1157" s="53">
        <v>2350</v>
      </c>
      <c r="D1157" s="145">
        <f t="shared" si="927"/>
        <v>196</v>
      </c>
      <c r="E1157" s="617">
        <v>1092.8277858176557</v>
      </c>
      <c r="F1157" s="53">
        <f t="shared" si="925"/>
        <v>557.56519684574266</v>
      </c>
      <c r="G1157" s="56"/>
      <c r="H1157" s="56"/>
      <c r="I1157" s="55"/>
      <c r="J1157" s="55"/>
      <c r="K1157" s="656"/>
      <c r="L1157" s="55"/>
      <c r="M1157" s="55"/>
      <c r="N1157" s="55"/>
      <c r="O1157" s="1858"/>
      <c r="P1157" s="1375"/>
      <c r="Q1157" s="1858"/>
      <c r="R1157" s="1858"/>
      <c r="S1157" s="1858"/>
      <c r="T1157" s="1858"/>
      <c r="U1157" s="332"/>
    </row>
    <row r="1158" spans="1:21" ht="38.1" customHeight="1" x14ac:dyDescent="0.25">
      <c r="A1158" s="310" t="s">
        <v>374</v>
      </c>
      <c r="B1158" s="310"/>
      <c r="C1158" s="53">
        <v>1300</v>
      </c>
      <c r="D1158" s="145">
        <f t="shared" si="927"/>
        <v>108</v>
      </c>
      <c r="E1158" s="617"/>
      <c r="F1158" s="53">
        <f t="shared" si="925"/>
        <v>0</v>
      </c>
      <c r="G1158" s="56"/>
      <c r="H1158" s="56"/>
      <c r="I1158" s="55"/>
      <c r="J1158" s="55"/>
      <c r="K1158" s="656"/>
      <c r="L1158" s="55"/>
      <c r="M1158" s="55"/>
      <c r="N1158" s="55"/>
      <c r="O1158" s="1858"/>
      <c r="P1158" s="1375"/>
      <c r="Q1158" s="1858"/>
      <c r="R1158" s="1858"/>
      <c r="S1158" s="1858"/>
      <c r="T1158" s="1858"/>
      <c r="U1158" s="332"/>
    </row>
    <row r="1159" spans="1:21" ht="38.1" customHeight="1" x14ac:dyDescent="0.25">
      <c r="A1159" s="310" t="s">
        <v>375</v>
      </c>
      <c r="B1159" s="310"/>
      <c r="C1159" s="53">
        <v>260</v>
      </c>
      <c r="D1159" s="145">
        <f t="shared" si="927"/>
        <v>22</v>
      </c>
      <c r="E1159" s="617"/>
      <c r="F1159" s="53">
        <f t="shared" si="925"/>
        <v>0</v>
      </c>
      <c r="G1159" s="56"/>
      <c r="H1159" s="56"/>
      <c r="I1159" s="55"/>
      <c r="J1159" s="55"/>
      <c r="K1159" s="656"/>
      <c r="L1159" s="55"/>
      <c r="M1159" s="55"/>
      <c r="N1159" s="55"/>
      <c r="O1159" s="1858"/>
      <c r="P1159" s="1375"/>
      <c r="Q1159" s="1858"/>
      <c r="R1159" s="1858"/>
      <c r="S1159" s="1858"/>
      <c r="T1159" s="1858"/>
      <c r="U1159" s="332"/>
    </row>
    <row r="1160" spans="1:21" ht="23.25" customHeight="1" x14ac:dyDescent="0.25">
      <c r="A1160" s="310" t="s">
        <v>169</v>
      </c>
      <c r="B1160" s="310"/>
      <c r="C1160" s="53"/>
      <c r="D1160" s="145">
        <f t="shared" si="927"/>
        <v>0</v>
      </c>
      <c r="E1160" s="460"/>
      <c r="F1160" s="145"/>
      <c r="G1160" s="56"/>
      <c r="H1160" s="56"/>
      <c r="I1160" s="55"/>
      <c r="J1160" s="55"/>
      <c r="K1160" s="656"/>
      <c r="L1160" s="55"/>
      <c r="M1160" s="55"/>
      <c r="N1160" s="55"/>
      <c r="O1160" s="1858"/>
      <c r="P1160" s="1375"/>
      <c r="Q1160" s="1858"/>
      <c r="R1160" s="1858"/>
      <c r="S1160" s="1858"/>
      <c r="T1160" s="1858"/>
      <c r="U1160" s="332"/>
    </row>
    <row r="1161" spans="1:21" ht="30" customHeight="1" x14ac:dyDescent="0.25">
      <c r="A1161" s="310" t="s">
        <v>170</v>
      </c>
      <c r="B1161" s="310"/>
      <c r="C1161" s="53">
        <v>13074</v>
      </c>
      <c r="D1161" s="145">
        <f t="shared" si="927"/>
        <v>1090</v>
      </c>
      <c r="E1161" s="460">
        <v>1102</v>
      </c>
      <c r="F1161" s="145">
        <f>E1161/D1161*100</f>
        <v>101.10091743119266</v>
      </c>
      <c r="G1161" s="56"/>
      <c r="H1161" s="56"/>
      <c r="I1161" s="55"/>
      <c r="J1161" s="55"/>
      <c r="K1161" s="656"/>
      <c r="L1161" s="55"/>
      <c r="M1161" s="55"/>
      <c r="N1161" s="55"/>
      <c r="O1161" s="1858"/>
      <c r="P1161" s="1375"/>
      <c r="Q1161" s="1858"/>
      <c r="R1161" s="1858"/>
      <c r="S1161" s="1858"/>
      <c r="T1161" s="1858"/>
      <c r="U1161" s="332"/>
    </row>
    <row r="1162" spans="1:21" ht="28.5" customHeight="1" x14ac:dyDescent="0.25">
      <c r="A1162" s="2055" t="s">
        <v>178</v>
      </c>
      <c r="B1162" s="2055"/>
      <c r="C1162" s="66">
        <f>SUM(C1161,C1150)</f>
        <v>77254</v>
      </c>
      <c r="D1162" s="200">
        <f>SUM(D1161,D1150)</f>
        <v>6438</v>
      </c>
      <c r="E1162" s="465">
        <f>SUM(E1161,E1150)</f>
        <v>5552.3588417182764</v>
      </c>
      <c r="F1162" s="200">
        <f>E1162/D1162*100</f>
        <v>86.243535907397899</v>
      </c>
      <c r="G1162" s="64"/>
      <c r="H1162" s="64"/>
      <c r="I1162" s="2056"/>
      <c r="J1162" s="2056"/>
      <c r="K1162" s="1003"/>
      <c r="L1162" s="2056"/>
      <c r="M1162" s="2056"/>
      <c r="N1162" s="2056"/>
      <c r="O1162" s="1862"/>
      <c r="P1162" s="1861"/>
      <c r="Q1162" s="1862"/>
      <c r="R1162" s="1862"/>
      <c r="S1162" s="1862"/>
      <c r="T1162" s="1862"/>
      <c r="U1162" s="332"/>
    </row>
    <row r="1163" spans="1:21" ht="15" customHeight="1" x14ac:dyDescent="0.25">
      <c r="A1163" s="134" t="s">
        <v>179</v>
      </c>
      <c r="B1163" s="134"/>
      <c r="C1163" s="16">
        <f>SUM(C1162,C1148)</f>
        <v>256924</v>
      </c>
      <c r="D1163" s="16">
        <f t="shared" ref="D1163:E1163" si="928">SUM(D1162,D1148)</f>
        <v>21409.599999999999</v>
      </c>
      <c r="E1163" s="16">
        <f t="shared" si="928"/>
        <v>14815.758841718276</v>
      </c>
      <c r="F1163" s="16">
        <f>E1163/D1163*100</f>
        <v>69.201474299932158</v>
      </c>
      <c r="G1163" s="297"/>
      <c r="H1163" s="297"/>
      <c r="I1163" s="17"/>
      <c r="J1163" s="17"/>
      <c r="K1163" s="649"/>
      <c r="L1163" s="17"/>
      <c r="M1163" s="17"/>
      <c r="N1163" s="17"/>
      <c r="O1163" s="676">
        <v>80403.065630000012</v>
      </c>
      <c r="P1163" s="879">
        <f>O1163/12*$A$8</f>
        <v>6700.2554691666674</v>
      </c>
      <c r="Q1163" s="676">
        <f t="shared" ref="Q1163" si="929">T1163-S1163</f>
        <v>6440.1068999999998</v>
      </c>
      <c r="R1163" s="676">
        <f t="shared" ref="R1163" si="930">Q1163-P1163</f>
        <v>-260.14856916666758</v>
      </c>
      <c r="S1163" s="676">
        <v>-6.1360599999999996</v>
      </c>
      <c r="T1163" s="676">
        <v>6433.97084</v>
      </c>
      <c r="U1163" s="332"/>
    </row>
    <row r="1164" spans="1:21" ht="15" customHeight="1" x14ac:dyDescent="0.25">
      <c r="A1164" s="521" t="s">
        <v>33</v>
      </c>
      <c r="B1164" s="437"/>
      <c r="C1164" s="93"/>
      <c r="D1164" s="93"/>
      <c r="E1164" s="807"/>
      <c r="F1164" s="93"/>
      <c r="G1164" s="287"/>
      <c r="H1164" s="287"/>
      <c r="I1164" s="597"/>
      <c r="J1164" s="597"/>
      <c r="K1164" s="2094"/>
      <c r="L1164" s="597"/>
      <c r="M1164" s="597"/>
      <c r="N1164" s="597"/>
      <c r="O1164" s="1859"/>
      <c r="P1164" s="2162"/>
      <c r="Q1164" s="1859"/>
      <c r="R1164" s="1859"/>
      <c r="S1164" s="1859"/>
      <c r="T1164" s="1859"/>
      <c r="U1164" s="332"/>
    </row>
    <row r="1165" spans="1:21" ht="15" customHeight="1" x14ac:dyDescent="0.25">
      <c r="A1165" s="206" t="s">
        <v>156</v>
      </c>
      <c r="B1165" s="206"/>
      <c r="C1165" s="36"/>
      <c r="D1165" s="36"/>
      <c r="E1165" s="691"/>
      <c r="F1165" s="36"/>
      <c r="G1165" s="56"/>
      <c r="H1165" s="56"/>
      <c r="I1165" s="57"/>
      <c r="J1165" s="57"/>
      <c r="K1165" s="657"/>
      <c r="L1165" s="57"/>
      <c r="M1165" s="57"/>
      <c r="N1165" s="57"/>
      <c r="O1165" s="1858"/>
      <c r="P1165" s="1375"/>
      <c r="Q1165" s="1858"/>
      <c r="R1165" s="1858"/>
      <c r="S1165" s="1858"/>
      <c r="T1165" s="1858"/>
      <c r="U1165" s="332"/>
    </row>
    <row r="1166" spans="1:21" ht="15" customHeight="1" x14ac:dyDescent="0.25">
      <c r="A1166" s="449" t="s">
        <v>202</v>
      </c>
      <c r="B1166" s="47">
        <v>240</v>
      </c>
      <c r="C1166" s="36">
        <v>748</v>
      </c>
      <c r="D1166" s="145">
        <f t="shared" ref="D1166" si="931">ROUND(C1166/12*$A$8,0)</f>
        <v>62</v>
      </c>
      <c r="E1166" s="460">
        <v>63</v>
      </c>
      <c r="F1166" s="145">
        <f>E1166/D1166*100</f>
        <v>101.61290322580645</v>
      </c>
      <c r="G1166" s="56">
        <v>8</v>
      </c>
      <c r="H1166" s="158">
        <f>K1166/E1166</f>
        <v>8.1269841269841265</v>
      </c>
      <c r="I1166" s="170">
        <f>ROUND(C1166*G1166,0)</f>
        <v>5984</v>
      </c>
      <c r="J1166" s="170">
        <f>ROUND(D1166*G1166,0)</f>
        <v>496</v>
      </c>
      <c r="K1166" s="463">
        <v>512</v>
      </c>
      <c r="L1166" s="170">
        <f>K1166/J1166*100</f>
        <v>103.2258064516129</v>
      </c>
      <c r="M1166" s="170">
        <v>24.933333333333334</v>
      </c>
      <c r="N1166" s="170">
        <f t="shared" ref="N1166:N1168" si="932">K1166/$A$8*12/M1166</f>
        <v>246.41711229946523</v>
      </c>
      <c r="O1166" s="1858"/>
      <c r="P1166" s="1375">
        <f>O1166/12</f>
        <v>0</v>
      </c>
      <c r="Q1166" s="1858">
        <f t="shared" ref="Q1166:Q1168" si="933">T1166-S1166</f>
        <v>0</v>
      </c>
      <c r="R1166" s="1858">
        <f t="shared" ref="R1166:R1168" si="934">Q1166-P1166</f>
        <v>0</v>
      </c>
      <c r="S1166" s="1858">
        <v>0</v>
      </c>
      <c r="T1166" s="1858"/>
      <c r="U1166" s="332"/>
    </row>
    <row r="1167" spans="1:21" s="99" customFormat="1" ht="15" customHeight="1" x14ac:dyDescent="0.25">
      <c r="A1167" s="2134" t="s">
        <v>266</v>
      </c>
      <c r="B1167" s="873"/>
      <c r="C1167" s="91">
        <f>SUM(C1166)</f>
        <v>748</v>
      </c>
      <c r="D1167" s="91">
        <f t="shared" ref="D1167:E1168" si="935">SUM(D1166)</f>
        <v>62</v>
      </c>
      <c r="E1167" s="91">
        <f t="shared" si="935"/>
        <v>63</v>
      </c>
      <c r="F1167" s="200">
        <f>E1167/D1167*100</f>
        <v>101.61290322580645</v>
      </c>
      <c r="G1167" s="64">
        <v>8</v>
      </c>
      <c r="H1167" s="298">
        <f>K1167/E1167</f>
        <v>8.1269841269841265</v>
      </c>
      <c r="I1167" s="201">
        <f>SUM(I1166)</f>
        <v>5984</v>
      </c>
      <c r="J1167" s="201">
        <f t="shared" ref="J1167:K1168" si="936">SUM(J1166)</f>
        <v>496</v>
      </c>
      <c r="K1167" s="988">
        <f t="shared" si="936"/>
        <v>512</v>
      </c>
      <c r="L1167" s="201">
        <f>K1167/J1167*100</f>
        <v>103.2258064516129</v>
      </c>
      <c r="M1167" s="201">
        <f>SUM(M1166)</f>
        <v>24.933333333333334</v>
      </c>
      <c r="N1167" s="407">
        <f t="shared" si="932"/>
        <v>246.41711229946523</v>
      </c>
      <c r="O1167" s="1862"/>
      <c r="P1167" s="1861"/>
      <c r="Q1167" s="1862"/>
      <c r="R1167" s="1862"/>
      <c r="S1167" s="1862"/>
      <c r="T1167" s="1862"/>
      <c r="U1167" s="445"/>
    </row>
    <row r="1168" spans="1:21" ht="29.25" customHeight="1" thickBot="1" x14ac:dyDescent="0.3">
      <c r="A1168" s="1904" t="s">
        <v>406</v>
      </c>
      <c r="B1168" s="1904"/>
      <c r="C1168" s="2184">
        <f>SUM(C1167)</f>
        <v>748</v>
      </c>
      <c r="D1168" s="2184">
        <f t="shared" si="935"/>
        <v>62</v>
      </c>
      <c r="E1168" s="2184">
        <f t="shared" si="935"/>
        <v>63</v>
      </c>
      <c r="F1168" s="2184">
        <f>E1168/D1168*100</f>
        <v>101.61290322580645</v>
      </c>
      <c r="G1168" s="572">
        <f>IF(C1168=0,0,I1168/C1168)</f>
        <v>8</v>
      </c>
      <c r="H1168" s="2214">
        <f>SUM(H1167)</f>
        <v>8.1269841269841265</v>
      </c>
      <c r="I1168" s="2184">
        <f t="shared" ref="I1168" si="937">SUM(I1167)</f>
        <v>5984</v>
      </c>
      <c r="J1168" s="2184">
        <f t="shared" si="936"/>
        <v>496</v>
      </c>
      <c r="K1168" s="2186">
        <f t="shared" si="936"/>
        <v>512</v>
      </c>
      <c r="L1168" s="578">
        <f>K1168/J1168*100</f>
        <v>103.2258064516129</v>
      </c>
      <c r="M1168" s="2182">
        <v>24.933333333333334</v>
      </c>
      <c r="N1168" s="578">
        <f t="shared" si="932"/>
        <v>246.41711229946523</v>
      </c>
      <c r="O1168" s="966">
        <v>7498.3548639999999</v>
      </c>
      <c r="P1168" s="2376">
        <f>O1168/12*$A$8</f>
        <v>624.86290533333329</v>
      </c>
      <c r="Q1168" s="966">
        <f t="shared" si="933"/>
        <v>637.31703000000005</v>
      </c>
      <c r="R1168" s="966">
        <f t="shared" si="934"/>
        <v>12.454124666666758</v>
      </c>
      <c r="S1168" s="966">
        <v>0</v>
      </c>
      <c r="T1168" s="966">
        <v>637.31703000000005</v>
      </c>
      <c r="U1168" s="332"/>
    </row>
    <row r="1169" spans="1:21" ht="15" customHeight="1" thickBot="1" x14ac:dyDescent="0.3">
      <c r="A1169" s="694" t="s">
        <v>18</v>
      </c>
      <c r="B1169" s="694"/>
      <c r="C1169" s="1307"/>
      <c r="D1169" s="1307"/>
      <c r="E1169" s="1308"/>
      <c r="F1169" s="1307"/>
      <c r="G1169" s="588"/>
      <c r="H1169" s="588"/>
      <c r="I1169" s="1279"/>
      <c r="J1169" s="1279"/>
      <c r="K1169" s="2272"/>
      <c r="L1169" s="1279"/>
      <c r="M1169" s="1279"/>
      <c r="N1169" s="1279"/>
      <c r="O1169" s="967">
        <f t="shared" ref="O1169" si="938">SUM(O1163,O1168)</f>
        <v>87901.420494000005</v>
      </c>
      <c r="P1169" s="2377">
        <f t="shared" ref="P1169:T1169" si="939">SUM(P1163,P1168)</f>
        <v>7325.1183745000008</v>
      </c>
      <c r="Q1169" s="967">
        <f t="shared" si="939"/>
        <v>7077.4239299999999</v>
      </c>
      <c r="R1169" s="967">
        <f t="shared" si="939"/>
        <v>-247.69444450000083</v>
      </c>
      <c r="S1169" s="967">
        <f t="shared" si="939"/>
        <v>-6.1360599999999996</v>
      </c>
      <c r="T1169" s="967">
        <f t="shared" si="939"/>
        <v>7071.2878700000001</v>
      </c>
      <c r="U1169" s="332"/>
    </row>
    <row r="1170" spans="1:21" ht="15" customHeight="1" x14ac:dyDescent="0.25">
      <c r="A1170" s="92"/>
      <c r="B1170" s="92"/>
      <c r="C1170" s="93"/>
      <c r="D1170" s="93"/>
      <c r="E1170" s="807"/>
      <c r="F1170" s="93"/>
      <c r="G1170" s="302"/>
      <c r="H1170" s="302"/>
      <c r="I1170" s="280"/>
      <c r="J1170" s="280"/>
      <c r="K1170" s="652"/>
      <c r="L1170" s="280"/>
      <c r="M1170" s="280"/>
      <c r="N1170" s="280"/>
      <c r="O1170" s="1859"/>
      <c r="P1170" s="2162"/>
      <c r="Q1170" s="1859"/>
      <c r="R1170" s="1859"/>
      <c r="S1170" s="1859"/>
      <c r="T1170" s="1859"/>
      <c r="U1170" s="332"/>
    </row>
    <row r="1171" spans="1:21" ht="36.75" customHeight="1" x14ac:dyDescent="0.25">
      <c r="A1171" s="322" t="s">
        <v>386</v>
      </c>
      <c r="B1171" s="34"/>
      <c r="C1171" s="36"/>
      <c r="D1171" s="36"/>
      <c r="E1171" s="691"/>
      <c r="F1171" s="36"/>
      <c r="G1171" s="50"/>
      <c r="H1171" s="50"/>
      <c r="I1171" s="53"/>
      <c r="J1171" s="53"/>
      <c r="K1171" s="617"/>
      <c r="L1171" s="53"/>
      <c r="M1171" s="53"/>
      <c r="N1171" s="53"/>
      <c r="O1171" s="1858"/>
      <c r="P1171" s="1375"/>
      <c r="Q1171" s="1858"/>
      <c r="R1171" s="1858"/>
      <c r="S1171" s="1858"/>
      <c r="T1171" s="1858"/>
      <c r="U1171" s="332"/>
    </row>
    <row r="1172" spans="1:21" ht="15" customHeight="1" x14ac:dyDescent="0.25">
      <c r="A1172" s="60" t="s">
        <v>354</v>
      </c>
      <c r="B1172" s="60"/>
      <c r="C1172" s="39"/>
      <c r="D1172" s="39"/>
      <c r="E1172" s="696"/>
      <c r="F1172" s="39"/>
      <c r="G1172" s="56"/>
      <c r="H1172" s="56"/>
      <c r="I1172" s="57"/>
      <c r="J1172" s="57"/>
      <c r="K1172" s="657"/>
      <c r="L1172" s="57"/>
      <c r="M1172" s="57"/>
      <c r="N1172" s="57"/>
      <c r="O1172" s="1858"/>
      <c r="P1172" s="1375"/>
      <c r="Q1172" s="1858"/>
      <c r="R1172" s="1858"/>
      <c r="S1172" s="1858"/>
      <c r="T1172" s="1858"/>
      <c r="U1172" s="332"/>
    </row>
    <row r="1173" spans="1:21" ht="15" customHeight="1" x14ac:dyDescent="0.25">
      <c r="A1173" s="59" t="s">
        <v>184</v>
      </c>
      <c r="B1173" s="59"/>
      <c r="C1173" s="39"/>
      <c r="D1173" s="39"/>
      <c r="E1173" s="696"/>
      <c r="F1173" s="39"/>
      <c r="G1173" s="56"/>
      <c r="H1173" s="56"/>
      <c r="I1173" s="57"/>
      <c r="J1173" s="57"/>
      <c r="K1173" s="657"/>
      <c r="L1173" s="57"/>
      <c r="M1173" s="57"/>
      <c r="N1173" s="57"/>
      <c r="O1173" s="1858"/>
      <c r="P1173" s="1375"/>
      <c r="Q1173" s="1858"/>
      <c r="R1173" s="1858"/>
      <c r="S1173" s="1858"/>
      <c r="T1173" s="1858"/>
      <c r="U1173" s="332"/>
    </row>
    <row r="1174" spans="1:21" ht="30" customHeight="1" x14ac:dyDescent="0.25">
      <c r="A1174" s="545" t="s">
        <v>169</v>
      </c>
      <c r="B1174" s="545"/>
      <c r="C1174" s="617">
        <v>16719</v>
      </c>
      <c r="D1174" s="145">
        <f t="shared" ref="D1174:D1175" si="940">ROUND(C1174/12*$A$8,0)</f>
        <v>1393</v>
      </c>
      <c r="E1174" s="654">
        <f>E1175/4/3.2</f>
        <v>1514.51171875</v>
      </c>
      <c r="F1174" s="145">
        <f>E1174/D1174*100</f>
        <v>108.72302360014356</v>
      </c>
      <c r="G1174" s="56"/>
      <c r="H1174" s="56"/>
      <c r="I1174" s="55"/>
      <c r="J1174" s="55"/>
      <c r="K1174" s="656"/>
      <c r="L1174" s="55"/>
      <c r="M1174" s="55"/>
      <c r="N1174" s="55"/>
      <c r="O1174" s="1858"/>
      <c r="P1174" s="1375"/>
      <c r="Q1174" s="1858"/>
      <c r="R1174" s="1858"/>
      <c r="S1174" s="1858"/>
      <c r="T1174" s="1858"/>
      <c r="U1174" s="332"/>
    </row>
    <row r="1175" spans="1:21" ht="15" customHeight="1" x14ac:dyDescent="0.25">
      <c r="A1175" s="614" t="s">
        <v>344</v>
      </c>
      <c r="B1175" s="614"/>
      <c r="C1175" s="53">
        <v>214004</v>
      </c>
      <c r="D1175" s="145">
        <f t="shared" si="940"/>
        <v>17834</v>
      </c>
      <c r="E1175" s="617">
        <v>19385.75</v>
      </c>
      <c r="F1175" s="53">
        <f>E1175/D1175*100</f>
        <v>108.70107659526747</v>
      </c>
      <c r="G1175" s="56"/>
      <c r="H1175" s="56"/>
      <c r="I1175" s="55"/>
      <c r="J1175" s="55"/>
      <c r="K1175" s="656"/>
      <c r="L1175" s="55"/>
      <c r="M1175" s="55"/>
      <c r="N1175" s="55"/>
      <c r="O1175" s="1858"/>
      <c r="P1175" s="1375"/>
      <c r="Q1175" s="1858"/>
      <c r="R1175" s="1858"/>
      <c r="S1175" s="1858"/>
      <c r="T1175" s="1858"/>
      <c r="U1175" s="332"/>
    </row>
    <row r="1176" spans="1:21" ht="30" customHeight="1" x14ac:dyDescent="0.25">
      <c r="A1176" s="2063" t="s">
        <v>170</v>
      </c>
      <c r="B1176" s="2063"/>
      <c r="C1176" s="65">
        <v>0</v>
      </c>
      <c r="D1176" s="65">
        <v>0</v>
      </c>
      <c r="E1176" s="959">
        <v>0</v>
      </c>
      <c r="F1176" s="65"/>
      <c r="G1176" s="64"/>
      <c r="H1176" s="64"/>
      <c r="I1176" s="2056"/>
      <c r="J1176" s="2056"/>
      <c r="K1176" s="1003"/>
      <c r="L1176" s="2056"/>
      <c r="M1176" s="2056"/>
      <c r="N1176" s="2056"/>
      <c r="O1176" s="1862"/>
      <c r="P1176" s="1861"/>
      <c r="Q1176" s="1862"/>
      <c r="R1176" s="1862"/>
      <c r="S1176" s="1862"/>
      <c r="T1176" s="1862"/>
      <c r="U1176" s="332"/>
    </row>
    <row r="1177" spans="1:21" ht="15" customHeight="1" thickBot="1" x14ac:dyDescent="0.3">
      <c r="A1177" s="2179" t="s">
        <v>179</v>
      </c>
      <c r="B1177" s="2179"/>
      <c r="C1177" s="2184">
        <f>SUM(C1174*3.2)</f>
        <v>53500.800000000003</v>
      </c>
      <c r="D1177" s="2184">
        <f t="shared" ref="D1177:E1177" si="941">SUM(D1174*3.2)</f>
        <v>4457.6000000000004</v>
      </c>
      <c r="E1177" s="2184">
        <f t="shared" si="941"/>
        <v>4846.4375</v>
      </c>
      <c r="F1177" s="2184">
        <f>E1177/D1177*100</f>
        <v>108.72302360014356</v>
      </c>
      <c r="G1177" s="2190"/>
      <c r="H1177" s="2190"/>
      <c r="I1177" s="2217"/>
      <c r="J1177" s="2217"/>
      <c r="K1177" s="2218"/>
      <c r="L1177" s="2217"/>
      <c r="M1177" s="2217"/>
      <c r="N1177" s="2217"/>
      <c r="O1177" s="966">
        <v>41957.624240000005</v>
      </c>
      <c r="P1177" s="2376">
        <f>O1177/12*$A$8</f>
        <v>3496.4686866666671</v>
      </c>
      <c r="Q1177" s="966">
        <f t="shared" ref="Q1177" si="942">T1177-S1177</f>
        <v>3800.8747400000007</v>
      </c>
      <c r="R1177" s="966">
        <f t="shared" ref="R1177" si="943">Q1177-P1177</f>
        <v>304.4060533333336</v>
      </c>
      <c r="S1177" s="966">
        <v>-9.8030000000000006E-2</v>
      </c>
      <c r="T1177" s="966">
        <v>3800.7767100000005</v>
      </c>
      <c r="U1177" s="332"/>
    </row>
    <row r="1178" spans="1:21" ht="15" customHeight="1" thickBot="1" x14ac:dyDescent="0.3">
      <c r="A1178" s="694" t="s">
        <v>18</v>
      </c>
      <c r="B1178" s="2273"/>
      <c r="C1178" s="1307"/>
      <c r="D1178" s="1307"/>
      <c r="E1178" s="1308"/>
      <c r="F1178" s="1307"/>
      <c r="G1178" s="686"/>
      <c r="H1178" s="686"/>
      <c r="I1178" s="2269"/>
      <c r="J1178" s="2269"/>
      <c r="K1178" s="2270"/>
      <c r="L1178" s="2269"/>
      <c r="M1178" s="2269"/>
      <c r="N1178" s="2269"/>
      <c r="O1178" s="967">
        <f t="shared" ref="O1178" si="944">SUM(O1177)</f>
        <v>41957.624240000005</v>
      </c>
      <c r="P1178" s="2377">
        <f t="shared" ref="P1178:T1178" si="945">SUM(P1177)</f>
        <v>3496.4686866666671</v>
      </c>
      <c r="Q1178" s="967">
        <f t="shared" si="945"/>
        <v>3800.8747400000007</v>
      </c>
      <c r="R1178" s="967">
        <f t="shared" si="945"/>
        <v>304.4060533333336</v>
      </c>
      <c r="S1178" s="967">
        <f t="shared" si="945"/>
        <v>-9.8030000000000006E-2</v>
      </c>
      <c r="T1178" s="967">
        <f t="shared" si="945"/>
        <v>3800.7767100000005</v>
      </c>
      <c r="U1178" s="332"/>
    </row>
    <row r="1179" spans="1:21" ht="15" customHeight="1" x14ac:dyDescent="0.25">
      <c r="A1179" s="92"/>
      <c r="B1179" s="92"/>
      <c r="C1179" s="135"/>
      <c r="D1179" s="135"/>
      <c r="E1179" s="808"/>
      <c r="F1179" s="135"/>
      <c r="G1179" s="302"/>
      <c r="H1179" s="302"/>
      <c r="I1179" s="93"/>
      <c r="J1179" s="93"/>
      <c r="K1179" s="807"/>
      <c r="L1179" s="93"/>
      <c r="M1179" s="93"/>
      <c r="N1179" s="93"/>
      <c r="O1179" s="1859"/>
      <c r="P1179" s="2162"/>
      <c r="Q1179" s="1859"/>
      <c r="R1179" s="1859"/>
      <c r="S1179" s="1859"/>
      <c r="T1179" s="1859"/>
      <c r="U1179" s="332"/>
    </row>
    <row r="1180" spans="1:21" ht="31.5" customHeight="1" x14ac:dyDescent="0.25">
      <c r="A1180" s="322" t="s">
        <v>387</v>
      </c>
      <c r="B1180" s="34"/>
      <c r="C1180" s="36"/>
      <c r="D1180" s="36"/>
      <c r="E1180" s="691"/>
      <c r="F1180" s="36"/>
      <c r="G1180" s="50"/>
      <c r="H1180" s="50"/>
      <c r="I1180" s="36"/>
      <c r="J1180" s="36"/>
      <c r="K1180" s="691"/>
      <c r="L1180" s="36"/>
      <c r="M1180" s="36"/>
      <c r="N1180" s="36"/>
      <c r="O1180" s="1858"/>
      <c r="P1180" s="1375"/>
      <c r="Q1180" s="1858"/>
      <c r="R1180" s="1858"/>
      <c r="S1180" s="1858"/>
      <c r="T1180" s="1858"/>
      <c r="U1180" s="332"/>
    </row>
    <row r="1181" spans="1:21" ht="15" customHeight="1" x14ac:dyDescent="0.25">
      <c r="A1181" s="60" t="s">
        <v>349</v>
      </c>
      <c r="B1181" s="310"/>
      <c r="C1181" s="39"/>
      <c r="D1181" s="39"/>
      <c r="E1181" s="696"/>
      <c r="F1181" s="39"/>
      <c r="G1181" s="50"/>
      <c r="H1181" s="50"/>
      <c r="I1181" s="36"/>
      <c r="J1181" s="36"/>
      <c r="K1181" s="691"/>
      <c r="L1181" s="36"/>
      <c r="M1181" s="36"/>
      <c r="N1181" s="36"/>
      <c r="O1181" s="1858"/>
      <c r="P1181" s="1375"/>
      <c r="Q1181" s="1858"/>
      <c r="R1181" s="1858"/>
      <c r="S1181" s="1858"/>
      <c r="T1181" s="1858"/>
      <c r="U1181" s="332"/>
    </row>
    <row r="1182" spans="1:21" ht="15" customHeight="1" x14ac:dyDescent="0.25">
      <c r="A1182" s="310" t="s">
        <v>217</v>
      </c>
      <c r="B1182" s="310"/>
      <c r="C1182" s="36">
        <f>SUM(C1183,C1184,C1185)</f>
        <v>11670</v>
      </c>
      <c r="D1182" s="36">
        <f t="shared" ref="D1182" si="946">SUM(D1183,D1184,D1185)</f>
        <v>973</v>
      </c>
      <c r="E1182" s="36">
        <f t="shared" ref="E1182" si="947">SUM(E1183,E1184,E1185)</f>
        <v>822</v>
      </c>
      <c r="F1182" s="36">
        <f t="shared" ref="F1182:F1187" si="948">E1182/D1182*100</f>
        <v>84.480986639260024</v>
      </c>
      <c r="G1182" s="56"/>
      <c r="H1182" s="56"/>
      <c r="I1182" s="39"/>
      <c r="J1182" s="39"/>
      <c r="K1182" s="696"/>
      <c r="L1182" s="39"/>
      <c r="M1182" s="39"/>
      <c r="N1182" s="39"/>
      <c r="O1182" s="1858"/>
      <c r="P1182" s="1375"/>
      <c r="Q1182" s="1858"/>
      <c r="R1182" s="1858"/>
      <c r="S1182" s="1858"/>
      <c r="T1182" s="1858"/>
      <c r="U1182" s="332"/>
    </row>
    <row r="1183" spans="1:21" ht="30" customHeight="1" x14ac:dyDescent="0.25">
      <c r="A1183" s="310" t="s">
        <v>351</v>
      </c>
      <c r="B1183" s="310"/>
      <c r="C1183" s="36">
        <v>2000</v>
      </c>
      <c r="D1183" s="145">
        <f t="shared" ref="D1183:D1186" si="949">ROUND(C1183/12*$A$8,0)</f>
        <v>167</v>
      </c>
      <c r="E1183" s="691">
        <v>233</v>
      </c>
      <c r="F1183" s="36">
        <f t="shared" si="948"/>
        <v>139.52095808383234</v>
      </c>
      <c r="G1183" s="56"/>
      <c r="H1183" s="56"/>
      <c r="I1183" s="55"/>
      <c r="J1183" s="55"/>
      <c r="K1183" s="656"/>
      <c r="L1183" s="55"/>
      <c r="M1183" s="55"/>
      <c r="N1183" s="55"/>
      <c r="O1183" s="1858"/>
      <c r="P1183" s="1375"/>
      <c r="Q1183" s="1858"/>
      <c r="R1183" s="1858"/>
      <c r="S1183" s="1858"/>
      <c r="T1183" s="1858"/>
      <c r="U1183" s="332"/>
    </row>
    <row r="1184" spans="1:21" ht="29.25" customHeight="1" x14ac:dyDescent="0.25">
      <c r="A1184" s="310" t="s">
        <v>352</v>
      </c>
      <c r="B1184" s="310"/>
      <c r="C1184" s="36">
        <v>400</v>
      </c>
      <c r="D1184" s="145">
        <f t="shared" si="949"/>
        <v>33</v>
      </c>
      <c r="E1184" s="691">
        <v>39</v>
      </c>
      <c r="F1184" s="36">
        <f t="shared" si="948"/>
        <v>118.18181818181819</v>
      </c>
      <c r="G1184" s="56"/>
      <c r="H1184" s="56"/>
      <c r="I1184" s="55"/>
      <c r="J1184" s="55"/>
      <c r="K1184" s="656"/>
      <c r="L1184" s="55"/>
      <c r="M1184" s="55"/>
      <c r="N1184" s="55"/>
      <c r="O1184" s="1858"/>
      <c r="P1184" s="1375"/>
      <c r="Q1184" s="1858"/>
      <c r="R1184" s="1858"/>
      <c r="S1184" s="1858"/>
      <c r="T1184" s="1858"/>
      <c r="U1184" s="332"/>
    </row>
    <row r="1185" spans="1:21" ht="15" customHeight="1" x14ac:dyDescent="0.25">
      <c r="A1185" s="310" t="s">
        <v>353</v>
      </c>
      <c r="B1185" s="310"/>
      <c r="C1185" s="36">
        <v>9270</v>
      </c>
      <c r="D1185" s="145">
        <f t="shared" si="949"/>
        <v>773</v>
      </c>
      <c r="E1185" s="691">
        <v>550</v>
      </c>
      <c r="F1185" s="36">
        <f t="shared" si="948"/>
        <v>71.151358344113845</v>
      </c>
      <c r="G1185" s="56"/>
      <c r="H1185" s="56"/>
      <c r="I1185" s="55"/>
      <c r="J1185" s="55"/>
      <c r="K1185" s="656"/>
      <c r="L1185" s="55"/>
      <c r="M1185" s="55"/>
      <c r="N1185" s="55"/>
      <c r="O1185" s="1858"/>
      <c r="P1185" s="1375"/>
      <c r="Q1185" s="1858"/>
      <c r="R1185" s="1858"/>
      <c r="S1185" s="1858"/>
      <c r="T1185" s="1858"/>
      <c r="U1185" s="332"/>
    </row>
    <row r="1186" spans="1:21" ht="15" customHeight="1" x14ac:dyDescent="0.25">
      <c r="A1186" s="310" t="s">
        <v>169</v>
      </c>
      <c r="B1186" s="310"/>
      <c r="C1186" s="36">
        <v>45000</v>
      </c>
      <c r="D1186" s="145">
        <f t="shared" si="949"/>
        <v>3750</v>
      </c>
      <c r="E1186" s="691">
        <v>2685</v>
      </c>
      <c r="F1186" s="36">
        <f t="shared" si="948"/>
        <v>71.599999999999994</v>
      </c>
      <c r="G1186" s="56"/>
      <c r="H1186" s="56"/>
      <c r="I1186" s="55"/>
      <c r="J1186" s="55"/>
      <c r="K1186" s="656"/>
      <c r="L1186" s="55"/>
      <c r="M1186" s="55"/>
      <c r="N1186" s="55"/>
      <c r="O1186" s="1858"/>
      <c r="P1186" s="1375"/>
      <c r="Q1186" s="1858"/>
      <c r="R1186" s="1858"/>
      <c r="S1186" s="1858"/>
      <c r="T1186" s="1858"/>
      <c r="U1186" s="332"/>
    </row>
    <row r="1187" spans="1:21" ht="15" customHeight="1" x14ac:dyDescent="0.25">
      <c r="A1187" s="13" t="s">
        <v>183</v>
      </c>
      <c r="B1187" s="310"/>
      <c r="C1187" s="39">
        <f>SUM(C1182+C1186*3.2)</f>
        <v>155670</v>
      </c>
      <c r="D1187" s="39">
        <f t="shared" ref="D1187" si="950">SUM(D1182+D1186*3.2)</f>
        <v>12973</v>
      </c>
      <c r="E1187" s="39">
        <f t="shared" ref="E1187" si="951">SUM(E1182+E1186*3.2)</f>
        <v>9414</v>
      </c>
      <c r="F1187" s="39">
        <f t="shared" si="948"/>
        <v>72.56609882062746</v>
      </c>
      <c r="G1187" s="56"/>
      <c r="H1187" s="56"/>
      <c r="I1187" s="55"/>
      <c r="J1187" s="55"/>
      <c r="K1187" s="656"/>
      <c r="L1187" s="55"/>
      <c r="M1187" s="55"/>
      <c r="N1187" s="55"/>
      <c r="O1187" s="1858"/>
      <c r="P1187" s="1375"/>
      <c r="Q1187" s="1858"/>
      <c r="R1187" s="1858"/>
      <c r="S1187" s="1858"/>
      <c r="T1187" s="1858"/>
      <c r="U1187" s="332"/>
    </row>
    <row r="1188" spans="1:21" ht="15" customHeight="1" x14ac:dyDescent="0.25">
      <c r="A1188" s="60" t="s">
        <v>354</v>
      </c>
      <c r="B1188" s="60"/>
      <c r="C1188" s="36"/>
      <c r="D1188" s="36"/>
      <c r="E1188" s="691"/>
      <c r="F1188" s="36"/>
      <c r="G1188" s="56"/>
      <c r="H1188" s="56"/>
      <c r="I1188" s="55"/>
      <c r="J1188" s="55"/>
      <c r="K1188" s="656"/>
      <c r="L1188" s="55"/>
      <c r="M1188" s="55"/>
      <c r="N1188" s="55"/>
      <c r="O1188" s="1858"/>
      <c r="P1188" s="1375"/>
      <c r="Q1188" s="1858"/>
      <c r="R1188" s="1858"/>
      <c r="S1188" s="1858"/>
      <c r="T1188" s="1858"/>
      <c r="U1188" s="332"/>
    </row>
    <row r="1189" spans="1:21" ht="15" customHeight="1" x14ac:dyDescent="0.25">
      <c r="A1189" s="310" t="s">
        <v>217</v>
      </c>
      <c r="B1189" s="310"/>
      <c r="C1189" s="53">
        <f>SUM(C1191,C1194)</f>
        <v>67458</v>
      </c>
      <c r="D1189" s="53">
        <f t="shared" ref="D1189:E1189" si="952">SUM(D1191,D1194)</f>
        <v>5622</v>
      </c>
      <c r="E1189" s="53">
        <f t="shared" si="952"/>
        <v>2738</v>
      </c>
      <c r="F1189" s="53">
        <f>E1189/D1189*100</f>
        <v>48.701529704731414</v>
      </c>
      <c r="G1189" s="56"/>
      <c r="H1189" s="56"/>
      <c r="I1189" s="55"/>
      <c r="J1189" s="55"/>
      <c r="K1189" s="656"/>
      <c r="L1189" s="55"/>
      <c r="M1189" s="55"/>
      <c r="N1189" s="55"/>
      <c r="O1189" s="1858"/>
      <c r="P1189" s="1375"/>
      <c r="Q1189" s="1858"/>
      <c r="R1189" s="1858"/>
      <c r="S1189" s="1858"/>
      <c r="T1189" s="1858"/>
      <c r="U1189" s="332"/>
    </row>
    <row r="1190" spans="1:21" ht="15" customHeight="1" x14ac:dyDescent="0.25">
      <c r="A1190" s="310" t="s">
        <v>350</v>
      </c>
      <c r="B1190" s="310"/>
      <c r="C1190" s="53"/>
      <c r="D1190" s="145">
        <f t="shared" ref="D1190" si="953">ROUND(C1190/12*$A$8,0)</f>
        <v>0</v>
      </c>
      <c r="E1190" s="617"/>
      <c r="F1190" s="53"/>
      <c r="G1190" s="56"/>
      <c r="H1190" s="56"/>
      <c r="I1190" s="55"/>
      <c r="J1190" s="55"/>
      <c r="K1190" s="656"/>
      <c r="L1190" s="55"/>
      <c r="M1190" s="55"/>
      <c r="N1190" s="55"/>
      <c r="O1190" s="1858"/>
      <c r="P1190" s="1375"/>
      <c r="Q1190" s="1858"/>
      <c r="R1190" s="1858"/>
      <c r="S1190" s="1858"/>
      <c r="T1190" s="1858"/>
      <c r="U1190" s="332"/>
    </row>
    <row r="1191" spans="1:21" ht="45" customHeight="1" x14ac:dyDescent="0.25">
      <c r="A1191" s="1158" t="s">
        <v>355</v>
      </c>
      <c r="B1191" s="310"/>
      <c r="C1191" s="53">
        <f>SUM(C1192:C1193)</f>
        <v>1688</v>
      </c>
      <c r="D1191" s="53">
        <f t="shared" ref="D1191" si="954">SUM(D1192:D1193)</f>
        <v>141</v>
      </c>
      <c r="E1191" s="53">
        <f t="shared" ref="E1191" si="955">SUM(E1192:E1193)</f>
        <v>0</v>
      </c>
      <c r="F1191" s="53">
        <f t="shared" ref="F1191:F1198" si="956">E1191/D1191*100</f>
        <v>0</v>
      </c>
      <c r="G1191" s="56"/>
      <c r="H1191" s="56"/>
      <c r="I1191" s="55"/>
      <c r="J1191" s="55"/>
      <c r="K1191" s="656"/>
      <c r="L1191" s="55"/>
      <c r="M1191" s="55"/>
      <c r="N1191" s="55"/>
      <c r="O1191" s="1858"/>
      <c r="P1191" s="1375"/>
      <c r="Q1191" s="1858"/>
      <c r="R1191" s="1858"/>
      <c r="S1191" s="1858"/>
      <c r="T1191" s="1858"/>
      <c r="U1191" s="332"/>
    </row>
    <row r="1192" spans="1:21" ht="48.75" customHeight="1" x14ac:dyDescent="0.25">
      <c r="A1192" s="310" t="s">
        <v>428</v>
      </c>
      <c r="B1192" s="310"/>
      <c r="C1192" s="53">
        <v>1210</v>
      </c>
      <c r="D1192" s="145">
        <f t="shared" ref="D1192:D1193" si="957">ROUND(C1192/12*$A$8,0)</f>
        <v>101</v>
      </c>
      <c r="E1192" s="460"/>
      <c r="F1192" s="53">
        <f t="shared" si="956"/>
        <v>0</v>
      </c>
      <c r="G1192" s="56"/>
      <c r="H1192" s="56"/>
      <c r="I1192" s="55"/>
      <c r="J1192" s="55"/>
      <c r="K1192" s="656"/>
      <c r="L1192" s="55"/>
      <c r="M1192" s="55"/>
      <c r="N1192" s="55"/>
      <c r="O1192" s="1858"/>
      <c r="P1192" s="1375"/>
      <c r="Q1192" s="1858"/>
      <c r="R1192" s="1858"/>
      <c r="S1192" s="1858"/>
      <c r="T1192" s="1858"/>
      <c r="U1192" s="332"/>
    </row>
    <row r="1193" spans="1:21" ht="35.1" customHeight="1" x14ac:dyDescent="0.25">
      <c r="A1193" s="310" t="s">
        <v>429</v>
      </c>
      <c r="B1193" s="310"/>
      <c r="C1193" s="53">
        <v>478</v>
      </c>
      <c r="D1193" s="145">
        <f t="shared" si="957"/>
        <v>40</v>
      </c>
      <c r="E1193" s="617"/>
      <c r="F1193" s="53">
        <f t="shared" si="956"/>
        <v>0</v>
      </c>
      <c r="G1193" s="56"/>
      <c r="H1193" s="56"/>
      <c r="I1193" s="55"/>
      <c r="J1193" s="55"/>
      <c r="K1193" s="656"/>
      <c r="L1193" s="55"/>
      <c r="M1193" s="55"/>
      <c r="N1193" s="55"/>
      <c r="O1193" s="1858"/>
      <c r="P1193" s="1375"/>
      <c r="Q1193" s="1858"/>
      <c r="R1193" s="1858"/>
      <c r="S1193" s="1858"/>
      <c r="T1193" s="1858"/>
      <c r="U1193" s="332"/>
    </row>
    <row r="1194" spans="1:21" ht="61.5" customHeight="1" x14ac:dyDescent="0.25">
      <c r="A1194" s="1158" t="s">
        <v>370</v>
      </c>
      <c r="B1194" s="310"/>
      <c r="C1194" s="53">
        <f>SUM(C1195:C1198)</f>
        <v>65770</v>
      </c>
      <c r="D1194" s="53">
        <f t="shared" ref="D1194" si="958">SUM(D1195:D1198)</f>
        <v>5481</v>
      </c>
      <c r="E1194" s="53">
        <f t="shared" ref="E1194" si="959">SUM(E1195:E1198)</f>
        <v>2738</v>
      </c>
      <c r="F1194" s="53">
        <f t="shared" si="956"/>
        <v>49.954387885422371</v>
      </c>
      <c r="G1194" s="56"/>
      <c r="H1194" s="56"/>
      <c r="I1194" s="55"/>
      <c r="J1194" s="55"/>
      <c r="K1194" s="656"/>
      <c r="L1194" s="55"/>
      <c r="M1194" s="55"/>
      <c r="N1194" s="55"/>
      <c r="O1194" s="1858"/>
      <c r="P1194" s="1375"/>
      <c r="Q1194" s="1858"/>
      <c r="R1194" s="1858"/>
      <c r="S1194" s="1858"/>
      <c r="T1194" s="1858"/>
      <c r="U1194" s="332"/>
    </row>
    <row r="1195" spans="1:21" ht="61.5" customHeight="1" x14ac:dyDescent="0.25">
      <c r="A1195" s="310" t="s">
        <v>459</v>
      </c>
      <c r="B1195" s="310"/>
      <c r="C1195" s="53">
        <v>51570</v>
      </c>
      <c r="D1195" s="145">
        <f t="shared" ref="D1195:D1198" si="960">ROUND(C1195/12*$A$8,0)</f>
        <v>4298</v>
      </c>
      <c r="E1195" s="460">
        <v>1795</v>
      </c>
      <c r="F1195" s="53">
        <f t="shared" si="956"/>
        <v>41.763610981852025</v>
      </c>
      <c r="G1195" s="56"/>
      <c r="H1195" s="56"/>
      <c r="I1195" s="55"/>
      <c r="J1195" s="55"/>
      <c r="K1195" s="656"/>
      <c r="L1195" s="55"/>
      <c r="M1195" s="55"/>
      <c r="N1195" s="55"/>
      <c r="O1195" s="1858"/>
      <c r="P1195" s="1375"/>
      <c r="Q1195" s="1858"/>
      <c r="R1195" s="1858"/>
      <c r="S1195" s="1858"/>
      <c r="T1195" s="1858"/>
      <c r="U1195" s="332"/>
    </row>
    <row r="1196" spans="1:21" ht="50.25" customHeight="1" x14ac:dyDescent="0.25">
      <c r="A1196" s="310" t="s">
        <v>373</v>
      </c>
      <c r="B1196" s="310"/>
      <c r="C1196" s="53">
        <v>9950</v>
      </c>
      <c r="D1196" s="145">
        <f t="shared" si="960"/>
        <v>829</v>
      </c>
      <c r="E1196" s="460">
        <v>895</v>
      </c>
      <c r="F1196" s="53">
        <f t="shared" si="956"/>
        <v>107.96139927623642</v>
      </c>
      <c r="G1196" s="56"/>
      <c r="H1196" s="56"/>
      <c r="I1196" s="55"/>
      <c r="J1196" s="55"/>
      <c r="K1196" s="656"/>
      <c r="L1196" s="55"/>
      <c r="M1196" s="55"/>
      <c r="N1196" s="55"/>
      <c r="O1196" s="1858"/>
      <c r="P1196" s="1375"/>
      <c r="Q1196" s="1858"/>
      <c r="R1196" s="1858"/>
      <c r="S1196" s="1858"/>
      <c r="T1196" s="1858"/>
      <c r="U1196" s="332"/>
    </row>
    <row r="1197" spans="1:21" ht="35.1" customHeight="1" x14ac:dyDescent="0.25">
      <c r="A1197" s="310" t="s">
        <v>374</v>
      </c>
      <c r="B1197" s="310"/>
      <c r="C1197" s="53">
        <v>4000</v>
      </c>
      <c r="D1197" s="145">
        <f t="shared" si="960"/>
        <v>333</v>
      </c>
      <c r="E1197" s="460">
        <v>48</v>
      </c>
      <c r="F1197" s="53">
        <f t="shared" si="956"/>
        <v>14.414414414414415</v>
      </c>
      <c r="G1197" s="56"/>
      <c r="H1197" s="56"/>
      <c r="I1197" s="55"/>
      <c r="J1197" s="55"/>
      <c r="K1197" s="656"/>
      <c r="L1197" s="55"/>
      <c r="M1197" s="55"/>
      <c r="N1197" s="55"/>
      <c r="O1197" s="1858"/>
      <c r="P1197" s="1375"/>
      <c r="Q1197" s="1858"/>
      <c r="R1197" s="1858"/>
      <c r="S1197" s="1858"/>
      <c r="T1197" s="1858"/>
      <c r="U1197" s="332"/>
    </row>
    <row r="1198" spans="1:21" ht="35.1" customHeight="1" x14ac:dyDescent="0.25">
      <c r="A1198" s="310" t="s">
        <v>375</v>
      </c>
      <c r="B1198" s="310"/>
      <c r="C1198" s="53">
        <v>250</v>
      </c>
      <c r="D1198" s="145">
        <f t="shared" si="960"/>
        <v>21</v>
      </c>
      <c r="E1198" s="460"/>
      <c r="F1198" s="53">
        <f t="shared" si="956"/>
        <v>0</v>
      </c>
      <c r="G1198" s="56"/>
      <c r="H1198" s="56"/>
      <c r="I1198" s="55"/>
      <c r="J1198" s="55"/>
      <c r="K1198" s="656"/>
      <c r="L1198" s="55"/>
      <c r="M1198" s="55"/>
      <c r="N1198" s="55"/>
      <c r="O1198" s="1858"/>
      <c r="P1198" s="1375"/>
      <c r="Q1198" s="1858"/>
      <c r="R1198" s="1858"/>
      <c r="S1198" s="1858"/>
      <c r="T1198" s="1858"/>
      <c r="U1198" s="332"/>
    </row>
    <row r="1199" spans="1:21" ht="21.75" customHeight="1" x14ac:dyDescent="0.25">
      <c r="A1199" s="310" t="s">
        <v>169</v>
      </c>
      <c r="B1199" s="310"/>
      <c r="C1199" s="53"/>
      <c r="D1199" s="145"/>
      <c r="E1199" s="460"/>
      <c r="F1199" s="53"/>
      <c r="G1199" s="56"/>
      <c r="H1199" s="56"/>
      <c r="I1199" s="55"/>
      <c r="J1199" s="55"/>
      <c r="K1199" s="656"/>
      <c r="L1199" s="55"/>
      <c r="M1199" s="55"/>
      <c r="N1199" s="55"/>
      <c r="O1199" s="1858"/>
      <c r="P1199" s="1375"/>
      <c r="Q1199" s="1858"/>
      <c r="R1199" s="1858"/>
      <c r="S1199" s="1858"/>
      <c r="T1199" s="1858"/>
      <c r="U1199" s="332"/>
    </row>
    <row r="1200" spans="1:21" ht="35.1" customHeight="1" x14ac:dyDescent="0.25">
      <c r="A1200" s="310" t="s">
        <v>170</v>
      </c>
      <c r="B1200" s="310"/>
      <c r="C1200" s="53">
        <v>9780</v>
      </c>
      <c r="D1200" s="145">
        <f t="shared" ref="D1200" si="961">ROUND(C1200/12*$A$8,0)</f>
        <v>815</v>
      </c>
      <c r="E1200" s="460">
        <v>775</v>
      </c>
      <c r="F1200" s="53">
        <f>E1200/D1200*100</f>
        <v>95.092024539877301</v>
      </c>
      <c r="G1200" s="56"/>
      <c r="H1200" s="56"/>
      <c r="I1200" s="55"/>
      <c r="J1200" s="55"/>
      <c r="K1200" s="656"/>
      <c r="L1200" s="55"/>
      <c r="M1200" s="55"/>
      <c r="N1200" s="55"/>
      <c r="O1200" s="1858"/>
      <c r="P1200" s="1375"/>
      <c r="Q1200" s="1858"/>
      <c r="R1200" s="1858"/>
      <c r="S1200" s="1858"/>
      <c r="T1200" s="1858"/>
      <c r="U1200" s="332"/>
    </row>
    <row r="1201" spans="1:21" ht="30" customHeight="1" x14ac:dyDescent="0.25">
      <c r="A1201" s="13" t="s">
        <v>178</v>
      </c>
      <c r="B1201" s="2055"/>
      <c r="C1201" s="66">
        <f>SUM(C1189+C1200)</f>
        <v>77238</v>
      </c>
      <c r="D1201" s="66">
        <f t="shared" ref="D1201" si="962">SUM(D1189+D1200)</f>
        <v>6437</v>
      </c>
      <c r="E1201" s="66">
        <f t="shared" ref="E1201" si="963">SUM(E1189+E1200)</f>
        <v>3513</v>
      </c>
      <c r="F1201" s="66">
        <f>E1201/D1201*100</f>
        <v>54.575112630107192</v>
      </c>
      <c r="G1201" s="64"/>
      <c r="H1201" s="64"/>
      <c r="I1201" s="2056"/>
      <c r="J1201" s="2056"/>
      <c r="K1201" s="1003"/>
      <c r="L1201" s="2056"/>
      <c r="M1201" s="2056"/>
      <c r="N1201" s="2056"/>
      <c r="O1201" s="1862"/>
      <c r="P1201" s="1861"/>
      <c r="Q1201" s="1862"/>
      <c r="R1201" s="1862"/>
      <c r="S1201" s="1862"/>
      <c r="T1201" s="1862"/>
      <c r="U1201" s="332"/>
    </row>
    <row r="1202" spans="1:21" ht="15" customHeight="1" x14ac:dyDescent="0.25">
      <c r="A1202" s="134" t="s">
        <v>179</v>
      </c>
      <c r="B1202" s="134"/>
      <c r="C1202" s="2120">
        <f>SUM(C1201,C1187)</f>
        <v>232908</v>
      </c>
      <c r="D1202" s="2120">
        <f t="shared" ref="D1202:E1202" si="964">SUM(D1201,D1187)</f>
        <v>19410</v>
      </c>
      <c r="E1202" s="2120">
        <f t="shared" si="964"/>
        <v>12927</v>
      </c>
      <c r="F1202" s="2120">
        <f>E1202/D1202*100</f>
        <v>66.599690880989186</v>
      </c>
      <c r="G1202" s="286"/>
      <c r="H1202" s="286"/>
      <c r="I1202" s="18"/>
      <c r="J1202" s="18"/>
      <c r="K1202" s="810"/>
      <c r="L1202" s="18"/>
      <c r="M1202" s="18"/>
      <c r="N1202" s="18"/>
      <c r="O1202" s="676">
        <v>80373.246580000006</v>
      </c>
      <c r="P1202" s="879">
        <f>O1202/12*$A$8</f>
        <v>6697.7705483333339</v>
      </c>
      <c r="Q1202" s="676">
        <f t="shared" ref="Q1202" si="965">T1202-S1202</f>
        <v>5282.6959099999995</v>
      </c>
      <c r="R1202" s="676">
        <f t="shared" ref="R1202" si="966">Q1202-P1202</f>
        <v>-1415.0746383333344</v>
      </c>
      <c r="S1202" s="676">
        <v>-10.18802</v>
      </c>
      <c r="T1202" s="676">
        <v>5272.5078899999999</v>
      </c>
      <c r="U1202" s="332"/>
    </row>
    <row r="1203" spans="1:21" ht="15" customHeight="1" x14ac:dyDescent="0.25">
      <c r="A1203" s="437" t="s">
        <v>33</v>
      </c>
      <c r="B1203" s="437"/>
      <c r="C1203" s="93"/>
      <c r="D1203" s="93"/>
      <c r="E1203" s="807"/>
      <c r="F1203" s="93"/>
      <c r="G1203" s="287"/>
      <c r="H1203" s="287"/>
      <c r="I1203" s="597"/>
      <c r="J1203" s="597"/>
      <c r="K1203" s="2094"/>
      <c r="L1203" s="597"/>
      <c r="M1203" s="597"/>
      <c r="N1203" s="597"/>
      <c r="O1203" s="1859"/>
      <c r="P1203" s="2162"/>
      <c r="Q1203" s="1859"/>
      <c r="R1203" s="1859"/>
      <c r="S1203" s="1859"/>
      <c r="T1203" s="1859"/>
      <c r="U1203" s="332"/>
    </row>
    <row r="1204" spans="1:21" ht="15" customHeight="1" x14ac:dyDescent="0.25">
      <c r="A1204" s="206" t="s">
        <v>156</v>
      </c>
      <c r="B1204" s="206"/>
      <c r="C1204" s="36"/>
      <c r="D1204" s="36"/>
      <c r="E1204" s="691"/>
      <c r="F1204" s="36"/>
      <c r="G1204" s="56"/>
      <c r="H1204" s="56"/>
      <c r="I1204" s="57"/>
      <c r="J1204" s="57"/>
      <c r="K1204" s="657"/>
      <c r="L1204" s="57"/>
      <c r="M1204" s="57"/>
      <c r="N1204" s="57"/>
      <c r="O1204" s="1858"/>
      <c r="P1204" s="1375"/>
      <c r="Q1204" s="1858"/>
      <c r="R1204" s="1858"/>
      <c r="S1204" s="1858"/>
      <c r="T1204" s="1858"/>
      <c r="U1204" s="332"/>
    </row>
    <row r="1205" spans="1:21" ht="15" customHeight="1" x14ac:dyDescent="0.25">
      <c r="A1205" s="449" t="s">
        <v>202</v>
      </c>
      <c r="B1205" s="47">
        <v>240</v>
      </c>
      <c r="C1205" s="38">
        <v>900</v>
      </c>
      <c r="D1205" s="145">
        <f t="shared" ref="D1205" si="967">ROUND(C1205/12*$A$8,0)</f>
        <v>75</v>
      </c>
      <c r="E1205" s="460">
        <v>75</v>
      </c>
      <c r="F1205" s="145">
        <f>E1205/D1205*100</f>
        <v>100</v>
      </c>
      <c r="G1205" s="56">
        <v>8</v>
      </c>
      <c r="H1205" s="158">
        <f>K1205/E1205</f>
        <v>7.6266666666666669</v>
      </c>
      <c r="I1205" s="170">
        <f>ROUND(C1205*G1205,0)</f>
        <v>7200</v>
      </c>
      <c r="J1205" s="170">
        <f>ROUND(D1205*G1205,0)</f>
        <v>600</v>
      </c>
      <c r="K1205" s="463">
        <v>572</v>
      </c>
      <c r="L1205" s="170">
        <f>K1205/J1205*100</f>
        <v>95.333333333333343</v>
      </c>
      <c r="M1205" s="170">
        <f>I1205/B1205</f>
        <v>30</v>
      </c>
      <c r="N1205" s="170">
        <f t="shared" ref="N1205:N1207" si="968">K1205/$A$8*12/M1205</f>
        <v>228.8</v>
      </c>
      <c r="O1205" s="1858"/>
      <c r="P1205" s="1375">
        <f>O1205/12</f>
        <v>0</v>
      </c>
      <c r="Q1205" s="1858">
        <f t="shared" ref="Q1205:Q1207" si="969">T1205-S1205</f>
        <v>0</v>
      </c>
      <c r="R1205" s="1858">
        <f t="shared" ref="R1205:R1207" si="970">Q1205-P1205</f>
        <v>0</v>
      </c>
      <c r="S1205" s="1858"/>
      <c r="T1205" s="1858"/>
      <c r="U1205" s="332"/>
    </row>
    <row r="1206" spans="1:21" s="99" customFormat="1" ht="15" customHeight="1" x14ac:dyDescent="0.25">
      <c r="A1206" s="2134" t="s">
        <v>266</v>
      </c>
      <c r="B1206" s="873"/>
      <c r="C1206" s="610">
        <f>SUM(C1205)</f>
        <v>900</v>
      </c>
      <c r="D1206" s="610">
        <f t="shared" ref="D1206:E1207" si="971">SUM(D1205)</f>
        <v>75</v>
      </c>
      <c r="E1206" s="610">
        <f t="shared" si="971"/>
        <v>75</v>
      </c>
      <c r="F1206" s="200">
        <f>E1206/D1206*100</f>
        <v>100</v>
      </c>
      <c r="G1206" s="64">
        <v>8</v>
      </c>
      <c r="H1206" s="298">
        <f>K1206/E1206</f>
        <v>7.6266666666666669</v>
      </c>
      <c r="I1206" s="201">
        <f>SUM(I1205)</f>
        <v>7200</v>
      </c>
      <c r="J1206" s="201">
        <f t="shared" ref="J1206:K1207" si="972">SUM(J1205)</f>
        <v>600</v>
      </c>
      <c r="K1206" s="988">
        <f t="shared" si="972"/>
        <v>572</v>
      </c>
      <c r="L1206" s="201">
        <f>K1206/J1206*100</f>
        <v>95.333333333333343</v>
      </c>
      <c r="M1206" s="201">
        <f>SUM(M1205)</f>
        <v>30</v>
      </c>
      <c r="N1206" s="407">
        <f t="shared" si="968"/>
        <v>228.8</v>
      </c>
      <c r="O1206" s="1862"/>
      <c r="P1206" s="1861"/>
      <c r="Q1206" s="1862"/>
      <c r="R1206" s="1862"/>
      <c r="S1206" s="1862"/>
      <c r="T1206" s="1862"/>
      <c r="U1206" s="445"/>
    </row>
    <row r="1207" spans="1:21" ht="29.25" customHeight="1" thickBot="1" x14ac:dyDescent="0.3">
      <c r="A1207" s="1904" t="s">
        <v>406</v>
      </c>
      <c r="B1207" s="1904"/>
      <c r="C1207" s="2184">
        <f>SUM(C1206)</f>
        <v>900</v>
      </c>
      <c r="D1207" s="2184">
        <f t="shared" si="971"/>
        <v>75</v>
      </c>
      <c r="E1207" s="2184">
        <f t="shared" si="971"/>
        <v>75</v>
      </c>
      <c r="F1207" s="2184">
        <f>E1207/D1207*100</f>
        <v>100</v>
      </c>
      <c r="G1207" s="572">
        <f>IF(C1207=0,0,I1207/C1207)</f>
        <v>8</v>
      </c>
      <c r="H1207" s="572">
        <f>K1207/E1207</f>
        <v>7.6266666666666669</v>
      </c>
      <c r="I1207" s="2184">
        <f t="shared" ref="I1207" si="973">SUM(I1206)</f>
        <v>7200</v>
      </c>
      <c r="J1207" s="2184">
        <f t="shared" si="972"/>
        <v>600</v>
      </c>
      <c r="K1207" s="2186">
        <f t="shared" si="972"/>
        <v>572</v>
      </c>
      <c r="L1207" s="179">
        <f>K1207/J1207*100</f>
        <v>95.333333333333343</v>
      </c>
      <c r="M1207" s="179">
        <f>SUM(M1205)</f>
        <v>30</v>
      </c>
      <c r="N1207" s="578">
        <f t="shared" si="968"/>
        <v>228.8</v>
      </c>
      <c r="O1207" s="966">
        <v>10263.734753999999</v>
      </c>
      <c r="P1207" s="2376">
        <f>O1207/12*$A$8</f>
        <v>855.31122949999997</v>
      </c>
      <c r="Q1207" s="966">
        <f t="shared" si="969"/>
        <v>813.69583999999998</v>
      </c>
      <c r="R1207" s="966">
        <f t="shared" si="970"/>
        <v>-41.615389499999992</v>
      </c>
      <c r="S1207" s="966">
        <v>0</v>
      </c>
      <c r="T1207" s="966">
        <v>813.69583999999998</v>
      </c>
      <c r="U1207" s="332"/>
    </row>
    <row r="1208" spans="1:21" ht="15" customHeight="1" thickBot="1" x14ac:dyDescent="0.3">
      <c r="A1208" s="694" t="s">
        <v>18</v>
      </c>
      <c r="B1208" s="694"/>
      <c r="C1208" s="2269"/>
      <c r="D1208" s="2269"/>
      <c r="E1208" s="2270"/>
      <c r="F1208" s="2269"/>
      <c r="G1208" s="686"/>
      <c r="H1208" s="686"/>
      <c r="I1208" s="2269"/>
      <c r="J1208" s="2269"/>
      <c r="K1208" s="2270"/>
      <c r="L1208" s="2269"/>
      <c r="M1208" s="2269"/>
      <c r="N1208" s="2269"/>
      <c r="O1208" s="967">
        <f t="shared" ref="O1208" si="974">SUM(O1202,O1207)</f>
        <v>90636.981334000011</v>
      </c>
      <c r="P1208" s="2377">
        <f t="shared" ref="P1208:T1208" si="975">SUM(P1202,P1207)</f>
        <v>7553.0817778333339</v>
      </c>
      <c r="Q1208" s="967">
        <f t="shared" si="975"/>
        <v>6096.3917499999998</v>
      </c>
      <c r="R1208" s="967">
        <f t="shared" si="975"/>
        <v>-1456.6900278333344</v>
      </c>
      <c r="S1208" s="967">
        <f t="shared" si="975"/>
        <v>-10.18802</v>
      </c>
      <c r="T1208" s="967">
        <f t="shared" si="975"/>
        <v>6086.2037300000002</v>
      </c>
      <c r="U1208" s="332"/>
    </row>
    <row r="1209" spans="1:21" ht="15" customHeight="1" x14ac:dyDescent="0.25">
      <c r="A1209" s="342"/>
      <c r="B1209" s="342"/>
      <c r="C1209" s="212"/>
      <c r="D1209" s="212"/>
      <c r="E1209" s="455"/>
      <c r="F1209" s="212"/>
      <c r="G1209" s="338"/>
      <c r="H1209" s="338"/>
      <c r="I1209" s="339"/>
      <c r="J1209" s="339"/>
      <c r="K1209" s="456"/>
      <c r="L1209" s="339"/>
      <c r="M1209" s="339"/>
      <c r="N1209" s="339"/>
      <c r="O1209" s="1859"/>
      <c r="P1209" s="2162"/>
      <c r="Q1209" s="1859"/>
      <c r="R1209" s="1859"/>
      <c r="S1209" s="1859"/>
      <c r="T1209" s="1859"/>
      <c r="U1209" s="332"/>
    </row>
    <row r="1210" spans="1:21" ht="33" customHeight="1" x14ac:dyDescent="0.25">
      <c r="A1210" s="2292" t="s">
        <v>388</v>
      </c>
      <c r="B1210" s="186"/>
      <c r="C1210" s="144"/>
      <c r="D1210" s="145"/>
      <c r="E1210" s="464"/>
      <c r="F1210" s="145"/>
      <c r="G1210" s="157"/>
      <c r="H1210" s="157"/>
      <c r="I1210" s="178"/>
      <c r="J1210" s="178"/>
      <c r="K1210" s="468"/>
      <c r="L1210" s="178"/>
      <c r="M1210" s="178"/>
      <c r="N1210" s="178"/>
      <c r="O1210" s="1858"/>
      <c r="P1210" s="1375"/>
      <c r="Q1210" s="1858"/>
      <c r="R1210" s="1858"/>
      <c r="S1210" s="1858"/>
      <c r="T1210" s="1858"/>
      <c r="U1210" s="332"/>
    </row>
    <row r="1211" spans="1:21" ht="24" customHeight="1" thickBot="1" x14ac:dyDescent="0.3">
      <c r="A1211" s="205" t="s">
        <v>409</v>
      </c>
      <c r="B1211" s="186"/>
      <c r="C1211" s="144">
        <f>SUM(C1212,C1214)</f>
        <v>209858</v>
      </c>
      <c r="D1211" s="144">
        <f t="shared" ref="D1211" si="976">SUM(D1212,D1214)</f>
        <v>17489</v>
      </c>
      <c r="E1211" s="144">
        <v>23414</v>
      </c>
      <c r="F1211" s="124">
        <f t="shared" ref="F1211:F1216" si="977">E1211/D1211*100</f>
        <v>133.87843787523585</v>
      </c>
      <c r="G1211" s="157"/>
      <c r="H1211" s="157"/>
      <c r="I1211" s="178"/>
      <c r="J1211" s="178"/>
      <c r="K1211" s="468"/>
      <c r="L1211" s="178"/>
      <c r="M1211" s="178"/>
      <c r="N1211" s="178"/>
      <c r="O1211" s="1858">
        <v>617490.84884735988</v>
      </c>
      <c r="P1211" s="1375">
        <f>O1211/12*$A$8</f>
        <v>51457.570737279988</v>
      </c>
      <c r="Q1211" s="1858">
        <f t="shared" ref="Q1211" si="978">T1211-S1211</f>
        <v>51553.784039999999</v>
      </c>
      <c r="R1211" s="1858">
        <f t="shared" ref="R1211" si="979">Q1211-P1211</f>
        <v>96.213302720010688</v>
      </c>
      <c r="S1211" s="1858">
        <v>-28.77515</v>
      </c>
      <c r="T1211" s="1858">
        <v>51525.008889999997</v>
      </c>
      <c r="U1211" s="332"/>
    </row>
    <row r="1212" spans="1:21" ht="21" hidden="1" customHeight="1" x14ac:dyDescent="0.25">
      <c r="A1212" s="187" t="s">
        <v>377</v>
      </c>
      <c r="B1212" s="186"/>
      <c r="C1212" s="144">
        <f>C1213</f>
        <v>207138</v>
      </c>
      <c r="D1212" s="144">
        <f t="shared" ref="D1212:E1212" si="980">D1213</f>
        <v>17262</v>
      </c>
      <c r="E1212" s="144">
        <f t="shared" si="980"/>
        <v>0</v>
      </c>
      <c r="F1212" s="145">
        <f t="shared" si="977"/>
        <v>0</v>
      </c>
      <c r="G1212" s="157"/>
      <c r="H1212" s="157"/>
      <c r="I1212" s="178"/>
      <c r="J1212" s="178"/>
      <c r="K1212" s="468"/>
      <c r="L1212" s="178"/>
      <c r="M1212" s="178"/>
      <c r="N1212" s="178"/>
      <c r="O1212" s="1858"/>
      <c r="P1212" s="1375"/>
      <c r="Q1212" s="1858"/>
      <c r="R1212" s="1858"/>
      <c r="S1212" s="1858"/>
      <c r="T1212" s="1858"/>
      <c r="U1212" s="332"/>
    </row>
    <row r="1213" spans="1:21" ht="23.25" hidden="1" customHeight="1" x14ac:dyDescent="0.25">
      <c r="A1213" s="187" t="s">
        <v>378</v>
      </c>
      <c r="B1213" s="186"/>
      <c r="C1213" s="191">
        <v>207138</v>
      </c>
      <c r="D1213" s="145">
        <f t="shared" ref="D1213:D1215" si="981">ROUND(C1213/12*$A$8,0)</f>
        <v>17262</v>
      </c>
      <c r="E1213" s="464"/>
      <c r="F1213" s="145">
        <f t="shared" si="977"/>
        <v>0</v>
      </c>
      <c r="G1213" s="157"/>
      <c r="H1213" s="157"/>
      <c r="I1213" s="178"/>
      <c r="J1213" s="178"/>
      <c r="K1213" s="468"/>
      <c r="L1213" s="178"/>
      <c r="M1213" s="178"/>
      <c r="N1213" s="178"/>
      <c r="O1213" s="1858"/>
      <c r="P1213" s="1375"/>
      <c r="Q1213" s="1858"/>
      <c r="R1213" s="1858"/>
      <c r="S1213" s="1858"/>
      <c r="T1213" s="1858"/>
      <c r="U1213" s="332"/>
    </row>
    <row r="1214" spans="1:21" ht="24" hidden="1" customHeight="1" x14ac:dyDescent="0.25">
      <c r="A1214" s="187" t="s">
        <v>379</v>
      </c>
      <c r="B1214" s="186"/>
      <c r="C1214" s="144">
        <f>C1215+C1216</f>
        <v>2720</v>
      </c>
      <c r="D1214" s="144">
        <f t="shared" ref="D1214:E1214" si="982">D1215+D1216</f>
        <v>227</v>
      </c>
      <c r="E1214" s="144">
        <f t="shared" si="982"/>
        <v>0</v>
      </c>
      <c r="F1214" s="145">
        <f t="shared" si="977"/>
        <v>0</v>
      </c>
      <c r="G1214" s="157"/>
      <c r="H1214" s="157"/>
      <c r="I1214" s="178"/>
      <c r="J1214" s="178"/>
      <c r="K1214" s="468"/>
      <c r="L1214" s="178"/>
      <c r="M1214" s="178"/>
      <c r="N1214" s="178"/>
      <c r="O1214" s="1858"/>
      <c r="P1214" s="1375"/>
      <c r="Q1214" s="1858"/>
      <c r="R1214" s="1858"/>
      <c r="S1214" s="1858"/>
      <c r="T1214" s="1858"/>
      <c r="U1214" s="332"/>
    </row>
    <row r="1215" spans="1:21" ht="33" hidden="1" customHeight="1" x14ac:dyDescent="0.25">
      <c r="A1215" s="187" t="s">
        <v>380</v>
      </c>
      <c r="B1215" s="186"/>
      <c r="C1215" s="191">
        <v>20</v>
      </c>
      <c r="D1215" s="145">
        <f t="shared" si="981"/>
        <v>2</v>
      </c>
      <c r="E1215" s="464"/>
      <c r="F1215" s="145">
        <f t="shared" si="977"/>
        <v>0</v>
      </c>
      <c r="G1215" s="157"/>
      <c r="H1215" s="157"/>
      <c r="I1215" s="178"/>
      <c r="J1215" s="178"/>
      <c r="K1215" s="468"/>
      <c r="L1215" s="178"/>
      <c r="M1215" s="178"/>
      <c r="N1215" s="178"/>
      <c r="O1215" s="1858"/>
      <c r="P1215" s="1375"/>
      <c r="Q1215" s="1858"/>
      <c r="R1215" s="1858"/>
      <c r="S1215" s="1858"/>
      <c r="T1215" s="1858"/>
      <c r="U1215" s="332"/>
    </row>
    <row r="1216" spans="1:21" ht="15" hidden="1" customHeight="1" thickBot="1" x14ac:dyDescent="0.3">
      <c r="A1216" s="347" t="s">
        <v>381</v>
      </c>
      <c r="B1216" s="347"/>
      <c r="C1216" s="210">
        <v>2700</v>
      </c>
      <c r="D1216" s="210">
        <f t="shared" ref="D1216" si="983">ROUND(C1216/12*$A$8,0)</f>
        <v>225</v>
      </c>
      <c r="E1216" s="471"/>
      <c r="F1216" s="210">
        <f t="shared" si="977"/>
        <v>0</v>
      </c>
      <c r="G1216" s="298"/>
      <c r="H1216" s="298"/>
      <c r="I1216" s="201"/>
      <c r="J1216" s="201"/>
      <c r="K1216" s="988"/>
      <c r="L1216" s="201"/>
      <c r="M1216" s="201"/>
      <c r="N1216" s="201"/>
      <c r="O1216" s="1862"/>
      <c r="P1216" s="1861"/>
      <c r="Q1216" s="1862">
        <f t="shared" ref="Q1216" si="984">T1216-S1216</f>
        <v>0</v>
      </c>
      <c r="R1216" s="1862">
        <f t="shared" ref="R1216" si="985">Q1216-P1216</f>
        <v>0</v>
      </c>
      <c r="S1216" s="1862"/>
      <c r="T1216" s="1862"/>
      <c r="U1216" s="332"/>
    </row>
    <row r="1217" spans="1:21" ht="15" customHeight="1" thickBot="1" x14ac:dyDescent="0.3">
      <c r="A1217" s="500" t="s">
        <v>18</v>
      </c>
      <c r="B1217" s="500"/>
      <c r="C1217" s="439"/>
      <c r="D1217" s="439"/>
      <c r="E1217" s="785"/>
      <c r="F1217" s="439"/>
      <c r="G1217" s="440"/>
      <c r="H1217" s="440"/>
      <c r="I1217" s="441"/>
      <c r="J1217" s="441"/>
      <c r="K1217" s="989"/>
      <c r="L1217" s="441"/>
      <c r="M1217" s="441"/>
      <c r="N1217" s="441"/>
      <c r="O1217" s="967">
        <f>SUM(O1211)</f>
        <v>617490.84884735988</v>
      </c>
      <c r="P1217" s="2377">
        <f t="shared" ref="P1217:T1217" si="986">SUM(P1211)</f>
        <v>51457.570737279988</v>
      </c>
      <c r="Q1217" s="967">
        <f t="shared" si="986"/>
        <v>51553.784039999999</v>
      </c>
      <c r="R1217" s="967">
        <f t="shared" si="986"/>
        <v>96.213302720010688</v>
      </c>
      <c r="S1217" s="967">
        <f t="shared" si="986"/>
        <v>-28.77515</v>
      </c>
      <c r="T1217" s="967">
        <f t="shared" si="986"/>
        <v>51525.008889999997</v>
      </c>
      <c r="U1217" s="332"/>
    </row>
    <row r="1218" spans="1:21" ht="15" customHeight="1" x14ac:dyDescent="0.25">
      <c r="A1218" s="2577" t="s">
        <v>389</v>
      </c>
      <c r="B1218" s="427"/>
      <c r="C1218" s="93"/>
      <c r="D1218" s="93"/>
      <c r="E1218" s="807"/>
      <c r="F1218" s="93"/>
      <c r="G1218" s="302"/>
      <c r="H1218" s="302"/>
      <c r="I1218" s="209"/>
      <c r="J1218" s="209"/>
      <c r="K1218" s="999"/>
      <c r="L1218" s="209"/>
      <c r="M1218" s="209"/>
      <c r="N1218" s="209"/>
      <c r="O1218" s="1859"/>
      <c r="P1218" s="2162"/>
      <c r="Q1218" s="1859"/>
      <c r="R1218" s="1859"/>
      <c r="S1218" s="1859"/>
      <c r="T1218" s="1859"/>
      <c r="U1218" s="332"/>
    </row>
    <row r="1219" spans="1:21" ht="29.25" customHeight="1" x14ac:dyDescent="0.25">
      <c r="A1219" s="2578"/>
      <c r="B1219" s="428"/>
      <c r="C1219" s="36"/>
      <c r="D1219" s="36"/>
      <c r="E1219" s="691"/>
      <c r="F1219" s="36"/>
      <c r="G1219" s="50"/>
      <c r="H1219" s="50"/>
      <c r="I1219" s="38"/>
      <c r="J1219" s="38"/>
      <c r="K1219" s="840"/>
      <c r="L1219" s="38"/>
      <c r="M1219" s="38"/>
      <c r="N1219" s="38"/>
      <c r="O1219" s="1858"/>
      <c r="P1219" s="1375"/>
      <c r="Q1219" s="1858"/>
      <c r="R1219" s="1858"/>
      <c r="S1219" s="1858"/>
      <c r="T1219" s="1858"/>
      <c r="U1219" s="332"/>
    </row>
    <row r="1220" spans="1:21" ht="15" customHeight="1" x14ac:dyDescent="0.25">
      <c r="A1220" s="196" t="s">
        <v>5</v>
      </c>
      <c r="B1220" s="196"/>
      <c r="C1220" s="36"/>
      <c r="D1220" s="36"/>
      <c r="E1220" s="691"/>
      <c r="F1220" s="36"/>
      <c r="G1220" s="50"/>
      <c r="H1220" s="50"/>
      <c r="I1220" s="38"/>
      <c r="J1220" s="38"/>
      <c r="K1220" s="840"/>
      <c r="L1220" s="38"/>
      <c r="M1220" s="38"/>
      <c r="N1220" s="38"/>
      <c r="O1220" s="1858"/>
      <c r="P1220" s="1375"/>
      <c r="Q1220" s="1858"/>
      <c r="R1220" s="1858"/>
      <c r="S1220" s="1858"/>
      <c r="T1220" s="1858"/>
      <c r="U1220" s="332"/>
    </row>
    <row r="1221" spans="1:21" ht="15" customHeight="1" x14ac:dyDescent="0.25">
      <c r="A1221" s="149" t="s">
        <v>65</v>
      </c>
      <c r="B1221" s="618">
        <v>340</v>
      </c>
      <c r="C1221" s="619">
        <v>650</v>
      </c>
      <c r="D1221" s="145">
        <f t="shared" ref="D1221:D1234" si="987">ROUND(C1221/12*$A$8,0)</f>
        <v>54</v>
      </c>
      <c r="E1221" s="460">
        <v>74</v>
      </c>
      <c r="F1221" s="145">
        <f t="shared" ref="F1221:F1229" si="988">E1221/D1221*100</f>
        <v>137.03703703703704</v>
      </c>
      <c r="G1221" s="158">
        <v>9.8000000000000007</v>
      </c>
      <c r="H1221" s="158">
        <f t="shared" ref="H1221:H1233" si="989">K1221/E1221</f>
        <v>11.513513513513514</v>
      </c>
      <c r="I1221" s="170">
        <f t="shared" ref="I1221:I1232" si="990">ROUND(C1221*G1221,0)</f>
        <v>6370</v>
      </c>
      <c r="J1221" s="170">
        <f t="shared" ref="J1221:J1232" si="991">ROUND(D1221*G1221,0)</f>
        <v>529</v>
      </c>
      <c r="K1221" s="463">
        <v>852</v>
      </c>
      <c r="L1221" s="170">
        <f t="shared" ref="L1221:L1233" si="992">K1221/J1221*100</f>
        <v>161.05860113421551</v>
      </c>
      <c r="M1221" s="170">
        <f t="shared" ref="M1221:M1232" si="993">ROUND(I1221/B1221,0)</f>
        <v>19</v>
      </c>
      <c r="N1221" s="170">
        <f t="shared" ref="N1221:N1233" si="994">K1221/$A$8*12/M1221</f>
        <v>538.10526315789468</v>
      </c>
      <c r="O1221" s="1858"/>
      <c r="P1221" s="1375"/>
      <c r="Q1221" s="1858"/>
      <c r="R1221" s="1858"/>
      <c r="S1221" s="1858"/>
      <c r="T1221" s="1858"/>
      <c r="U1221" s="332"/>
    </row>
    <row r="1222" spans="1:21" ht="15" customHeight="1" x14ac:dyDescent="0.25">
      <c r="A1222" s="149" t="s">
        <v>79</v>
      </c>
      <c r="B1222" s="618">
        <v>340</v>
      </c>
      <c r="C1222" s="214">
        <v>250</v>
      </c>
      <c r="D1222" s="145">
        <f t="shared" si="987"/>
        <v>21</v>
      </c>
      <c r="E1222" s="460">
        <v>2</v>
      </c>
      <c r="F1222" s="145">
        <f t="shared" si="988"/>
        <v>9.5238095238095237</v>
      </c>
      <c r="G1222" s="274">
        <v>11.4</v>
      </c>
      <c r="H1222" s="158">
        <f t="shared" si="989"/>
        <v>16.5</v>
      </c>
      <c r="I1222" s="170">
        <f t="shared" si="990"/>
        <v>2850</v>
      </c>
      <c r="J1222" s="170">
        <f t="shared" si="991"/>
        <v>239</v>
      </c>
      <c r="K1222" s="463">
        <v>33</v>
      </c>
      <c r="L1222" s="170">
        <f t="shared" si="992"/>
        <v>13.807531380753138</v>
      </c>
      <c r="M1222" s="170">
        <f t="shared" si="993"/>
        <v>8</v>
      </c>
      <c r="N1222" s="170">
        <f t="shared" si="994"/>
        <v>49.5</v>
      </c>
      <c r="O1222" s="1858"/>
      <c r="P1222" s="1375"/>
      <c r="Q1222" s="1858"/>
      <c r="R1222" s="1858"/>
      <c r="S1222" s="1858"/>
      <c r="T1222" s="1858"/>
      <c r="U1222" s="332"/>
    </row>
    <row r="1223" spans="1:21" ht="15" customHeight="1" x14ac:dyDescent="0.25">
      <c r="A1223" s="149" t="s">
        <v>28</v>
      </c>
      <c r="B1223" s="618">
        <v>340</v>
      </c>
      <c r="C1223" s="214">
        <v>80</v>
      </c>
      <c r="D1223" s="145">
        <f t="shared" si="987"/>
        <v>7</v>
      </c>
      <c r="E1223" s="460">
        <v>7</v>
      </c>
      <c r="F1223" s="145">
        <f t="shared" si="988"/>
        <v>100</v>
      </c>
      <c r="G1223" s="274">
        <v>6.3</v>
      </c>
      <c r="H1223" s="158">
        <f t="shared" si="989"/>
        <v>7.2857142857142856</v>
      </c>
      <c r="I1223" s="170">
        <f t="shared" si="990"/>
        <v>504</v>
      </c>
      <c r="J1223" s="170">
        <f t="shared" si="991"/>
        <v>44</v>
      </c>
      <c r="K1223" s="463">
        <v>51</v>
      </c>
      <c r="L1223" s="170">
        <f t="shared" si="992"/>
        <v>115.90909090909092</v>
      </c>
      <c r="M1223" s="170">
        <f t="shared" si="993"/>
        <v>1</v>
      </c>
      <c r="N1223" s="170">
        <f t="shared" si="994"/>
        <v>612</v>
      </c>
      <c r="O1223" s="1858"/>
      <c r="P1223" s="1375"/>
      <c r="Q1223" s="1858"/>
      <c r="R1223" s="1858"/>
      <c r="S1223" s="1858"/>
      <c r="T1223" s="1858"/>
      <c r="U1223" s="332"/>
    </row>
    <row r="1224" spans="1:21" ht="15" customHeight="1" x14ac:dyDescent="0.25">
      <c r="A1224" s="149" t="s">
        <v>8</v>
      </c>
      <c r="B1224" s="618">
        <v>340</v>
      </c>
      <c r="C1224" s="214">
        <v>1011</v>
      </c>
      <c r="D1224" s="145">
        <f t="shared" si="987"/>
        <v>84</v>
      </c>
      <c r="E1224" s="460">
        <v>116</v>
      </c>
      <c r="F1224" s="145">
        <f t="shared" si="988"/>
        <v>138.0952380952381</v>
      </c>
      <c r="G1224" s="274">
        <v>10.8</v>
      </c>
      <c r="H1224" s="158">
        <f t="shared" si="989"/>
        <v>10.586206896551724</v>
      </c>
      <c r="I1224" s="170">
        <f t="shared" si="990"/>
        <v>10919</v>
      </c>
      <c r="J1224" s="170">
        <f t="shared" si="991"/>
        <v>907</v>
      </c>
      <c r="K1224" s="463">
        <v>1228</v>
      </c>
      <c r="L1224" s="170">
        <f t="shared" si="992"/>
        <v>135.39140022050717</v>
      </c>
      <c r="M1224" s="170">
        <f t="shared" si="993"/>
        <v>32</v>
      </c>
      <c r="N1224" s="170">
        <f t="shared" si="994"/>
        <v>460.5</v>
      </c>
      <c r="O1224" s="1858"/>
      <c r="P1224" s="1375"/>
      <c r="Q1224" s="1858"/>
      <c r="R1224" s="1858"/>
      <c r="S1224" s="1858"/>
      <c r="T1224" s="1858"/>
      <c r="U1224" s="332"/>
    </row>
    <row r="1225" spans="1:21" ht="15" customHeight="1" x14ac:dyDescent="0.25">
      <c r="A1225" s="149" t="s">
        <v>9</v>
      </c>
      <c r="B1225" s="618">
        <v>340</v>
      </c>
      <c r="C1225" s="214">
        <v>950</v>
      </c>
      <c r="D1225" s="145">
        <f t="shared" si="987"/>
        <v>79</v>
      </c>
      <c r="E1225" s="460">
        <v>92</v>
      </c>
      <c r="F1225" s="145">
        <f t="shared" si="988"/>
        <v>116.45569620253164</v>
      </c>
      <c r="G1225" s="274">
        <v>10.1</v>
      </c>
      <c r="H1225" s="158">
        <f t="shared" si="989"/>
        <v>9</v>
      </c>
      <c r="I1225" s="170">
        <f t="shared" si="990"/>
        <v>9595</v>
      </c>
      <c r="J1225" s="170">
        <f t="shared" si="991"/>
        <v>798</v>
      </c>
      <c r="K1225" s="463">
        <v>828</v>
      </c>
      <c r="L1225" s="170">
        <f t="shared" si="992"/>
        <v>103.75939849624061</v>
      </c>
      <c r="M1225" s="170">
        <f t="shared" si="993"/>
        <v>28</v>
      </c>
      <c r="N1225" s="170">
        <f t="shared" si="994"/>
        <v>354.85714285714283</v>
      </c>
      <c r="O1225" s="1858"/>
      <c r="P1225" s="1375"/>
      <c r="Q1225" s="1858"/>
      <c r="R1225" s="1858"/>
      <c r="S1225" s="1858"/>
      <c r="T1225" s="1858"/>
      <c r="U1225" s="332"/>
    </row>
    <row r="1226" spans="1:21" ht="15" customHeight="1" x14ac:dyDescent="0.25">
      <c r="A1226" s="149" t="s">
        <v>31</v>
      </c>
      <c r="B1226" s="618">
        <v>340</v>
      </c>
      <c r="C1226" s="185">
        <v>161</v>
      </c>
      <c r="D1226" s="145">
        <f t="shared" si="987"/>
        <v>13</v>
      </c>
      <c r="E1226" s="460">
        <v>28</v>
      </c>
      <c r="F1226" s="145">
        <f t="shared" si="988"/>
        <v>215.38461538461539</v>
      </c>
      <c r="G1226" s="274">
        <v>10.8</v>
      </c>
      <c r="H1226" s="158">
        <f t="shared" si="989"/>
        <v>13.857142857142858</v>
      </c>
      <c r="I1226" s="170">
        <f t="shared" si="990"/>
        <v>1739</v>
      </c>
      <c r="J1226" s="170">
        <f t="shared" si="991"/>
        <v>140</v>
      </c>
      <c r="K1226" s="463">
        <v>388</v>
      </c>
      <c r="L1226" s="170">
        <f t="shared" si="992"/>
        <v>277.14285714285711</v>
      </c>
      <c r="M1226" s="170">
        <f t="shared" si="993"/>
        <v>5</v>
      </c>
      <c r="N1226" s="170">
        <f t="shared" si="994"/>
        <v>931.2</v>
      </c>
      <c r="O1226" s="1858"/>
      <c r="P1226" s="1375"/>
      <c r="Q1226" s="1858"/>
      <c r="R1226" s="1858"/>
      <c r="S1226" s="1858"/>
      <c r="T1226" s="1858"/>
      <c r="U1226" s="332"/>
    </row>
    <row r="1227" spans="1:21" ht="15" customHeight="1" x14ac:dyDescent="0.25">
      <c r="A1227" s="149" t="s">
        <v>25</v>
      </c>
      <c r="B1227" s="618">
        <v>340</v>
      </c>
      <c r="C1227" s="185">
        <v>285</v>
      </c>
      <c r="D1227" s="145">
        <f t="shared" si="987"/>
        <v>24</v>
      </c>
      <c r="E1227" s="460">
        <v>50</v>
      </c>
      <c r="F1227" s="145">
        <f t="shared" si="988"/>
        <v>208.33333333333334</v>
      </c>
      <c r="G1227" s="274">
        <v>11.1</v>
      </c>
      <c r="H1227" s="158">
        <f t="shared" si="989"/>
        <v>10.5</v>
      </c>
      <c r="I1227" s="170">
        <f t="shared" si="990"/>
        <v>3164</v>
      </c>
      <c r="J1227" s="170">
        <f t="shared" si="991"/>
        <v>266</v>
      </c>
      <c r="K1227" s="463">
        <v>525</v>
      </c>
      <c r="L1227" s="170">
        <f t="shared" si="992"/>
        <v>197.36842105263156</v>
      </c>
      <c r="M1227" s="170">
        <f t="shared" si="993"/>
        <v>9</v>
      </c>
      <c r="N1227" s="170">
        <f t="shared" si="994"/>
        <v>700</v>
      </c>
      <c r="O1227" s="1858"/>
      <c r="P1227" s="1375"/>
      <c r="Q1227" s="1858"/>
      <c r="R1227" s="1858"/>
      <c r="S1227" s="1858"/>
      <c r="T1227" s="1858"/>
      <c r="U1227" s="332"/>
    </row>
    <row r="1228" spans="1:21" ht="15" customHeight="1" x14ac:dyDescent="0.25">
      <c r="A1228" s="149" t="s">
        <v>10</v>
      </c>
      <c r="B1228" s="618">
        <v>340</v>
      </c>
      <c r="C1228" s="185">
        <v>187</v>
      </c>
      <c r="D1228" s="145">
        <f t="shared" si="987"/>
        <v>16</v>
      </c>
      <c r="E1228" s="460">
        <v>46</v>
      </c>
      <c r="F1228" s="145">
        <f t="shared" si="988"/>
        <v>287.5</v>
      </c>
      <c r="G1228" s="274">
        <v>10.1</v>
      </c>
      <c r="H1228" s="158">
        <f t="shared" si="989"/>
        <v>11.434782608695652</v>
      </c>
      <c r="I1228" s="170">
        <f t="shared" si="990"/>
        <v>1889</v>
      </c>
      <c r="J1228" s="170">
        <f t="shared" si="991"/>
        <v>162</v>
      </c>
      <c r="K1228" s="463">
        <v>526</v>
      </c>
      <c r="L1228" s="170">
        <f t="shared" si="992"/>
        <v>324.6913580246914</v>
      </c>
      <c r="M1228" s="170">
        <f t="shared" si="993"/>
        <v>6</v>
      </c>
      <c r="N1228" s="170">
        <f t="shared" si="994"/>
        <v>1052</v>
      </c>
      <c r="O1228" s="1858"/>
      <c r="P1228" s="1375"/>
      <c r="Q1228" s="1858"/>
      <c r="R1228" s="1858"/>
      <c r="S1228" s="1858"/>
      <c r="T1228" s="1858"/>
      <c r="U1228" s="332"/>
    </row>
    <row r="1229" spans="1:21" ht="15" customHeight="1" x14ac:dyDescent="0.25">
      <c r="A1229" s="149" t="s">
        <v>22</v>
      </c>
      <c r="B1229" s="618">
        <v>340</v>
      </c>
      <c r="C1229" s="185">
        <v>180</v>
      </c>
      <c r="D1229" s="145">
        <f t="shared" si="987"/>
        <v>15</v>
      </c>
      <c r="E1229" s="460">
        <v>15</v>
      </c>
      <c r="F1229" s="145">
        <f t="shared" si="988"/>
        <v>100</v>
      </c>
      <c r="G1229" s="274">
        <v>8.1999999999999993</v>
      </c>
      <c r="H1229" s="158">
        <f t="shared" si="989"/>
        <v>6.6</v>
      </c>
      <c r="I1229" s="170">
        <f t="shared" si="990"/>
        <v>1476</v>
      </c>
      <c r="J1229" s="170">
        <f t="shared" si="991"/>
        <v>123</v>
      </c>
      <c r="K1229" s="463">
        <v>99</v>
      </c>
      <c r="L1229" s="170">
        <f t="shared" si="992"/>
        <v>80.487804878048792</v>
      </c>
      <c r="M1229" s="170">
        <f t="shared" si="993"/>
        <v>4</v>
      </c>
      <c r="N1229" s="170">
        <f t="shared" si="994"/>
        <v>297</v>
      </c>
      <c r="O1229" s="1858"/>
      <c r="P1229" s="1375"/>
      <c r="Q1229" s="1858"/>
      <c r="R1229" s="1858"/>
      <c r="S1229" s="1858"/>
      <c r="T1229" s="1858"/>
      <c r="U1229" s="332"/>
    </row>
    <row r="1230" spans="1:21" ht="15" customHeight="1" x14ac:dyDescent="0.25">
      <c r="A1230" s="436" t="s">
        <v>105</v>
      </c>
      <c r="B1230" s="618">
        <v>340</v>
      </c>
      <c r="C1230" s="185">
        <v>0</v>
      </c>
      <c r="D1230" s="145">
        <f t="shared" si="987"/>
        <v>0</v>
      </c>
      <c r="E1230" s="460">
        <v>12</v>
      </c>
      <c r="F1230" s="145"/>
      <c r="G1230" s="274">
        <v>11</v>
      </c>
      <c r="H1230" s="158">
        <f t="shared" si="989"/>
        <v>9.9166666666666661</v>
      </c>
      <c r="I1230" s="170">
        <f t="shared" si="990"/>
        <v>0</v>
      </c>
      <c r="J1230" s="170">
        <f t="shared" si="991"/>
        <v>0</v>
      </c>
      <c r="K1230" s="463">
        <v>119</v>
      </c>
      <c r="L1230" s="170"/>
      <c r="M1230" s="170">
        <f t="shared" si="993"/>
        <v>0</v>
      </c>
      <c r="N1230" s="170"/>
      <c r="O1230" s="1858"/>
      <c r="P1230" s="1375"/>
      <c r="Q1230" s="1858"/>
      <c r="R1230" s="1858"/>
      <c r="S1230" s="1858"/>
      <c r="T1230" s="1858"/>
      <c r="U1230" s="332"/>
    </row>
    <row r="1231" spans="1:21" ht="15" customHeight="1" x14ac:dyDescent="0.25">
      <c r="A1231" s="436" t="s">
        <v>99</v>
      </c>
      <c r="B1231" s="618">
        <v>340</v>
      </c>
      <c r="C1231" s="185">
        <v>150</v>
      </c>
      <c r="D1231" s="145">
        <f t="shared" si="987"/>
        <v>13</v>
      </c>
      <c r="E1231" s="460">
        <v>6</v>
      </c>
      <c r="F1231" s="145">
        <f>E1231/D1231*100</f>
        <v>46.153846153846153</v>
      </c>
      <c r="G1231" s="274">
        <v>8.5</v>
      </c>
      <c r="H1231" s="158">
        <f t="shared" si="989"/>
        <v>11.666666666666666</v>
      </c>
      <c r="I1231" s="170">
        <f t="shared" si="990"/>
        <v>1275</v>
      </c>
      <c r="J1231" s="170">
        <f t="shared" si="991"/>
        <v>111</v>
      </c>
      <c r="K1231" s="463">
        <v>70</v>
      </c>
      <c r="L1231" s="170">
        <f t="shared" si="992"/>
        <v>63.063063063063062</v>
      </c>
      <c r="M1231" s="170">
        <f t="shared" si="993"/>
        <v>4</v>
      </c>
      <c r="N1231" s="170">
        <f t="shared" si="994"/>
        <v>210</v>
      </c>
      <c r="O1231" s="1858"/>
      <c r="P1231" s="1375"/>
      <c r="Q1231" s="1858"/>
      <c r="R1231" s="1858"/>
      <c r="S1231" s="1858"/>
      <c r="T1231" s="1858"/>
      <c r="U1231" s="332"/>
    </row>
    <row r="1232" spans="1:21" ht="15" customHeight="1" x14ac:dyDescent="0.25">
      <c r="A1232" s="1929" t="s">
        <v>143</v>
      </c>
      <c r="B1232" s="1930">
        <v>340</v>
      </c>
      <c r="C1232" s="1914">
        <v>120</v>
      </c>
      <c r="D1232" s="210">
        <f t="shared" si="987"/>
        <v>10</v>
      </c>
      <c r="E1232" s="471">
        <v>8</v>
      </c>
      <c r="F1232" s="210">
        <f>E1232/D1232*100</f>
        <v>80</v>
      </c>
      <c r="G1232" s="1931">
        <v>11.5</v>
      </c>
      <c r="H1232" s="448">
        <f t="shared" si="989"/>
        <v>12.75</v>
      </c>
      <c r="I1232" s="407">
        <f t="shared" si="990"/>
        <v>1380</v>
      </c>
      <c r="J1232" s="407">
        <f t="shared" si="991"/>
        <v>115</v>
      </c>
      <c r="K1232" s="467">
        <v>102</v>
      </c>
      <c r="L1232" s="407">
        <f t="shared" si="992"/>
        <v>88.695652173913047</v>
      </c>
      <c r="M1232" s="407">
        <f t="shared" si="993"/>
        <v>4</v>
      </c>
      <c r="N1232" s="407">
        <f t="shared" si="994"/>
        <v>306</v>
      </c>
      <c r="O1232" s="1862"/>
      <c r="P1232" s="1861"/>
      <c r="Q1232" s="1862"/>
      <c r="R1232" s="1862"/>
      <c r="S1232" s="1862"/>
      <c r="T1232" s="1862"/>
      <c r="U1232" s="332"/>
    </row>
    <row r="1233" spans="1:21" s="458" customFormat="1" ht="15" customHeight="1" x14ac:dyDescent="0.25">
      <c r="A1233" s="2002" t="s">
        <v>7</v>
      </c>
      <c r="B1233" s="2002"/>
      <c r="C1233" s="787">
        <f>SUM(C1221:C1232)</f>
        <v>4024</v>
      </c>
      <c r="D1233" s="787">
        <f t="shared" ref="D1233:E1233" si="995">SUM(D1221:D1232)</f>
        <v>336</v>
      </c>
      <c r="E1233" s="787">
        <f t="shared" si="995"/>
        <v>456</v>
      </c>
      <c r="F1233" s="787">
        <f>E1233/D1233*100</f>
        <v>135.71428571428572</v>
      </c>
      <c r="G1233" s="1908">
        <f>IF(C1233=0,0,I1233/C1233)</f>
        <v>10.228876739562624</v>
      </c>
      <c r="H1233" s="1908">
        <f t="shared" si="989"/>
        <v>10.572368421052632</v>
      </c>
      <c r="I1233" s="1002">
        <f>SUM(I1221:I1232)</f>
        <v>41161</v>
      </c>
      <c r="J1233" s="1002">
        <f t="shared" ref="J1233:K1233" si="996">SUM(J1221:J1232)</f>
        <v>3434</v>
      </c>
      <c r="K1233" s="1002">
        <f t="shared" si="996"/>
        <v>4821</v>
      </c>
      <c r="L1233" s="1911">
        <f t="shared" si="992"/>
        <v>140.39021549213746</v>
      </c>
      <c r="M1233" s="2000">
        <f>SUM(M1221:M1232)</f>
        <v>120</v>
      </c>
      <c r="N1233" s="1911">
        <f t="shared" si="994"/>
        <v>482.1</v>
      </c>
      <c r="O1233" s="676">
        <v>195706.18547744004</v>
      </c>
      <c r="P1233" s="879">
        <f>O1233/12*$A$8</f>
        <v>16308.848789786671</v>
      </c>
      <c r="Q1233" s="676">
        <f t="shared" ref="Q1233" si="997">T1233-S1233</f>
        <v>18905.058009999997</v>
      </c>
      <c r="R1233" s="676">
        <f t="shared" ref="R1233" si="998">Q1233-P1233</f>
        <v>2596.2092202133263</v>
      </c>
      <c r="S1233" s="676">
        <v>0</v>
      </c>
      <c r="T1233" s="676">
        <v>18905.058009999997</v>
      </c>
      <c r="U1233" s="457"/>
    </row>
    <row r="1234" spans="1:21" s="914" customFormat="1" ht="35.25" customHeight="1" x14ac:dyDescent="0.25">
      <c r="A1234" s="1142" t="s">
        <v>313</v>
      </c>
      <c r="B1234" s="1968"/>
      <c r="C1234" s="1147">
        <v>347</v>
      </c>
      <c r="D1234" s="1868">
        <f t="shared" si="987"/>
        <v>29</v>
      </c>
      <c r="E1234" s="1147">
        <v>19</v>
      </c>
      <c r="F1234" s="1145">
        <f>E1234/D1234*100</f>
        <v>65.517241379310349</v>
      </c>
      <c r="G1234" s="1146"/>
      <c r="H1234" s="1146"/>
      <c r="I1234" s="1969"/>
      <c r="J1234" s="1969"/>
      <c r="K1234" s="1955"/>
      <c r="L1234" s="1149"/>
      <c r="M1234" s="1949"/>
      <c r="N1234" s="1149"/>
      <c r="O1234" s="1859">
        <v>53968.012999999999</v>
      </c>
      <c r="P1234" s="2162">
        <f>O1234/12*$A$8</f>
        <v>4497.3344166666666</v>
      </c>
      <c r="Q1234" s="1859">
        <f t="shared" ref="Q1234" si="999">T1234-S1234</f>
        <v>3239.3065000000001</v>
      </c>
      <c r="R1234" s="1859">
        <f>Q1234-P1234</f>
        <v>-1258.0279166666664</v>
      </c>
      <c r="S1234" s="1859">
        <v>0</v>
      </c>
      <c r="T1234" s="1859">
        <v>3239.3065000000001</v>
      </c>
      <c r="U1234" s="920"/>
    </row>
    <row r="1235" spans="1:21" ht="15" customHeight="1" x14ac:dyDescent="0.25">
      <c r="A1235" s="1163" t="s">
        <v>349</v>
      </c>
      <c r="B1235" s="177"/>
      <c r="C1235" s="144"/>
      <c r="D1235" s="144"/>
      <c r="E1235" s="464"/>
      <c r="F1235" s="144"/>
      <c r="G1235" s="50"/>
      <c r="H1235" s="50"/>
      <c r="I1235" s="38"/>
      <c r="J1235" s="38"/>
      <c r="K1235" s="840"/>
      <c r="L1235" s="38"/>
      <c r="M1235" s="38"/>
      <c r="N1235" s="38"/>
      <c r="O1235" s="1858"/>
      <c r="P1235" s="1375"/>
      <c r="Q1235" s="1858"/>
      <c r="R1235" s="1858"/>
      <c r="S1235" s="1858"/>
      <c r="T1235" s="1858"/>
      <c r="U1235" s="332"/>
    </row>
    <row r="1236" spans="1:21" ht="15" customHeight="1" x14ac:dyDescent="0.25">
      <c r="A1236" s="310" t="s">
        <v>217</v>
      </c>
      <c r="B1236" s="310"/>
      <c r="C1236" s="53">
        <f>C1237+C1238+C1239+C1240</f>
        <v>1749</v>
      </c>
      <c r="D1236" s="53">
        <f t="shared" ref="D1236:E1236" si="1000">D1237+D1238+D1239+D1240</f>
        <v>145</v>
      </c>
      <c r="E1236" s="53">
        <f t="shared" si="1000"/>
        <v>145</v>
      </c>
      <c r="F1236" s="53">
        <f>E1236/D1236*100</f>
        <v>100</v>
      </c>
      <c r="G1236" s="56"/>
      <c r="H1236" s="56"/>
      <c r="I1236" s="55"/>
      <c r="J1236" s="55"/>
      <c r="K1236" s="656"/>
      <c r="L1236" s="55"/>
      <c r="M1236" s="55"/>
      <c r="N1236" s="55"/>
      <c r="O1236" s="1858"/>
      <c r="P1236" s="1375"/>
      <c r="Q1236" s="1858"/>
      <c r="R1236" s="1858"/>
      <c r="S1236" s="1858"/>
      <c r="T1236" s="1858"/>
      <c r="U1236" s="332"/>
    </row>
    <row r="1237" spans="1:21" ht="15" customHeight="1" x14ac:dyDescent="0.25">
      <c r="A1237" s="310" t="s">
        <v>350</v>
      </c>
      <c r="B1237" s="310"/>
      <c r="C1237" s="53"/>
      <c r="D1237" s="145">
        <f t="shared" ref="D1237:D1253" si="1001">ROUND(C1237/12*$A$8,0)</f>
        <v>0</v>
      </c>
      <c r="E1237" s="617"/>
      <c r="F1237" s="53"/>
      <c r="G1237" s="56"/>
      <c r="H1237" s="56"/>
      <c r="I1237" s="55"/>
      <c r="J1237" s="55"/>
      <c r="K1237" s="656"/>
      <c r="L1237" s="55"/>
      <c r="M1237" s="55"/>
      <c r="N1237" s="55"/>
      <c r="O1237" s="1858"/>
      <c r="P1237" s="1375"/>
      <c r="Q1237" s="1858"/>
      <c r="R1237" s="1858"/>
      <c r="S1237" s="1858"/>
      <c r="T1237" s="1858"/>
      <c r="U1237" s="332"/>
    </row>
    <row r="1238" spans="1:21" ht="35.1" customHeight="1" x14ac:dyDescent="0.25">
      <c r="A1238" s="310" t="s">
        <v>351</v>
      </c>
      <c r="B1238" s="310"/>
      <c r="C1238" s="53">
        <v>220</v>
      </c>
      <c r="D1238" s="145">
        <f t="shared" si="1001"/>
        <v>18</v>
      </c>
      <c r="E1238" s="617">
        <v>33</v>
      </c>
      <c r="F1238" s="53">
        <f>E1238/D1238*100</f>
        <v>183.33333333333331</v>
      </c>
      <c r="G1238" s="56"/>
      <c r="H1238" s="56"/>
      <c r="I1238" s="55"/>
      <c r="J1238" s="55"/>
      <c r="K1238" s="656"/>
      <c r="L1238" s="55"/>
      <c r="M1238" s="55"/>
      <c r="N1238" s="55"/>
      <c r="O1238" s="1858"/>
      <c r="P1238" s="1375"/>
      <c r="Q1238" s="1858"/>
      <c r="R1238" s="1858"/>
      <c r="S1238" s="1858"/>
      <c r="T1238" s="1858"/>
      <c r="U1238" s="332"/>
    </row>
    <row r="1239" spans="1:21" ht="35.1" customHeight="1" x14ac:dyDescent="0.25">
      <c r="A1239" s="310" t="s">
        <v>352</v>
      </c>
      <c r="B1239" s="310"/>
      <c r="C1239" s="53"/>
      <c r="D1239" s="145">
        <f t="shared" si="1001"/>
        <v>0</v>
      </c>
      <c r="E1239" s="617"/>
      <c r="F1239" s="53"/>
      <c r="G1239" s="56"/>
      <c r="H1239" s="56"/>
      <c r="I1239" s="55"/>
      <c r="J1239" s="55"/>
      <c r="K1239" s="656"/>
      <c r="L1239" s="55"/>
      <c r="M1239" s="55"/>
      <c r="N1239" s="55"/>
      <c r="O1239" s="1858"/>
      <c r="P1239" s="1375"/>
      <c r="Q1239" s="1858"/>
      <c r="R1239" s="1858"/>
      <c r="S1239" s="1858"/>
      <c r="T1239" s="1858"/>
      <c r="U1239" s="332"/>
    </row>
    <row r="1240" spans="1:21" ht="19.5" customHeight="1" x14ac:dyDescent="0.25">
      <c r="A1240" s="310" t="s">
        <v>353</v>
      </c>
      <c r="B1240" s="310"/>
      <c r="C1240" s="53">
        <v>1529</v>
      </c>
      <c r="D1240" s="145">
        <f t="shared" si="1001"/>
        <v>127</v>
      </c>
      <c r="E1240" s="617">
        <v>112</v>
      </c>
      <c r="F1240" s="53">
        <f>E1240/D1240*100</f>
        <v>88.188976377952756</v>
      </c>
      <c r="G1240" s="56"/>
      <c r="H1240" s="56"/>
      <c r="I1240" s="55"/>
      <c r="J1240" s="55"/>
      <c r="K1240" s="656"/>
      <c r="L1240" s="55"/>
      <c r="M1240" s="55"/>
      <c r="N1240" s="55"/>
      <c r="O1240" s="1858"/>
      <c r="P1240" s="1375"/>
      <c r="Q1240" s="1858"/>
      <c r="R1240" s="1858"/>
      <c r="S1240" s="1858"/>
      <c r="T1240" s="1858"/>
      <c r="U1240" s="332"/>
    </row>
    <row r="1241" spans="1:21" ht="21.75" customHeight="1" x14ac:dyDescent="0.25">
      <c r="A1241" s="310" t="s">
        <v>169</v>
      </c>
      <c r="B1241" s="310"/>
      <c r="C1241" s="53">
        <v>5000</v>
      </c>
      <c r="D1241" s="145">
        <f t="shared" si="1001"/>
        <v>417</v>
      </c>
      <c r="E1241" s="617">
        <f>59+E1242/4/3.2</f>
        <v>68.609375</v>
      </c>
      <c r="F1241" s="53">
        <f>E1241/D1241*100</f>
        <v>16.453087529976017</v>
      </c>
      <c r="G1241" s="56"/>
      <c r="H1241" s="56"/>
      <c r="I1241" s="55"/>
      <c r="J1241" s="55"/>
      <c r="K1241" s="656"/>
      <c r="L1241" s="55"/>
      <c r="M1241" s="55"/>
      <c r="N1241" s="55"/>
      <c r="O1241" s="1858"/>
      <c r="P1241" s="1375"/>
      <c r="Q1241" s="1858"/>
      <c r="R1241" s="1858"/>
      <c r="S1241" s="1858"/>
      <c r="T1241" s="1858"/>
      <c r="U1241" s="332"/>
    </row>
    <row r="1242" spans="1:21" ht="15.75" customHeight="1" x14ac:dyDescent="0.25">
      <c r="A1242" s="614" t="s">
        <v>344</v>
      </c>
      <c r="B1242" s="614"/>
      <c r="C1242" s="53">
        <v>2000</v>
      </c>
      <c r="D1242" s="145">
        <f t="shared" si="1001"/>
        <v>167</v>
      </c>
      <c r="E1242" s="617">
        <v>123</v>
      </c>
      <c r="F1242" s="53">
        <f>E1242/D1242*100</f>
        <v>73.65269461077844</v>
      </c>
      <c r="G1242" s="56"/>
      <c r="H1242" s="56"/>
      <c r="I1242" s="55"/>
      <c r="J1242" s="55"/>
      <c r="K1242" s="656"/>
      <c r="L1242" s="55"/>
      <c r="M1242" s="55"/>
      <c r="N1242" s="55"/>
      <c r="O1242" s="1858"/>
      <c r="P1242" s="1375"/>
      <c r="Q1242" s="1858"/>
      <c r="R1242" s="1858"/>
      <c r="S1242" s="1858"/>
      <c r="T1242" s="1858"/>
      <c r="U1242" s="332"/>
    </row>
    <row r="1243" spans="1:21" s="99" customFormat="1" ht="30" customHeight="1" x14ac:dyDescent="0.2">
      <c r="A1243" s="316" t="s">
        <v>183</v>
      </c>
      <c r="B1243" s="316"/>
      <c r="C1243" s="57">
        <f>SUM(C1236+C1241*3.2)</f>
        <v>17749</v>
      </c>
      <c r="D1243" s="57">
        <f t="shared" ref="D1243:E1243" si="1002">SUM(D1236+D1241*3.2)</f>
        <v>1479.4</v>
      </c>
      <c r="E1243" s="57">
        <f t="shared" si="1002"/>
        <v>364.55</v>
      </c>
      <c r="F1243" s="57">
        <f>E1243/D1243*100</f>
        <v>24.641746654048937</v>
      </c>
      <c r="G1243" s="56"/>
      <c r="H1243" s="56"/>
      <c r="I1243" s="55"/>
      <c r="J1243" s="55"/>
      <c r="K1243" s="656"/>
      <c r="L1243" s="55"/>
      <c r="M1243" s="55"/>
      <c r="N1243" s="55"/>
      <c r="O1243" s="1858"/>
      <c r="P1243" s="1375"/>
      <c r="Q1243" s="1858"/>
      <c r="R1243" s="1858"/>
      <c r="S1243" s="1858"/>
      <c r="T1243" s="1858"/>
      <c r="U1243" s="445"/>
    </row>
    <row r="1244" spans="1:21" ht="28.5" customHeight="1" x14ac:dyDescent="0.25">
      <c r="A1244" s="1155" t="s">
        <v>354</v>
      </c>
      <c r="B1244" s="310"/>
      <c r="C1244" s="53"/>
      <c r="D1244" s="145"/>
      <c r="E1244" s="617"/>
      <c r="F1244" s="53"/>
      <c r="G1244" s="56"/>
      <c r="H1244" s="56"/>
      <c r="I1244" s="55"/>
      <c r="J1244" s="55"/>
      <c r="K1244" s="656"/>
      <c r="L1244" s="55"/>
      <c r="M1244" s="55"/>
      <c r="N1244" s="55"/>
      <c r="O1244" s="1858"/>
      <c r="P1244" s="1375"/>
      <c r="Q1244" s="1858"/>
      <c r="R1244" s="1858"/>
      <c r="S1244" s="1858"/>
      <c r="T1244" s="1858"/>
      <c r="U1244" s="332"/>
    </row>
    <row r="1245" spans="1:21" ht="15" customHeight="1" x14ac:dyDescent="0.25">
      <c r="A1245" s="310" t="s">
        <v>217</v>
      </c>
      <c r="B1245" s="310"/>
      <c r="C1245" s="53">
        <f>SUM(C1247,C1250,C1252)</f>
        <v>2025</v>
      </c>
      <c r="D1245" s="53">
        <f t="shared" ref="D1245:E1245" si="1003">SUM(D1247,D1250,D1252)</f>
        <v>169</v>
      </c>
      <c r="E1245" s="53">
        <f t="shared" si="1003"/>
        <v>141</v>
      </c>
      <c r="F1245" s="53">
        <f>E1245/D1245*100</f>
        <v>83.431952662721898</v>
      </c>
      <c r="G1245" s="56"/>
      <c r="H1245" s="56"/>
      <c r="I1245" s="55"/>
      <c r="J1245" s="55"/>
      <c r="K1245" s="656"/>
      <c r="L1245" s="55"/>
      <c r="M1245" s="55"/>
      <c r="N1245" s="55"/>
      <c r="O1245" s="1858"/>
      <c r="P1245" s="1375"/>
      <c r="Q1245" s="1858"/>
      <c r="R1245" s="1858"/>
      <c r="S1245" s="1858"/>
      <c r="T1245" s="1858"/>
      <c r="U1245" s="332"/>
    </row>
    <row r="1246" spans="1:21" ht="15" customHeight="1" x14ac:dyDescent="0.25">
      <c r="A1246" s="310" t="s">
        <v>350</v>
      </c>
      <c r="B1246" s="310"/>
      <c r="C1246" s="53"/>
      <c r="D1246" s="145"/>
      <c r="E1246" s="617"/>
      <c r="F1246" s="53"/>
      <c r="G1246" s="56"/>
      <c r="H1246" s="56"/>
      <c r="I1246" s="55"/>
      <c r="J1246" s="55"/>
      <c r="K1246" s="656"/>
      <c r="L1246" s="55"/>
      <c r="M1246" s="55"/>
      <c r="N1246" s="55"/>
      <c r="O1246" s="1858"/>
      <c r="P1246" s="1375"/>
      <c r="Q1246" s="1858"/>
      <c r="R1246" s="1858"/>
      <c r="S1246" s="1858"/>
      <c r="T1246" s="1858"/>
      <c r="U1246" s="332"/>
    </row>
    <row r="1247" spans="1:21" ht="30" customHeight="1" x14ac:dyDescent="0.25">
      <c r="A1247" s="320" t="s">
        <v>355</v>
      </c>
      <c r="B1247" s="320"/>
      <c r="C1247" s="53">
        <f>SUM(C1248:C1249)</f>
        <v>549</v>
      </c>
      <c r="D1247" s="53">
        <f t="shared" ref="D1247:E1247" si="1004">SUM(D1248:D1249)</f>
        <v>46</v>
      </c>
      <c r="E1247" s="53">
        <f t="shared" si="1004"/>
        <v>0</v>
      </c>
      <c r="F1247" s="53">
        <f t="shared" ref="F1247:F1253" si="1005">E1247/D1247*100</f>
        <v>0</v>
      </c>
      <c r="G1247" s="56"/>
      <c r="H1247" s="56"/>
      <c r="I1247" s="55"/>
      <c r="J1247" s="55"/>
      <c r="K1247" s="656"/>
      <c r="L1247" s="55"/>
      <c r="M1247" s="55"/>
      <c r="N1247" s="55"/>
      <c r="O1247" s="1858"/>
      <c r="P1247" s="1375"/>
      <c r="Q1247" s="1858"/>
      <c r="R1247" s="1858"/>
      <c r="S1247" s="1858"/>
      <c r="T1247" s="1858"/>
      <c r="U1247" s="332"/>
    </row>
    <row r="1248" spans="1:21" ht="27" customHeight="1" x14ac:dyDescent="0.25">
      <c r="A1248" s="310" t="s">
        <v>356</v>
      </c>
      <c r="B1248" s="310"/>
      <c r="C1248" s="53">
        <v>433</v>
      </c>
      <c r="D1248" s="145">
        <f t="shared" si="1001"/>
        <v>36</v>
      </c>
      <c r="E1248" s="617"/>
      <c r="F1248" s="53">
        <f t="shared" si="1005"/>
        <v>0</v>
      </c>
      <c r="G1248" s="56"/>
      <c r="H1248" s="56"/>
      <c r="I1248" s="55"/>
      <c r="J1248" s="55"/>
      <c r="K1248" s="656"/>
      <c r="L1248" s="55"/>
      <c r="M1248" s="55"/>
      <c r="N1248" s="55"/>
      <c r="O1248" s="1858"/>
      <c r="P1248" s="1375"/>
      <c r="Q1248" s="1858"/>
      <c r="R1248" s="1858"/>
      <c r="S1248" s="1858"/>
      <c r="T1248" s="1858"/>
      <c r="U1248" s="332"/>
    </row>
    <row r="1249" spans="1:21" ht="30" customHeight="1" x14ac:dyDescent="0.25">
      <c r="A1249" s="310" t="s">
        <v>357</v>
      </c>
      <c r="B1249" s="310"/>
      <c r="C1249" s="53">
        <v>116</v>
      </c>
      <c r="D1249" s="145">
        <f t="shared" si="1001"/>
        <v>10</v>
      </c>
      <c r="E1249" s="617">
        <v>0</v>
      </c>
      <c r="F1249" s="53">
        <f t="shared" si="1005"/>
        <v>0</v>
      </c>
      <c r="G1249" s="56"/>
      <c r="H1249" s="56"/>
      <c r="I1249" s="55"/>
      <c r="J1249" s="55"/>
      <c r="K1249" s="656"/>
      <c r="L1249" s="55"/>
      <c r="M1249" s="55"/>
      <c r="N1249" s="55"/>
      <c r="O1249" s="1858"/>
      <c r="P1249" s="1375"/>
      <c r="Q1249" s="1858"/>
      <c r="R1249" s="1858"/>
      <c r="S1249" s="1858"/>
      <c r="T1249" s="1858"/>
      <c r="U1249" s="332"/>
    </row>
    <row r="1250" spans="1:21" ht="45" customHeight="1" x14ac:dyDescent="0.25">
      <c r="A1250" s="320" t="s">
        <v>358</v>
      </c>
      <c r="B1250" s="320"/>
      <c r="C1250" s="53">
        <f>SUM(C1251)</f>
        <v>576</v>
      </c>
      <c r="D1250" s="53">
        <f t="shared" ref="D1250:E1250" si="1006">SUM(D1251)</f>
        <v>48</v>
      </c>
      <c r="E1250" s="53">
        <f t="shared" si="1006"/>
        <v>24</v>
      </c>
      <c r="F1250" s="53">
        <f t="shared" si="1005"/>
        <v>50</v>
      </c>
      <c r="G1250" s="56"/>
      <c r="H1250" s="56"/>
      <c r="I1250" s="55"/>
      <c r="J1250" s="55"/>
      <c r="K1250" s="656"/>
      <c r="L1250" s="55"/>
      <c r="M1250" s="55"/>
      <c r="N1250" s="55"/>
      <c r="O1250" s="1858"/>
      <c r="P1250" s="1375"/>
      <c r="Q1250" s="1858"/>
      <c r="R1250" s="1858"/>
      <c r="S1250" s="1858"/>
      <c r="T1250" s="1858"/>
      <c r="U1250" s="332"/>
    </row>
    <row r="1251" spans="1:21" ht="30" customHeight="1" x14ac:dyDescent="0.25">
      <c r="A1251" s="310" t="s">
        <v>359</v>
      </c>
      <c r="B1251" s="310"/>
      <c r="C1251" s="53">
        <v>576</v>
      </c>
      <c r="D1251" s="145">
        <f t="shared" si="1001"/>
        <v>48</v>
      </c>
      <c r="E1251" s="617">
        <v>24</v>
      </c>
      <c r="F1251" s="53">
        <f t="shared" si="1005"/>
        <v>50</v>
      </c>
      <c r="G1251" s="56"/>
      <c r="H1251" s="56"/>
      <c r="I1251" s="55"/>
      <c r="J1251" s="55"/>
      <c r="K1251" s="656"/>
      <c r="L1251" s="55"/>
      <c r="M1251" s="55"/>
      <c r="N1251" s="55"/>
      <c r="O1251" s="1858"/>
      <c r="P1251" s="1375"/>
      <c r="Q1251" s="1858"/>
      <c r="R1251" s="1858"/>
      <c r="S1251" s="1858"/>
      <c r="T1251" s="1858"/>
      <c r="U1251" s="332"/>
    </row>
    <row r="1252" spans="1:21" ht="15" customHeight="1" x14ac:dyDescent="0.25">
      <c r="A1252" s="310" t="s">
        <v>338</v>
      </c>
      <c r="B1252" s="310"/>
      <c r="C1252" s="53">
        <v>900</v>
      </c>
      <c r="D1252" s="145">
        <f t="shared" si="1001"/>
        <v>75</v>
      </c>
      <c r="E1252" s="460">
        <v>117</v>
      </c>
      <c r="F1252" s="53">
        <f t="shared" si="1005"/>
        <v>156</v>
      </c>
      <c r="G1252" s="56"/>
      <c r="H1252" s="56"/>
      <c r="I1252" s="55"/>
      <c r="J1252" s="55"/>
      <c r="K1252" s="656"/>
      <c r="L1252" s="55"/>
      <c r="M1252" s="55"/>
      <c r="N1252" s="55"/>
      <c r="O1252" s="1858"/>
      <c r="P1252" s="1375"/>
      <c r="Q1252" s="1858"/>
      <c r="R1252" s="1858"/>
      <c r="S1252" s="1858"/>
      <c r="T1252" s="1858"/>
      <c r="U1252" s="332"/>
    </row>
    <row r="1253" spans="1:21" ht="15" customHeight="1" x14ac:dyDescent="0.25">
      <c r="A1253" s="310" t="s">
        <v>169</v>
      </c>
      <c r="B1253" s="310"/>
      <c r="C1253" s="53">
        <v>900</v>
      </c>
      <c r="D1253" s="145">
        <f t="shared" si="1001"/>
        <v>75</v>
      </c>
      <c r="E1253" s="460"/>
      <c r="F1253" s="53">
        <f t="shared" si="1005"/>
        <v>0</v>
      </c>
      <c r="G1253" s="56"/>
      <c r="H1253" s="56"/>
      <c r="I1253" s="55"/>
      <c r="J1253" s="55"/>
      <c r="K1253" s="656"/>
      <c r="L1253" s="55"/>
      <c r="M1253" s="55"/>
      <c r="N1253" s="55"/>
      <c r="O1253" s="1858"/>
      <c r="P1253" s="1375"/>
      <c r="Q1253" s="1858"/>
      <c r="R1253" s="1858"/>
      <c r="S1253" s="1858"/>
      <c r="T1253" s="1858"/>
      <c r="U1253" s="332"/>
    </row>
    <row r="1254" spans="1:21" ht="15" customHeight="1" x14ac:dyDescent="0.25">
      <c r="A1254" s="310" t="s">
        <v>344</v>
      </c>
      <c r="B1254" s="310"/>
      <c r="C1254" s="53"/>
      <c r="D1254" s="53"/>
      <c r="E1254" s="617"/>
      <c r="F1254" s="53"/>
      <c r="G1254" s="56"/>
      <c r="H1254" s="56"/>
      <c r="I1254" s="55"/>
      <c r="J1254" s="55"/>
      <c r="K1254" s="656"/>
      <c r="L1254" s="55"/>
      <c r="M1254" s="55"/>
      <c r="N1254" s="55"/>
      <c r="O1254" s="1858"/>
      <c r="P1254" s="1375"/>
      <c r="Q1254" s="1858"/>
      <c r="R1254" s="1858"/>
      <c r="S1254" s="1858"/>
      <c r="T1254" s="1858"/>
      <c r="U1254" s="332"/>
    </row>
    <row r="1255" spans="1:21" ht="32.25" customHeight="1" x14ac:dyDescent="0.25">
      <c r="A1255" s="310" t="s">
        <v>170</v>
      </c>
      <c r="B1255" s="310"/>
      <c r="C1255" s="53">
        <v>1000</v>
      </c>
      <c r="D1255" s="145">
        <f t="shared" ref="D1255" si="1007">ROUND(C1255/12*$A$8,0)</f>
        <v>83</v>
      </c>
      <c r="E1255" s="460"/>
      <c r="F1255" s="53">
        <f>E1255/D1255*100</f>
        <v>0</v>
      </c>
      <c r="G1255" s="56"/>
      <c r="H1255" s="56"/>
      <c r="I1255" s="55"/>
      <c r="J1255" s="55"/>
      <c r="K1255" s="656"/>
      <c r="L1255" s="55"/>
      <c r="M1255" s="55"/>
      <c r="N1255" s="55"/>
      <c r="O1255" s="1858"/>
      <c r="P1255" s="1375"/>
      <c r="Q1255" s="1858"/>
      <c r="R1255" s="1858"/>
      <c r="S1255" s="1858"/>
      <c r="T1255" s="1858"/>
      <c r="U1255" s="332"/>
    </row>
    <row r="1256" spans="1:21" ht="29.25" customHeight="1" x14ac:dyDescent="0.25">
      <c r="A1256" s="2055" t="s">
        <v>178</v>
      </c>
      <c r="B1256" s="2055"/>
      <c r="C1256" s="66">
        <f>SUM(C1245+C1253*3.2+C1255)</f>
        <v>5905</v>
      </c>
      <c r="D1256" s="66">
        <f t="shared" ref="D1256:E1256" si="1008">SUM(D1245+D1253*3.2+D1255)</f>
        <v>492</v>
      </c>
      <c r="E1256" s="66">
        <f t="shared" si="1008"/>
        <v>141</v>
      </c>
      <c r="F1256" s="66">
        <f>E1256/D1256*100</f>
        <v>28.658536585365852</v>
      </c>
      <c r="G1256" s="64"/>
      <c r="H1256" s="64"/>
      <c r="I1256" s="2056"/>
      <c r="J1256" s="2056"/>
      <c r="K1256" s="1003"/>
      <c r="L1256" s="2056"/>
      <c r="M1256" s="2056"/>
      <c r="N1256" s="2056"/>
      <c r="O1256" s="1862"/>
      <c r="P1256" s="1861">
        <f>O1256/12</f>
        <v>0</v>
      </c>
      <c r="Q1256" s="1862">
        <f t="shared" ref="Q1256" si="1009">T1256-S1256</f>
        <v>0</v>
      </c>
      <c r="R1256" s="1862">
        <f t="shared" ref="R1256" si="1010">Q1256-P1256</f>
        <v>0</v>
      </c>
      <c r="S1256" s="1862"/>
      <c r="T1256" s="1862"/>
      <c r="U1256" s="332"/>
    </row>
    <row r="1257" spans="1:21" ht="15" customHeight="1" x14ac:dyDescent="0.25">
      <c r="A1257" s="134" t="s">
        <v>179</v>
      </c>
      <c r="B1257" s="134"/>
      <c r="C1257" s="141">
        <f>SUM(C1256,C1243)</f>
        <v>23654</v>
      </c>
      <c r="D1257" s="141">
        <f t="shared" ref="D1257:E1257" si="1011">SUM(D1256,D1243)</f>
        <v>1971.4</v>
      </c>
      <c r="E1257" s="141">
        <f t="shared" si="1011"/>
        <v>505.55</v>
      </c>
      <c r="F1257" s="141">
        <f>E1257/D1257*100</f>
        <v>25.64421223495993</v>
      </c>
      <c r="G1257" s="286"/>
      <c r="H1257" s="286"/>
      <c r="I1257" s="776"/>
      <c r="J1257" s="776"/>
      <c r="K1257" s="1010"/>
      <c r="L1257" s="776"/>
      <c r="M1257" s="776"/>
      <c r="N1257" s="776"/>
      <c r="O1257" s="676">
        <v>7484.6079959259259</v>
      </c>
      <c r="P1257" s="879">
        <f>O1257/12*$A$8</f>
        <v>623.7173329938272</v>
      </c>
      <c r="Q1257" s="676">
        <f t="shared" ref="Q1257" si="1012">T1257-S1257</f>
        <v>331.37731000000002</v>
      </c>
      <c r="R1257" s="676">
        <f t="shared" ref="R1257" si="1013">Q1257-P1257</f>
        <v>-292.34002299382718</v>
      </c>
      <c r="S1257" s="676">
        <v>0</v>
      </c>
      <c r="T1257" s="676">
        <v>331.37731000000002</v>
      </c>
      <c r="U1257" s="332"/>
    </row>
    <row r="1258" spans="1:21" ht="15" customHeight="1" x14ac:dyDescent="0.25">
      <c r="A1258" s="2096" t="s">
        <v>172</v>
      </c>
      <c r="B1258" s="13"/>
      <c r="C1258" s="1"/>
      <c r="D1258" s="1"/>
      <c r="E1258" s="792"/>
      <c r="F1258" s="4"/>
      <c r="G1258" s="284"/>
      <c r="H1258" s="284"/>
      <c r="I1258" s="6"/>
      <c r="J1258" s="6"/>
      <c r="K1258" s="800"/>
      <c r="L1258" s="6"/>
      <c r="M1258" s="6"/>
      <c r="N1258" s="6"/>
      <c r="O1258" s="1859"/>
      <c r="P1258" s="2162"/>
      <c r="Q1258" s="1859"/>
      <c r="R1258" s="1859"/>
      <c r="S1258" s="1859"/>
      <c r="T1258" s="1859"/>
      <c r="U1258" s="332"/>
    </row>
    <row r="1259" spans="1:21" ht="15" customHeight="1" x14ac:dyDescent="0.25">
      <c r="A1259" s="47" t="s">
        <v>81</v>
      </c>
      <c r="B1259" s="47"/>
      <c r="C1259" s="53">
        <v>35</v>
      </c>
      <c r="D1259" s="145">
        <f t="shared" ref="D1259:D1269" si="1014">ROUND(C1259/12*$A$8,0)</f>
        <v>3</v>
      </c>
      <c r="E1259" s="53"/>
      <c r="F1259" s="53">
        <f t="shared" ref="F1259:F1269" si="1015">E1259/D1259*100</f>
        <v>0</v>
      </c>
      <c r="G1259" s="47"/>
      <c r="H1259" s="47"/>
      <c r="I1259" s="47"/>
      <c r="J1259" s="47"/>
      <c r="K1259" s="47"/>
      <c r="L1259" s="47"/>
      <c r="M1259" s="47"/>
      <c r="N1259" s="47"/>
      <c r="O1259" s="1858"/>
      <c r="P1259" s="1375"/>
      <c r="Q1259" s="1858"/>
      <c r="R1259" s="1858"/>
      <c r="S1259" s="1858"/>
      <c r="T1259" s="1858"/>
      <c r="U1259" s="332"/>
    </row>
    <row r="1260" spans="1:21" ht="15" customHeight="1" x14ac:dyDescent="0.25">
      <c r="A1260" s="47" t="s">
        <v>84</v>
      </c>
      <c r="B1260" s="47"/>
      <c r="C1260" s="53">
        <v>300</v>
      </c>
      <c r="D1260" s="145">
        <f t="shared" si="1014"/>
        <v>25</v>
      </c>
      <c r="E1260" s="53"/>
      <c r="F1260" s="53">
        <f t="shared" si="1015"/>
        <v>0</v>
      </c>
      <c r="G1260" s="47"/>
      <c r="H1260" s="47"/>
      <c r="I1260" s="47"/>
      <c r="J1260" s="47"/>
      <c r="K1260" s="47"/>
      <c r="L1260" s="47"/>
      <c r="M1260" s="47"/>
      <c r="N1260" s="47"/>
      <c r="O1260" s="1858"/>
      <c r="P1260" s="1375"/>
      <c r="Q1260" s="1858"/>
      <c r="R1260" s="1858"/>
      <c r="S1260" s="1858"/>
      <c r="T1260" s="1858"/>
      <c r="U1260" s="332"/>
    </row>
    <row r="1261" spans="1:21" ht="15" customHeight="1" x14ac:dyDescent="0.25">
      <c r="A1261" s="47" t="s">
        <v>174</v>
      </c>
      <c r="B1261" s="47"/>
      <c r="C1261" s="53">
        <v>50</v>
      </c>
      <c r="D1261" s="145">
        <f t="shared" si="1014"/>
        <v>4</v>
      </c>
      <c r="E1261" s="53"/>
      <c r="F1261" s="53">
        <f t="shared" si="1015"/>
        <v>0</v>
      </c>
      <c r="G1261" s="47"/>
      <c r="H1261" s="47"/>
      <c r="I1261" s="47"/>
      <c r="J1261" s="47"/>
      <c r="K1261" s="47"/>
      <c r="L1261" s="47"/>
      <c r="M1261" s="47"/>
      <c r="N1261" s="47"/>
      <c r="O1261" s="1858"/>
      <c r="P1261" s="1375"/>
      <c r="Q1261" s="1858"/>
      <c r="R1261" s="1858"/>
      <c r="S1261" s="1858"/>
      <c r="T1261" s="1858"/>
      <c r="U1261" s="332"/>
    </row>
    <row r="1262" spans="1:21" ht="15" customHeight="1" x14ac:dyDescent="0.25">
      <c r="A1262" s="47" t="s">
        <v>110</v>
      </c>
      <c r="B1262" s="47"/>
      <c r="C1262" s="53">
        <v>30</v>
      </c>
      <c r="D1262" s="145">
        <f t="shared" si="1014"/>
        <v>3</v>
      </c>
      <c r="E1262" s="53"/>
      <c r="F1262" s="53">
        <f t="shared" si="1015"/>
        <v>0</v>
      </c>
      <c r="G1262" s="47"/>
      <c r="H1262" s="47"/>
      <c r="I1262" s="47"/>
      <c r="J1262" s="47"/>
      <c r="K1262" s="47"/>
      <c r="L1262" s="47"/>
      <c r="M1262" s="47"/>
      <c r="N1262" s="47"/>
      <c r="O1262" s="1858"/>
      <c r="P1262" s="1375"/>
      <c r="Q1262" s="1858"/>
      <c r="R1262" s="1858"/>
      <c r="S1262" s="1858"/>
      <c r="T1262" s="1858"/>
      <c r="U1262" s="332"/>
    </row>
    <row r="1263" spans="1:21" ht="15" customHeight="1" x14ac:dyDescent="0.25">
      <c r="A1263" s="47" t="s">
        <v>324</v>
      </c>
      <c r="B1263" s="47"/>
      <c r="C1263" s="53">
        <v>30</v>
      </c>
      <c r="D1263" s="145">
        <f t="shared" si="1014"/>
        <v>3</v>
      </c>
      <c r="E1263" s="53"/>
      <c r="F1263" s="53">
        <f t="shared" si="1015"/>
        <v>0</v>
      </c>
      <c r="G1263" s="47"/>
      <c r="H1263" s="47"/>
      <c r="I1263" s="47"/>
      <c r="J1263" s="47"/>
      <c r="K1263" s="47"/>
      <c r="L1263" s="47"/>
      <c r="M1263" s="47"/>
      <c r="N1263" s="47"/>
      <c r="O1263" s="1858"/>
      <c r="P1263" s="1375"/>
      <c r="Q1263" s="1858"/>
      <c r="R1263" s="1858"/>
      <c r="S1263" s="1858"/>
      <c r="T1263" s="1858"/>
      <c r="U1263" s="332"/>
    </row>
    <row r="1264" spans="1:21" ht="15" customHeight="1" x14ac:dyDescent="0.25">
      <c r="A1264" s="47" t="s">
        <v>35</v>
      </c>
      <c r="B1264" s="47"/>
      <c r="C1264" s="53">
        <v>10</v>
      </c>
      <c r="D1264" s="145">
        <f t="shared" si="1014"/>
        <v>1</v>
      </c>
      <c r="E1264" s="53"/>
      <c r="F1264" s="53">
        <f t="shared" si="1015"/>
        <v>0</v>
      </c>
      <c r="G1264" s="47"/>
      <c r="H1264" s="47"/>
      <c r="I1264" s="47"/>
      <c r="J1264" s="47"/>
      <c r="K1264" s="47"/>
      <c r="L1264" s="47"/>
      <c r="M1264" s="47"/>
      <c r="N1264" s="47"/>
      <c r="O1264" s="1858"/>
      <c r="P1264" s="1375"/>
      <c r="Q1264" s="1858"/>
      <c r="R1264" s="1858"/>
      <c r="S1264" s="1858"/>
      <c r="T1264" s="1858"/>
      <c r="U1264" s="332"/>
    </row>
    <row r="1265" spans="1:21" ht="15" customHeight="1" x14ac:dyDescent="0.25">
      <c r="A1265" s="47" t="s">
        <v>325</v>
      </c>
      <c r="B1265" s="47"/>
      <c r="C1265" s="53">
        <v>10</v>
      </c>
      <c r="D1265" s="145">
        <f t="shared" si="1014"/>
        <v>1</v>
      </c>
      <c r="E1265" s="53"/>
      <c r="F1265" s="53">
        <f t="shared" si="1015"/>
        <v>0</v>
      </c>
      <c r="G1265" s="47"/>
      <c r="H1265" s="47"/>
      <c r="I1265" s="47"/>
      <c r="J1265" s="47"/>
      <c r="K1265" s="47"/>
      <c r="L1265" s="47"/>
      <c r="M1265" s="47"/>
      <c r="N1265" s="47"/>
      <c r="O1265" s="1858"/>
      <c r="P1265" s="1375"/>
      <c r="Q1265" s="1858"/>
      <c r="R1265" s="1858"/>
      <c r="S1265" s="1858"/>
      <c r="T1265" s="1858"/>
      <c r="U1265" s="332"/>
    </row>
    <row r="1266" spans="1:21" ht="15" customHeight="1" x14ac:dyDescent="0.25">
      <c r="A1266" s="47" t="s">
        <v>109</v>
      </c>
      <c r="B1266" s="47"/>
      <c r="C1266" s="53">
        <v>10</v>
      </c>
      <c r="D1266" s="145">
        <f t="shared" si="1014"/>
        <v>1</v>
      </c>
      <c r="E1266" s="53"/>
      <c r="F1266" s="53">
        <f t="shared" si="1015"/>
        <v>0</v>
      </c>
      <c r="G1266" s="47"/>
      <c r="H1266" s="47"/>
      <c r="I1266" s="47"/>
      <c r="J1266" s="47"/>
      <c r="K1266" s="47"/>
      <c r="L1266" s="47"/>
      <c r="M1266" s="47"/>
      <c r="N1266" s="47"/>
      <c r="O1266" s="1858"/>
      <c r="P1266" s="1375"/>
      <c r="Q1266" s="1858"/>
      <c r="R1266" s="1858"/>
      <c r="S1266" s="1858"/>
      <c r="T1266" s="1858"/>
      <c r="U1266" s="332"/>
    </row>
    <row r="1267" spans="1:21" ht="15" customHeight="1" x14ac:dyDescent="0.25">
      <c r="A1267" s="47" t="s">
        <v>113</v>
      </c>
      <c r="B1267" s="47"/>
      <c r="C1267" s="53">
        <v>50</v>
      </c>
      <c r="D1267" s="145">
        <f t="shared" si="1014"/>
        <v>4</v>
      </c>
      <c r="E1267" s="53"/>
      <c r="F1267" s="53">
        <f t="shared" si="1015"/>
        <v>0</v>
      </c>
      <c r="G1267" s="47"/>
      <c r="H1267" s="47"/>
      <c r="I1267" s="47"/>
      <c r="J1267" s="47"/>
      <c r="K1267" s="47"/>
      <c r="L1267" s="47"/>
      <c r="M1267" s="47"/>
      <c r="N1267" s="47"/>
      <c r="O1267" s="1858"/>
      <c r="P1267" s="1375"/>
      <c r="Q1267" s="1858"/>
      <c r="R1267" s="1858"/>
      <c r="S1267" s="1858"/>
      <c r="T1267" s="1858"/>
      <c r="U1267" s="332"/>
    </row>
    <row r="1268" spans="1:21" ht="15" customHeight="1" x14ac:dyDescent="0.25">
      <c r="A1268" s="47" t="s">
        <v>326</v>
      </c>
      <c r="B1268" s="47"/>
      <c r="C1268" s="53">
        <v>50</v>
      </c>
      <c r="D1268" s="145">
        <f t="shared" si="1014"/>
        <v>4</v>
      </c>
      <c r="E1268" s="53"/>
      <c r="F1268" s="53">
        <f t="shared" si="1015"/>
        <v>0</v>
      </c>
      <c r="G1268" s="47"/>
      <c r="H1268" s="47"/>
      <c r="I1268" s="47"/>
      <c r="J1268" s="47"/>
      <c r="K1268" s="47"/>
      <c r="L1268" s="47"/>
      <c r="M1268" s="47"/>
      <c r="N1268" s="47"/>
      <c r="O1268" s="1858"/>
      <c r="P1268" s="1375"/>
      <c r="Q1268" s="1858"/>
      <c r="R1268" s="1858"/>
      <c r="S1268" s="1858"/>
      <c r="T1268" s="1858"/>
      <c r="U1268" s="332"/>
    </row>
    <row r="1269" spans="1:21" ht="15" customHeight="1" x14ac:dyDescent="0.25">
      <c r="A1269" s="47" t="s">
        <v>88</v>
      </c>
      <c r="B1269" s="47"/>
      <c r="C1269" s="53">
        <v>50</v>
      </c>
      <c r="D1269" s="145">
        <f t="shared" si="1014"/>
        <v>4</v>
      </c>
      <c r="E1269" s="53"/>
      <c r="F1269" s="53">
        <f t="shared" si="1015"/>
        <v>0</v>
      </c>
      <c r="G1269" s="47"/>
      <c r="H1269" s="47"/>
      <c r="I1269" s="47"/>
      <c r="J1269" s="47"/>
      <c r="K1269" s="47"/>
      <c r="L1269" s="47"/>
      <c r="M1269" s="47"/>
      <c r="N1269" s="47"/>
      <c r="O1269" s="1858"/>
      <c r="P1269" s="1375"/>
      <c r="Q1269" s="1858"/>
      <c r="R1269" s="1858"/>
      <c r="S1269" s="1858"/>
      <c r="T1269" s="1858"/>
      <c r="U1269" s="332"/>
    </row>
    <row r="1270" spans="1:21" ht="15" customHeight="1" x14ac:dyDescent="0.25">
      <c r="A1270" s="437" t="s">
        <v>33</v>
      </c>
      <c r="B1270" s="437"/>
      <c r="C1270" s="212"/>
      <c r="D1270" s="212"/>
      <c r="E1270" s="455"/>
      <c r="F1270" s="223"/>
      <c r="G1270" s="302"/>
      <c r="H1270" s="302"/>
      <c r="I1270" s="209"/>
      <c r="J1270" s="209"/>
      <c r="K1270" s="999"/>
      <c r="L1270" s="209"/>
      <c r="M1270" s="209"/>
      <c r="N1270" s="209"/>
      <c r="O1270" s="1858"/>
      <c r="P1270" s="1375"/>
      <c r="Q1270" s="1858"/>
      <c r="R1270" s="1858"/>
      <c r="S1270" s="1858"/>
      <c r="T1270" s="1858"/>
      <c r="U1270" s="332"/>
    </row>
    <row r="1271" spans="1:21" ht="15" customHeight="1" x14ac:dyDescent="0.25">
      <c r="A1271" s="264" t="s">
        <v>201</v>
      </c>
      <c r="B1271" s="206"/>
      <c r="C1271" s="144"/>
      <c r="D1271" s="144"/>
      <c r="E1271" s="464"/>
      <c r="F1271" s="145"/>
      <c r="G1271" s="50"/>
      <c r="H1271" s="50"/>
      <c r="I1271" s="38"/>
      <c r="J1271" s="38"/>
      <c r="K1271" s="840"/>
      <c r="L1271" s="38"/>
      <c r="M1271" s="38"/>
      <c r="N1271" s="38"/>
      <c r="O1271" s="1858"/>
      <c r="P1271" s="1375"/>
      <c r="Q1271" s="1858"/>
      <c r="R1271" s="1858"/>
      <c r="S1271" s="1858"/>
      <c r="T1271" s="1858"/>
      <c r="U1271" s="332"/>
    </row>
    <row r="1272" spans="1:21" ht="15" customHeight="1" x14ac:dyDescent="0.25">
      <c r="A1272" s="263" t="s">
        <v>19</v>
      </c>
      <c r="B1272" s="624">
        <v>300</v>
      </c>
      <c r="C1272" s="53">
        <v>45</v>
      </c>
      <c r="D1272" s="145">
        <f t="shared" ref="D1272:D1276" si="1016">ROUND(C1272/12*$A$8,0)</f>
        <v>4</v>
      </c>
      <c r="E1272" s="460">
        <v>12</v>
      </c>
      <c r="F1272" s="145">
        <f>E1272/D1272*100</f>
        <v>300</v>
      </c>
      <c r="G1272" s="50">
        <v>6</v>
      </c>
      <c r="H1272" s="158">
        <f t="shared" ref="H1272:H1277" si="1017">K1272/E1272</f>
        <v>8.75</v>
      </c>
      <c r="I1272" s="170">
        <f>ROUND(C1272*G1272,0)</f>
        <v>270</v>
      </c>
      <c r="J1272" s="170">
        <f>ROUND(D1272*G1272,0)</f>
        <v>24</v>
      </c>
      <c r="K1272" s="463">
        <v>105</v>
      </c>
      <c r="L1272" s="170">
        <f t="shared" ref="L1272:L1282" si="1018">K1272/J1272*100</f>
        <v>437.5</v>
      </c>
      <c r="M1272" s="170">
        <f>I1272/B1272</f>
        <v>0.9</v>
      </c>
      <c r="N1272" s="170">
        <f t="shared" ref="N1272:N1282" si="1019">K1272/$A$8*12/M1272</f>
        <v>1400</v>
      </c>
      <c r="O1272" s="1858"/>
      <c r="P1272" s="1375"/>
      <c r="Q1272" s="1858"/>
      <c r="R1272" s="1858"/>
      <c r="S1272" s="1858"/>
      <c r="T1272" s="1858"/>
      <c r="U1272" s="332"/>
    </row>
    <row r="1273" spans="1:21" ht="15" customHeight="1" x14ac:dyDescent="0.25">
      <c r="A1273" s="263" t="s">
        <v>9</v>
      </c>
      <c r="B1273" s="624">
        <v>300</v>
      </c>
      <c r="C1273" s="53">
        <v>90</v>
      </c>
      <c r="D1273" s="145">
        <f t="shared" si="1016"/>
        <v>8</v>
      </c>
      <c r="E1273" s="460">
        <v>3</v>
      </c>
      <c r="F1273" s="145">
        <f>E1273/D1273*100</f>
        <v>37.5</v>
      </c>
      <c r="G1273" s="50">
        <v>7</v>
      </c>
      <c r="H1273" s="158">
        <f t="shared" si="1017"/>
        <v>4.333333333333333</v>
      </c>
      <c r="I1273" s="170">
        <f>ROUND(C1273*G1273,0)</f>
        <v>630</v>
      </c>
      <c r="J1273" s="170">
        <f>ROUND(D1273*G1273,0)</f>
        <v>56</v>
      </c>
      <c r="K1273" s="463">
        <v>13</v>
      </c>
      <c r="L1273" s="170">
        <f t="shared" si="1018"/>
        <v>23.214285714285715</v>
      </c>
      <c r="M1273" s="170">
        <f>I1273/B1273</f>
        <v>2.1</v>
      </c>
      <c r="N1273" s="170">
        <f t="shared" si="1019"/>
        <v>74.285714285714278</v>
      </c>
      <c r="O1273" s="1858"/>
      <c r="P1273" s="1375"/>
      <c r="Q1273" s="1858"/>
      <c r="R1273" s="1858"/>
      <c r="S1273" s="1858"/>
      <c r="T1273" s="1858"/>
      <c r="U1273" s="332"/>
    </row>
    <row r="1274" spans="1:21" ht="15" customHeight="1" x14ac:dyDescent="0.25">
      <c r="A1274" s="263" t="s">
        <v>31</v>
      </c>
      <c r="B1274" s="624">
        <v>300</v>
      </c>
      <c r="C1274" s="53">
        <v>50</v>
      </c>
      <c r="D1274" s="145">
        <f t="shared" si="1016"/>
        <v>4</v>
      </c>
      <c r="E1274" s="460">
        <v>5</v>
      </c>
      <c r="F1274" s="145">
        <f>E1274/D1274*100</f>
        <v>125</v>
      </c>
      <c r="G1274" s="50">
        <v>7</v>
      </c>
      <c r="H1274" s="158">
        <f t="shared" si="1017"/>
        <v>10</v>
      </c>
      <c r="I1274" s="170">
        <f>ROUND(C1274*G1274,0)</f>
        <v>350</v>
      </c>
      <c r="J1274" s="170">
        <f>ROUND(D1274*G1274,0)</f>
        <v>28</v>
      </c>
      <c r="K1274" s="463">
        <v>50</v>
      </c>
      <c r="L1274" s="170">
        <f t="shared" si="1018"/>
        <v>178.57142857142858</v>
      </c>
      <c r="M1274" s="170">
        <f>I1274/B1274</f>
        <v>1.1666666666666667</v>
      </c>
      <c r="N1274" s="170">
        <f t="shared" si="1019"/>
        <v>514.28571428571422</v>
      </c>
      <c r="O1274" s="1858"/>
      <c r="P1274" s="1375"/>
      <c r="Q1274" s="1858"/>
      <c r="R1274" s="1858"/>
      <c r="S1274" s="1858"/>
      <c r="T1274" s="1858"/>
      <c r="U1274" s="332"/>
    </row>
    <row r="1275" spans="1:21" ht="15" customHeight="1" x14ac:dyDescent="0.25">
      <c r="A1275" s="263" t="s">
        <v>15</v>
      </c>
      <c r="B1275" s="624">
        <v>300</v>
      </c>
      <c r="C1275" s="53">
        <v>45</v>
      </c>
      <c r="D1275" s="145">
        <f t="shared" si="1016"/>
        <v>4</v>
      </c>
      <c r="E1275" s="460">
        <v>6</v>
      </c>
      <c r="F1275" s="145">
        <f>E1275/D1275*100</f>
        <v>150</v>
      </c>
      <c r="G1275" s="50">
        <v>6</v>
      </c>
      <c r="H1275" s="158">
        <f t="shared" si="1017"/>
        <v>11.833333333333334</v>
      </c>
      <c r="I1275" s="170">
        <f>ROUND(C1275*G1275,0)</f>
        <v>270</v>
      </c>
      <c r="J1275" s="170">
        <f>ROUND(D1275*G1275,0)</f>
        <v>24</v>
      </c>
      <c r="K1275" s="463">
        <v>71</v>
      </c>
      <c r="L1275" s="170">
        <f t="shared" si="1018"/>
        <v>295.83333333333337</v>
      </c>
      <c r="M1275" s="170">
        <f>I1275/B1275</f>
        <v>0.9</v>
      </c>
      <c r="N1275" s="170">
        <f t="shared" si="1019"/>
        <v>946.66666666666663</v>
      </c>
      <c r="O1275" s="1858"/>
      <c r="P1275" s="1375"/>
      <c r="Q1275" s="1858"/>
      <c r="R1275" s="1858"/>
      <c r="S1275" s="1858"/>
      <c r="T1275" s="1858"/>
      <c r="U1275" s="332"/>
    </row>
    <row r="1276" spans="1:21" ht="15" customHeight="1" x14ac:dyDescent="0.25">
      <c r="A1276" s="263" t="s">
        <v>143</v>
      </c>
      <c r="B1276" s="624">
        <v>300</v>
      </c>
      <c r="C1276" s="53">
        <v>80</v>
      </c>
      <c r="D1276" s="145">
        <f t="shared" si="1016"/>
        <v>7</v>
      </c>
      <c r="E1276" s="460">
        <v>3</v>
      </c>
      <c r="F1276" s="145"/>
      <c r="G1276" s="50">
        <v>9</v>
      </c>
      <c r="H1276" s="158">
        <f t="shared" si="1017"/>
        <v>9.3333333333333339</v>
      </c>
      <c r="I1276" s="170">
        <f>ROUND(C1276*G1276,0)</f>
        <v>720</v>
      </c>
      <c r="J1276" s="170">
        <f>ROUND(D1276*G1276,0)</f>
        <v>63</v>
      </c>
      <c r="K1276" s="463">
        <v>28</v>
      </c>
      <c r="L1276" s="170">
        <f t="shared" si="1018"/>
        <v>44.444444444444443</v>
      </c>
      <c r="M1276" s="170">
        <f>I1276/B1276</f>
        <v>2.4</v>
      </c>
      <c r="N1276" s="170">
        <f t="shared" si="1019"/>
        <v>140</v>
      </c>
      <c r="O1276" s="1858"/>
      <c r="P1276" s="1375"/>
      <c r="Q1276" s="1858"/>
      <c r="R1276" s="1858"/>
      <c r="S1276" s="1858"/>
      <c r="T1276" s="1858"/>
      <c r="U1276" s="332"/>
    </row>
    <row r="1277" spans="1:21" ht="15" customHeight="1" x14ac:dyDescent="0.25">
      <c r="A1277" s="208" t="s">
        <v>93</v>
      </c>
      <c r="B1277" s="604"/>
      <c r="C1277" s="55">
        <f>SUM(C1272:C1276)</f>
        <v>310</v>
      </c>
      <c r="D1277" s="55">
        <f>SUM(D1272:D1276)</f>
        <v>27</v>
      </c>
      <c r="E1277" s="656">
        <f>SUM(E1272:E1276)</f>
        <v>29</v>
      </c>
      <c r="F1277" s="55">
        <f>E1277/D1277*100</f>
        <v>107.40740740740742</v>
      </c>
      <c r="G1277" s="157">
        <f>I1277/C1277</f>
        <v>7.225806451612903</v>
      </c>
      <c r="H1277" s="157">
        <f t="shared" si="1017"/>
        <v>9.2068965517241388</v>
      </c>
      <c r="I1277" s="32">
        <f>SUM(I1272:I1276)</f>
        <v>2240</v>
      </c>
      <c r="J1277" s="32">
        <f>SUM(J1272:J1275)</f>
        <v>132</v>
      </c>
      <c r="K1277" s="804">
        <f>SUM(K1272:K1276)</f>
        <v>267</v>
      </c>
      <c r="L1277" s="170">
        <f t="shared" si="1018"/>
        <v>202.27272727272728</v>
      </c>
      <c r="M1277" s="189">
        <f>SUM(M1272:M1276)</f>
        <v>7.4666666666666668</v>
      </c>
      <c r="N1277" s="170">
        <f t="shared" si="1019"/>
        <v>429.10714285714283</v>
      </c>
      <c r="O1277" s="1858"/>
      <c r="P1277" s="1375"/>
      <c r="Q1277" s="1858"/>
      <c r="R1277" s="1858"/>
      <c r="S1277" s="1858"/>
      <c r="T1277" s="1858"/>
      <c r="U1277" s="332"/>
    </row>
    <row r="1278" spans="1:21" ht="15" customHeight="1" x14ac:dyDescent="0.25">
      <c r="A1278" s="206" t="s">
        <v>156</v>
      </c>
      <c r="B1278" s="604"/>
      <c r="C1278" s="55"/>
      <c r="D1278" s="55"/>
      <c r="E1278" s="656"/>
      <c r="F1278" s="55"/>
      <c r="G1278" s="157"/>
      <c r="H1278" s="157"/>
      <c r="I1278" s="32"/>
      <c r="J1278" s="32"/>
      <c r="K1278" s="804"/>
      <c r="L1278" s="170"/>
      <c r="M1278" s="189"/>
      <c r="N1278" s="170"/>
      <c r="O1278" s="1858"/>
      <c r="P1278" s="1375"/>
      <c r="Q1278" s="1858"/>
      <c r="R1278" s="1858"/>
      <c r="S1278" s="1858"/>
      <c r="T1278" s="1858"/>
      <c r="U1278" s="332"/>
    </row>
    <row r="1279" spans="1:21" ht="15" customHeight="1" x14ac:dyDescent="0.25">
      <c r="A1279" s="449" t="s">
        <v>202</v>
      </c>
      <c r="B1279" s="625">
        <v>240</v>
      </c>
      <c r="C1279" s="38">
        <v>180</v>
      </c>
      <c r="D1279" s="145">
        <f t="shared" ref="D1279:D1280" si="1020">ROUND(C1279/12*$A$8,0)</f>
        <v>15</v>
      </c>
      <c r="E1279" s="460">
        <v>13</v>
      </c>
      <c r="F1279" s="145">
        <f>E1279/D1279*100</f>
        <v>86.666666666666671</v>
      </c>
      <c r="G1279" s="50">
        <v>8</v>
      </c>
      <c r="H1279" s="158">
        <f>K1279/E1279</f>
        <v>8</v>
      </c>
      <c r="I1279" s="170">
        <f>ROUND(C1279*G1279,0)</f>
        <v>1440</v>
      </c>
      <c r="J1279" s="170">
        <f>ROUND(D1279*G1279,0)</f>
        <v>120</v>
      </c>
      <c r="K1279" s="463">
        <v>104</v>
      </c>
      <c r="L1279" s="170">
        <f t="shared" si="1018"/>
        <v>86.666666666666671</v>
      </c>
      <c r="M1279" s="170">
        <f>ROUND(I1279/B1279,0)</f>
        <v>6</v>
      </c>
      <c r="N1279" s="170">
        <f t="shared" si="1019"/>
        <v>208</v>
      </c>
      <c r="O1279" s="1858"/>
      <c r="P1279" s="1375"/>
      <c r="Q1279" s="1858"/>
      <c r="R1279" s="1858"/>
      <c r="S1279" s="1858"/>
      <c r="T1279" s="1858"/>
      <c r="U1279" s="332"/>
    </row>
    <row r="1280" spans="1:21" ht="15" customHeight="1" x14ac:dyDescent="0.25">
      <c r="A1280" s="149" t="s">
        <v>65</v>
      </c>
      <c r="B1280" s="625">
        <v>240</v>
      </c>
      <c r="C1280" s="359">
        <v>40</v>
      </c>
      <c r="D1280" s="145">
        <f t="shared" si="1020"/>
        <v>3</v>
      </c>
      <c r="E1280" s="471">
        <v>8</v>
      </c>
      <c r="F1280" s="145">
        <f>E1280/D1280*100</f>
        <v>266.66666666666663</v>
      </c>
      <c r="G1280" s="350">
        <v>3</v>
      </c>
      <c r="H1280" s="158">
        <f>K1280/E1280</f>
        <v>1.25</v>
      </c>
      <c r="I1280" s="170">
        <f>ROUND(C1280*G1280,0)</f>
        <v>120</v>
      </c>
      <c r="J1280" s="170">
        <f>ROUND(D1280*G1280,0)</f>
        <v>9</v>
      </c>
      <c r="K1280" s="467">
        <v>10</v>
      </c>
      <c r="L1280" s="170">
        <f t="shared" si="1018"/>
        <v>111.11111111111111</v>
      </c>
      <c r="M1280" s="170">
        <f>ROUND(I1280/B1280,0)</f>
        <v>1</v>
      </c>
      <c r="N1280" s="170">
        <f t="shared" si="1019"/>
        <v>120</v>
      </c>
      <c r="O1280" s="1858"/>
      <c r="P1280" s="1375"/>
      <c r="Q1280" s="1858"/>
      <c r="R1280" s="1858"/>
      <c r="S1280" s="1858"/>
      <c r="T1280" s="1858"/>
      <c r="U1280" s="332"/>
    </row>
    <row r="1281" spans="1:21" s="99" customFormat="1" ht="15" customHeight="1" x14ac:dyDescent="0.25">
      <c r="A1281" s="2134" t="s">
        <v>266</v>
      </c>
      <c r="B1281" s="626"/>
      <c r="C1281" s="610">
        <f>SUM(C1279:C1280)</f>
        <v>220</v>
      </c>
      <c r="D1281" s="610">
        <f t="shared" ref="D1281:E1281" si="1021">SUM(D1279:D1280)</f>
        <v>18</v>
      </c>
      <c r="E1281" s="812">
        <f t="shared" si="1021"/>
        <v>21</v>
      </c>
      <c r="F1281" s="200">
        <f>E1281/D1281*100</f>
        <v>116.66666666666667</v>
      </c>
      <c r="G1281" s="298">
        <f>J1281/D1281</f>
        <v>7.166666666666667</v>
      </c>
      <c r="H1281" s="298"/>
      <c r="I1281" s="201">
        <f>SUM(I1279:I1280)</f>
        <v>1560</v>
      </c>
      <c r="J1281" s="201">
        <f>SUM(J1279:J1280)</f>
        <v>129</v>
      </c>
      <c r="K1281" s="988">
        <f>SUM(K1279:K1280)</f>
        <v>114</v>
      </c>
      <c r="L1281" s="201">
        <f t="shared" si="1018"/>
        <v>88.372093023255815</v>
      </c>
      <c r="M1281" s="568">
        <f>SUM(M1279:M1280)</f>
        <v>7</v>
      </c>
      <c r="N1281" s="407">
        <f t="shared" si="1019"/>
        <v>195.42857142857142</v>
      </c>
      <c r="O1281" s="1862"/>
      <c r="P1281" s="1861"/>
      <c r="Q1281" s="1862"/>
      <c r="R1281" s="1862"/>
      <c r="S1281" s="1862"/>
      <c r="T1281" s="1862"/>
      <c r="U1281" s="445"/>
    </row>
    <row r="1282" spans="1:21" ht="29.25" customHeight="1" x14ac:dyDescent="0.25">
      <c r="A1282" s="2031" t="s">
        <v>406</v>
      </c>
      <c r="B1282" s="2470"/>
      <c r="C1282" s="315">
        <f>SUM(C1281,C1277)</f>
        <v>530</v>
      </c>
      <c r="D1282" s="315">
        <f t="shared" ref="D1282:E1282" si="1022">SUM(D1281,D1277)</f>
        <v>45</v>
      </c>
      <c r="E1282" s="791">
        <f t="shared" si="1022"/>
        <v>50</v>
      </c>
      <c r="F1282" s="315">
        <f>E1282/D1282*100</f>
        <v>111.11111111111111</v>
      </c>
      <c r="G1282" s="295">
        <f>I1282/C1282</f>
        <v>7.1698113207547172</v>
      </c>
      <c r="H1282" s="286"/>
      <c r="I1282" s="315">
        <f>SUM(I1281,I1277)</f>
        <v>3800</v>
      </c>
      <c r="J1282" s="315">
        <f>SUM(J1281,J1277)</f>
        <v>261</v>
      </c>
      <c r="K1282" s="791">
        <f>SUM(K1281,K1277)</f>
        <v>381</v>
      </c>
      <c r="L1282" s="391">
        <f t="shared" si="1018"/>
        <v>145.97701149425288</v>
      </c>
      <c r="M1282" s="391">
        <f>SUM(M1281,M1277)</f>
        <v>14.466666666666667</v>
      </c>
      <c r="N1282" s="391">
        <f t="shared" si="1019"/>
        <v>316.036866359447</v>
      </c>
      <c r="O1282" s="676">
        <v>7484.1855706799988</v>
      </c>
      <c r="P1282" s="879">
        <f>O1282/12*$A$8</f>
        <v>623.68213088999994</v>
      </c>
      <c r="Q1282" s="676">
        <f t="shared" ref="Q1282" si="1023">T1282-S1282</f>
        <v>607.85221000000001</v>
      </c>
      <c r="R1282" s="676">
        <f t="shared" ref="R1282" si="1024">Q1282-P1282</f>
        <v>-15.829920889999926</v>
      </c>
      <c r="S1282" s="676">
        <v>0</v>
      </c>
      <c r="T1282" s="676">
        <v>607.85221000000001</v>
      </c>
      <c r="U1282" s="332"/>
    </row>
    <row r="1283" spans="1:21" ht="30" customHeight="1" thickBot="1" x14ac:dyDescent="0.3">
      <c r="A1283" s="2156" t="s">
        <v>341</v>
      </c>
      <c r="B1283" s="2157"/>
      <c r="C1283" s="2158">
        <v>2200</v>
      </c>
      <c r="D1283" s="4">
        <f t="shared" ref="D1283" si="1025">ROUND(C1283/12*$A$8,0)</f>
        <v>183</v>
      </c>
      <c r="E1283" s="788">
        <v>210</v>
      </c>
      <c r="F1283" s="4">
        <f>E1283/D1283*100</f>
        <v>114.75409836065573</v>
      </c>
      <c r="G1283" s="294"/>
      <c r="H1283" s="294"/>
      <c r="I1283" s="138"/>
      <c r="J1283" s="138"/>
      <c r="K1283" s="987"/>
      <c r="L1283" s="138"/>
      <c r="M1283" s="138"/>
      <c r="N1283" s="138"/>
      <c r="O1283" s="872">
        <v>13981.814</v>
      </c>
      <c r="P1283" s="2378">
        <f>O1283/12*$A$8</f>
        <v>1165.1511666666668</v>
      </c>
      <c r="Q1283" s="872">
        <f t="shared" ref="Q1283" si="1026">T1283-S1283</f>
        <v>1330.434</v>
      </c>
      <c r="R1283" s="872">
        <f t="shared" ref="R1283" si="1027">Q1283-P1283</f>
        <v>165.2828333333332</v>
      </c>
      <c r="S1283" s="872">
        <v>0</v>
      </c>
      <c r="T1283" s="872">
        <v>1330.434</v>
      </c>
      <c r="U1283" s="332"/>
    </row>
    <row r="1284" spans="1:21" ht="15" customHeight="1" thickBot="1" x14ac:dyDescent="0.3">
      <c r="A1284" s="500" t="s">
        <v>18</v>
      </c>
      <c r="B1284" s="500"/>
      <c r="C1284" s="439"/>
      <c r="D1284" s="439"/>
      <c r="E1284" s="785"/>
      <c r="F1284" s="439"/>
      <c r="G1284" s="686"/>
      <c r="H1284" s="686"/>
      <c r="I1284" s="439"/>
      <c r="J1284" s="439"/>
      <c r="K1284" s="785"/>
      <c r="L1284" s="439"/>
      <c r="M1284" s="439"/>
      <c r="N1284" s="439"/>
      <c r="O1284" s="967">
        <f>SUM(O1282+O1257+O1233+O1283)</f>
        <v>224656.79304404597</v>
      </c>
      <c r="P1284" s="2377">
        <f t="shared" ref="P1284:T1284" si="1028">SUM(P1282+P1257+P1233+P1283)</f>
        <v>18721.399420337166</v>
      </c>
      <c r="Q1284" s="967">
        <f t="shared" si="1028"/>
        <v>21174.721529999999</v>
      </c>
      <c r="R1284" s="967">
        <f t="shared" si="1028"/>
        <v>2453.3221096628322</v>
      </c>
      <c r="S1284" s="967">
        <f t="shared" si="1028"/>
        <v>0</v>
      </c>
      <c r="T1284" s="967">
        <f t="shared" si="1028"/>
        <v>21174.721529999999</v>
      </c>
      <c r="U1284" s="332"/>
    </row>
    <row r="1285" spans="1:21" ht="15" customHeight="1" x14ac:dyDescent="0.25">
      <c r="A1285" s="22"/>
      <c r="B1285" s="22"/>
      <c r="C1285" s="5"/>
      <c r="D1285" s="5"/>
      <c r="E1285" s="803"/>
      <c r="F1285" s="5"/>
      <c r="G1285" s="284"/>
      <c r="H1285" s="284"/>
      <c r="I1285" s="6"/>
      <c r="J1285" s="6"/>
      <c r="K1285" s="800"/>
      <c r="L1285" s="6"/>
      <c r="M1285" s="6"/>
      <c r="N1285" s="6"/>
      <c r="O1285" s="1859"/>
      <c r="P1285" s="2162"/>
      <c r="Q1285" s="1859"/>
      <c r="R1285" s="1859"/>
      <c r="S1285" s="1859"/>
      <c r="T1285" s="1859"/>
      <c r="U1285" s="332"/>
    </row>
    <row r="1286" spans="1:21" ht="43.5" customHeight="1" x14ac:dyDescent="0.25">
      <c r="A1286" s="322" t="s">
        <v>391</v>
      </c>
      <c r="B1286" s="322"/>
      <c r="C1286" s="36"/>
      <c r="D1286" s="36"/>
      <c r="E1286" s="691"/>
      <c r="F1286" s="36"/>
      <c r="G1286" s="50"/>
      <c r="H1286" s="50"/>
      <c r="I1286" s="38"/>
      <c r="J1286" s="38"/>
      <c r="K1286" s="840"/>
      <c r="L1286" s="38"/>
      <c r="M1286" s="38"/>
      <c r="N1286" s="38"/>
      <c r="O1286" s="1858"/>
      <c r="P1286" s="1375"/>
      <c r="Q1286" s="1858"/>
      <c r="R1286" s="1858"/>
      <c r="S1286" s="1858"/>
      <c r="T1286" s="1858"/>
      <c r="U1286" s="332"/>
    </row>
    <row r="1287" spans="1:21" ht="15" customHeight="1" x14ac:dyDescent="0.25">
      <c r="A1287" s="1165" t="s">
        <v>349</v>
      </c>
      <c r="B1287" s="51"/>
      <c r="C1287" s="36"/>
      <c r="D1287" s="36"/>
      <c r="E1287" s="691"/>
      <c r="F1287" s="36"/>
      <c r="G1287" s="50"/>
      <c r="H1287" s="50"/>
      <c r="I1287" s="38"/>
      <c r="J1287" s="38"/>
      <c r="K1287" s="840"/>
      <c r="L1287" s="38"/>
      <c r="M1287" s="38"/>
      <c r="N1287" s="38"/>
      <c r="O1287" s="1858"/>
      <c r="P1287" s="1375"/>
      <c r="Q1287" s="1858"/>
      <c r="R1287" s="1858"/>
      <c r="S1287" s="1858"/>
      <c r="T1287" s="1858"/>
      <c r="U1287" s="332"/>
    </row>
    <row r="1288" spans="1:21" ht="15" customHeight="1" x14ac:dyDescent="0.25">
      <c r="A1288" s="310" t="s">
        <v>217</v>
      </c>
      <c r="B1288" s="310"/>
      <c r="C1288" s="53">
        <f>C1289+C1290+C1291+C1292</f>
        <v>3532</v>
      </c>
      <c r="D1288" s="53">
        <f t="shared" ref="D1288" si="1029">D1289+D1290+D1291+D1292</f>
        <v>295</v>
      </c>
      <c r="E1288" s="53">
        <f t="shared" ref="E1288" si="1030">E1289+E1290+E1291+E1292</f>
        <v>51</v>
      </c>
      <c r="F1288" s="53">
        <f>E1288/D1288*100</f>
        <v>17.288135593220339</v>
      </c>
      <c r="G1288" s="56"/>
      <c r="H1288" s="56"/>
      <c r="I1288" s="55"/>
      <c r="J1288" s="55"/>
      <c r="K1288" s="656"/>
      <c r="L1288" s="55"/>
      <c r="M1288" s="55"/>
      <c r="N1288" s="55"/>
      <c r="O1288" s="1858"/>
      <c r="P1288" s="1375"/>
      <c r="Q1288" s="1858"/>
      <c r="R1288" s="1858"/>
      <c r="S1288" s="1858"/>
      <c r="T1288" s="1858"/>
      <c r="U1288" s="332"/>
    </row>
    <row r="1289" spans="1:21" ht="15" customHeight="1" x14ac:dyDescent="0.25">
      <c r="A1289" s="310" t="s">
        <v>350</v>
      </c>
      <c r="B1289" s="310"/>
      <c r="C1289" s="53"/>
      <c r="D1289" s="145">
        <f t="shared" ref="D1289:D1294" si="1031">ROUND(C1289/12*$A$8,0)</f>
        <v>0</v>
      </c>
      <c r="E1289" s="617"/>
      <c r="F1289" s="53"/>
      <c r="G1289" s="56"/>
      <c r="H1289" s="56"/>
      <c r="I1289" s="55"/>
      <c r="J1289" s="55"/>
      <c r="K1289" s="656"/>
      <c r="L1289" s="55"/>
      <c r="M1289" s="55"/>
      <c r="N1289" s="55"/>
      <c r="O1289" s="1858"/>
      <c r="P1289" s="1375"/>
      <c r="Q1289" s="1858"/>
      <c r="R1289" s="1858"/>
      <c r="S1289" s="1858"/>
      <c r="T1289" s="1858"/>
      <c r="U1289" s="332"/>
    </row>
    <row r="1290" spans="1:21" ht="35.1" customHeight="1" x14ac:dyDescent="0.25">
      <c r="A1290" s="310" t="s">
        <v>351</v>
      </c>
      <c r="B1290" s="310"/>
      <c r="C1290" s="53">
        <v>200</v>
      </c>
      <c r="D1290" s="145">
        <f t="shared" si="1031"/>
        <v>17</v>
      </c>
      <c r="E1290" s="617">
        <v>30</v>
      </c>
      <c r="F1290" s="53">
        <f>E1290/D1290*100</f>
        <v>176.47058823529412</v>
      </c>
      <c r="G1290" s="56"/>
      <c r="H1290" s="56"/>
      <c r="I1290" s="55"/>
      <c r="J1290" s="55"/>
      <c r="K1290" s="656"/>
      <c r="L1290" s="55"/>
      <c r="M1290" s="55"/>
      <c r="N1290" s="55"/>
      <c r="O1290" s="1858"/>
      <c r="P1290" s="1375"/>
      <c r="Q1290" s="1858"/>
      <c r="R1290" s="1858"/>
      <c r="S1290" s="1858"/>
      <c r="T1290" s="1858"/>
      <c r="U1290" s="332"/>
    </row>
    <row r="1291" spans="1:21" ht="35.1" customHeight="1" x14ac:dyDescent="0.25">
      <c r="A1291" s="310" t="s">
        <v>352</v>
      </c>
      <c r="B1291" s="310"/>
      <c r="C1291" s="53"/>
      <c r="D1291" s="145">
        <f t="shared" si="1031"/>
        <v>0</v>
      </c>
      <c r="E1291" s="617"/>
      <c r="F1291" s="53"/>
      <c r="G1291" s="56"/>
      <c r="H1291" s="56"/>
      <c r="I1291" s="55"/>
      <c r="J1291" s="55"/>
      <c r="K1291" s="656"/>
      <c r="L1291" s="55"/>
      <c r="M1291" s="55"/>
      <c r="N1291" s="55"/>
      <c r="O1291" s="1858"/>
      <c r="P1291" s="1375"/>
      <c r="Q1291" s="1858"/>
      <c r="R1291" s="1858"/>
      <c r="S1291" s="1858"/>
      <c r="T1291" s="1858"/>
      <c r="U1291" s="332"/>
    </row>
    <row r="1292" spans="1:21" ht="16.5" customHeight="1" x14ac:dyDescent="0.25">
      <c r="A1292" s="310" t="s">
        <v>353</v>
      </c>
      <c r="B1292" s="310"/>
      <c r="C1292" s="53">
        <v>3332</v>
      </c>
      <c r="D1292" s="145">
        <f t="shared" si="1031"/>
        <v>278</v>
      </c>
      <c r="E1292" s="617">
        <v>21</v>
      </c>
      <c r="F1292" s="53">
        <f>E1292/D1292*100</f>
        <v>7.5539568345323742</v>
      </c>
      <c r="G1292" s="56"/>
      <c r="H1292" s="56"/>
      <c r="I1292" s="55"/>
      <c r="J1292" s="55"/>
      <c r="K1292" s="656"/>
      <c r="L1292" s="55"/>
      <c r="M1292" s="55"/>
      <c r="N1292" s="55"/>
      <c r="O1292" s="1858"/>
      <c r="P1292" s="1375"/>
      <c r="Q1292" s="1858"/>
      <c r="R1292" s="1858"/>
      <c r="S1292" s="1858"/>
      <c r="T1292" s="1858"/>
      <c r="U1292" s="332"/>
    </row>
    <row r="1293" spans="1:21" ht="20.25" customHeight="1" x14ac:dyDescent="0.25">
      <c r="A1293" s="310" t="s">
        <v>169</v>
      </c>
      <c r="B1293" s="310"/>
      <c r="C1293" s="53">
        <v>5100</v>
      </c>
      <c r="D1293" s="145">
        <f t="shared" si="1031"/>
        <v>425</v>
      </c>
      <c r="E1293" s="617">
        <f>632+E1294/4/3.2</f>
        <v>653.2109375</v>
      </c>
      <c r="F1293" s="53">
        <f>E1293/D1293*100</f>
        <v>153.69669117647058</v>
      </c>
      <c r="G1293" s="56"/>
      <c r="H1293" s="56"/>
      <c r="I1293" s="55"/>
      <c r="J1293" s="55"/>
      <c r="K1293" s="656"/>
      <c r="L1293" s="55"/>
      <c r="M1293" s="55"/>
      <c r="N1293" s="55"/>
      <c r="O1293" s="1858"/>
      <c r="P1293" s="1375"/>
      <c r="Q1293" s="1858"/>
      <c r="R1293" s="1858"/>
      <c r="S1293" s="1858"/>
      <c r="T1293" s="1858"/>
      <c r="U1293" s="332"/>
    </row>
    <row r="1294" spans="1:21" ht="15" customHeight="1" x14ac:dyDescent="0.25">
      <c r="A1294" s="614" t="s">
        <v>344</v>
      </c>
      <c r="B1294" s="614"/>
      <c r="C1294" s="53">
        <v>3000</v>
      </c>
      <c r="D1294" s="145">
        <f t="shared" si="1031"/>
        <v>250</v>
      </c>
      <c r="E1294" s="617">
        <v>271.5</v>
      </c>
      <c r="F1294" s="53">
        <f>E1294/D1294*100</f>
        <v>108.60000000000001</v>
      </c>
      <c r="G1294" s="56"/>
      <c r="H1294" s="56"/>
      <c r="I1294" s="55"/>
      <c r="J1294" s="55"/>
      <c r="K1294" s="656"/>
      <c r="L1294" s="55"/>
      <c r="M1294" s="55"/>
      <c r="N1294" s="55"/>
      <c r="O1294" s="1858"/>
      <c r="P1294" s="1375"/>
      <c r="Q1294" s="1858"/>
      <c r="R1294" s="1858"/>
      <c r="S1294" s="1858"/>
      <c r="T1294" s="1858"/>
      <c r="U1294" s="332"/>
    </row>
    <row r="1295" spans="1:21" ht="33.75" customHeight="1" x14ac:dyDescent="0.25">
      <c r="A1295" s="316" t="s">
        <v>183</v>
      </c>
      <c r="B1295" s="316"/>
      <c r="C1295" s="57">
        <f>SUM(C1288+C1293*3.2)</f>
        <v>19852</v>
      </c>
      <c r="D1295" s="57">
        <f t="shared" ref="D1295:E1295" si="1032">SUM(D1288+D1293*3.2)</f>
        <v>1655</v>
      </c>
      <c r="E1295" s="57">
        <f t="shared" si="1032"/>
        <v>2141.2750000000001</v>
      </c>
      <c r="F1295" s="53">
        <f>E1295/D1295*100</f>
        <v>129.3821752265861</v>
      </c>
      <c r="G1295" s="56"/>
      <c r="H1295" s="56"/>
      <c r="I1295" s="55"/>
      <c r="J1295" s="55"/>
      <c r="K1295" s="656"/>
      <c r="L1295" s="55"/>
      <c r="M1295" s="55"/>
      <c r="N1295" s="55"/>
      <c r="O1295" s="1858"/>
      <c r="P1295" s="1375"/>
      <c r="Q1295" s="1858"/>
      <c r="R1295" s="1858"/>
      <c r="S1295" s="1858"/>
      <c r="T1295" s="1858"/>
      <c r="U1295" s="332"/>
    </row>
    <row r="1296" spans="1:21" ht="30" customHeight="1" x14ac:dyDescent="0.25">
      <c r="A1296" s="1155" t="s">
        <v>354</v>
      </c>
      <c r="B1296" s="310"/>
      <c r="C1296" s="53"/>
      <c r="D1296" s="145"/>
      <c r="E1296" s="617"/>
      <c r="F1296" s="53"/>
      <c r="G1296" s="56"/>
      <c r="H1296" s="56"/>
      <c r="I1296" s="55"/>
      <c r="J1296" s="55"/>
      <c r="K1296" s="656"/>
      <c r="L1296" s="55"/>
      <c r="M1296" s="55"/>
      <c r="N1296" s="55"/>
      <c r="O1296" s="1858"/>
      <c r="P1296" s="1375"/>
      <c r="Q1296" s="1858"/>
      <c r="R1296" s="1858"/>
      <c r="S1296" s="1858"/>
      <c r="T1296" s="1858"/>
      <c r="U1296" s="332"/>
    </row>
    <row r="1297" spans="1:21" ht="15" customHeight="1" x14ac:dyDescent="0.25">
      <c r="A1297" s="310" t="s">
        <v>217</v>
      </c>
      <c r="B1297" s="310"/>
      <c r="C1297" s="53">
        <f>SUM(C1299,C1302,C1304)</f>
        <v>910</v>
      </c>
      <c r="D1297" s="53">
        <f t="shared" ref="D1297:E1297" si="1033">SUM(D1299,D1302,D1304)</f>
        <v>76</v>
      </c>
      <c r="E1297" s="53">
        <f t="shared" si="1033"/>
        <v>71</v>
      </c>
      <c r="F1297" s="53">
        <f>E1297/D1297*100</f>
        <v>93.421052631578945</v>
      </c>
      <c r="G1297" s="56"/>
      <c r="H1297" s="56"/>
      <c r="I1297" s="55"/>
      <c r="J1297" s="55"/>
      <c r="K1297" s="656"/>
      <c r="L1297" s="55"/>
      <c r="M1297" s="55"/>
      <c r="N1297" s="55"/>
      <c r="O1297" s="1858"/>
      <c r="P1297" s="1375"/>
      <c r="Q1297" s="1858"/>
      <c r="R1297" s="1858"/>
      <c r="S1297" s="1858"/>
      <c r="T1297" s="1858"/>
      <c r="U1297" s="332"/>
    </row>
    <row r="1298" spans="1:21" ht="15" customHeight="1" x14ac:dyDescent="0.25">
      <c r="A1298" s="310" t="s">
        <v>350</v>
      </c>
      <c r="B1298" s="310"/>
      <c r="C1298" s="53"/>
      <c r="D1298" s="145"/>
      <c r="E1298" s="617"/>
      <c r="F1298" s="53"/>
      <c r="G1298" s="56"/>
      <c r="H1298" s="56"/>
      <c r="I1298" s="55"/>
      <c r="J1298" s="55"/>
      <c r="K1298" s="656"/>
      <c r="L1298" s="55"/>
      <c r="M1298" s="55"/>
      <c r="N1298" s="55"/>
      <c r="O1298" s="1858"/>
      <c r="P1298" s="1375"/>
      <c r="Q1298" s="1858"/>
      <c r="R1298" s="1858"/>
      <c r="S1298" s="1858"/>
      <c r="T1298" s="1858"/>
      <c r="U1298" s="332"/>
    </row>
    <row r="1299" spans="1:21" ht="15" customHeight="1" x14ac:dyDescent="0.25">
      <c r="A1299" s="320" t="s">
        <v>355</v>
      </c>
      <c r="B1299" s="320"/>
      <c r="C1299" s="53">
        <f>SUM(C1300:C1301)</f>
        <v>610</v>
      </c>
      <c r="D1299" s="53">
        <f t="shared" ref="D1299" si="1034">SUM(D1300:D1301)</f>
        <v>51</v>
      </c>
      <c r="E1299" s="53">
        <f t="shared" ref="E1299" si="1035">SUM(E1300:E1301)</f>
        <v>45</v>
      </c>
      <c r="F1299" s="53">
        <f>E1299/D1299*100</f>
        <v>88.235294117647058</v>
      </c>
      <c r="G1299" s="56"/>
      <c r="H1299" s="56"/>
      <c r="I1299" s="55"/>
      <c r="J1299" s="55"/>
      <c r="K1299" s="656"/>
      <c r="L1299" s="55"/>
      <c r="M1299" s="55"/>
      <c r="N1299" s="55"/>
      <c r="O1299" s="1858"/>
      <c r="P1299" s="1375"/>
      <c r="Q1299" s="1858"/>
      <c r="R1299" s="1858"/>
      <c r="S1299" s="1858"/>
      <c r="T1299" s="1858"/>
      <c r="U1299" s="332"/>
    </row>
    <row r="1300" spans="1:21" ht="30.75" customHeight="1" x14ac:dyDescent="0.25">
      <c r="A1300" s="310" t="s">
        <v>356</v>
      </c>
      <c r="B1300" s="310"/>
      <c r="C1300" s="53">
        <v>477</v>
      </c>
      <c r="D1300" s="145">
        <f t="shared" ref="D1300:D1301" si="1036">ROUND(C1300/12*$A$8,0)</f>
        <v>40</v>
      </c>
      <c r="E1300" s="617">
        <v>34</v>
      </c>
      <c r="F1300" s="53">
        <f>E1300/D1300*100</f>
        <v>85</v>
      </c>
      <c r="G1300" s="56"/>
      <c r="H1300" s="56"/>
      <c r="I1300" s="55"/>
      <c r="J1300" s="55"/>
      <c r="K1300" s="656"/>
      <c r="L1300" s="55"/>
      <c r="M1300" s="55"/>
      <c r="N1300" s="55"/>
      <c r="O1300" s="1858"/>
      <c r="P1300" s="1375"/>
      <c r="Q1300" s="1858"/>
      <c r="R1300" s="1858"/>
      <c r="S1300" s="1858"/>
      <c r="T1300" s="1858"/>
      <c r="U1300" s="332"/>
    </row>
    <row r="1301" spans="1:21" ht="33" customHeight="1" x14ac:dyDescent="0.25">
      <c r="A1301" s="310" t="s">
        <v>357</v>
      </c>
      <c r="B1301" s="310"/>
      <c r="C1301" s="53">
        <v>133</v>
      </c>
      <c r="D1301" s="145">
        <f t="shared" si="1036"/>
        <v>11</v>
      </c>
      <c r="E1301" s="617">
        <v>11</v>
      </c>
      <c r="F1301" s="53">
        <f>E1301/D1301*100</f>
        <v>100</v>
      </c>
      <c r="G1301" s="56"/>
      <c r="H1301" s="56"/>
      <c r="I1301" s="55"/>
      <c r="J1301" s="55"/>
      <c r="K1301" s="656"/>
      <c r="L1301" s="55"/>
      <c r="M1301" s="55"/>
      <c r="N1301" s="55"/>
      <c r="O1301" s="1858"/>
      <c r="P1301" s="1375"/>
      <c r="Q1301" s="1858"/>
      <c r="R1301" s="1858"/>
      <c r="S1301" s="1858"/>
      <c r="T1301" s="1858"/>
      <c r="U1301" s="332"/>
    </row>
    <row r="1302" spans="1:21" ht="48.75" customHeight="1" x14ac:dyDescent="0.25">
      <c r="A1302" s="320" t="s">
        <v>358</v>
      </c>
      <c r="B1302" s="320"/>
      <c r="C1302" s="53">
        <f>SUM(C1303)</f>
        <v>300</v>
      </c>
      <c r="D1302" s="53">
        <f t="shared" ref="D1302" si="1037">SUM(D1303)</f>
        <v>25</v>
      </c>
      <c r="E1302" s="53">
        <f t="shared" ref="E1302" si="1038">SUM(E1303)</f>
        <v>26</v>
      </c>
      <c r="F1302" s="53">
        <f>E1302/D1302*100</f>
        <v>104</v>
      </c>
      <c r="G1302" s="56"/>
      <c r="H1302" s="56"/>
      <c r="I1302" s="55"/>
      <c r="J1302" s="55"/>
      <c r="K1302" s="656"/>
      <c r="L1302" s="55"/>
      <c r="M1302" s="55"/>
      <c r="N1302" s="55"/>
      <c r="O1302" s="1858"/>
      <c r="P1302" s="1375"/>
      <c r="Q1302" s="1858"/>
      <c r="R1302" s="1858"/>
      <c r="S1302" s="1858"/>
      <c r="T1302" s="1858"/>
      <c r="U1302" s="332"/>
    </row>
    <row r="1303" spans="1:21" ht="40.5" customHeight="1" x14ac:dyDescent="0.25">
      <c r="A1303" s="310" t="s">
        <v>359</v>
      </c>
      <c r="B1303" s="310"/>
      <c r="C1303" s="53">
        <v>300</v>
      </c>
      <c r="D1303" s="145">
        <f t="shared" ref="D1303:D1305" si="1039">ROUND(C1303/12*$A$8,0)</f>
        <v>25</v>
      </c>
      <c r="E1303" s="617">
        <v>26</v>
      </c>
      <c r="F1303" s="53">
        <f>E1303/D1303*100</f>
        <v>104</v>
      </c>
      <c r="G1303" s="56"/>
      <c r="H1303" s="56"/>
      <c r="I1303" s="55"/>
      <c r="J1303" s="55"/>
      <c r="K1303" s="656"/>
      <c r="L1303" s="55"/>
      <c r="M1303" s="55"/>
      <c r="N1303" s="55"/>
      <c r="O1303" s="1858"/>
      <c r="P1303" s="1375"/>
      <c r="Q1303" s="1858"/>
      <c r="R1303" s="1858"/>
      <c r="S1303" s="1858"/>
      <c r="T1303" s="1858"/>
      <c r="U1303" s="332"/>
    </row>
    <row r="1304" spans="1:21" ht="22.5" customHeight="1" x14ac:dyDescent="0.25">
      <c r="A1304" s="310" t="s">
        <v>338</v>
      </c>
      <c r="B1304" s="310"/>
      <c r="C1304" s="53"/>
      <c r="D1304" s="145">
        <f t="shared" si="1039"/>
        <v>0</v>
      </c>
      <c r="E1304" s="460"/>
      <c r="F1304" s="53"/>
      <c r="G1304" s="56"/>
      <c r="H1304" s="56"/>
      <c r="I1304" s="55"/>
      <c r="J1304" s="55"/>
      <c r="K1304" s="656"/>
      <c r="L1304" s="55"/>
      <c r="M1304" s="55"/>
      <c r="N1304" s="55"/>
      <c r="O1304" s="1858"/>
      <c r="P1304" s="1375"/>
      <c r="Q1304" s="1858"/>
      <c r="R1304" s="1858"/>
      <c r="S1304" s="1858"/>
      <c r="T1304" s="1858"/>
      <c r="U1304" s="332"/>
    </row>
    <row r="1305" spans="1:21" ht="18.75" customHeight="1" x14ac:dyDescent="0.25">
      <c r="A1305" s="310" t="s">
        <v>169</v>
      </c>
      <c r="B1305" s="310"/>
      <c r="C1305" s="53"/>
      <c r="D1305" s="145">
        <f t="shared" si="1039"/>
        <v>0</v>
      </c>
      <c r="E1305" s="460"/>
      <c r="F1305" s="53"/>
      <c r="G1305" s="56"/>
      <c r="H1305" s="56"/>
      <c r="I1305" s="55"/>
      <c r="J1305" s="55"/>
      <c r="K1305" s="656"/>
      <c r="L1305" s="55"/>
      <c r="M1305" s="55"/>
      <c r="N1305" s="55"/>
      <c r="O1305" s="1858"/>
      <c r="P1305" s="1375"/>
      <c r="Q1305" s="1858"/>
      <c r="R1305" s="1858"/>
      <c r="S1305" s="1858"/>
      <c r="T1305" s="1858"/>
      <c r="U1305" s="332"/>
    </row>
    <row r="1306" spans="1:21" ht="15" customHeight="1" x14ac:dyDescent="0.25">
      <c r="A1306" s="310" t="s">
        <v>344</v>
      </c>
      <c r="B1306" s="310"/>
      <c r="C1306" s="53"/>
      <c r="D1306" s="53"/>
      <c r="E1306" s="617"/>
      <c r="F1306" s="53"/>
      <c r="G1306" s="56"/>
      <c r="H1306" s="56"/>
      <c r="I1306" s="55"/>
      <c r="J1306" s="55"/>
      <c r="K1306" s="656"/>
      <c r="L1306" s="55"/>
      <c r="M1306" s="55"/>
      <c r="N1306" s="55"/>
      <c r="O1306" s="1858"/>
      <c r="P1306" s="1375"/>
      <c r="Q1306" s="1858"/>
      <c r="R1306" s="1858"/>
      <c r="S1306" s="1858"/>
      <c r="T1306" s="1858"/>
      <c r="U1306" s="332"/>
    </row>
    <row r="1307" spans="1:21" ht="30" customHeight="1" x14ac:dyDescent="0.25">
      <c r="A1307" s="310" t="s">
        <v>170</v>
      </c>
      <c r="B1307" s="310"/>
      <c r="C1307" s="53">
        <v>1237</v>
      </c>
      <c r="D1307" s="145">
        <f t="shared" ref="D1307" si="1040">ROUND(C1307/12*$A$8,0)</f>
        <v>103</v>
      </c>
      <c r="E1307" s="460">
        <v>116</v>
      </c>
      <c r="F1307" s="53">
        <f>E1307/D1307*100</f>
        <v>112.62135922330097</v>
      </c>
      <c r="G1307" s="56"/>
      <c r="H1307" s="56"/>
      <c r="I1307" s="55"/>
      <c r="J1307" s="55"/>
      <c r="K1307" s="656"/>
      <c r="L1307" s="55"/>
      <c r="M1307" s="55"/>
      <c r="N1307" s="55"/>
      <c r="O1307" s="1858"/>
      <c r="P1307" s="1375"/>
      <c r="Q1307" s="1858"/>
      <c r="R1307" s="1858"/>
      <c r="S1307" s="1858"/>
      <c r="T1307" s="1858"/>
      <c r="U1307" s="332"/>
    </row>
    <row r="1308" spans="1:21" ht="30" customHeight="1" x14ac:dyDescent="0.25">
      <c r="A1308" s="2055" t="s">
        <v>178</v>
      </c>
      <c r="B1308" s="2055"/>
      <c r="C1308" s="66">
        <f>SUM(C1297+C1305*3.2+C1307)</f>
        <v>2147</v>
      </c>
      <c r="D1308" s="66">
        <f t="shared" ref="D1308" si="1041">SUM(D1297+D1305*3.2+D1307)</f>
        <v>179</v>
      </c>
      <c r="E1308" s="66">
        <f t="shared" ref="E1308" si="1042">SUM(E1297+E1305*3.2+E1307)</f>
        <v>187</v>
      </c>
      <c r="F1308" s="66">
        <f t="shared" ref="F1308" si="1043">SUM(F1297+F1305*3.2+F1307)</f>
        <v>206.0424118548799</v>
      </c>
      <c r="G1308" s="64"/>
      <c r="H1308" s="64"/>
      <c r="I1308" s="2056"/>
      <c r="J1308" s="2056"/>
      <c r="K1308" s="1003"/>
      <c r="L1308" s="2056"/>
      <c r="M1308" s="2056"/>
      <c r="N1308" s="2056"/>
      <c r="O1308" s="1862"/>
      <c r="P1308" s="1861"/>
      <c r="Q1308" s="1862"/>
      <c r="R1308" s="1862"/>
      <c r="S1308" s="1862"/>
      <c r="T1308" s="1862"/>
      <c r="U1308" s="332"/>
    </row>
    <row r="1309" spans="1:21" ht="15" customHeight="1" x14ac:dyDescent="0.25">
      <c r="A1309" s="134" t="s">
        <v>179</v>
      </c>
      <c r="B1309" s="134"/>
      <c r="C1309" s="2120">
        <f>SUM(C1308,C1295)</f>
        <v>21999</v>
      </c>
      <c r="D1309" s="2120">
        <f t="shared" ref="D1309:E1309" si="1044">SUM(D1308,D1295)</f>
        <v>1834</v>
      </c>
      <c r="E1309" s="2120">
        <f t="shared" si="1044"/>
        <v>2328.2750000000001</v>
      </c>
      <c r="F1309" s="2120">
        <f>E1309/D1309*100</f>
        <v>126.95065430752454</v>
      </c>
      <c r="G1309" s="297"/>
      <c r="H1309" s="297"/>
      <c r="I1309" s="16"/>
      <c r="J1309" s="16"/>
      <c r="K1309" s="806"/>
      <c r="L1309" s="16"/>
      <c r="M1309" s="16"/>
      <c r="N1309" s="16"/>
      <c r="O1309" s="676">
        <v>5082.1899962962962</v>
      </c>
      <c r="P1309" s="879">
        <f>O1309/12*$A$8</f>
        <v>423.51583302469135</v>
      </c>
      <c r="Q1309" s="676">
        <f t="shared" ref="Q1309" si="1045">T1309-S1309</f>
        <v>441.77695</v>
      </c>
      <c r="R1309" s="676">
        <f t="shared" ref="R1309" si="1046">Q1309-P1309</f>
        <v>18.261116975308653</v>
      </c>
      <c r="S1309" s="676">
        <v>0</v>
      </c>
      <c r="T1309" s="676">
        <v>441.77695</v>
      </c>
      <c r="U1309" s="332"/>
    </row>
    <row r="1310" spans="1:21" ht="15" customHeight="1" x14ac:dyDescent="0.25">
      <c r="A1310" s="521" t="s">
        <v>33</v>
      </c>
      <c r="B1310" s="437"/>
      <c r="C1310" s="93"/>
      <c r="D1310" s="93"/>
      <c r="E1310" s="807"/>
      <c r="F1310" s="93"/>
      <c r="G1310" s="287"/>
      <c r="H1310" s="287"/>
      <c r="I1310" s="135"/>
      <c r="J1310" s="135"/>
      <c r="K1310" s="808"/>
      <c r="L1310" s="135"/>
      <c r="M1310" s="135"/>
      <c r="N1310" s="135"/>
      <c r="O1310" s="1859"/>
      <c r="P1310" s="2162"/>
      <c r="Q1310" s="1859"/>
      <c r="R1310" s="1859"/>
      <c r="S1310" s="1859"/>
      <c r="T1310" s="1859"/>
      <c r="U1310" s="332"/>
    </row>
    <row r="1311" spans="1:21" ht="15" customHeight="1" x14ac:dyDescent="0.25">
      <c r="A1311" s="206" t="s">
        <v>156</v>
      </c>
      <c r="B1311" s="275"/>
      <c r="C1311" s="188"/>
      <c r="D1311" s="188"/>
      <c r="E1311" s="794"/>
      <c r="F1311" s="188"/>
      <c r="G1311" s="157"/>
      <c r="H1311" s="157"/>
      <c r="I1311" s="39"/>
      <c r="J1311" s="39"/>
      <c r="K1311" s="696"/>
      <c r="L1311" s="39"/>
      <c r="M1311" s="39"/>
      <c r="N1311" s="39"/>
      <c r="O1311" s="1858"/>
      <c r="P1311" s="1375"/>
      <c r="Q1311" s="1858"/>
      <c r="R1311" s="1858"/>
      <c r="S1311" s="1858"/>
      <c r="T1311" s="1858"/>
      <c r="U1311" s="332"/>
    </row>
    <row r="1312" spans="1:21" ht="15" customHeight="1" x14ac:dyDescent="0.25">
      <c r="A1312" s="449" t="s">
        <v>202</v>
      </c>
      <c r="B1312" s="542">
        <v>240</v>
      </c>
      <c r="C1312" s="38">
        <v>300</v>
      </c>
      <c r="D1312" s="145">
        <f t="shared" ref="D1312" si="1047">ROUND(C1312/12*$A$8,0)</f>
        <v>25</v>
      </c>
      <c r="E1312" s="460">
        <v>13</v>
      </c>
      <c r="F1312" s="145">
        <f>E1312/D1312*100</f>
        <v>52</v>
      </c>
      <c r="G1312" s="56">
        <v>8</v>
      </c>
      <c r="H1312" s="158">
        <f>K1312/E1312</f>
        <v>8.7692307692307701</v>
      </c>
      <c r="I1312" s="170">
        <f>ROUND(C1312*G1312,0)</f>
        <v>2400</v>
      </c>
      <c r="J1312" s="170">
        <f>ROUND(D1312*G1312,0)</f>
        <v>200</v>
      </c>
      <c r="K1312" s="463">
        <v>114</v>
      </c>
      <c r="L1312" s="170">
        <f>K1312/J1312*100</f>
        <v>56.999999999999993</v>
      </c>
      <c r="M1312" s="170">
        <v>10</v>
      </c>
      <c r="N1312" s="170">
        <f t="shared" ref="N1312:N1314" si="1048">K1312/$A$8*12/M1312</f>
        <v>136.80000000000001</v>
      </c>
      <c r="O1312" s="1858"/>
      <c r="P1312" s="1375">
        <f>O1312/12</f>
        <v>0</v>
      </c>
      <c r="Q1312" s="1858">
        <f t="shared" ref="Q1312:Q1314" si="1049">T1312-S1312</f>
        <v>0</v>
      </c>
      <c r="R1312" s="1858">
        <f t="shared" ref="R1312:R1314" si="1050">Q1312-P1312</f>
        <v>0</v>
      </c>
      <c r="S1312" s="1858"/>
      <c r="T1312" s="1858"/>
      <c r="U1312" s="332"/>
    </row>
    <row r="1313" spans="1:21" s="99" customFormat="1" ht="15" customHeight="1" x14ac:dyDescent="0.25">
      <c r="A1313" s="2134" t="s">
        <v>266</v>
      </c>
      <c r="B1313" s="770"/>
      <c r="C1313" s="610">
        <f>SUM(C1312)</f>
        <v>300</v>
      </c>
      <c r="D1313" s="610">
        <f t="shared" ref="D1313:E1314" si="1051">SUM(D1312)</f>
        <v>25</v>
      </c>
      <c r="E1313" s="610">
        <f t="shared" si="1051"/>
        <v>13</v>
      </c>
      <c r="F1313" s="200">
        <f>E1313/D1313*100</f>
        <v>52</v>
      </c>
      <c r="G1313" s="64">
        <v>8</v>
      </c>
      <c r="H1313" s="298">
        <f>K1313/E1313</f>
        <v>8.7692307692307701</v>
      </c>
      <c r="I1313" s="201">
        <f>SUM(I1312)</f>
        <v>2400</v>
      </c>
      <c r="J1313" s="201">
        <f t="shared" ref="J1313:K1314" si="1052">SUM(J1312)</f>
        <v>200</v>
      </c>
      <c r="K1313" s="988">
        <f t="shared" si="1052"/>
        <v>114</v>
      </c>
      <c r="L1313" s="201">
        <f>K1313/J1313*100</f>
        <v>56.999999999999993</v>
      </c>
      <c r="M1313" s="201">
        <f>SUM(M1312)</f>
        <v>10</v>
      </c>
      <c r="N1313" s="407">
        <f t="shared" si="1048"/>
        <v>136.80000000000001</v>
      </c>
      <c r="O1313" s="1862"/>
      <c r="P1313" s="1861"/>
      <c r="Q1313" s="1862"/>
      <c r="R1313" s="1862"/>
      <c r="S1313" s="1862"/>
      <c r="T1313" s="1862"/>
      <c r="U1313" s="445"/>
    </row>
    <row r="1314" spans="1:21" ht="29.25" customHeight="1" thickBot="1" x14ac:dyDescent="0.3">
      <c r="A1314" s="2219" t="s">
        <v>406</v>
      </c>
      <c r="B1314" s="1904"/>
      <c r="C1314" s="2136">
        <f>SUM(C1313)</f>
        <v>300</v>
      </c>
      <c r="D1314" s="2136">
        <f t="shared" si="1051"/>
        <v>25</v>
      </c>
      <c r="E1314" s="2136">
        <f t="shared" si="1051"/>
        <v>13</v>
      </c>
      <c r="F1314" s="2136">
        <f>E1314/D1314*100</f>
        <v>52</v>
      </c>
      <c r="G1314" s="572">
        <f>I1314/C1314</f>
        <v>8</v>
      </c>
      <c r="H1314" s="1905">
        <f>K1314/E1314</f>
        <v>8.7692307692307701</v>
      </c>
      <c r="I1314" s="491">
        <f>SUM(I1313)</f>
        <v>2400</v>
      </c>
      <c r="J1314" s="491">
        <f t="shared" si="1052"/>
        <v>200</v>
      </c>
      <c r="K1314" s="790">
        <f t="shared" si="1052"/>
        <v>114</v>
      </c>
      <c r="L1314" s="578">
        <f>K1314/J1314*100</f>
        <v>56.999999999999993</v>
      </c>
      <c r="M1314" s="2182">
        <v>10</v>
      </c>
      <c r="N1314" s="578">
        <f t="shared" si="1048"/>
        <v>136.80000000000001</v>
      </c>
      <c r="O1314" s="966">
        <v>4051.873462</v>
      </c>
      <c r="P1314" s="2376">
        <f>O1314/12*$A$8</f>
        <v>337.65612183333332</v>
      </c>
      <c r="Q1314" s="966">
        <f t="shared" si="1049"/>
        <v>153.12630999999999</v>
      </c>
      <c r="R1314" s="966">
        <f t="shared" si="1050"/>
        <v>-184.52981183333333</v>
      </c>
      <c r="S1314" s="966">
        <v>0</v>
      </c>
      <c r="T1314" s="966">
        <v>153.12630999999999</v>
      </c>
      <c r="U1314" s="332"/>
    </row>
    <row r="1315" spans="1:21" ht="15" customHeight="1" thickBot="1" x14ac:dyDescent="0.3">
      <c r="A1315" s="694" t="s">
        <v>18</v>
      </c>
      <c r="B1315" s="694"/>
      <c r="C1315" s="2274"/>
      <c r="D1315" s="2274"/>
      <c r="E1315" s="2275"/>
      <c r="F1315" s="2274"/>
      <c r="G1315" s="686"/>
      <c r="H1315" s="686"/>
      <c r="I1315" s="2274"/>
      <c r="J1315" s="2274"/>
      <c r="K1315" s="2275"/>
      <c r="L1315" s="2274"/>
      <c r="M1315" s="2274"/>
      <c r="N1315" s="2274"/>
      <c r="O1315" s="967">
        <f t="shared" ref="O1315" si="1053">SUM(O1309,O1314)</f>
        <v>9134.0634582962957</v>
      </c>
      <c r="P1315" s="2377">
        <f t="shared" ref="P1315:T1315" si="1054">SUM(P1309,P1314)</f>
        <v>761.17195485802472</v>
      </c>
      <c r="Q1315" s="967">
        <f t="shared" si="1054"/>
        <v>594.90326000000005</v>
      </c>
      <c r="R1315" s="967">
        <f t="shared" si="1054"/>
        <v>-166.26869485802467</v>
      </c>
      <c r="S1315" s="967">
        <f t="shared" si="1054"/>
        <v>0</v>
      </c>
      <c r="T1315" s="967">
        <f t="shared" si="1054"/>
        <v>594.90326000000005</v>
      </c>
      <c r="U1315" s="332"/>
    </row>
    <row r="1316" spans="1:21" ht="15" customHeight="1" x14ac:dyDescent="0.25">
      <c r="A1316" s="351"/>
      <c r="B1316" s="351"/>
      <c r="C1316" s="135"/>
      <c r="D1316" s="135"/>
      <c r="E1316" s="808"/>
      <c r="F1316" s="135"/>
      <c r="G1316" s="302"/>
      <c r="H1316" s="302"/>
      <c r="I1316" s="135"/>
      <c r="J1316" s="135"/>
      <c r="K1316" s="808"/>
      <c r="L1316" s="135"/>
      <c r="M1316" s="135"/>
      <c r="N1316" s="135"/>
      <c r="O1316" s="1859"/>
      <c r="P1316" s="2162"/>
      <c r="Q1316" s="1859"/>
      <c r="R1316" s="1859"/>
      <c r="S1316" s="1859"/>
      <c r="T1316" s="1859"/>
      <c r="U1316" s="332"/>
    </row>
    <row r="1317" spans="1:21" ht="29.25" customHeight="1" x14ac:dyDescent="0.25">
      <c r="A1317" s="69" t="s">
        <v>392</v>
      </c>
      <c r="B1317" s="69"/>
      <c r="C1317" s="39"/>
      <c r="D1317" s="39"/>
      <c r="E1317" s="696"/>
      <c r="F1317" s="39"/>
      <c r="G1317" s="70"/>
      <c r="H1317" s="70"/>
      <c r="I1317" s="37"/>
      <c r="J1317" s="37"/>
      <c r="K1317" s="816"/>
      <c r="L1317" s="37"/>
      <c r="M1317" s="37"/>
      <c r="N1317" s="37"/>
      <c r="O1317" s="1858"/>
      <c r="P1317" s="1375"/>
      <c r="Q1317" s="1858"/>
      <c r="R1317" s="1858"/>
      <c r="S1317" s="1858"/>
      <c r="T1317" s="1858"/>
      <c r="U1317" s="332"/>
    </row>
    <row r="1318" spans="1:21" ht="16.5" customHeight="1" x14ac:dyDescent="0.25">
      <c r="A1318" s="60" t="s">
        <v>349</v>
      </c>
      <c r="B1318" s="59"/>
      <c r="C1318" s="144"/>
      <c r="D1318" s="144"/>
      <c r="E1318" s="464"/>
      <c r="F1318" s="144"/>
      <c r="G1318" s="50"/>
      <c r="H1318" s="50"/>
      <c r="I1318" s="38"/>
      <c r="J1318" s="38"/>
      <c r="K1318" s="840"/>
      <c r="L1318" s="38"/>
      <c r="M1318" s="38"/>
      <c r="N1318" s="38"/>
      <c r="O1318" s="1858"/>
      <c r="P1318" s="1375"/>
      <c r="Q1318" s="1858"/>
      <c r="R1318" s="1858"/>
      <c r="S1318" s="1858"/>
      <c r="T1318" s="1858"/>
      <c r="U1318" s="332"/>
    </row>
    <row r="1319" spans="1:21" ht="15" customHeight="1" x14ac:dyDescent="0.25">
      <c r="A1319" s="310" t="s">
        <v>217</v>
      </c>
      <c r="B1319" s="310"/>
      <c r="C1319" s="53">
        <f>SUM(C1321,C1322,C1323)</f>
        <v>15524</v>
      </c>
      <c r="D1319" s="53">
        <f t="shared" ref="D1319:E1319" si="1055">SUM(D1321,D1322,D1323)</f>
        <v>1294</v>
      </c>
      <c r="E1319" s="53">
        <f t="shared" si="1055"/>
        <v>4308</v>
      </c>
      <c r="F1319" s="53">
        <f>E1319/D1319*100</f>
        <v>332.92117465224112</v>
      </c>
      <c r="G1319" s="56"/>
      <c r="H1319" s="56"/>
      <c r="I1319" s="55"/>
      <c r="J1319" s="55"/>
      <c r="K1319" s="656"/>
      <c r="L1319" s="55"/>
      <c r="M1319" s="55"/>
      <c r="N1319" s="55"/>
      <c r="O1319" s="1858"/>
      <c r="P1319" s="1375"/>
      <c r="Q1319" s="1858"/>
      <c r="R1319" s="1858"/>
      <c r="S1319" s="1858"/>
      <c r="T1319" s="1858"/>
      <c r="U1319" s="332"/>
    </row>
    <row r="1320" spans="1:21" ht="15" customHeight="1" x14ac:dyDescent="0.25">
      <c r="A1320" s="310" t="s">
        <v>350</v>
      </c>
      <c r="B1320" s="310"/>
      <c r="C1320" s="53"/>
      <c r="D1320" s="145">
        <f t="shared" ref="D1320:D1340" si="1056">ROUND(C1320/12*$A$8,0)</f>
        <v>0</v>
      </c>
      <c r="E1320" s="617"/>
      <c r="F1320" s="53"/>
      <c r="G1320" s="56"/>
      <c r="H1320" s="56"/>
      <c r="I1320" s="55"/>
      <c r="J1320" s="55"/>
      <c r="K1320" s="656"/>
      <c r="L1320" s="55"/>
      <c r="M1320" s="55"/>
      <c r="N1320" s="55"/>
      <c r="O1320" s="1858"/>
      <c r="P1320" s="1375"/>
      <c r="Q1320" s="1858"/>
      <c r="R1320" s="1858"/>
      <c r="S1320" s="1858"/>
      <c r="T1320" s="1858"/>
      <c r="U1320" s="332"/>
    </row>
    <row r="1321" spans="1:21" ht="32.25" customHeight="1" x14ac:dyDescent="0.25">
      <c r="A1321" s="310" t="s">
        <v>351</v>
      </c>
      <c r="B1321" s="310"/>
      <c r="C1321" s="53">
        <v>6000</v>
      </c>
      <c r="D1321" s="145">
        <f t="shared" si="1056"/>
        <v>500</v>
      </c>
      <c r="E1321" s="617">
        <v>117</v>
      </c>
      <c r="F1321" s="53">
        <f t="shared" ref="F1321:F1326" si="1057">E1321/D1321*100</f>
        <v>23.400000000000002</v>
      </c>
      <c r="G1321" s="56"/>
      <c r="H1321" s="56"/>
      <c r="I1321" s="55"/>
      <c r="J1321" s="55"/>
      <c r="K1321" s="656"/>
      <c r="L1321" s="55"/>
      <c r="M1321" s="55"/>
      <c r="N1321" s="55"/>
      <c r="O1321" s="1858"/>
      <c r="P1321" s="1375"/>
      <c r="Q1321" s="1858"/>
      <c r="R1321" s="1858"/>
      <c r="S1321" s="1858"/>
      <c r="T1321" s="1858"/>
      <c r="U1321" s="332"/>
    </row>
    <row r="1322" spans="1:21" ht="27" customHeight="1" x14ac:dyDescent="0.25">
      <c r="A1322" s="310" t="s">
        <v>352</v>
      </c>
      <c r="B1322" s="310"/>
      <c r="C1322" s="53">
        <v>6</v>
      </c>
      <c r="D1322" s="145">
        <f t="shared" si="1056"/>
        <v>1</v>
      </c>
      <c r="E1322" s="617"/>
      <c r="F1322" s="53">
        <f t="shared" si="1057"/>
        <v>0</v>
      </c>
      <c r="G1322" s="56"/>
      <c r="H1322" s="56"/>
      <c r="I1322" s="55"/>
      <c r="J1322" s="55"/>
      <c r="K1322" s="656"/>
      <c r="L1322" s="55"/>
      <c r="M1322" s="55"/>
      <c r="N1322" s="55"/>
      <c r="O1322" s="1858"/>
      <c r="P1322" s="1375"/>
      <c r="Q1322" s="1858"/>
      <c r="R1322" s="1858"/>
      <c r="S1322" s="1858"/>
      <c r="T1322" s="1858"/>
      <c r="U1322" s="332"/>
    </row>
    <row r="1323" spans="1:21" ht="15" customHeight="1" x14ac:dyDescent="0.25">
      <c r="A1323" s="310" t="s">
        <v>353</v>
      </c>
      <c r="B1323" s="310"/>
      <c r="C1323" s="53">
        <v>9518</v>
      </c>
      <c r="D1323" s="145">
        <f t="shared" si="1056"/>
        <v>793</v>
      </c>
      <c r="E1323" s="617">
        <v>4191</v>
      </c>
      <c r="F1323" s="53">
        <f t="shared" si="1057"/>
        <v>528.49936948297602</v>
      </c>
      <c r="G1323" s="56"/>
      <c r="H1323" s="56"/>
      <c r="I1323" s="55"/>
      <c r="J1323" s="55"/>
      <c r="K1323" s="656"/>
      <c r="L1323" s="55"/>
      <c r="M1323" s="55"/>
      <c r="N1323" s="55"/>
      <c r="O1323" s="1858"/>
      <c r="P1323" s="1375"/>
      <c r="Q1323" s="1858"/>
      <c r="R1323" s="1858"/>
      <c r="S1323" s="1858"/>
      <c r="T1323" s="1858"/>
      <c r="U1323" s="332"/>
    </row>
    <row r="1324" spans="1:21" ht="15" customHeight="1" x14ac:dyDescent="0.25">
      <c r="A1324" s="310" t="s">
        <v>169</v>
      </c>
      <c r="B1324" s="310"/>
      <c r="C1324" s="53">
        <v>62000</v>
      </c>
      <c r="D1324" s="145">
        <f t="shared" si="1056"/>
        <v>5167</v>
      </c>
      <c r="E1324" s="617">
        <f>3688+E1325/4/3.2</f>
        <v>3930.63671875</v>
      </c>
      <c r="F1324" s="53">
        <f t="shared" si="1057"/>
        <v>76.071931851170888</v>
      </c>
      <c r="G1324" s="56"/>
      <c r="H1324" s="56"/>
      <c r="I1324" s="55"/>
      <c r="J1324" s="55"/>
      <c r="K1324" s="656"/>
      <c r="L1324" s="55"/>
      <c r="M1324" s="55"/>
      <c r="N1324" s="55"/>
      <c r="O1324" s="1858"/>
      <c r="P1324" s="1375"/>
      <c r="Q1324" s="1858"/>
      <c r="R1324" s="1858"/>
      <c r="S1324" s="1858"/>
      <c r="T1324" s="1858"/>
      <c r="U1324" s="332"/>
    </row>
    <row r="1325" spans="1:21" ht="15" customHeight="1" x14ac:dyDescent="0.25">
      <c r="A1325" s="614" t="s">
        <v>344</v>
      </c>
      <c r="B1325" s="614"/>
      <c r="C1325" s="53">
        <v>45200</v>
      </c>
      <c r="D1325" s="145">
        <f t="shared" si="1056"/>
        <v>3767</v>
      </c>
      <c r="E1325" s="617">
        <v>3105.75</v>
      </c>
      <c r="F1325" s="53">
        <f t="shared" si="1057"/>
        <v>82.446243695248214</v>
      </c>
      <c r="G1325" s="56"/>
      <c r="H1325" s="56"/>
      <c r="I1325" s="55"/>
      <c r="J1325" s="55"/>
      <c r="K1325" s="656"/>
      <c r="L1325" s="55"/>
      <c r="M1325" s="55"/>
      <c r="N1325" s="55"/>
      <c r="O1325" s="1858"/>
      <c r="P1325" s="1375"/>
      <c r="Q1325" s="1858"/>
      <c r="R1325" s="1858"/>
      <c r="S1325" s="1858"/>
      <c r="T1325" s="1858"/>
      <c r="U1325" s="332"/>
    </row>
    <row r="1326" spans="1:21" ht="30" customHeight="1" x14ac:dyDescent="0.25">
      <c r="A1326" s="316" t="s">
        <v>183</v>
      </c>
      <c r="B1326" s="310"/>
      <c r="C1326" s="57">
        <f>SUM(C1319+C1324*3.2)</f>
        <v>213924</v>
      </c>
      <c r="D1326" s="57">
        <f t="shared" ref="D1326:E1326" si="1058">SUM(D1319+D1324*3.2)</f>
        <v>17828.400000000001</v>
      </c>
      <c r="E1326" s="57">
        <f t="shared" si="1058"/>
        <v>16886.037499999999</v>
      </c>
      <c r="F1326" s="53">
        <f t="shared" si="1057"/>
        <v>94.714262076237901</v>
      </c>
      <c r="G1326" s="56"/>
      <c r="H1326" s="56"/>
      <c r="I1326" s="55"/>
      <c r="J1326" s="55"/>
      <c r="K1326" s="656"/>
      <c r="L1326" s="55"/>
      <c r="M1326" s="55"/>
      <c r="N1326" s="55"/>
      <c r="O1326" s="1858"/>
      <c r="P1326" s="1375"/>
      <c r="Q1326" s="1858"/>
      <c r="R1326" s="1858"/>
      <c r="S1326" s="1858"/>
      <c r="T1326" s="1858"/>
      <c r="U1326" s="332"/>
    </row>
    <row r="1327" spans="1:21" ht="27" customHeight="1" x14ac:dyDescent="0.25">
      <c r="A1327" s="1155" t="s">
        <v>354</v>
      </c>
      <c r="B1327" s="310"/>
      <c r="C1327" s="53"/>
      <c r="D1327" s="145"/>
      <c r="E1327" s="617"/>
      <c r="F1327" s="53"/>
      <c r="G1327" s="56"/>
      <c r="H1327" s="56"/>
      <c r="I1327" s="55"/>
      <c r="J1327" s="55"/>
      <c r="K1327" s="656"/>
      <c r="L1327" s="55"/>
      <c r="M1327" s="55"/>
      <c r="N1327" s="55"/>
      <c r="O1327" s="1858"/>
      <c r="P1327" s="1375"/>
      <c r="Q1327" s="1858"/>
      <c r="R1327" s="1858"/>
      <c r="S1327" s="1858"/>
      <c r="T1327" s="1858"/>
      <c r="U1327" s="332"/>
    </row>
    <row r="1328" spans="1:21" ht="15" customHeight="1" x14ac:dyDescent="0.25">
      <c r="A1328" s="310" t="s">
        <v>217</v>
      </c>
      <c r="B1328" s="310"/>
      <c r="C1328" s="53">
        <f>SUM(C1330,C1335,C1341)</f>
        <v>50038</v>
      </c>
      <c r="D1328" s="53">
        <f t="shared" ref="D1328:E1328" si="1059">SUM(D1330,D1335,D1341)</f>
        <v>4169</v>
      </c>
      <c r="E1328" s="53">
        <f t="shared" si="1059"/>
        <v>3594</v>
      </c>
      <c r="F1328" s="53">
        <f>E1328/D1328*100</f>
        <v>86.207723674742141</v>
      </c>
      <c r="G1328" s="56"/>
      <c r="H1328" s="56"/>
      <c r="I1328" s="55"/>
      <c r="J1328" s="55"/>
      <c r="K1328" s="656"/>
      <c r="L1328" s="55"/>
      <c r="M1328" s="55"/>
      <c r="N1328" s="55"/>
      <c r="O1328" s="1858"/>
      <c r="P1328" s="1375"/>
      <c r="Q1328" s="1858"/>
      <c r="R1328" s="1858"/>
      <c r="S1328" s="1858"/>
      <c r="T1328" s="1858"/>
      <c r="U1328" s="332"/>
    </row>
    <row r="1329" spans="1:21" ht="15" customHeight="1" x14ac:dyDescent="0.25">
      <c r="A1329" s="310" t="s">
        <v>350</v>
      </c>
      <c r="B1329" s="310"/>
      <c r="C1329" s="53"/>
      <c r="D1329" s="145"/>
      <c r="E1329" s="617"/>
      <c r="F1329" s="53"/>
      <c r="G1329" s="56"/>
      <c r="H1329" s="56"/>
      <c r="I1329" s="55"/>
      <c r="J1329" s="55"/>
      <c r="K1329" s="656"/>
      <c r="L1329" s="55"/>
      <c r="M1329" s="55"/>
      <c r="N1329" s="55"/>
      <c r="O1329" s="1858"/>
      <c r="P1329" s="1375"/>
      <c r="Q1329" s="1858"/>
      <c r="R1329" s="1858"/>
      <c r="S1329" s="1858"/>
      <c r="T1329" s="1858"/>
      <c r="U1329" s="332"/>
    </row>
    <row r="1330" spans="1:21" ht="30.75" customHeight="1" x14ac:dyDescent="0.25">
      <c r="A1330" s="320" t="s">
        <v>355</v>
      </c>
      <c r="B1330" s="320"/>
      <c r="C1330" s="53">
        <f>SUM(C1331:C1334)</f>
        <v>6815</v>
      </c>
      <c r="D1330" s="53">
        <f t="shared" ref="D1330:E1330" si="1060">SUM(D1331:D1334)</f>
        <v>567</v>
      </c>
      <c r="E1330" s="53">
        <f t="shared" si="1060"/>
        <v>331</v>
      </c>
      <c r="F1330" s="53">
        <f>E1330/D1330*100</f>
        <v>58.377425044091716</v>
      </c>
      <c r="G1330" s="56"/>
      <c r="H1330" s="56"/>
      <c r="I1330" s="55"/>
      <c r="J1330" s="55"/>
      <c r="K1330" s="656"/>
      <c r="L1330" s="55"/>
      <c r="M1330" s="55"/>
      <c r="N1330" s="55"/>
      <c r="O1330" s="1858"/>
      <c r="P1330" s="1375"/>
      <c r="Q1330" s="1858"/>
      <c r="R1330" s="1858"/>
      <c r="S1330" s="1858"/>
      <c r="T1330" s="1858"/>
      <c r="U1330" s="332"/>
    </row>
    <row r="1331" spans="1:21" ht="38.1" customHeight="1" x14ac:dyDescent="0.25">
      <c r="A1331" s="310" t="s">
        <v>356</v>
      </c>
      <c r="B1331" s="310"/>
      <c r="C1331" s="53">
        <v>4888</v>
      </c>
      <c r="D1331" s="145">
        <f t="shared" si="1056"/>
        <v>407</v>
      </c>
      <c r="E1331" s="617">
        <v>204</v>
      </c>
      <c r="F1331" s="53">
        <f>E1331/D1331*100</f>
        <v>50.122850122850124</v>
      </c>
      <c r="G1331" s="56"/>
      <c r="H1331" s="56"/>
      <c r="I1331" s="55"/>
      <c r="J1331" s="55"/>
      <c r="K1331" s="656"/>
      <c r="L1331" s="55"/>
      <c r="M1331" s="55"/>
      <c r="N1331" s="55"/>
      <c r="O1331" s="1858"/>
      <c r="P1331" s="1375"/>
      <c r="Q1331" s="1858"/>
      <c r="R1331" s="1858"/>
      <c r="S1331" s="1858"/>
      <c r="T1331" s="1858"/>
      <c r="U1331" s="332"/>
    </row>
    <row r="1332" spans="1:21" ht="38.1" customHeight="1" x14ac:dyDescent="0.25">
      <c r="A1332" s="310" t="s">
        <v>357</v>
      </c>
      <c r="B1332" s="310"/>
      <c r="C1332" s="53">
        <v>1323</v>
      </c>
      <c r="D1332" s="145">
        <f t="shared" si="1056"/>
        <v>110</v>
      </c>
      <c r="E1332" s="617">
        <v>127</v>
      </c>
      <c r="F1332" s="53">
        <f>E1332/D1332*100</f>
        <v>115.45454545454545</v>
      </c>
      <c r="G1332" s="56"/>
      <c r="H1332" s="56"/>
      <c r="I1332" s="55"/>
      <c r="J1332" s="55"/>
      <c r="K1332" s="656"/>
      <c r="L1332" s="55"/>
      <c r="M1332" s="55"/>
      <c r="N1332" s="55"/>
      <c r="O1332" s="1858"/>
      <c r="P1332" s="1375"/>
      <c r="Q1332" s="1858"/>
      <c r="R1332" s="1858"/>
      <c r="S1332" s="1858"/>
      <c r="T1332" s="1858"/>
      <c r="U1332" s="332"/>
    </row>
    <row r="1333" spans="1:21" ht="44.25" customHeight="1" x14ac:dyDescent="0.25">
      <c r="A1333" s="310" t="s">
        <v>428</v>
      </c>
      <c r="B1333" s="310"/>
      <c r="C1333" s="53"/>
      <c r="D1333" s="145">
        <f t="shared" si="1056"/>
        <v>0</v>
      </c>
      <c r="E1333" s="617"/>
      <c r="F1333" s="53"/>
      <c r="G1333" s="56"/>
      <c r="H1333" s="56"/>
      <c r="I1333" s="55"/>
      <c r="J1333" s="55"/>
      <c r="K1333" s="656"/>
      <c r="L1333" s="55"/>
      <c r="M1333" s="55"/>
      <c r="N1333" s="55"/>
      <c r="O1333" s="1858"/>
      <c r="P1333" s="1375"/>
      <c r="Q1333" s="1858"/>
      <c r="R1333" s="1858"/>
      <c r="S1333" s="1858"/>
      <c r="T1333" s="1858"/>
      <c r="U1333" s="332"/>
    </row>
    <row r="1334" spans="1:21" ht="38.1" customHeight="1" x14ac:dyDescent="0.25">
      <c r="A1334" s="310" t="s">
        <v>429</v>
      </c>
      <c r="B1334" s="310"/>
      <c r="C1334" s="53">
        <v>604</v>
      </c>
      <c r="D1334" s="145">
        <f t="shared" si="1056"/>
        <v>50</v>
      </c>
      <c r="E1334" s="617"/>
      <c r="F1334" s="53">
        <f t="shared" ref="F1334:F1343" si="1061">E1334/D1334*100</f>
        <v>0</v>
      </c>
      <c r="G1334" s="56"/>
      <c r="H1334" s="56"/>
      <c r="I1334" s="55"/>
      <c r="J1334" s="55"/>
      <c r="K1334" s="656"/>
      <c r="L1334" s="55"/>
      <c r="M1334" s="55"/>
      <c r="N1334" s="55"/>
      <c r="O1334" s="1858"/>
      <c r="P1334" s="1375"/>
      <c r="Q1334" s="1858"/>
      <c r="R1334" s="1858"/>
      <c r="S1334" s="1858"/>
      <c r="T1334" s="1858"/>
      <c r="U1334" s="332"/>
    </row>
    <row r="1335" spans="1:21" ht="47.25" customHeight="1" x14ac:dyDescent="0.25">
      <c r="A1335" s="320" t="s">
        <v>358</v>
      </c>
      <c r="B1335" s="320"/>
      <c r="C1335" s="53">
        <f>SUM(C1336:C1340)</f>
        <v>30223</v>
      </c>
      <c r="D1335" s="53">
        <f t="shared" ref="D1335:E1335" si="1062">SUM(D1336:D1340)</f>
        <v>2519</v>
      </c>
      <c r="E1335" s="53">
        <f t="shared" si="1062"/>
        <v>716</v>
      </c>
      <c r="F1335" s="53">
        <f t="shared" si="1061"/>
        <v>28.423977768955933</v>
      </c>
      <c r="G1335" s="56"/>
      <c r="H1335" s="56"/>
      <c r="I1335" s="55"/>
      <c r="J1335" s="55"/>
      <c r="K1335" s="656"/>
      <c r="L1335" s="55"/>
      <c r="M1335" s="55"/>
      <c r="N1335" s="55"/>
      <c r="O1335" s="1858"/>
      <c r="P1335" s="1375"/>
      <c r="Q1335" s="1858"/>
      <c r="R1335" s="1858"/>
      <c r="S1335" s="1858"/>
      <c r="T1335" s="1858"/>
      <c r="U1335" s="332"/>
    </row>
    <row r="1336" spans="1:21" ht="30" customHeight="1" x14ac:dyDescent="0.25">
      <c r="A1336" s="310" t="s">
        <v>359</v>
      </c>
      <c r="B1336" s="310"/>
      <c r="C1336" s="53">
        <v>6500</v>
      </c>
      <c r="D1336" s="145">
        <f t="shared" si="1056"/>
        <v>542</v>
      </c>
      <c r="E1336" s="617">
        <v>212</v>
      </c>
      <c r="F1336" s="53">
        <f t="shared" si="1061"/>
        <v>39.114391143911433</v>
      </c>
      <c r="G1336" s="56"/>
      <c r="H1336" s="56"/>
      <c r="I1336" s="55"/>
      <c r="J1336" s="55"/>
      <c r="K1336" s="656"/>
      <c r="L1336" s="55"/>
      <c r="M1336" s="55"/>
      <c r="N1336" s="55"/>
      <c r="O1336" s="1858"/>
      <c r="P1336" s="1375"/>
      <c r="Q1336" s="1858"/>
      <c r="R1336" s="1858"/>
      <c r="S1336" s="1858"/>
      <c r="T1336" s="1858"/>
      <c r="U1336" s="332"/>
    </row>
    <row r="1337" spans="1:21" ht="45" customHeight="1" x14ac:dyDescent="0.25">
      <c r="A1337" s="310" t="s">
        <v>459</v>
      </c>
      <c r="B1337" s="310"/>
      <c r="C1337" s="53">
        <v>17591</v>
      </c>
      <c r="D1337" s="145">
        <f t="shared" si="1056"/>
        <v>1466</v>
      </c>
      <c r="E1337" s="617">
        <v>232</v>
      </c>
      <c r="F1337" s="53">
        <f t="shared" si="1061"/>
        <v>15.825375170532061</v>
      </c>
      <c r="G1337" s="56"/>
      <c r="H1337" s="56"/>
      <c r="I1337" s="55"/>
      <c r="J1337" s="55"/>
      <c r="K1337" s="656"/>
      <c r="L1337" s="55"/>
      <c r="M1337" s="55"/>
      <c r="N1337" s="55"/>
      <c r="O1337" s="1858"/>
      <c r="P1337" s="1375"/>
      <c r="Q1337" s="1858"/>
      <c r="R1337" s="1858"/>
      <c r="S1337" s="1858"/>
      <c r="T1337" s="1858"/>
      <c r="U1337" s="332"/>
    </row>
    <row r="1338" spans="1:21" ht="45" customHeight="1" x14ac:dyDescent="0.25">
      <c r="A1338" s="310" t="s">
        <v>373</v>
      </c>
      <c r="B1338" s="310"/>
      <c r="C1338" s="53">
        <v>3697</v>
      </c>
      <c r="D1338" s="145">
        <f t="shared" si="1056"/>
        <v>308</v>
      </c>
      <c r="E1338" s="617">
        <v>197</v>
      </c>
      <c r="F1338" s="53">
        <f t="shared" si="1061"/>
        <v>63.961038961038966</v>
      </c>
      <c r="G1338" s="56"/>
      <c r="H1338" s="56"/>
      <c r="I1338" s="55"/>
      <c r="J1338" s="55"/>
      <c r="K1338" s="656"/>
      <c r="L1338" s="55"/>
      <c r="M1338" s="55"/>
      <c r="N1338" s="55"/>
      <c r="O1338" s="1858"/>
      <c r="P1338" s="1375"/>
      <c r="Q1338" s="1858"/>
      <c r="R1338" s="1858"/>
      <c r="S1338" s="1858"/>
      <c r="T1338" s="1858"/>
      <c r="U1338" s="332"/>
    </row>
    <row r="1339" spans="1:21" ht="38.1" customHeight="1" x14ac:dyDescent="0.25">
      <c r="A1339" s="310" t="s">
        <v>374</v>
      </c>
      <c r="B1339" s="310"/>
      <c r="C1339" s="53">
        <v>1535</v>
      </c>
      <c r="D1339" s="145">
        <f t="shared" si="1056"/>
        <v>128</v>
      </c>
      <c r="E1339" s="460">
        <v>14</v>
      </c>
      <c r="F1339" s="53">
        <f t="shared" si="1061"/>
        <v>10.9375</v>
      </c>
      <c r="G1339" s="56"/>
      <c r="H1339" s="56"/>
      <c r="I1339" s="55"/>
      <c r="J1339" s="55"/>
      <c r="K1339" s="656"/>
      <c r="L1339" s="55"/>
      <c r="M1339" s="55"/>
      <c r="N1339" s="55"/>
      <c r="O1339" s="1858"/>
      <c r="P1339" s="1375"/>
      <c r="Q1339" s="1858"/>
      <c r="R1339" s="1858"/>
      <c r="S1339" s="1858"/>
      <c r="T1339" s="1858"/>
      <c r="U1339" s="332"/>
    </row>
    <row r="1340" spans="1:21" ht="38.1" customHeight="1" x14ac:dyDescent="0.25">
      <c r="A1340" s="310" t="s">
        <v>375</v>
      </c>
      <c r="B1340" s="310"/>
      <c r="C1340" s="53">
        <v>900</v>
      </c>
      <c r="D1340" s="145">
        <f t="shared" si="1056"/>
        <v>75</v>
      </c>
      <c r="E1340" s="460">
        <v>61</v>
      </c>
      <c r="F1340" s="53">
        <f t="shared" si="1061"/>
        <v>81.333333333333329</v>
      </c>
      <c r="G1340" s="56"/>
      <c r="H1340" s="56"/>
      <c r="I1340" s="55"/>
      <c r="J1340" s="55"/>
      <c r="K1340" s="656"/>
      <c r="L1340" s="55"/>
      <c r="M1340" s="55"/>
      <c r="N1340" s="55"/>
      <c r="O1340" s="1858"/>
      <c r="P1340" s="1375"/>
      <c r="Q1340" s="1858"/>
      <c r="R1340" s="1858"/>
      <c r="S1340" s="1858"/>
      <c r="T1340" s="1858"/>
      <c r="U1340" s="332"/>
    </row>
    <row r="1341" spans="1:21" ht="31.5" customHeight="1" x14ac:dyDescent="0.25">
      <c r="A1341" s="1164" t="s">
        <v>376</v>
      </c>
      <c r="B1341" s="1164"/>
      <c r="C1341" s="53">
        <v>13000</v>
      </c>
      <c r="D1341" s="145">
        <f t="shared" ref="D1341:D1342" si="1063">ROUND(C1341/12*$A$8,0)</f>
        <v>1083</v>
      </c>
      <c r="E1341" s="463">
        <v>2547</v>
      </c>
      <c r="F1341" s="53">
        <f t="shared" si="1061"/>
        <v>235.18005540166206</v>
      </c>
      <c r="G1341" s="56"/>
      <c r="H1341" s="56"/>
      <c r="I1341" s="55"/>
      <c r="J1341" s="55"/>
      <c r="K1341" s="656"/>
      <c r="L1341" s="55"/>
      <c r="M1341" s="55"/>
      <c r="N1341" s="55"/>
      <c r="O1341" s="1858"/>
      <c r="P1341" s="1375"/>
      <c r="Q1341" s="1858"/>
      <c r="R1341" s="1858"/>
      <c r="S1341" s="1858"/>
      <c r="T1341" s="1858"/>
      <c r="U1341" s="332"/>
    </row>
    <row r="1342" spans="1:21" ht="30" customHeight="1" x14ac:dyDescent="0.25">
      <c r="A1342" s="310" t="s">
        <v>170</v>
      </c>
      <c r="B1342" s="310"/>
      <c r="C1342" s="53">
        <v>16048</v>
      </c>
      <c r="D1342" s="145">
        <f t="shared" si="1063"/>
        <v>1337</v>
      </c>
      <c r="E1342" s="460">
        <v>561</v>
      </c>
      <c r="F1342" s="53">
        <f t="shared" si="1061"/>
        <v>41.959611069558711</v>
      </c>
      <c r="G1342" s="56"/>
      <c r="H1342" s="56"/>
      <c r="I1342" s="55"/>
      <c r="J1342" s="55"/>
      <c r="K1342" s="656"/>
      <c r="L1342" s="55"/>
      <c r="M1342" s="55"/>
      <c r="N1342" s="55"/>
      <c r="O1342" s="1858"/>
      <c r="P1342" s="1375"/>
      <c r="Q1342" s="1858"/>
      <c r="R1342" s="1858"/>
      <c r="S1342" s="1858"/>
      <c r="T1342" s="1858"/>
      <c r="U1342" s="332"/>
    </row>
    <row r="1343" spans="1:21" ht="29.25" customHeight="1" x14ac:dyDescent="0.25">
      <c r="A1343" s="316" t="s">
        <v>178</v>
      </c>
      <c r="B1343" s="316"/>
      <c r="C1343" s="57">
        <f>SUM(C1342,C1328)</f>
        <v>66086</v>
      </c>
      <c r="D1343" s="57">
        <f t="shared" ref="D1343:E1343" si="1064">SUM(D1342,D1328)</f>
        <v>5506</v>
      </c>
      <c r="E1343" s="57">
        <f t="shared" si="1064"/>
        <v>4155</v>
      </c>
      <c r="F1343" s="57">
        <f t="shared" si="1061"/>
        <v>75.463131129676725</v>
      </c>
      <c r="G1343" s="56"/>
      <c r="H1343" s="56"/>
      <c r="I1343" s="55"/>
      <c r="J1343" s="55"/>
      <c r="K1343" s="656"/>
      <c r="L1343" s="55"/>
      <c r="M1343" s="55"/>
      <c r="N1343" s="55"/>
      <c r="O1343" s="1858"/>
      <c r="P1343" s="1375">
        <f>O1343/12</f>
        <v>0</v>
      </c>
      <c r="Q1343" s="1858">
        <f t="shared" ref="Q1343:Q1349" si="1065">T1343-S1343</f>
        <v>0</v>
      </c>
      <c r="R1343" s="1858">
        <f t="shared" ref="R1343:R1349" si="1066">Q1343-P1343</f>
        <v>0</v>
      </c>
      <c r="S1343" s="1858"/>
      <c r="T1343" s="1858"/>
      <c r="U1343" s="332"/>
    </row>
    <row r="1344" spans="1:21" s="622" customFormat="1" ht="16.5" customHeight="1" x14ac:dyDescent="0.25">
      <c r="A1344" s="642" t="s">
        <v>172</v>
      </c>
      <c r="B1344" s="643"/>
      <c r="C1344" s="644"/>
      <c r="D1344" s="644"/>
      <c r="E1344" s="644"/>
      <c r="F1344" s="644"/>
      <c r="G1344" s="620"/>
      <c r="H1344" s="620"/>
      <c r="I1344" s="645"/>
      <c r="J1344" s="645"/>
      <c r="K1344" s="645"/>
      <c r="L1344" s="645"/>
      <c r="M1344" s="645"/>
      <c r="N1344" s="645"/>
      <c r="O1344" s="1858"/>
      <c r="P1344" s="1375"/>
      <c r="Q1344" s="1858"/>
      <c r="R1344" s="1858"/>
      <c r="S1344" s="1858"/>
      <c r="T1344" s="1858"/>
      <c r="U1344" s="621"/>
    </row>
    <row r="1345" spans="1:21" s="622" customFormat="1" ht="15" customHeight="1" x14ac:dyDescent="0.25">
      <c r="A1345" s="641" t="s">
        <v>140</v>
      </c>
      <c r="B1345" s="643"/>
      <c r="C1345" s="646">
        <v>9500</v>
      </c>
      <c r="D1345" s="623">
        <f t="shared" ref="D1345:D1348" si="1067">ROUND(C1345/12*$A$8,0)</f>
        <v>792</v>
      </c>
      <c r="E1345" s="950">
        <v>940</v>
      </c>
      <c r="F1345" s="623">
        <f>E1345/D1345*100</f>
        <v>118.68686868686868</v>
      </c>
      <c r="G1345" s="620"/>
      <c r="H1345" s="620"/>
      <c r="I1345" s="645"/>
      <c r="J1345" s="645"/>
      <c r="K1345" s="645"/>
      <c r="L1345" s="645"/>
      <c r="M1345" s="645"/>
      <c r="N1345" s="645"/>
      <c r="O1345" s="1858"/>
      <c r="P1345" s="1375"/>
      <c r="Q1345" s="1858"/>
      <c r="R1345" s="1858"/>
      <c r="S1345" s="1858"/>
      <c r="T1345" s="1858"/>
      <c r="U1345" s="621"/>
    </row>
    <row r="1346" spans="1:21" s="622" customFormat="1" ht="15" customHeight="1" x14ac:dyDescent="0.25">
      <c r="A1346" s="641" t="s">
        <v>141</v>
      </c>
      <c r="B1346" s="643"/>
      <c r="C1346" s="646">
        <v>2500</v>
      </c>
      <c r="D1346" s="623">
        <f t="shared" si="1067"/>
        <v>208</v>
      </c>
      <c r="E1346" s="950">
        <v>626</v>
      </c>
      <c r="F1346" s="623">
        <f>E1346/D1346*100</f>
        <v>300.96153846153845</v>
      </c>
      <c r="G1346" s="620"/>
      <c r="H1346" s="620"/>
      <c r="I1346" s="645"/>
      <c r="J1346" s="645"/>
      <c r="K1346" s="645"/>
      <c r="L1346" s="645"/>
      <c r="M1346" s="645"/>
      <c r="N1346" s="645"/>
      <c r="O1346" s="1858"/>
      <c r="P1346" s="1375"/>
      <c r="Q1346" s="1858"/>
      <c r="R1346" s="1858"/>
      <c r="S1346" s="1858"/>
      <c r="T1346" s="1858"/>
      <c r="U1346" s="621"/>
    </row>
    <row r="1347" spans="1:21" s="622" customFormat="1" ht="15" customHeight="1" x14ac:dyDescent="0.25">
      <c r="A1347" s="641" t="s">
        <v>40</v>
      </c>
      <c r="B1347" s="643"/>
      <c r="C1347" s="647">
        <v>2500</v>
      </c>
      <c r="D1347" s="623">
        <f t="shared" si="1067"/>
        <v>208</v>
      </c>
      <c r="E1347" s="950">
        <v>441</v>
      </c>
      <c r="F1347" s="623">
        <f>E1347/D1347*100</f>
        <v>212.01923076923075</v>
      </c>
      <c r="G1347" s="620"/>
      <c r="H1347" s="620"/>
      <c r="I1347" s="645"/>
      <c r="J1347" s="645"/>
      <c r="K1347" s="645"/>
      <c r="L1347" s="645"/>
      <c r="M1347" s="645"/>
      <c r="N1347" s="645"/>
      <c r="O1347" s="1858"/>
      <c r="P1347" s="1375"/>
      <c r="Q1347" s="1858"/>
      <c r="R1347" s="1858"/>
      <c r="S1347" s="1858"/>
      <c r="T1347" s="1858"/>
      <c r="U1347" s="621"/>
    </row>
    <row r="1348" spans="1:21" s="622" customFormat="1" ht="15" customHeight="1" x14ac:dyDescent="0.25">
      <c r="A1348" s="2042" t="s">
        <v>109</v>
      </c>
      <c r="B1348" s="2064"/>
      <c r="C1348" s="2065">
        <v>2300</v>
      </c>
      <c r="D1348" s="2043">
        <f t="shared" si="1067"/>
        <v>192</v>
      </c>
      <c r="E1348" s="2066">
        <v>474</v>
      </c>
      <c r="F1348" s="2043">
        <f>E1348/D1348*100</f>
        <v>246.875</v>
      </c>
      <c r="G1348" s="2067"/>
      <c r="H1348" s="2067"/>
      <c r="I1348" s="2068"/>
      <c r="J1348" s="2068"/>
      <c r="K1348" s="2068"/>
      <c r="L1348" s="2068"/>
      <c r="M1348" s="2068"/>
      <c r="N1348" s="2068"/>
      <c r="O1348" s="1862"/>
      <c r="P1348" s="1861"/>
      <c r="Q1348" s="1862"/>
      <c r="R1348" s="1862"/>
      <c r="S1348" s="1862"/>
      <c r="T1348" s="1862"/>
      <c r="U1348" s="621"/>
    </row>
    <row r="1349" spans="1:21" ht="15" customHeight="1" x14ac:dyDescent="0.25">
      <c r="A1349" s="134" t="s">
        <v>179</v>
      </c>
      <c r="B1349" s="2121"/>
      <c r="C1349" s="17">
        <f>SUM(C1343,C1326)</f>
        <v>280010</v>
      </c>
      <c r="D1349" s="17">
        <f t="shared" ref="D1349:E1349" si="1068">SUM(D1343,D1326)</f>
        <v>23334.400000000001</v>
      </c>
      <c r="E1349" s="17">
        <f t="shared" si="1068"/>
        <v>21041.037499999999</v>
      </c>
      <c r="F1349" s="2120">
        <f>E1349/D1349*100</f>
        <v>90.171752862726265</v>
      </c>
      <c r="G1349" s="29"/>
      <c r="H1349" s="29"/>
      <c r="I1349" s="30"/>
      <c r="J1349" s="30"/>
      <c r="K1349" s="2126"/>
      <c r="L1349" s="30"/>
      <c r="M1349" s="30"/>
      <c r="N1349" s="30"/>
      <c r="O1349" s="676">
        <v>90119.416671481478</v>
      </c>
      <c r="P1349" s="879">
        <f>O1349/12*$A$8</f>
        <v>7509.9513892901232</v>
      </c>
      <c r="Q1349" s="676">
        <f t="shared" si="1065"/>
        <v>6710.9737400000031</v>
      </c>
      <c r="R1349" s="676">
        <f t="shared" si="1066"/>
        <v>-798.9776492901201</v>
      </c>
      <c r="S1349" s="676">
        <v>-210.28613999999999</v>
      </c>
      <c r="T1349" s="676">
        <v>6500.6876000000029</v>
      </c>
      <c r="U1349" s="332"/>
    </row>
    <row r="1350" spans="1:21" ht="15" customHeight="1" x14ac:dyDescent="0.25">
      <c r="A1350" s="437" t="s">
        <v>33</v>
      </c>
      <c r="B1350" s="437"/>
      <c r="C1350" s="93"/>
      <c r="D1350" s="93"/>
      <c r="E1350" s="807"/>
      <c r="F1350" s="93"/>
      <c r="G1350" s="2097"/>
      <c r="H1350" s="2097"/>
      <c r="I1350" s="89"/>
      <c r="J1350" s="89"/>
      <c r="K1350" s="2098"/>
      <c r="L1350" s="89"/>
      <c r="M1350" s="89"/>
      <c r="N1350" s="89"/>
      <c r="O1350" s="1859"/>
      <c r="P1350" s="2162"/>
      <c r="Q1350" s="1859"/>
      <c r="R1350" s="1859"/>
      <c r="S1350" s="1859"/>
      <c r="T1350" s="1859"/>
      <c r="U1350" s="332"/>
    </row>
    <row r="1351" spans="1:21" ht="15" customHeight="1" x14ac:dyDescent="0.25">
      <c r="A1351" s="206" t="s">
        <v>156</v>
      </c>
      <c r="B1351" s="206"/>
      <c r="C1351" s="36"/>
      <c r="D1351" s="36"/>
      <c r="E1351" s="691"/>
      <c r="F1351" s="36"/>
      <c r="G1351" s="70"/>
      <c r="H1351" s="70"/>
      <c r="I1351" s="37"/>
      <c r="J1351" s="37"/>
      <c r="K1351" s="816"/>
      <c r="L1351" s="37"/>
      <c r="M1351" s="37"/>
      <c r="N1351" s="37"/>
      <c r="O1351" s="1858"/>
      <c r="P1351" s="1375"/>
      <c r="Q1351" s="1858"/>
      <c r="R1351" s="1858"/>
      <c r="S1351" s="1858"/>
      <c r="T1351" s="1858"/>
      <c r="U1351" s="332"/>
    </row>
    <row r="1352" spans="1:21" ht="15" customHeight="1" x14ac:dyDescent="0.25">
      <c r="A1352" s="449" t="s">
        <v>202</v>
      </c>
      <c r="B1352" s="47">
        <v>240</v>
      </c>
      <c r="C1352" s="36">
        <v>1225</v>
      </c>
      <c r="D1352" s="145">
        <f t="shared" ref="D1352" si="1069">ROUND(C1352/12*$A$8,0)</f>
        <v>102</v>
      </c>
      <c r="E1352" s="460">
        <v>158</v>
      </c>
      <c r="F1352" s="145">
        <f>E1352/D1352*100</f>
        <v>154.90196078431373</v>
      </c>
      <c r="G1352" s="50">
        <v>8</v>
      </c>
      <c r="H1352" s="158">
        <f>K1352/E1352</f>
        <v>7.8291139240506329</v>
      </c>
      <c r="I1352" s="170">
        <f>ROUND(C1352*G1352,0)</f>
        <v>9800</v>
      </c>
      <c r="J1352" s="170">
        <f>ROUND(D1352*G1352,0)</f>
        <v>816</v>
      </c>
      <c r="K1352" s="463">
        <v>1237</v>
      </c>
      <c r="L1352" s="170">
        <f>K1352/J1352*100</f>
        <v>151.59313725490196</v>
      </c>
      <c r="M1352" s="170">
        <f>I1352/B1352</f>
        <v>40.833333333333336</v>
      </c>
      <c r="N1352" s="170">
        <f t="shared" ref="N1352:N1354" si="1070">K1352/$A$8*12/M1352</f>
        <v>363.52653061224487</v>
      </c>
      <c r="O1352" s="1858"/>
      <c r="P1352" s="1375">
        <f>O1352/12</f>
        <v>0</v>
      </c>
      <c r="Q1352" s="1858">
        <f t="shared" ref="Q1352:Q1354" si="1071">T1352-S1352</f>
        <v>0</v>
      </c>
      <c r="R1352" s="1858">
        <f t="shared" ref="R1352:R1354" si="1072">Q1352-P1352</f>
        <v>0</v>
      </c>
      <c r="S1352" s="1858"/>
      <c r="T1352" s="1858"/>
      <c r="U1352" s="332"/>
    </row>
    <row r="1353" spans="1:21" s="99" customFormat="1" ht="15" customHeight="1" x14ac:dyDescent="0.25">
      <c r="A1353" s="2134" t="s">
        <v>266</v>
      </c>
      <c r="B1353" s="873"/>
      <c r="C1353" s="91">
        <f>SUM(C1352)</f>
        <v>1225</v>
      </c>
      <c r="D1353" s="91">
        <f t="shared" ref="D1353:E1354" si="1073">SUM(D1352)</f>
        <v>102</v>
      </c>
      <c r="E1353" s="91">
        <f t="shared" si="1073"/>
        <v>158</v>
      </c>
      <c r="F1353" s="200">
        <f>E1353/D1353*100</f>
        <v>154.90196078431373</v>
      </c>
      <c r="G1353" s="64">
        <v>8</v>
      </c>
      <c r="H1353" s="298">
        <f>K1353/E1353</f>
        <v>7.8291139240506329</v>
      </c>
      <c r="I1353" s="201">
        <f>SUM(I1352)</f>
        <v>9800</v>
      </c>
      <c r="J1353" s="201">
        <f t="shared" ref="J1353:K1354" si="1074">SUM(J1352)</f>
        <v>816</v>
      </c>
      <c r="K1353" s="988">
        <f t="shared" si="1074"/>
        <v>1237</v>
      </c>
      <c r="L1353" s="201">
        <f>K1353/J1353*100</f>
        <v>151.59313725490196</v>
      </c>
      <c r="M1353" s="201">
        <f>SUM(M1352)</f>
        <v>40.833333333333336</v>
      </c>
      <c r="N1353" s="407">
        <f t="shared" si="1070"/>
        <v>363.52653061224487</v>
      </c>
      <c r="O1353" s="1862"/>
      <c r="P1353" s="1861"/>
      <c r="Q1353" s="1862"/>
      <c r="R1353" s="1862"/>
      <c r="S1353" s="1862"/>
      <c r="T1353" s="1862"/>
      <c r="U1353" s="445"/>
    </row>
    <row r="1354" spans="1:21" ht="29.25" customHeight="1" thickBot="1" x14ac:dyDescent="0.3">
      <c r="A1354" s="2219" t="s">
        <v>406</v>
      </c>
      <c r="B1354" s="1904"/>
      <c r="C1354" s="2184">
        <f>SUM(C1353)</f>
        <v>1225</v>
      </c>
      <c r="D1354" s="2184">
        <f t="shared" si="1073"/>
        <v>102</v>
      </c>
      <c r="E1354" s="2184">
        <f t="shared" si="1073"/>
        <v>158</v>
      </c>
      <c r="F1354" s="2184">
        <f>E1354/D1354*100</f>
        <v>154.90196078431373</v>
      </c>
      <c r="G1354" s="572">
        <f>I1354/C1354</f>
        <v>8</v>
      </c>
      <c r="H1354" s="1905">
        <f>K1354/E1354</f>
        <v>7.8291139240506329</v>
      </c>
      <c r="I1354" s="2184">
        <f t="shared" ref="I1354" si="1075">SUM(I1353)</f>
        <v>9800</v>
      </c>
      <c r="J1354" s="2184">
        <f t="shared" si="1074"/>
        <v>816</v>
      </c>
      <c r="K1354" s="2186">
        <f t="shared" si="1074"/>
        <v>1237</v>
      </c>
      <c r="L1354" s="578">
        <f>K1354/J1354*100</f>
        <v>151.59313725490196</v>
      </c>
      <c r="M1354" s="2182">
        <f>SUM(M1352)</f>
        <v>40.833333333333336</v>
      </c>
      <c r="N1354" s="578">
        <f t="shared" si="1070"/>
        <v>363.52653061224487</v>
      </c>
      <c r="O1354" s="966">
        <v>16776.023627999999</v>
      </c>
      <c r="P1354" s="2376">
        <f>O1354/12*$A$8</f>
        <v>1398.0019689999999</v>
      </c>
      <c r="Q1354" s="966">
        <f t="shared" si="1071"/>
        <v>2013.3074199999999</v>
      </c>
      <c r="R1354" s="966">
        <f t="shared" si="1072"/>
        <v>615.30545099999995</v>
      </c>
      <c r="S1354" s="966">
        <v>0</v>
      </c>
      <c r="T1354" s="966">
        <v>2013.3074199999999</v>
      </c>
      <c r="U1354" s="332"/>
    </row>
    <row r="1355" spans="1:21" ht="15.75" customHeight="1" thickBot="1" x14ac:dyDescent="0.3">
      <c r="A1355" s="586" t="s">
        <v>18</v>
      </c>
      <c r="B1355" s="586"/>
      <c r="C1355" s="1279"/>
      <c r="D1355" s="1279"/>
      <c r="E1355" s="2272"/>
      <c r="F1355" s="1279"/>
      <c r="G1355" s="1279">
        <v>0</v>
      </c>
      <c r="H1355" s="1279"/>
      <c r="I1355" s="1279"/>
      <c r="J1355" s="1279"/>
      <c r="K1355" s="2272"/>
      <c r="L1355" s="1279"/>
      <c r="M1355" s="1279"/>
      <c r="N1355" s="1279"/>
      <c r="O1355" s="967">
        <f t="shared" ref="O1355" si="1076">SUM(O1349,O1354)</f>
        <v>106895.44029948147</v>
      </c>
      <c r="P1355" s="2377">
        <f t="shared" ref="P1355:T1355" si="1077">SUM(P1349,P1354)</f>
        <v>8907.953358290124</v>
      </c>
      <c r="Q1355" s="967">
        <f t="shared" si="1077"/>
        <v>8724.2811600000023</v>
      </c>
      <c r="R1355" s="967">
        <f t="shared" si="1077"/>
        <v>-183.67219829012015</v>
      </c>
      <c r="S1355" s="967">
        <f t="shared" si="1077"/>
        <v>-210.28613999999999</v>
      </c>
      <c r="T1355" s="967">
        <f t="shared" si="1077"/>
        <v>8513.9950200000021</v>
      </c>
      <c r="U1355" s="332"/>
    </row>
    <row r="1356" spans="1:21" ht="15" customHeight="1" x14ac:dyDescent="0.25">
      <c r="A1356" s="342"/>
      <c r="B1356" s="342"/>
      <c r="C1356" s="212"/>
      <c r="D1356" s="212"/>
      <c r="E1356" s="455"/>
      <c r="F1356" s="212"/>
      <c r="G1356" s="302"/>
      <c r="H1356" s="302"/>
      <c r="I1356" s="212"/>
      <c r="J1356" s="212"/>
      <c r="K1356" s="455"/>
      <c r="L1356" s="212"/>
      <c r="M1356" s="212"/>
      <c r="N1356" s="212"/>
      <c r="O1356" s="1859"/>
      <c r="P1356" s="2162"/>
      <c r="Q1356" s="1859"/>
      <c r="R1356" s="1859"/>
      <c r="S1356" s="1859"/>
      <c r="T1356" s="1859"/>
      <c r="U1356" s="332"/>
    </row>
    <row r="1357" spans="1:21" ht="29.25" customHeight="1" x14ac:dyDescent="0.25">
      <c r="A1357" s="322" t="s">
        <v>393</v>
      </c>
      <c r="B1357" s="322"/>
      <c r="C1357" s="36"/>
      <c r="D1357" s="36"/>
      <c r="E1357" s="691"/>
      <c r="F1357" s="36"/>
      <c r="G1357" s="50"/>
      <c r="H1357" s="50"/>
      <c r="I1357" s="38"/>
      <c r="J1357" s="38"/>
      <c r="K1357" s="840"/>
      <c r="L1357" s="38"/>
      <c r="M1357" s="38"/>
      <c r="N1357" s="38"/>
      <c r="O1357" s="1858"/>
      <c r="P1357" s="1375"/>
      <c r="Q1357" s="1858"/>
      <c r="R1357" s="1858"/>
      <c r="S1357" s="1858"/>
      <c r="T1357" s="1858"/>
      <c r="U1357" s="332"/>
    </row>
    <row r="1358" spans="1:21" ht="15" customHeight="1" x14ac:dyDescent="0.25">
      <c r="A1358" s="51" t="s">
        <v>5</v>
      </c>
      <c r="B1358" s="51"/>
      <c r="C1358" s="36"/>
      <c r="D1358" s="36"/>
      <c r="E1358" s="691"/>
      <c r="F1358" s="36"/>
      <c r="G1358" s="50"/>
      <c r="H1358" s="50"/>
      <c r="I1358" s="38"/>
      <c r="J1358" s="38"/>
      <c r="K1358" s="840"/>
      <c r="L1358" s="38"/>
      <c r="M1358" s="38"/>
      <c r="N1358" s="38"/>
      <c r="O1358" s="1858"/>
      <c r="P1358" s="1375"/>
      <c r="Q1358" s="1858"/>
      <c r="R1358" s="1858"/>
      <c r="S1358" s="1858"/>
      <c r="T1358" s="1858"/>
      <c r="U1358" s="332"/>
    </row>
    <row r="1359" spans="1:21" ht="15" customHeight="1" x14ac:dyDescent="0.25">
      <c r="A1359" s="47" t="s">
        <v>10</v>
      </c>
      <c r="B1359" s="618">
        <v>340</v>
      </c>
      <c r="C1359" s="68">
        <v>172</v>
      </c>
      <c r="D1359" s="145">
        <f t="shared" ref="D1359:D1362" si="1078">ROUND(C1359/12*$A$8,0)</f>
        <v>14</v>
      </c>
      <c r="E1359" s="460">
        <v>23</v>
      </c>
      <c r="F1359" s="145">
        <f>E1359/D1359*100</f>
        <v>164.28571428571428</v>
      </c>
      <c r="G1359" s="300">
        <v>11</v>
      </c>
      <c r="H1359" s="158">
        <f t="shared" ref="H1359:H1363" si="1079">K1359/E1359</f>
        <v>13.695652173913043</v>
      </c>
      <c r="I1359" s="170">
        <f>ROUND(C1359*G1359,0)</f>
        <v>1892</v>
      </c>
      <c r="J1359" s="170">
        <f>ROUND(D1359*G1359,0)</f>
        <v>154</v>
      </c>
      <c r="K1359" s="463">
        <v>315</v>
      </c>
      <c r="L1359" s="170">
        <f t="shared" ref="L1359:L1363" si="1080">K1359/J1359*100</f>
        <v>204.54545454545453</v>
      </c>
      <c r="M1359" s="170">
        <f>ROUND(I1359/B1359,0)</f>
        <v>6</v>
      </c>
      <c r="N1359" s="170">
        <f t="shared" ref="N1359:N1363" si="1081">K1359/$A$8*12/M1359</f>
        <v>630</v>
      </c>
      <c r="O1359" s="1858"/>
      <c r="P1359" s="1375"/>
      <c r="Q1359" s="1858"/>
      <c r="R1359" s="1858"/>
      <c r="S1359" s="1858"/>
      <c r="T1359" s="1858"/>
      <c r="U1359" s="332"/>
    </row>
    <row r="1360" spans="1:21" ht="15" customHeight="1" x14ac:dyDescent="0.25">
      <c r="A1360" s="47" t="s">
        <v>9</v>
      </c>
      <c r="B1360" s="618">
        <v>340</v>
      </c>
      <c r="C1360" s="68">
        <v>75</v>
      </c>
      <c r="D1360" s="145">
        <f t="shared" si="1078"/>
        <v>6</v>
      </c>
      <c r="E1360" s="460">
        <v>9</v>
      </c>
      <c r="F1360" s="145">
        <f>E1360/D1360*100</f>
        <v>150</v>
      </c>
      <c r="G1360" s="300">
        <v>12</v>
      </c>
      <c r="H1360" s="158">
        <f t="shared" si="1079"/>
        <v>11.777777777777779</v>
      </c>
      <c r="I1360" s="170">
        <f>ROUND(C1360*G1360,0)</f>
        <v>900</v>
      </c>
      <c r="J1360" s="170">
        <f>ROUND(D1360*G1360,0)</f>
        <v>72</v>
      </c>
      <c r="K1360" s="463">
        <v>106</v>
      </c>
      <c r="L1360" s="170">
        <f t="shared" si="1080"/>
        <v>147.22222222222223</v>
      </c>
      <c r="M1360" s="170">
        <f>ROUND(I1360/B1360,0)</f>
        <v>3</v>
      </c>
      <c r="N1360" s="170">
        <f t="shared" si="1081"/>
        <v>424</v>
      </c>
      <c r="O1360" s="1858"/>
      <c r="P1360" s="1375"/>
      <c r="Q1360" s="1858"/>
      <c r="R1360" s="1858"/>
      <c r="S1360" s="1858"/>
      <c r="T1360" s="1858"/>
      <c r="U1360" s="332"/>
    </row>
    <row r="1361" spans="1:21" ht="15" customHeight="1" x14ac:dyDescent="0.25">
      <c r="A1361" s="47" t="s">
        <v>6</v>
      </c>
      <c r="B1361" s="618">
        <v>340</v>
      </c>
      <c r="C1361" s="214">
        <v>179</v>
      </c>
      <c r="D1361" s="145">
        <f t="shared" si="1078"/>
        <v>15</v>
      </c>
      <c r="E1361" s="460">
        <v>21</v>
      </c>
      <c r="F1361" s="145">
        <f>E1361/D1361*100</f>
        <v>140</v>
      </c>
      <c r="G1361" s="274">
        <v>8.9</v>
      </c>
      <c r="H1361" s="158">
        <f t="shared" si="1079"/>
        <v>9.4761904761904763</v>
      </c>
      <c r="I1361" s="170">
        <f>ROUND(C1361*G1361,0)</f>
        <v>1593</v>
      </c>
      <c r="J1361" s="170">
        <f>ROUND(D1361*G1361,0)</f>
        <v>134</v>
      </c>
      <c r="K1361" s="463">
        <v>199</v>
      </c>
      <c r="L1361" s="170">
        <f t="shared" si="1080"/>
        <v>148.50746268656715</v>
      </c>
      <c r="M1361" s="170">
        <f>ROUND(I1361/B1361,0)</f>
        <v>5</v>
      </c>
      <c r="N1361" s="170">
        <f t="shared" si="1081"/>
        <v>477.6</v>
      </c>
      <c r="O1361" s="1858"/>
      <c r="P1361" s="1375"/>
      <c r="Q1361" s="1858"/>
      <c r="R1361" s="1858"/>
      <c r="S1361" s="1858"/>
      <c r="T1361" s="1858"/>
      <c r="U1361" s="332"/>
    </row>
    <row r="1362" spans="1:21" ht="15" customHeight="1" x14ac:dyDescent="0.25">
      <c r="A1362" s="566" t="s">
        <v>79</v>
      </c>
      <c r="B1362" s="1930">
        <v>340</v>
      </c>
      <c r="C1362" s="1932">
        <v>60</v>
      </c>
      <c r="D1362" s="210">
        <f t="shared" si="1078"/>
        <v>5</v>
      </c>
      <c r="E1362" s="471">
        <v>2</v>
      </c>
      <c r="F1362" s="210">
        <f>E1362/D1362*100</f>
        <v>40</v>
      </c>
      <c r="G1362" s="1933">
        <v>12.4</v>
      </c>
      <c r="H1362" s="448">
        <f t="shared" si="1079"/>
        <v>22</v>
      </c>
      <c r="I1362" s="407">
        <f>ROUND(C1362*G1362,0)</f>
        <v>744</v>
      </c>
      <c r="J1362" s="407">
        <f>ROUND(D1362*G1362,0)</f>
        <v>62</v>
      </c>
      <c r="K1362" s="467">
        <v>44</v>
      </c>
      <c r="L1362" s="407">
        <f t="shared" si="1080"/>
        <v>70.967741935483872</v>
      </c>
      <c r="M1362" s="407">
        <f>ROUND(I1362/B1362,0)</f>
        <v>2</v>
      </c>
      <c r="N1362" s="407">
        <f t="shared" si="1081"/>
        <v>264</v>
      </c>
      <c r="O1362" s="1862"/>
      <c r="P1362" s="1861"/>
      <c r="Q1362" s="1862"/>
      <c r="R1362" s="1862"/>
      <c r="S1362" s="1862"/>
      <c r="T1362" s="1862"/>
      <c r="U1362" s="332"/>
    </row>
    <row r="1363" spans="1:21" s="458" customFormat="1" ht="15" customHeight="1" x14ac:dyDescent="0.25">
      <c r="A1363" s="2004" t="s">
        <v>7</v>
      </c>
      <c r="B1363" s="2004"/>
      <c r="C1363" s="813">
        <f>SUM(C1359:C1362)</f>
        <v>486</v>
      </c>
      <c r="D1363" s="813">
        <f t="shared" ref="D1363:E1363" si="1082">SUM(D1359:D1362)</f>
        <v>40</v>
      </c>
      <c r="E1363" s="813">
        <f t="shared" si="1082"/>
        <v>55</v>
      </c>
      <c r="F1363" s="813">
        <f>E1363/D1363*100</f>
        <v>137.5</v>
      </c>
      <c r="G1363" s="1908">
        <f>IF(C1363=0,0,I1363/C1363)</f>
        <v>10.553497942386832</v>
      </c>
      <c r="H1363" s="1908">
        <f t="shared" si="1079"/>
        <v>12.072727272727272</v>
      </c>
      <c r="I1363" s="813">
        <f>SUM(I1359:I1362)</f>
        <v>5129</v>
      </c>
      <c r="J1363" s="813">
        <f t="shared" ref="J1363:K1363" si="1083">SUM(J1359:J1362)</f>
        <v>422</v>
      </c>
      <c r="K1363" s="813">
        <f t="shared" si="1083"/>
        <v>664</v>
      </c>
      <c r="L1363" s="1911">
        <f t="shared" si="1080"/>
        <v>157.34597156398104</v>
      </c>
      <c r="M1363" s="2000">
        <f>SUM(M1359:M1362)</f>
        <v>16</v>
      </c>
      <c r="N1363" s="1911">
        <f t="shared" si="1081"/>
        <v>498</v>
      </c>
      <c r="O1363" s="676">
        <v>10166.988668928001</v>
      </c>
      <c r="P1363" s="879">
        <f>O1363/12*$A$8</f>
        <v>847.24905574400009</v>
      </c>
      <c r="Q1363" s="676">
        <f t="shared" ref="Q1363" si="1084">T1363-S1363</f>
        <v>1103.4077499999999</v>
      </c>
      <c r="R1363" s="676">
        <f t="shared" ref="R1363" si="1085">Q1363-P1363</f>
        <v>256.15869425599976</v>
      </c>
      <c r="S1363" s="676">
        <v>0</v>
      </c>
      <c r="T1363" s="676">
        <v>1103.4077499999999</v>
      </c>
      <c r="U1363" s="457"/>
    </row>
    <row r="1364" spans="1:21" ht="15" customHeight="1" x14ac:dyDescent="0.25">
      <c r="A1364" s="1970" t="s">
        <v>349</v>
      </c>
      <c r="B1364" s="1970"/>
      <c r="C1364" s="93"/>
      <c r="D1364" s="93"/>
      <c r="E1364" s="807"/>
      <c r="F1364" s="93"/>
      <c r="G1364" s="302"/>
      <c r="H1364" s="302"/>
      <c r="I1364" s="209"/>
      <c r="J1364" s="209"/>
      <c r="K1364" s="999"/>
      <c r="L1364" s="209"/>
      <c r="M1364" s="209"/>
      <c r="N1364" s="209"/>
      <c r="O1364" s="1859"/>
      <c r="P1364" s="2162"/>
      <c r="Q1364" s="1859"/>
      <c r="R1364" s="1859"/>
      <c r="S1364" s="1859"/>
      <c r="T1364" s="1859"/>
      <c r="U1364" s="332"/>
    </row>
    <row r="1365" spans="1:21" ht="15" customHeight="1" x14ac:dyDescent="0.25">
      <c r="A1365" s="310" t="s">
        <v>217</v>
      </c>
      <c r="B1365" s="310"/>
      <c r="C1365" s="53">
        <f>C1366+C1367+C1368+C1369</f>
        <v>6485</v>
      </c>
      <c r="D1365" s="53">
        <f t="shared" ref="D1365" si="1086">D1366+D1367+D1368+D1369</f>
        <v>541</v>
      </c>
      <c r="E1365" s="53">
        <f t="shared" ref="E1365" si="1087">E1366+E1367+E1368+E1369</f>
        <v>774</v>
      </c>
      <c r="F1365" s="53">
        <f>E1365/D1365*100</f>
        <v>143.06839186691312</v>
      </c>
      <c r="G1365" s="50"/>
      <c r="H1365" s="50"/>
      <c r="I1365" s="38"/>
      <c r="J1365" s="38"/>
      <c r="K1365" s="840"/>
      <c r="L1365" s="38"/>
      <c r="M1365" s="38"/>
      <c r="N1365" s="38"/>
      <c r="O1365" s="1858"/>
      <c r="P1365" s="1375">
        <f>O1365/12</f>
        <v>0</v>
      </c>
      <c r="Q1365" s="1858">
        <f t="shared" ref="Q1365" si="1088">T1365-S1365</f>
        <v>0</v>
      </c>
      <c r="R1365" s="1858">
        <f t="shared" ref="R1365" si="1089">Q1365-P1365</f>
        <v>0</v>
      </c>
      <c r="S1365" s="1858"/>
      <c r="T1365" s="1858"/>
      <c r="U1365" s="332"/>
    </row>
    <row r="1366" spans="1:21" ht="15" customHeight="1" x14ac:dyDescent="0.25">
      <c r="A1366" s="310" t="s">
        <v>350</v>
      </c>
      <c r="B1366" s="310"/>
      <c r="C1366" s="53"/>
      <c r="D1366" s="145">
        <f t="shared" ref="D1366:D1371" si="1090">ROUND(C1366/12*$A$8,0)</f>
        <v>0</v>
      </c>
      <c r="E1366" s="617"/>
      <c r="F1366" s="53"/>
      <c r="G1366" s="50"/>
      <c r="H1366" s="50"/>
      <c r="I1366" s="38"/>
      <c r="J1366" s="38"/>
      <c r="K1366" s="840"/>
      <c r="L1366" s="38"/>
      <c r="M1366" s="38"/>
      <c r="N1366" s="38"/>
      <c r="O1366" s="1858"/>
      <c r="P1366" s="1375"/>
      <c r="Q1366" s="1858"/>
      <c r="R1366" s="1858"/>
      <c r="S1366" s="1858"/>
      <c r="T1366" s="1858"/>
      <c r="U1366" s="332"/>
    </row>
    <row r="1367" spans="1:21" ht="26.25" customHeight="1" x14ac:dyDescent="0.25">
      <c r="A1367" s="310" t="s">
        <v>351</v>
      </c>
      <c r="B1367" s="310"/>
      <c r="C1367" s="53">
        <v>198</v>
      </c>
      <c r="D1367" s="145">
        <f t="shared" si="1090"/>
        <v>17</v>
      </c>
      <c r="E1367" s="617">
        <v>14</v>
      </c>
      <c r="F1367" s="53">
        <f>E1367/D1367*100</f>
        <v>82.35294117647058</v>
      </c>
      <c r="G1367" s="50"/>
      <c r="H1367" s="50"/>
      <c r="I1367" s="38"/>
      <c r="J1367" s="38"/>
      <c r="K1367" s="840"/>
      <c r="L1367" s="38"/>
      <c r="M1367" s="38"/>
      <c r="N1367" s="38"/>
      <c r="O1367" s="1858"/>
      <c r="P1367" s="1375"/>
      <c r="Q1367" s="1858"/>
      <c r="R1367" s="1858"/>
      <c r="S1367" s="1858"/>
      <c r="T1367" s="1858"/>
      <c r="U1367" s="332"/>
    </row>
    <row r="1368" spans="1:21" ht="27" customHeight="1" x14ac:dyDescent="0.25">
      <c r="A1368" s="310" t="s">
        <v>352</v>
      </c>
      <c r="B1368" s="310"/>
      <c r="C1368" s="53"/>
      <c r="D1368" s="145">
        <f t="shared" si="1090"/>
        <v>0</v>
      </c>
      <c r="E1368" s="617"/>
      <c r="F1368" s="53"/>
      <c r="G1368" s="50"/>
      <c r="H1368" s="50"/>
      <c r="I1368" s="38"/>
      <c r="J1368" s="38"/>
      <c r="K1368" s="840"/>
      <c r="L1368" s="38"/>
      <c r="M1368" s="38"/>
      <c r="N1368" s="38"/>
      <c r="O1368" s="1858"/>
      <c r="P1368" s="1375"/>
      <c r="Q1368" s="1858"/>
      <c r="R1368" s="1858"/>
      <c r="S1368" s="1858"/>
      <c r="T1368" s="1858"/>
      <c r="U1368" s="332"/>
    </row>
    <row r="1369" spans="1:21" ht="15" customHeight="1" x14ac:dyDescent="0.25">
      <c r="A1369" s="310" t="s">
        <v>353</v>
      </c>
      <c r="B1369" s="310"/>
      <c r="C1369" s="53">
        <v>6287</v>
      </c>
      <c r="D1369" s="145">
        <f t="shared" si="1090"/>
        <v>524</v>
      </c>
      <c r="E1369" s="617">
        <v>760</v>
      </c>
      <c r="F1369" s="53">
        <f>E1369/D1369*100</f>
        <v>145.03816793893128</v>
      </c>
      <c r="G1369" s="50"/>
      <c r="H1369" s="50"/>
      <c r="I1369" s="38"/>
      <c r="J1369" s="38"/>
      <c r="K1369" s="840"/>
      <c r="L1369" s="38"/>
      <c r="M1369" s="38"/>
      <c r="N1369" s="38"/>
      <c r="O1369" s="1858"/>
      <c r="P1369" s="1375"/>
      <c r="Q1369" s="1858"/>
      <c r="R1369" s="1858"/>
      <c r="S1369" s="1858"/>
      <c r="T1369" s="1858"/>
      <c r="U1369" s="332"/>
    </row>
    <row r="1370" spans="1:21" ht="15" customHeight="1" x14ac:dyDescent="0.25">
      <c r="A1370" s="310" t="s">
        <v>169</v>
      </c>
      <c r="B1370" s="310"/>
      <c r="C1370" s="53">
        <v>10000</v>
      </c>
      <c r="D1370" s="145">
        <f t="shared" si="1090"/>
        <v>833</v>
      </c>
      <c r="E1370" s="617">
        <f>341+E1371/4/3.2</f>
        <v>384.26171875</v>
      </c>
      <c r="F1370" s="53">
        <f>E1370/D1370*100</f>
        <v>46.129858193277315</v>
      </c>
      <c r="G1370" s="50"/>
      <c r="H1370" s="50"/>
      <c r="I1370" s="38"/>
      <c r="J1370" s="38"/>
      <c r="K1370" s="840"/>
      <c r="L1370" s="38"/>
      <c r="M1370" s="38"/>
      <c r="N1370" s="38"/>
      <c r="O1370" s="1858"/>
      <c r="P1370" s="1375"/>
      <c r="Q1370" s="1858"/>
      <c r="R1370" s="1858"/>
      <c r="S1370" s="1858"/>
      <c r="T1370" s="1858"/>
      <c r="U1370" s="332"/>
    </row>
    <row r="1371" spans="1:21" ht="15" customHeight="1" x14ac:dyDescent="0.25">
      <c r="A1371" s="614" t="s">
        <v>344</v>
      </c>
      <c r="B1371" s="614"/>
      <c r="C1371" s="53">
        <v>8400</v>
      </c>
      <c r="D1371" s="145">
        <f t="shared" si="1090"/>
        <v>700</v>
      </c>
      <c r="E1371" s="617">
        <v>553.75</v>
      </c>
      <c r="F1371" s="53">
        <f>E1371/D1371*100</f>
        <v>79.107142857142847</v>
      </c>
      <c r="G1371" s="50"/>
      <c r="H1371" s="50"/>
      <c r="I1371" s="38"/>
      <c r="J1371" s="38"/>
      <c r="K1371" s="840"/>
      <c r="L1371" s="38"/>
      <c r="M1371" s="38"/>
      <c r="N1371" s="38"/>
      <c r="O1371" s="1858"/>
      <c r="P1371" s="1375"/>
      <c r="Q1371" s="1858"/>
      <c r="R1371" s="1858"/>
      <c r="S1371" s="1858"/>
      <c r="T1371" s="1858"/>
      <c r="U1371" s="332"/>
    </row>
    <row r="1372" spans="1:21" ht="30" customHeight="1" x14ac:dyDescent="0.25">
      <c r="A1372" s="316" t="s">
        <v>183</v>
      </c>
      <c r="B1372" s="316"/>
      <c r="C1372" s="57">
        <f>SUM(C1365+C1370*3.2)</f>
        <v>38485</v>
      </c>
      <c r="D1372" s="57">
        <f t="shared" ref="D1372:E1372" si="1091">SUM(D1365+D1370*3.2)</f>
        <v>3206.6000000000004</v>
      </c>
      <c r="E1372" s="57">
        <f t="shared" si="1091"/>
        <v>2003.6375</v>
      </c>
      <c r="F1372" s="53">
        <f>E1372/D1372*100</f>
        <v>62.484796981226218</v>
      </c>
      <c r="G1372" s="50"/>
      <c r="H1372" s="50"/>
      <c r="I1372" s="38"/>
      <c r="J1372" s="38"/>
      <c r="K1372" s="840"/>
      <c r="L1372" s="38"/>
      <c r="M1372" s="38"/>
      <c r="N1372" s="38"/>
      <c r="O1372" s="1858"/>
      <c r="P1372" s="1375"/>
      <c r="Q1372" s="1858"/>
      <c r="R1372" s="1858"/>
      <c r="S1372" s="1858"/>
      <c r="T1372" s="1858"/>
      <c r="U1372" s="332"/>
    </row>
    <row r="1373" spans="1:21" ht="15" customHeight="1" x14ac:dyDescent="0.25">
      <c r="A1373" s="1155" t="s">
        <v>354</v>
      </c>
      <c r="B1373" s="310"/>
      <c r="C1373" s="53"/>
      <c r="D1373" s="145"/>
      <c r="E1373" s="617"/>
      <c r="F1373" s="53"/>
      <c r="G1373" s="50"/>
      <c r="H1373" s="50"/>
      <c r="I1373" s="38"/>
      <c r="J1373" s="38"/>
      <c r="K1373" s="840"/>
      <c r="L1373" s="38"/>
      <c r="M1373" s="38"/>
      <c r="N1373" s="38"/>
      <c r="O1373" s="1858"/>
      <c r="P1373" s="1375"/>
      <c r="Q1373" s="1858"/>
      <c r="R1373" s="1858"/>
      <c r="S1373" s="1858"/>
      <c r="T1373" s="1858"/>
      <c r="U1373" s="332"/>
    </row>
    <row r="1374" spans="1:21" ht="15" customHeight="1" x14ac:dyDescent="0.25">
      <c r="A1374" s="310" t="s">
        <v>217</v>
      </c>
      <c r="B1374" s="310"/>
      <c r="C1374" s="53">
        <f>SUM(C1376,C1379)</f>
        <v>2013</v>
      </c>
      <c r="D1374" s="53">
        <f t="shared" ref="D1374:E1374" si="1092">SUM(D1376,D1379)</f>
        <v>167</v>
      </c>
      <c r="E1374" s="53">
        <f t="shared" si="1092"/>
        <v>7</v>
      </c>
      <c r="F1374" s="53">
        <f>E1374/D1374*100</f>
        <v>4.1916167664670656</v>
      </c>
      <c r="G1374" s="50"/>
      <c r="H1374" s="50"/>
      <c r="I1374" s="38"/>
      <c r="J1374" s="38"/>
      <c r="K1374" s="840"/>
      <c r="L1374" s="38"/>
      <c r="M1374" s="38"/>
      <c r="N1374" s="38"/>
      <c r="O1374" s="1858"/>
      <c r="P1374" s="1375"/>
      <c r="Q1374" s="1858"/>
      <c r="R1374" s="1858"/>
      <c r="S1374" s="1858"/>
      <c r="T1374" s="1858"/>
      <c r="U1374" s="332"/>
    </row>
    <row r="1375" spans="1:21" ht="15" customHeight="1" x14ac:dyDescent="0.25">
      <c r="A1375" s="310" t="s">
        <v>350</v>
      </c>
      <c r="B1375" s="310"/>
      <c r="C1375" s="53"/>
      <c r="D1375" s="145"/>
      <c r="E1375" s="617"/>
      <c r="F1375" s="53"/>
      <c r="G1375" s="50"/>
      <c r="H1375" s="50"/>
      <c r="I1375" s="38"/>
      <c r="J1375" s="38"/>
      <c r="K1375" s="840"/>
      <c r="L1375" s="38"/>
      <c r="M1375" s="38"/>
      <c r="N1375" s="38"/>
      <c r="O1375" s="1858"/>
      <c r="P1375" s="1375"/>
      <c r="Q1375" s="1858"/>
      <c r="R1375" s="1858"/>
      <c r="S1375" s="1858"/>
      <c r="T1375" s="1858"/>
      <c r="U1375" s="332"/>
    </row>
    <row r="1376" spans="1:21" ht="38.1" customHeight="1" x14ac:dyDescent="0.25">
      <c r="A1376" s="320" t="s">
        <v>355</v>
      </c>
      <c r="B1376" s="320"/>
      <c r="C1376" s="53">
        <f>SUM(C1377:C1378)</f>
        <v>1627</v>
      </c>
      <c r="D1376" s="53">
        <f t="shared" ref="D1376" si="1093">SUM(D1377:D1378)</f>
        <v>135</v>
      </c>
      <c r="E1376" s="53">
        <f t="shared" ref="E1376" si="1094">SUM(E1377:E1378)</f>
        <v>7</v>
      </c>
      <c r="F1376" s="53">
        <f t="shared" ref="F1376:F1382" si="1095">E1376/D1376*100</f>
        <v>5.1851851851851851</v>
      </c>
      <c r="G1376" s="50"/>
      <c r="H1376" s="50"/>
      <c r="I1376" s="38"/>
      <c r="J1376" s="38"/>
      <c r="K1376" s="840"/>
      <c r="L1376" s="38"/>
      <c r="M1376" s="38"/>
      <c r="N1376" s="38"/>
      <c r="O1376" s="1858"/>
      <c r="P1376" s="1375"/>
      <c r="Q1376" s="1858"/>
      <c r="R1376" s="1858"/>
      <c r="S1376" s="1858"/>
      <c r="T1376" s="1858"/>
      <c r="U1376" s="332"/>
    </row>
    <row r="1377" spans="1:21" ht="38.1" customHeight="1" x14ac:dyDescent="0.25">
      <c r="A1377" s="310" t="s">
        <v>356</v>
      </c>
      <c r="B1377" s="310"/>
      <c r="C1377" s="53">
        <v>1299</v>
      </c>
      <c r="D1377" s="145">
        <f t="shared" ref="D1377:D1378" si="1096">ROUND(C1377/12*$A$8,0)</f>
        <v>108</v>
      </c>
      <c r="E1377" s="617">
        <v>7</v>
      </c>
      <c r="F1377" s="53">
        <f t="shared" si="1095"/>
        <v>6.481481481481481</v>
      </c>
      <c r="G1377" s="50"/>
      <c r="H1377" s="50"/>
      <c r="I1377" s="38"/>
      <c r="J1377" s="38"/>
      <c r="K1377" s="840"/>
      <c r="L1377" s="38"/>
      <c r="M1377" s="38"/>
      <c r="N1377" s="38"/>
      <c r="O1377" s="1858"/>
      <c r="P1377" s="1375"/>
      <c r="Q1377" s="1858"/>
      <c r="R1377" s="1858"/>
      <c r="S1377" s="1858"/>
      <c r="T1377" s="1858"/>
      <c r="U1377" s="332"/>
    </row>
    <row r="1378" spans="1:21" ht="38.1" customHeight="1" x14ac:dyDescent="0.25">
      <c r="A1378" s="310" t="s">
        <v>357</v>
      </c>
      <c r="B1378" s="310"/>
      <c r="C1378" s="53">
        <v>328</v>
      </c>
      <c r="D1378" s="145">
        <f t="shared" si="1096"/>
        <v>27</v>
      </c>
      <c r="E1378" s="617">
        <v>0</v>
      </c>
      <c r="F1378" s="53">
        <f t="shared" si="1095"/>
        <v>0</v>
      </c>
      <c r="G1378" s="50"/>
      <c r="H1378" s="50"/>
      <c r="I1378" s="38"/>
      <c r="J1378" s="38"/>
      <c r="K1378" s="840"/>
      <c r="L1378" s="38"/>
      <c r="M1378" s="38"/>
      <c r="N1378" s="38"/>
      <c r="O1378" s="1858"/>
      <c r="P1378" s="1375"/>
      <c r="Q1378" s="1858"/>
      <c r="R1378" s="1858"/>
      <c r="S1378" s="1858"/>
      <c r="T1378" s="1858"/>
      <c r="U1378" s="332"/>
    </row>
    <row r="1379" spans="1:21" ht="48.75" customHeight="1" x14ac:dyDescent="0.25">
      <c r="A1379" s="320" t="s">
        <v>358</v>
      </c>
      <c r="B1379" s="320"/>
      <c r="C1379" s="53">
        <f>SUM(C1380)</f>
        <v>386</v>
      </c>
      <c r="D1379" s="53">
        <f t="shared" ref="D1379" si="1097">SUM(D1380)</f>
        <v>32</v>
      </c>
      <c r="E1379" s="53">
        <f t="shared" ref="E1379" si="1098">SUM(E1380)</f>
        <v>0</v>
      </c>
      <c r="F1379" s="53">
        <f t="shared" si="1095"/>
        <v>0</v>
      </c>
      <c r="G1379" s="50"/>
      <c r="H1379" s="50"/>
      <c r="I1379" s="38"/>
      <c r="J1379" s="38"/>
      <c r="K1379" s="840"/>
      <c r="L1379" s="38"/>
      <c r="M1379" s="38"/>
      <c r="N1379" s="38"/>
      <c r="O1379" s="1858"/>
      <c r="P1379" s="1375"/>
      <c r="Q1379" s="1858"/>
      <c r="R1379" s="1858"/>
      <c r="S1379" s="1858"/>
      <c r="T1379" s="1858"/>
      <c r="U1379" s="332"/>
    </row>
    <row r="1380" spans="1:21" ht="38.1" customHeight="1" x14ac:dyDescent="0.25">
      <c r="A1380" s="310" t="s">
        <v>359</v>
      </c>
      <c r="B1380" s="310"/>
      <c r="C1380" s="53">
        <v>386</v>
      </c>
      <c r="D1380" s="145">
        <f t="shared" ref="D1380:D1381" si="1099">ROUND(C1380/12*$A$8,0)</f>
        <v>32</v>
      </c>
      <c r="E1380" s="617">
        <v>0</v>
      </c>
      <c r="F1380" s="53">
        <f t="shared" si="1095"/>
        <v>0</v>
      </c>
      <c r="G1380" s="50"/>
      <c r="H1380" s="50"/>
      <c r="I1380" s="38"/>
      <c r="J1380" s="38"/>
      <c r="K1380" s="840"/>
      <c r="L1380" s="38"/>
      <c r="M1380" s="38"/>
      <c r="N1380" s="38"/>
      <c r="O1380" s="1858"/>
      <c r="P1380" s="1375"/>
      <c r="Q1380" s="1858"/>
      <c r="R1380" s="1858"/>
      <c r="S1380" s="1858"/>
      <c r="T1380" s="1858"/>
      <c r="U1380" s="332"/>
    </row>
    <row r="1381" spans="1:21" ht="30" customHeight="1" x14ac:dyDescent="0.25">
      <c r="A1381" s="310" t="s">
        <v>169</v>
      </c>
      <c r="B1381" s="310"/>
      <c r="C1381" s="53">
        <v>100</v>
      </c>
      <c r="D1381" s="145">
        <f t="shared" si="1099"/>
        <v>8</v>
      </c>
      <c r="E1381" s="460">
        <v>1</v>
      </c>
      <c r="F1381" s="53">
        <f t="shared" si="1095"/>
        <v>12.5</v>
      </c>
      <c r="G1381" s="50"/>
      <c r="H1381" s="50"/>
      <c r="I1381" s="38"/>
      <c r="J1381" s="38"/>
      <c r="K1381" s="840"/>
      <c r="L1381" s="38"/>
      <c r="M1381" s="38"/>
      <c r="N1381" s="38"/>
      <c r="O1381" s="1858"/>
      <c r="P1381" s="1375"/>
      <c r="Q1381" s="1858"/>
      <c r="R1381" s="1858"/>
      <c r="S1381" s="1858"/>
      <c r="T1381" s="1858"/>
      <c r="U1381" s="332"/>
    </row>
    <row r="1382" spans="1:21" ht="30" customHeight="1" x14ac:dyDescent="0.25">
      <c r="A1382" s="310" t="s">
        <v>170</v>
      </c>
      <c r="B1382" s="310"/>
      <c r="C1382" s="53">
        <v>2400</v>
      </c>
      <c r="D1382" s="145">
        <f t="shared" ref="D1382" si="1100">ROUND(C1382/12*$A$8,0)</f>
        <v>200</v>
      </c>
      <c r="E1382" s="460">
        <v>80</v>
      </c>
      <c r="F1382" s="53">
        <f t="shared" si="1095"/>
        <v>40</v>
      </c>
      <c r="G1382" s="56"/>
      <c r="H1382" s="56"/>
      <c r="I1382" s="55"/>
      <c r="J1382" s="55"/>
      <c r="K1382" s="656"/>
      <c r="L1382" s="55"/>
      <c r="M1382" s="55"/>
      <c r="N1382" s="55"/>
      <c r="O1382" s="1858"/>
      <c r="P1382" s="1375"/>
      <c r="Q1382" s="1858"/>
      <c r="R1382" s="1858"/>
      <c r="S1382" s="1858"/>
      <c r="T1382" s="1858"/>
      <c r="U1382" s="332"/>
    </row>
    <row r="1383" spans="1:21" ht="35.25" customHeight="1" x14ac:dyDescent="0.25">
      <c r="A1383" s="2055" t="s">
        <v>178</v>
      </c>
      <c r="B1383" s="2055"/>
      <c r="C1383" s="66">
        <f>SUM(C1374+C1381*3.2+C1382)</f>
        <v>4733</v>
      </c>
      <c r="D1383" s="66">
        <f t="shared" ref="D1383:E1383" si="1101">SUM(D1374+D1381*3.2+D1382)</f>
        <v>392.6</v>
      </c>
      <c r="E1383" s="66">
        <f t="shared" si="1101"/>
        <v>90.2</v>
      </c>
      <c r="F1383" s="66">
        <f>SUM(F1374+F1381*3.2+F1382)</f>
        <v>84.191616766467064</v>
      </c>
      <c r="G1383" s="64"/>
      <c r="H1383" s="64"/>
      <c r="I1383" s="2056"/>
      <c r="J1383" s="2056"/>
      <c r="K1383" s="1003"/>
      <c r="L1383" s="2056"/>
      <c r="M1383" s="2056"/>
      <c r="N1383" s="2056"/>
      <c r="O1383" s="1862"/>
      <c r="P1383" s="1861"/>
      <c r="Q1383" s="1862"/>
      <c r="R1383" s="1862"/>
      <c r="S1383" s="1862"/>
      <c r="T1383" s="1862"/>
      <c r="U1383" s="332"/>
    </row>
    <row r="1384" spans="1:21" ht="15" customHeight="1" x14ac:dyDescent="0.25">
      <c r="A1384" s="134" t="s">
        <v>179</v>
      </c>
      <c r="B1384" s="134"/>
      <c r="C1384" s="2120">
        <f>SUM(C1383,C1372)</f>
        <v>43218</v>
      </c>
      <c r="D1384" s="2120">
        <f t="shared" ref="D1384:E1384" si="1102">SUM(D1383,D1372)</f>
        <v>3599.2000000000003</v>
      </c>
      <c r="E1384" s="2120">
        <f t="shared" si="1102"/>
        <v>2093.8375000000001</v>
      </c>
      <c r="F1384" s="2120">
        <f>E1384/D1384*100</f>
        <v>58.175080573460768</v>
      </c>
      <c r="G1384" s="297"/>
      <c r="H1384" s="297"/>
      <c r="I1384" s="16"/>
      <c r="J1384" s="16"/>
      <c r="K1384" s="806"/>
      <c r="L1384" s="16"/>
      <c r="M1384" s="16"/>
      <c r="N1384" s="16"/>
      <c r="O1384" s="676">
        <v>12063.614619259259</v>
      </c>
      <c r="P1384" s="879">
        <f>O1384/12*$A$8</f>
        <v>1005.3012182716049</v>
      </c>
      <c r="Q1384" s="676">
        <f t="shared" ref="Q1384" si="1103">T1384-S1384</f>
        <v>633.03463000000011</v>
      </c>
      <c r="R1384" s="676">
        <f t="shared" ref="R1384" si="1104">Q1384-P1384</f>
        <v>-372.26658827160475</v>
      </c>
      <c r="S1384" s="676">
        <v>0</v>
      </c>
      <c r="T1384" s="676">
        <v>633.03463000000011</v>
      </c>
      <c r="U1384" s="332"/>
    </row>
    <row r="1385" spans="1:21" ht="15" customHeight="1" x14ac:dyDescent="0.25">
      <c r="A1385" s="1951" t="s">
        <v>33</v>
      </c>
      <c r="B1385" s="2099"/>
      <c r="C1385" s="2099"/>
      <c r="D1385" s="2099"/>
      <c r="E1385" s="2099"/>
      <c r="F1385" s="2099"/>
      <c r="G1385" s="2099"/>
      <c r="H1385" s="2099"/>
      <c r="I1385" s="2099"/>
      <c r="J1385" s="2099"/>
      <c r="K1385" s="2099"/>
      <c r="L1385" s="2099"/>
      <c r="M1385" s="2099"/>
      <c r="N1385" s="2099"/>
      <c r="O1385" s="1859"/>
      <c r="P1385" s="2162"/>
      <c r="Q1385" s="1859"/>
      <c r="R1385" s="1859"/>
      <c r="S1385" s="1859"/>
      <c r="T1385" s="1859"/>
      <c r="U1385" s="332"/>
    </row>
    <row r="1386" spans="1:21" ht="15" customHeight="1" x14ac:dyDescent="0.25">
      <c r="A1386" s="264" t="s">
        <v>201</v>
      </c>
      <c r="B1386" s="263"/>
      <c r="C1386" s="263"/>
      <c r="D1386" s="263"/>
      <c r="E1386" s="263"/>
      <c r="F1386" s="263"/>
      <c r="G1386" s="263"/>
      <c r="H1386" s="263"/>
      <c r="I1386" s="263"/>
      <c r="J1386" s="263"/>
      <c r="K1386" s="263"/>
      <c r="L1386" s="263"/>
      <c r="M1386" s="263"/>
      <c r="N1386" s="263"/>
      <c r="O1386" s="1858"/>
      <c r="P1386" s="1375"/>
      <c r="Q1386" s="1858"/>
      <c r="R1386" s="1858"/>
      <c r="S1386" s="1858"/>
      <c r="T1386" s="1858"/>
      <c r="U1386" s="332"/>
    </row>
    <row r="1387" spans="1:21" ht="15" customHeight="1" x14ac:dyDescent="0.25">
      <c r="A1387" s="263" t="s">
        <v>10</v>
      </c>
      <c r="B1387" s="263">
        <v>340</v>
      </c>
      <c r="C1387" s="53">
        <v>35</v>
      </c>
      <c r="D1387" s="145">
        <f t="shared" ref="D1387:D1388" si="1105">ROUND(C1387/12*$A$8,0)</f>
        <v>3</v>
      </c>
      <c r="E1387" s="53"/>
      <c r="F1387" s="57">
        <f t="shared" ref="F1387:F1389" si="1106">SUM(F1378+F1385*3.2+F1386)</f>
        <v>0</v>
      </c>
      <c r="G1387" s="1166">
        <v>9</v>
      </c>
      <c r="H1387" s="158" t="e">
        <f t="shared" ref="H1387:H1388" si="1107">K1387/E1387</f>
        <v>#DIV/0!</v>
      </c>
      <c r="I1387" s="170">
        <f>ROUND(C1387*G1387,0)</f>
        <v>315</v>
      </c>
      <c r="J1387" s="170">
        <f>ROUND(D1387*G1387,0)</f>
        <v>27</v>
      </c>
      <c r="K1387" s="53"/>
      <c r="L1387" s="170">
        <f t="shared" ref="L1387:L1390" si="1108">K1387/J1387*100</f>
        <v>0</v>
      </c>
      <c r="M1387" s="145">
        <f>ROUND(I1387/B1387,0)</f>
        <v>1</v>
      </c>
      <c r="N1387" s="170">
        <f t="shared" ref="N1387:N1389" si="1109">K1387/$A$8*12/M1387</f>
        <v>0</v>
      </c>
      <c r="O1387" s="1858"/>
      <c r="P1387" s="1375"/>
      <c r="Q1387" s="1858"/>
      <c r="R1387" s="1858"/>
      <c r="S1387" s="1858"/>
      <c r="T1387" s="1858"/>
      <c r="U1387" s="332"/>
    </row>
    <row r="1388" spans="1:21" ht="15" customHeight="1" x14ac:dyDescent="0.25">
      <c r="A1388" s="263" t="s">
        <v>9</v>
      </c>
      <c r="B1388" s="263">
        <v>340</v>
      </c>
      <c r="C1388" s="53">
        <v>15</v>
      </c>
      <c r="D1388" s="145">
        <f t="shared" si="1105"/>
        <v>1</v>
      </c>
      <c r="E1388" s="53"/>
      <c r="F1388" s="57">
        <f t="shared" si="1106"/>
        <v>0</v>
      </c>
      <c r="G1388" s="1166">
        <v>12</v>
      </c>
      <c r="H1388" s="158" t="e">
        <f t="shared" si="1107"/>
        <v>#DIV/0!</v>
      </c>
      <c r="I1388" s="170">
        <f>ROUND(C1388*G1388,0)</f>
        <v>180</v>
      </c>
      <c r="J1388" s="170">
        <f>ROUND(D1388*G1388,0)</f>
        <v>12</v>
      </c>
      <c r="K1388" s="53"/>
      <c r="L1388" s="170">
        <f t="shared" si="1108"/>
        <v>0</v>
      </c>
      <c r="M1388" s="145">
        <f>ROUND(I1388/B1388,0)</f>
        <v>1</v>
      </c>
      <c r="N1388" s="170">
        <f t="shared" si="1109"/>
        <v>0</v>
      </c>
      <c r="O1388" s="1858"/>
      <c r="P1388" s="1375"/>
      <c r="Q1388" s="1858"/>
      <c r="R1388" s="1858"/>
      <c r="S1388" s="1858"/>
      <c r="T1388" s="1858"/>
      <c r="U1388" s="332"/>
    </row>
    <row r="1389" spans="1:21" ht="15" customHeight="1" x14ac:dyDescent="0.25">
      <c r="A1389" s="208" t="s">
        <v>93</v>
      </c>
      <c r="B1389" s="683"/>
      <c r="C1389" s="66">
        <f>SUM(C1387:C1388)</f>
        <v>50</v>
      </c>
      <c r="D1389" s="66">
        <f t="shared" ref="D1389:E1389" si="1110">SUM(D1387:D1388)</f>
        <v>4</v>
      </c>
      <c r="E1389" s="66">
        <f t="shared" si="1110"/>
        <v>0</v>
      </c>
      <c r="F1389" s="66">
        <f t="shared" si="1106"/>
        <v>0</v>
      </c>
      <c r="G1389" s="466">
        <f>IF(C1389=0,0,I1389/C1389)</f>
        <v>9.9</v>
      </c>
      <c r="H1389" s="448" t="e">
        <f>K1389/E1389</f>
        <v>#DIV/0!</v>
      </c>
      <c r="I1389" s="66">
        <f>SUM(I1387:I1388)</f>
        <v>495</v>
      </c>
      <c r="J1389" s="66">
        <f t="shared" ref="J1389:K1389" si="1111">SUM(J1387:J1388)</f>
        <v>39</v>
      </c>
      <c r="K1389" s="66">
        <f t="shared" si="1111"/>
        <v>0</v>
      </c>
      <c r="L1389" s="407">
        <f t="shared" si="1108"/>
        <v>0</v>
      </c>
      <c r="M1389" s="210">
        <f>SUM(M1387:M1388)</f>
        <v>2</v>
      </c>
      <c r="N1389" s="407">
        <f t="shared" si="1109"/>
        <v>0</v>
      </c>
      <c r="O1389" s="1862"/>
      <c r="P1389" s="1861"/>
      <c r="Q1389" s="1862"/>
      <c r="R1389" s="1862"/>
      <c r="S1389" s="1862"/>
      <c r="T1389" s="1862"/>
      <c r="U1389" s="332"/>
    </row>
    <row r="1390" spans="1:21" s="99" customFormat="1" ht="15" customHeight="1" thickBot="1" x14ac:dyDescent="0.3">
      <c r="A1390" s="2219" t="s">
        <v>406</v>
      </c>
      <c r="B1390" s="2220"/>
      <c r="C1390" s="2215">
        <f>SUM(C1389)</f>
        <v>50</v>
      </c>
      <c r="D1390" s="2215">
        <f t="shared" ref="D1390:E1390" si="1112">SUM(D1389)</f>
        <v>4</v>
      </c>
      <c r="E1390" s="2215">
        <f t="shared" si="1112"/>
        <v>0</v>
      </c>
      <c r="F1390" s="2215">
        <f t="shared" ref="F1390" si="1113">SUM(F1389)</f>
        <v>0</v>
      </c>
      <c r="G1390" s="2215">
        <f t="shared" ref="G1390" si="1114">SUM(G1389)</f>
        <v>9.9</v>
      </c>
      <c r="H1390" s="2215" t="e">
        <f t="shared" ref="H1390" si="1115">SUM(H1389)</f>
        <v>#DIV/0!</v>
      </c>
      <c r="I1390" s="2215">
        <f t="shared" ref="I1390" si="1116">SUM(I1389)</f>
        <v>495</v>
      </c>
      <c r="J1390" s="2215">
        <f t="shared" ref="J1390" si="1117">SUM(J1389)</f>
        <v>39</v>
      </c>
      <c r="K1390" s="2215">
        <f t="shared" ref="K1390" si="1118">SUM(K1389)</f>
        <v>0</v>
      </c>
      <c r="L1390" s="578">
        <f t="shared" si="1108"/>
        <v>0</v>
      </c>
      <c r="M1390" s="2215">
        <f>SUM(M1389)</f>
        <v>2</v>
      </c>
      <c r="N1390" s="2215">
        <f t="shared" ref="N1390" si="1119">K1390/$A$8*12/M1390</f>
        <v>0</v>
      </c>
      <c r="O1390" s="966">
        <v>605.3920599999999</v>
      </c>
      <c r="P1390" s="2376">
        <f>O1390/12*$A$8</f>
        <v>50.449338333333323</v>
      </c>
      <c r="Q1390" s="966">
        <f t="shared" ref="Q1390" si="1120">T1390-S1390</f>
        <v>0</v>
      </c>
      <c r="R1390" s="966">
        <f t="shared" ref="R1390" si="1121">Q1390-P1390</f>
        <v>-50.449338333333323</v>
      </c>
      <c r="S1390" s="966"/>
      <c r="T1390" s="966"/>
      <c r="U1390" s="445"/>
    </row>
    <row r="1391" spans="1:21" ht="15" customHeight="1" thickBot="1" x14ac:dyDescent="0.3">
      <c r="A1391" s="694" t="s">
        <v>18</v>
      </c>
      <c r="B1391" s="694"/>
      <c r="C1391" s="1279"/>
      <c r="D1391" s="1279"/>
      <c r="E1391" s="2272"/>
      <c r="F1391" s="1279"/>
      <c r="G1391" s="1279"/>
      <c r="H1391" s="1279"/>
      <c r="I1391" s="1279"/>
      <c r="J1391" s="1279"/>
      <c r="K1391" s="2272"/>
      <c r="L1391" s="1279"/>
      <c r="M1391" s="1279"/>
      <c r="N1391" s="1279"/>
      <c r="O1391" s="967">
        <f>SUM(O1390,O1384,O1363)</f>
        <v>22835.995348187258</v>
      </c>
      <c r="P1391" s="2377">
        <f t="shared" ref="P1391:T1391" si="1122">SUM(P1390,P1384,P1363)</f>
        <v>1902.9996123489382</v>
      </c>
      <c r="Q1391" s="967">
        <f t="shared" si="1122"/>
        <v>1736.44238</v>
      </c>
      <c r="R1391" s="967">
        <f t="shared" si="1122"/>
        <v>-166.55723234893833</v>
      </c>
      <c r="S1391" s="967">
        <f t="shared" si="1122"/>
        <v>0</v>
      </c>
      <c r="T1391" s="967">
        <f t="shared" si="1122"/>
        <v>1736.44238</v>
      </c>
      <c r="U1391" s="332"/>
    </row>
    <row r="1392" spans="1:21" ht="15" customHeight="1" x14ac:dyDescent="0.25">
      <c r="A1392" s="351"/>
      <c r="B1392" s="351"/>
      <c r="C1392" s="358"/>
      <c r="D1392" s="358"/>
      <c r="E1392" s="651"/>
      <c r="F1392" s="358"/>
      <c r="G1392" s="280"/>
      <c r="H1392" s="280"/>
      <c r="I1392" s="280"/>
      <c r="J1392" s="280"/>
      <c r="K1392" s="652"/>
      <c r="L1392" s="280"/>
      <c r="M1392" s="280"/>
      <c r="N1392" s="280"/>
      <c r="O1392" s="1859"/>
      <c r="P1392" s="2162"/>
      <c r="Q1392" s="1859"/>
      <c r="R1392" s="1859"/>
      <c r="S1392" s="1859"/>
      <c r="T1392" s="1859"/>
      <c r="U1392" s="332"/>
    </row>
    <row r="1393" spans="1:21" ht="30" customHeight="1" x14ac:dyDescent="0.25">
      <c r="A1393" s="632" t="s">
        <v>394</v>
      </c>
      <c r="B1393" s="632"/>
      <c r="C1393" s="32"/>
      <c r="D1393" s="32"/>
      <c r="E1393" s="804"/>
      <c r="F1393" s="32"/>
      <c r="G1393" s="53"/>
      <c r="H1393" s="53"/>
      <c r="I1393" s="53"/>
      <c r="J1393" s="53"/>
      <c r="K1393" s="617"/>
      <c r="L1393" s="53"/>
      <c r="M1393" s="53"/>
      <c r="N1393" s="53"/>
      <c r="O1393" s="1858"/>
      <c r="P1393" s="1375"/>
      <c r="Q1393" s="1858"/>
      <c r="R1393" s="1858"/>
      <c r="S1393" s="1858"/>
      <c r="T1393" s="1858"/>
      <c r="U1393" s="332"/>
    </row>
    <row r="1394" spans="1:21" ht="15" customHeight="1" x14ac:dyDescent="0.25">
      <c r="A1394" s="633" t="s">
        <v>5</v>
      </c>
      <c r="B1394" s="633"/>
      <c r="C1394" s="32"/>
      <c r="D1394" s="32"/>
      <c r="E1394" s="804"/>
      <c r="F1394" s="32"/>
      <c r="G1394" s="53"/>
      <c r="H1394" s="53"/>
      <c r="I1394" s="53"/>
      <c r="J1394" s="53"/>
      <c r="K1394" s="617"/>
      <c r="L1394" s="53"/>
      <c r="M1394" s="53"/>
      <c r="N1394" s="53"/>
      <c r="O1394" s="1858"/>
      <c r="P1394" s="1375"/>
      <c r="Q1394" s="1858"/>
      <c r="R1394" s="1858"/>
      <c r="S1394" s="1858"/>
      <c r="T1394" s="1858"/>
      <c r="U1394" s="332"/>
    </row>
    <row r="1395" spans="1:21" ht="15" customHeight="1" x14ac:dyDescent="0.25">
      <c r="A1395" s="612" t="s">
        <v>164</v>
      </c>
      <c r="B1395" s="612">
        <v>320</v>
      </c>
      <c r="C1395" s="359">
        <v>2197</v>
      </c>
      <c r="D1395" s="210">
        <f t="shared" ref="D1395" si="1123">ROUND(C1395/12*$A$8,0)</f>
        <v>183</v>
      </c>
      <c r="E1395" s="471">
        <v>179</v>
      </c>
      <c r="F1395" s="210">
        <f>E1395/D1395*100</f>
        <v>97.814207650273218</v>
      </c>
      <c r="G1395" s="1933">
        <v>16</v>
      </c>
      <c r="H1395" s="448">
        <f>K1395/E1395</f>
        <v>15.787709497206704</v>
      </c>
      <c r="I1395" s="407">
        <f>ROUND(C1395*G1395,0)</f>
        <v>35152</v>
      </c>
      <c r="J1395" s="407">
        <f>ROUND(D1395*G1395,0)</f>
        <v>2928</v>
      </c>
      <c r="K1395" s="467">
        <v>2826</v>
      </c>
      <c r="L1395" s="407">
        <f>K1395/J1395*100</f>
        <v>96.516393442622956</v>
      </c>
      <c r="M1395" s="210">
        <f>I1395/B1395</f>
        <v>109.85</v>
      </c>
      <c r="N1395" s="407">
        <f t="shared" ref="N1395:N1401" si="1124">K1395/$A$8*12/M1395</f>
        <v>308.71187983614021</v>
      </c>
      <c r="O1395" s="1862"/>
      <c r="P1395" s="1861"/>
      <c r="Q1395" s="1862"/>
      <c r="R1395" s="1862"/>
      <c r="S1395" s="1862"/>
      <c r="T1395" s="1862"/>
      <c r="U1395" s="332"/>
    </row>
    <row r="1396" spans="1:21" s="458" customFormat="1" ht="15" customHeight="1" x14ac:dyDescent="0.25">
      <c r="A1396" s="2004" t="s">
        <v>7</v>
      </c>
      <c r="B1396" s="2004"/>
      <c r="C1396" s="813">
        <f>C1395</f>
        <v>2197</v>
      </c>
      <c r="D1396" s="813">
        <f t="shared" ref="D1396:E1396" si="1125">D1395</f>
        <v>183</v>
      </c>
      <c r="E1396" s="813">
        <f t="shared" si="1125"/>
        <v>179</v>
      </c>
      <c r="F1396" s="813">
        <f>E1396/D1396*100</f>
        <v>97.814207650273218</v>
      </c>
      <c r="G1396" s="1908">
        <f>IF(C1396=0,0,I1396/C1396)</f>
        <v>16</v>
      </c>
      <c r="H1396" s="1908">
        <f t="shared" ref="H1396" si="1126">K1396/E1396</f>
        <v>15.787709497206704</v>
      </c>
      <c r="I1396" s="649">
        <f>I1395</f>
        <v>35152</v>
      </c>
      <c r="J1396" s="649">
        <f t="shared" ref="J1396:K1396" si="1127">J1395</f>
        <v>2928</v>
      </c>
      <c r="K1396" s="649">
        <f t="shared" si="1127"/>
        <v>2826</v>
      </c>
      <c r="L1396" s="1911">
        <f>K1396/J1396*100</f>
        <v>96.516393442622956</v>
      </c>
      <c r="M1396" s="2000">
        <f>SUM(M1395)</f>
        <v>109.85</v>
      </c>
      <c r="N1396" s="1911">
        <f t="shared" si="1124"/>
        <v>308.71187983614021</v>
      </c>
      <c r="O1396" s="676">
        <v>69532.033392639991</v>
      </c>
      <c r="P1396" s="879">
        <f>O1396/12*$A$8</f>
        <v>5794.3361160533323</v>
      </c>
      <c r="Q1396" s="676">
        <f t="shared" ref="Q1396" si="1128">T1396-S1396</f>
        <v>6651.6848799999998</v>
      </c>
      <c r="R1396" s="676">
        <f t="shared" ref="R1396" si="1129">Q1396-P1396</f>
        <v>857.34876394666753</v>
      </c>
      <c r="S1396" s="676">
        <v>0</v>
      </c>
      <c r="T1396" s="676">
        <v>6651.6848799999998</v>
      </c>
      <c r="U1396" s="457"/>
    </row>
    <row r="1397" spans="1:21" ht="15" customHeight="1" x14ac:dyDescent="0.25">
      <c r="A1397" s="521" t="s">
        <v>33</v>
      </c>
      <c r="B1397" s="635"/>
      <c r="C1397" s="636"/>
      <c r="D1397" s="636"/>
      <c r="E1397" s="814"/>
      <c r="F1397" s="636"/>
      <c r="G1397" s="569"/>
      <c r="H1397" s="3"/>
      <c r="I1397" s="637"/>
      <c r="J1397" s="637"/>
      <c r="K1397" s="670"/>
      <c r="L1397" s="138"/>
      <c r="M1397" s="596"/>
      <c r="N1397" s="343"/>
      <c r="O1397" s="1859"/>
      <c r="P1397" s="2162"/>
      <c r="Q1397" s="1859"/>
      <c r="R1397" s="1859"/>
      <c r="S1397" s="1859"/>
      <c r="T1397" s="1859"/>
      <c r="U1397" s="332"/>
    </row>
    <row r="1398" spans="1:21" ht="15" customHeight="1" x14ac:dyDescent="0.25">
      <c r="A1398" s="264" t="s">
        <v>201</v>
      </c>
      <c r="B1398" s="635"/>
      <c r="C1398" s="636"/>
      <c r="D1398" s="636"/>
      <c r="E1398" s="814"/>
      <c r="F1398" s="636"/>
      <c r="G1398" s="569"/>
      <c r="H1398" s="157"/>
      <c r="I1398" s="637"/>
      <c r="J1398" s="637"/>
      <c r="K1398" s="670"/>
      <c r="L1398" s="170"/>
      <c r="M1398" s="189"/>
      <c r="N1398" s="170"/>
      <c r="O1398" s="1858"/>
      <c r="P1398" s="1375"/>
      <c r="Q1398" s="1858"/>
      <c r="R1398" s="1858"/>
      <c r="S1398" s="1858"/>
      <c r="T1398" s="1858"/>
      <c r="U1398" s="332"/>
    </row>
    <row r="1399" spans="1:21" ht="15" customHeight="1" x14ac:dyDescent="0.25">
      <c r="A1399" s="449" t="s">
        <v>80</v>
      </c>
      <c r="B1399" s="639">
        <v>300</v>
      </c>
      <c r="C1399" s="582">
        <v>360</v>
      </c>
      <c r="D1399" s="145">
        <f t="shared" ref="D1399" si="1130">ROUND(C1399/12*$A$8,0)</f>
        <v>30</v>
      </c>
      <c r="E1399" s="814">
        <v>29</v>
      </c>
      <c r="F1399" s="328">
        <f>E1399/D1399*100</f>
        <v>96.666666666666671</v>
      </c>
      <c r="G1399" s="569">
        <v>10</v>
      </c>
      <c r="H1399" s="158">
        <f t="shared" ref="H1399:H1400" si="1131">K1399/E1399</f>
        <v>10</v>
      </c>
      <c r="I1399" s="170">
        <f>ROUND(C1399*G1399,0)</f>
        <v>3600</v>
      </c>
      <c r="J1399" s="170">
        <f>ROUND(D1399*G1399,0)</f>
        <v>300</v>
      </c>
      <c r="K1399" s="671">
        <v>290</v>
      </c>
      <c r="L1399" s="170">
        <f t="shared" ref="L1399:L1401" si="1132">K1399/J1399*100</f>
        <v>96.666666666666671</v>
      </c>
      <c r="M1399" s="145">
        <f>I1399/B1399</f>
        <v>12</v>
      </c>
      <c r="N1399" s="170">
        <f t="shared" si="1124"/>
        <v>290</v>
      </c>
      <c r="O1399" s="1858"/>
      <c r="P1399" s="1375"/>
      <c r="Q1399" s="1858"/>
      <c r="R1399" s="1858"/>
      <c r="S1399" s="1858"/>
      <c r="T1399" s="1858"/>
      <c r="U1399" s="332"/>
    </row>
    <row r="1400" spans="1:21" ht="15" customHeight="1" x14ac:dyDescent="0.25">
      <c r="A1400" s="208" t="s">
        <v>93</v>
      </c>
      <c r="B1400" s="484"/>
      <c r="C1400" s="1076">
        <f>SUM(C1399)</f>
        <v>360</v>
      </c>
      <c r="D1400" s="1076">
        <f>SUM(D1399)</f>
        <v>30</v>
      </c>
      <c r="E1400" s="2149">
        <f>SUM(E1399)</f>
        <v>29</v>
      </c>
      <c r="F1400" s="610">
        <f>E1400/D1400*100</f>
        <v>96.666666666666671</v>
      </c>
      <c r="G1400" s="3">
        <f>SUM(G1399)</f>
        <v>10</v>
      </c>
      <c r="H1400" s="448">
        <f t="shared" si="1131"/>
        <v>10</v>
      </c>
      <c r="I1400" s="66">
        <f t="shared" ref="I1400:K1400" si="1133">I1399</f>
        <v>3600</v>
      </c>
      <c r="J1400" s="66">
        <f t="shared" si="1133"/>
        <v>300</v>
      </c>
      <c r="K1400" s="1009">
        <f t="shared" si="1133"/>
        <v>290</v>
      </c>
      <c r="L1400" s="407">
        <f t="shared" si="1132"/>
        <v>96.666666666666671</v>
      </c>
      <c r="M1400" s="568">
        <f>SUM(M1399)</f>
        <v>12</v>
      </c>
      <c r="N1400" s="407">
        <f t="shared" si="1124"/>
        <v>290</v>
      </c>
      <c r="O1400" s="1862"/>
      <c r="P1400" s="1861"/>
      <c r="Q1400" s="1862"/>
      <c r="R1400" s="1862"/>
      <c r="S1400" s="1862"/>
      <c r="T1400" s="1862"/>
      <c r="U1400" s="332"/>
    </row>
    <row r="1401" spans="1:21" ht="20.25" customHeight="1" thickBot="1" x14ac:dyDescent="0.3">
      <c r="A1401" s="2219" t="s">
        <v>406</v>
      </c>
      <c r="B1401" s="2221"/>
      <c r="C1401" s="2222">
        <f>SUM(C1400)</f>
        <v>360</v>
      </c>
      <c r="D1401" s="2222">
        <f t="shared" ref="D1401:E1401" si="1134">SUM(D1400)</f>
        <v>30</v>
      </c>
      <c r="E1401" s="2222">
        <f t="shared" si="1134"/>
        <v>29</v>
      </c>
      <c r="F1401" s="2222">
        <f>E1401/D1401*100</f>
        <v>96.666666666666671</v>
      </c>
      <c r="G1401" s="572">
        <f>SUM(G1400)</f>
        <v>10</v>
      </c>
      <c r="H1401" s="1905">
        <f t="shared" ref="H1401" si="1135">K1401/E1401</f>
        <v>10</v>
      </c>
      <c r="I1401" s="2222">
        <f t="shared" ref="I1401:K1401" si="1136">SUM(I1400)</f>
        <v>3600</v>
      </c>
      <c r="J1401" s="2222">
        <f t="shared" si="1136"/>
        <v>300</v>
      </c>
      <c r="K1401" s="2222">
        <f t="shared" si="1136"/>
        <v>290</v>
      </c>
      <c r="L1401" s="578">
        <f t="shared" si="1132"/>
        <v>96.666666666666671</v>
      </c>
      <c r="M1401" s="2222">
        <f>SUM(M1400)</f>
        <v>12</v>
      </c>
      <c r="N1401" s="578">
        <f t="shared" si="1124"/>
        <v>290</v>
      </c>
      <c r="O1401" s="966">
        <v>5155.0480800000005</v>
      </c>
      <c r="P1401" s="2376">
        <f>O1401/12*$A$8</f>
        <v>429.58734000000004</v>
      </c>
      <c r="Q1401" s="966">
        <f t="shared" ref="Q1401" si="1137">T1401-S1401</f>
        <v>681.49556999999993</v>
      </c>
      <c r="R1401" s="966">
        <f t="shared" ref="R1401" si="1138">Q1401-P1401</f>
        <v>251.90822999999989</v>
      </c>
      <c r="S1401" s="966">
        <v>0</v>
      </c>
      <c r="T1401" s="966">
        <v>681.49556999999993</v>
      </c>
      <c r="U1401" s="332"/>
    </row>
    <row r="1402" spans="1:21" ht="15" customHeight="1" thickBot="1" x14ac:dyDescent="0.3">
      <c r="A1402" s="2276" t="s">
        <v>18</v>
      </c>
      <c r="B1402" s="2276"/>
      <c r="C1402" s="1279"/>
      <c r="D1402" s="1279"/>
      <c r="E1402" s="2272"/>
      <c r="F1402" s="1279"/>
      <c r="G1402" s="1279"/>
      <c r="H1402" s="1279"/>
      <c r="I1402" s="1279"/>
      <c r="J1402" s="1279"/>
      <c r="K1402" s="2272"/>
      <c r="L1402" s="1279"/>
      <c r="M1402" s="1279"/>
      <c r="N1402" s="1279"/>
      <c r="O1402" s="967">
        <f>SUM(O1396,O1401)</f>
        <v>74687.081472639984</v>
      </c>
      <c r="P1402" s="2377">
        <f t="shared" ref="P1402:T1402" si="1139">SUM(P1396,P1401)</f>
        <v>6223.9234560533323</v>
      </c>
      <c r="Q1402" s="967">
        <f t="shared" si="1139"/>
        <v>7333.1804499999998</v>
      </c>
      <c r="R1402" s="967">
        <f t="shared" si="1139"/>
        <v>1109.2569939466675</v>
      </c>
      <c r="S1402" s="967">
        <f t="shared" si="1139"/>
        <v>0</v>
      </c>
      <c r="T1402" s="967">
        <f t="shared" si="1139"/>
        <v>7333.1804499999998</v>
      </c>
      <c r="U1402" s="332"/>
    </row>
    <row r="1403" spans="1:21" ht="15" customHeight="1" x14ac:dyDescent="0.25">
      <c r="A1403" s="1168"/>
      <c r="B1403" s="1168"/>
      <c r="C1403" s="965"/>
      <c r="D1403" s="965"/>
      <c r="E1403" s="1169"/>
      <c r="F1403" s="965"/>
      <c r="G1403" s="965"/>
      <c r="H1403" s="965"/>
      <c r="I1403" s="965"/>
      <c r="J1403" s="965"/>
      <c r="K1403" s="1169"/>
      <c r="L1403" s="965"/>
      <c r="M1403" s="965"/>
      <c r="N1403" s="965"/>
      <c r="O1403" s="1859"/>
      <c r="P1403" s="2162"/>
      <c r="Q1403" s="1859"/>
      <c r="R1403" s="1859"/>
      <c r="S1403" s="1859"/>
      <c r="T1403" s="1859"/>
      <c r="U1403" s="332"/>
    </row>
    <row r="1404" spans="1:21" ht="30" customHeight="1" x14ac:dyDescent="0.25">
      <c r="A1404" s="1077" t="s">
        <v>395</v>
      </c>
      <c r="B1404" s="648"/>
      <c r="C1404" s="617"/>
      <c r="D1404" s="617"/>
      <c r="E1404" s="617"/>
      <c r="F1404" s="617"/>
      <c r="G1404" s="617"/>
      <c r="H1404" s="617"/>
      <c r="I1404" s="617"/>
      <c r="J1404" s="617"/>
      <c r="K1404" s="617"/>
      <c r="L1404" s="617"/>
      <c r="M1404" s="617"/>
      <c r="N1404" s="617"/>
      <c r="O1404" s="1858"/>
      <c r="P1404" s="1375"/>
      <c r="Q1404" s="1858"/>
      <c r="R1404" s="1858"/>
      <c r="S1404" s="1858"/>
      <c r="T1404" s="1858"/>
      <c r="U1404" s="332"/>
    </row>
    <row r="1405" spans="1:21" ht="15" customHeight="1" x14ac:dyDescent="0.25">
      <c r="A1405" s="1167" t="s">
        <v>349</v>
      </c>
      <c r="B1405" s="633"/>
      <c r="C1405" s="617"/>
      <c r="D1405" s="617"/>
      <c r="E1405" s="617"/>
      <c r="F1405" s="617"/>
      <c r="G1405" s="617"/>
      <c r="H1405" s="617"/>
      <c r="I1405" s="617"/>
      <c r="J1405" s="617"/>
      <c r="K1405" s="617"/>
      <c r="L1405" s="617"/>
      <c r="M1405" s="617"/>
      <c r="N1405" s="617"/>
      <c r="O1405" s="1858"/>
      <c r="P1405" s="1375"/>
      <c r="Q1405" s="1858"/>
      <c r="R1405" s="1858"/>
      <c r="S1405" s="1858"/>
      <c r="T1405" s="1858"/>
      <c r="U1405" s="332"/>
    </row>
    <row r="1406" spans="1:21" ht="15" customHeight="1" x14ac:dyDescent="0.25">
      <c r="A1406" s="310" t="s">
        <v>217</v>
      </c>
      <c r="B1406" s="310"/>
      <c r="C1406" s="53">
        <f>C1407+C1408+C1409+C1410</f>
        <v>2914</v>
      </c>
      <c r="D1406" s="53">
        <f t="shared" ref="D1406" si="1140">D1407+D1408+D1409+D1410</f>
        <v>243</v>
      </c>
      <c r="E1406" s="53">
        <f t="shared" ref="E1406" si="1141">E1407+E1408+E1409+E1410</f>
        <v>297</v>
      </c>
      <c r="F1406" s="53">
        <f>E1406/D1406*100</f>
        <v>122.22222222222223</v>
      </c>
      <c r="G1406" s="53"/>
      <c r="H1406" s="53"/>
      <c r="I1406" s="53"/>
      <c r="J1406" s="53"/>
      <c r="K1406" s="617"/>
      <c r="L1406" s="53"/>
      <c r="M1406" s="53"/>
      <c r="N1406" s="53"/>
      <c r="O1406" s="1858"/>
      <c r="P1406" s="1375">
        <f>O1406/12</f>
        <v>0</v>
      </c>
      <c r="Q1406" s="1858">
        <f t="shared" ref="Q1406" si="1142">T1406-S1406</f>
        <v>0</v>
      </c>
      <c r="R1406" s="1858">
        <f t="shared" ref="R1406" si="1143">Q1406-P1406</f>
        <v>0</v>
      </c>
      <c r="S1406" s="1858"/>
      <c r="T1406" s="1858"/>
      <c r="U1406" s="332"/>
    </row>
    <row r="1407" spans="1:21" ht="15" customHeight="1" x14ac:dyDescent="0.25">
      <c r="A1407" s="310" t="s">
        <v>350</v>
      </c>
      <c r="B1407" s="310"/>
      <c r="C1407" s="53"/>
      <c r="D1407" s="145">
        <f t="shared" ref="D1407:D1412" si="1144">ROUND(C1407/12*$A$8,0)</f>
        <v>0</v>
      </c>
      <c r="E1407" s="617"/>
      <c r="F1407" s="53"/>
      <c r="G1407" s="53"/>
      <c r="H1407" s="53"/>
      <c r="I1407" s="53"/>
      <c r="J1407" s="53"/>
      <c r="K1407" s="617"/>
      <c r="L1407" s="53"/>
      <c r="M1407" s="53"/>
      <c r="N1407" s="53"/>
      <c r="O1407" s="1858"/>
      <c r="P1407" s="1375">
        <v>0</v>
      </c>
      <c r="Q1407" s="1858">
        <v>0</v>
      </c>
      <c r="R1407" s="1858">
        <v>0</v>
      </c>
      <c r="S1407" s="1858"/>
      <c r="T1407" s="1858"/>
      <c r="U1407" s="332"/>
    </row>
    <row r="1408" spans="1:21" ht="38.1" customHeight="1" x14ac:dyDescent="0.25">
      <c r="A1408" s="310" t="s">
        <v>351</v>
      </c>
      <c r="B1408" s="310"/>
      <c r="C1408" s="53">
        <v>100</v>
      </c>
      <c r="D1408" s="145">
        <f t="shared" si="1144"/>
        <v>8</v>
      </c>
      <c r="E1408" s="617">
        <v>0</v>
      </c>
      <c r="F1408" s="53">
        <f>E1408/D1408*100</f>
        <v>0</v>
      </c>
      <c r="G1408" s="53"/>
      <c r="H1408" s="53"/>
      <c r="I1408" s="53"/>
      <c r="J1408" s="53"/>
      <c r="K1408" s="617"/>
      <c r="L1408" s="53"/>
      <c r="M1408" s="53"/>
      <c r="N1408" s="53"/>
      <c r="O1408" s="1858"/>
      <c r="P1408" s="1375">
        <v>0</v>
      </c>
      <c r="Q1408" s="1858">
        <v>0</v>
      </c>
      <c r="R1408" s="1858">
        <v>0</v>
      </c>
      <c r="S1408" s="1858"/>
      <c r="T1408" s="1858"/>
      <c r="U1408" s="332"/>
    </row>
    <row r="1409" spans="1:21" ht="38.1" customHeight="1" x14ac:dyDescent="0.25">
      <c r="A1409" s="310" t="s">
        <v>352</v>
      </c>
      <c r="B1409" s="310"/>
      <c r="C1409" s="53"/>
      <c r="D1409" s="145">
        <f t="shared" si="1144"/>
        <v>0</v>
      </c>
      <c r="E1409" s="617"/>
      <c r="F1409" s="53"/>
      <c r="G1409" s="53"/>
      <c r="H1409" s="53"/>
      <c r="I1409" s="53"/>
      <c r="J1409" s="53"/>
      <c r="K1409" s="617"/>
      <c r="L1409" s="53"/>
      <c r="M1409" s="53"/>
      <c r="N1409" s="53"/>
      <c r="O1409" s="1858"/>
      <c r="P1409" s="1375"/>
      <c r="Q1409" s="1858"/>
      <c r="R1409" s="1858"/>
      <c r="S1409" s="1858"/>
      <c r="T1409" s="1858"/>
      <c r="U1409" s="332"/>
    </row>
    <row r="1410" spans="1:21" ht="21.75" customHeight="1" x14ac:dyDescent="0.25">
      <c r="A1410" s="310" t="s">
        <v>353</v>
      </c>
      <c r="B1410" s="310"/>
      <c r="C1410" s="53">
        <v>2814</v>
      </c>
      <c r="D1410" s="145">
        <f t="shared" si="1144"/>
        <v>235</v>
      </c>
      <c r="E1410" s="617">
        <v>297</v>
      </c>
      <c r="F1410" s="53">
        <f>E1410/D1410*100</f>
        <v>126.38297872340425</v>
      </c>
      <c r="G1410" s="53"/>
      <c r="H1410" s="53"/>
      <c r="I1410" s="53"/>
      <c r="J1410" s="53"/>
      <c r="K1410" s="617"/>
      <c r="L1410" s="53"/>
      <c r="M1410" s="53"/>
      <c r="N1410" s="53"/>
      <c r="O1410" s="1858"/>
      <c r="P1410" s="1375"/>
      <c r="Q1410" s="1858"/>
      <c r="R1410" s="1858"/>
      <c r="S1410" s="1858"/>
      <c r="T1410" s="1858"/>
      <c r="U1410" s="332"/>
    </row>
    <row r="1411" spans="1:21" ht="22.5" customHeight="1" x14ac:dyDescent="0.25">
      <c r="A1411" s="310" t="s">
        <v>169</v>
      </c>
      <c r="B1411" s="310"/>
      <c r="C1411" s="53">
        <v>8000</v>
      </c>
      <c r="D1411" s="145">
        <f t="shared" si="1144"/>
        <v>667</v>
      </c>
      <c r="E1411" s="617">
        <v>138</v>
      </c>
      <c r="F1411" s="53">
        <f>E1411/D1411*100</f>
        <v>20.689655172413794</v>
      </c>
      <c r="G1411" s="53"/>
      <c r="H1411" s="53"/>
      <c r="I1411" s="53"/>
      <c r="J1411" s="53"/>
      <c r="K1411" s="617"/>
      <c r="L1411" s="53"/>
      <c r="M1411" s="53"/>
      <c r="N1411" s="53"/>
      <c r="O1411" s="1858"/>
      <c r="P1411" s="1375"/>
      <c r="Q1411" s="1858"/>
      <c r="R1411" s="1858"/>
      <c r="S1411" s="1858"/>
      <c r="T1411" s="1858"/>
      <c r="U1411" s="332"/>
    </row>
    <row r="1412" spans="1:21" ht="15" customHeight="1" x14ac:dyDescent="0.25">
      <c r="A1412" s="1164" t="s">
        <v>344</v>
      </c>
      <c r="B1412" s="1164"/>
      <c r="C1412" s="53"/>
      <c r="D1412" s="145">
        <f t="shared" si="1144"/>
        <v>0</v>
      </c>
      <c r="E1412" s="617"/>
      <c r="F1412" s="53"/>
      <c r="G1412" s="53"/>
      <c r="H1412" s="53"/>
      <c r="I1412" s="53"/>
      <c r="J1412" s="53"/>
      <c r="K1412" s="617"/>
      <c r="L1412" s="53"/>
      <c r="M1412" s="53"/>
      <c r="N1412" s="53"/>
      <c r="O1412" s="1858"/>
      <c r="P1412" s="1375"/>
      <c r="Q1412" s="1858"/>
      <c r="R1412" s="1858"/>
      <c r="S1412" s="1858"/>
      <c r="T1412" s="1858"/>
      <c r="U1412" s="332"/>
    </row>
    <row r="1413" spans="1:21" ht="15" customHeight="1" x14ac:dyDescent="0.25">
      <c r="A1413" s="316" t="s">
        <v>183</v>
      </c>
      <c r="B1413" s="316"/>
      <c r="C1413" s="57">
        <f>SUM(C1406+C1411*3.2)</f>
        <v>28514</v>
      </c>
      <c r="D1413" s="57">
        <f t="shared" ref="D1413:E1413" si="1145">SUM(D1406+D1411*3.2)</f>
        <v>2377.4</v>
      </c>
      <c r="E1413" s="57">
        <f t="shared" si="1145"/>
        <v>738.6</v>
      </c>
      <c r="F1413" s="53">
        <f>E1413/D1413*100</f>
        <v>31.067552788760832</v>
      </c>
      <c r="G1413" s="53"/>
      <c r="H1413" s="53"/>
      <c r="I1413" s="53"/>
      <c r="J1413" s="53"/>
      <c r="K1413" s="617"/>
      <c r="L1413" s="53"/>
      <c r="M1413" s="53"/>
      <c r="N1413" s="53"/>
      <c r="O1413" s="1858"/>
      <c r="P1413" s="1375"/>
      <c r="Q1413" s="1858"/>
      <c r="R1413" s="1858"/>
      <c r="S1413" s="1858"/>
      <c r="T1413" s="1858"/>
      <c r="U1413" s="332"/>
    </row>
    <row r="1414" spans="1:21" ht="15" customHeight="1" x14ac:dyDescent="0.25">
      <c r="A1414" s="1155" t="s">
        <v>354</v>
      </c>
      <c r="B1414" s="310"/>
      <c r="C1414" s="53"/>
      <c r="D1414" s="145"/>
      <c r="E1414" s="617"/>
      <c r="F1414" s="53"/>
      <c r="G1414" s="53"/>
      <c r="H1414" s="53"/>
      <c r="I1414" s="53"/>
      <c r="J1414" s="53"/>
      <c r="K1414" s="617"/>
      <c r="L1414" s="53"/>
      <c r="M1414" s="53"/>
      <c r="N1414" s="53"/>
      <c r="O1414" s="1858"/>
      <c r="P1414" s="1375"/>
      <c r="Q1414" s="1858"/>
      <c r="R1414" s="1858"/>
      <c r="S1414" s="1858"/>
      <c r="T1414" s="1858"/>
      <c r="U1414" s="332"/>
    </row>
    <row r="1415" spans="1:21" ht="15" customHeight="1" x14ac:dyDescent="0.25">
      <c r="A1415" s="310" t="s">
        <v>217</v>
      </c>
      <c r="B1415" s="310"/>
      <c r="C1415" s="53">
        <f>SUM(C1417,C1420,C1422)</f>
        <v>1853</v>
      </c>
      <c r="D1415" s="53">
        <f t="shared" ref="D1415:E1415" si="1146">SUM(D1417,D1420,D1422)</f>
        <v>155</v>
      </c>
      <c r="E1415" s="53">
        <f t="shared" si="1146"/>
        <v>8</v>
      </c>
      <c r="F1415" s="53">
        <f>E1415/D1415*100</f>
        <v>5.161290322580645</v>
      </c>
      <c r="G1415" s="53"/>
      <c r="H1415" s="53"/>
      <c r="I1415" s="53"/>
      <c r="J1415" s="53"/>
      <c r="K1415" s="617"/>
      <c r="L1415" s="53"/>
      <c r="M1415" s="53"/>
      <c r="N1415" s="53"/>
      <c r="O1415" s="1858"/>
      <c r="P1415" s="1375"/>
      <c r="Q1415" s="1858"/>
      <c r="R1415" s="1858"/>
      <c r="S1415" s="1858"/>
      <c r="T1415" s="1858"/>
      <c r="U1415" s="332"/>
    </row>
    <row r="1416" spans="1:21" ht="15" customHeight="1" x14ac:dyDescent="0.25">
      <c r="A1416" s="310" t="s">
        <v>350</v>
      </c>
      <c r="B1416" s="310"/>
      <c r="C1416" s="53"/>
      <c r="D1416" s="145"/>
      <c r="E1416" s="617"/>
      <c r="F1416" s="53"/>
      <c r="G1416" s="53"/>
      <c r="H1416" s="53"/>
      <c r="I1416" s="53"/>
      <c r="J1416" s="53"/>
      <c r="K1416" s="617"/>
      <c r="L1416" s="53"/>
      <c r="M1416" s="53"/>
      <c r="N1416" s="53"/>
      <c r="O1416" s="1858"/>
      <c r="P1416" s="1375"/>
      <c r="Q1416" s="1858"/>
      <c r="R1416" s="1858"/>
      <c r="S1416" s="1858"/>
      <c r="T1416" s="1858"/>
      <c r="U1416" s="332"/>
    </row>
    <row r="1417" spans="1:21" ht="38.1" customHeight="1" x14ac:dyDescent="0.25">
      <c r="A1417" s="320" t="s">
        <v>355</v>
      </c>
      <c r="B1417" s="320"/>
      <c r="C1417" s="53">
        <f>SUM(C1418:C1419)</f>
        <v>1253</v>
      </c>
      <c r="D1417" s="53">
        <f t="shared" ref="D1417" si="1147">SUM(D1418:D1419)</f>
        <v>105</v>
      </c>
      <c r="E1417" s="53">
        <f t="shared" ref="E1417" si="1148">SUM(E1418:E1419)</f>
        <v>8</v>
      </c>
      <c r="F1417" s="53">
        <f>E1417/D1417*100</f>
        <v>7.6190476190476195</v>
      </c>
      <c r="G1417" s="53"/>
      <c r="H1417" s="53"/>
      <c r="I1417" s="53"/>
      <c r="J1417" s="53"/>
      <c r="K1417" s="617"/>
      <c r="L1417" s="53"/>
      <c r="M1417" s="53"/>
      <c r="N1417" s="53"/>
      <c r="O1417" s="1858"/>
      <c r="P1417" s="1375"/>
      <c r="Q1417" s="1858"/>
      <c r="R1417" s="1858"/>
      <c r="S1417" s="1858"/>
      <c r="T1417" s="1858"/>
      <c r="U1417" s="332"/>
    </row>
    <row r="1418" spans="1:21" ht="38.1" customHeight="1" x14ac:dyDescent="0.25">
      <c r="A1418" s="310" t="s">
        <v>356</v>
      </c>
      <c r="B1418" s="310"/>
      <c r="C1418" s="53">
        <v>1005</v>
      </c>
      <c r="D1418" s="145">
        <f t="shared" ref="D1418:D1419" si="1149">ROUND(C1418/12*$A$8,0)</f>
        <v>84</v>
      </c>
      <c r="E1418" s="617">
        <v>8</v>
      </c>
      <c r="F1418" s="53">
        <f>E1418/D1418*100</f>
        <v>9.5238095238095237</v>
      </c>
      <c r="G1418" s="53"/>
      <c r="H1418" s="53"/>
      <c r="I1418" s="53"/>
      <c r="J1418" s="53"/>
      <c r="K1418" s="617"/>
      <c r="L1418" s="53"/>
      <c r="M1418" s="53"/>
      <c r="N1418" s="53"/>
      <c r="O1418" s="1858"/>
      <c r="P1418" s="1375"/>
      <c r="Q1418" s="1858"/>
      <c r="R1418" s="1858"/>
      <c r="S1418" s="1858"/>
      <c r="T1418" s="1858"/>
      <c r="U1418" s="332"/>
    </row>
    <row r="1419" spans="1:21" ht="38.1" customHeight="1" x14ac:dyDescent="0.25">
      <c r="A1419" s="310" t="s">
        <v>357</v>
      </c>
      <c r="B1419" s="310"/>
      <c r="C1419" s="53">
        <v>248</v>
      </c>
      <c r="D1419" s="145">
        <f t="shared" si="1149"/>
        <v>21</v>
      </c>
      <c r="E1419" s="617">
        <v>0</v>
      </c>
      <c r="F1419" s="53">
        <f>E1419/D1419*100</f>
        <v>0</v>
      </c>
      <c r="G1419" s="53"/>
      <c r="H1419" s="53"/>
      <c r="I1419" s="53"/>
      <c r="J1419" s="53"/>
      <c r="K1419" s="617"/>
      <c r="L1419" s="53"/>
      <c r="M1419" s="53"/>
      <c r="N1419" s="53"/>
      <c r="O1419" s="1858"/>
      <c r="P1419" s="1375">
        <f>O1419/12</f>
        <v>0</v>
      </c>
      <c r="Q1419" s="1858">
        <f t="shared" ref="Q1419" si="1150">T1419-S1419</f>
        <v>0</v>
      </c>
      <c r="R1419" s="1858">
        <f t="shared" ref="R1419" si="1151">Q1419-P1419</f>
        <v>0</v>
      </c>
      <c r="S1419" s="1858"/>
      <c r="T1419" s="1858"/>
      <c r="U1419" s="332"/>
    </row>
    <row r="1420" spans="1:21" ht="45.75" customHeight="1" x14ac:dyDescent="0.25">
      <c r="A1420" s="320" t="s">
        <v>358</v>
      </c>
      <c r="B1420" s="320"/>
      <c r="C1420" s="53">
        <f>SUM(C1421)</f>
        <v>600</v>
      </c>
      <c r="D1420" s="53">
        <f t="shared" ref="D1420" si="1152">SUM(D1421)</f>
        <v>50</v>
      </c>
      <c r="E1420" s="53">
        <f t="shared" ref="E1420" si="1153">SUM(E1421)</f>
        <v>0</v>
      </c>
      <c r="F1420" s="53">
        <f>E1420/D1420*100</f>
        <v>0</v>
      </c>
      <c r="G1420" s="53"/>
      <c r="H1420" s="53"/>
      <c r="I1420" s="53"/>
      <c r="J1420" s="53"/>
      <c r="K1420" s="617"/>
      <c r="L1420" s="53"/>
      <c r="M1420" s="53"/>
      <c r="N1420" s="53"/>
      <c r="O1420" s="1858"/>
      <c r="P1420" s="1375">
        <v>0</v>
      </c>
      <c r="Q1420" s="1858">
        <v>0</v>
      </c>
      <c r="R1420" s="1858">
        <v>0</v>
      </c>
      <c r="S1420" s="1858"/>
      <c r="T1420" s="1858"/>
      <c r="U1420" s="332"/>
    </row>
    <row r="1421" spans="1:21" ht="38.1" customHeight="1" x14ac:dyDescent="0.25">
      <c r="A1421" s="310" t="s">
        <v>359</v>
      </c>
      <c r="B1421" s="310"/>
      <c r="C1421" s="53">
        <v>600</v>
      </c>
      <c r="D1421" s="145">
        <f t="shared" ref="D1421:D1425" si="1154">ROUND(C1421/12*$A$8,0)</f>
        <v>50</v>
      </c>
      <c r="E1421" s="617">
        <v>0</v>
      </c>
      <c r="F1421" s="53">
        <f>E1421/D1421*100</f>
        <v>0</v>
      </c>
      <c r="G1421" s="53"/>
      <c r="H1421" s="53"/>
      <c r="I1421" s="53"/>
      <c r="J1421" s="53"/>
      <c r="K1421" s="617"/>
      <c r="L1421" s="53"/>
      <c r="M1421" s="53"/>
      <c r="N1421" s="53"/>
      <c r="O1421" s="1858"/>
      <c r="P1421" s="1375">
        <f>O1421/12</f>
        <v>0</v>
      </c>
      <c r="Q1421" s="1858">
        <f t="shared" ref="Q1421" si="1155">T1421-S1421</f>
        <v>0</v>
      </c>
      <c r="R1421" s="1858">
        <f t="shared" ref="R1421" si="1156">Q1421-P1421</f>
        <v>0</v>
      </c>
      <c r="S1421" s="1858"/>
      <c r="T1421" s="1858"/>
      <c r="U1421" s="332"/>
    </row>
    <row r="1422" spans="1:21" ht="15" customHeight="1" x14ac:dyDescent="0.25">
      <c r="A1422" s="310" t="s">
        <v>338</v>
      </c>
      <c r="B1422" s="310"/>
      <c r="C1422" s="53"/>
      <c r="D1422" s="145">
        <f t="shared" si="1154"/>
        <v>0</v>
      </c>
      <c r="E1422" s="460"/>
      <c r="F1422" s="53"/>
      <c r="G1422" s="53"/>
      <c r="H1422" s="53"/>
      <c r="I1422" s="53"/>
      <c r="J1422" s="53"/>
      <c r="K1422" s="617"/>
      <c r="L1422" s="53"/>
      <c r="M1422" s="53"/>
      <c r="N1422" s="53"/>
      <c r="O1422" s="1858"/>
      <c r="P1422" s="1375">
        <v>0</v>
      </c>
      <c r="Q1422" s="1858">
        <v>0</v>
      </c>
      <c r="R1422" s="1858">
        <v>0</v>
      </c>
      <c r="S1422" s="1858"/>
      <c r="T1422" s="1858"/>
      <c r="U1422" s="332"/>
    </row>
    <row r="1423" spans="1:21" ht="15" customHeight="1" x14ac:dyDescent="0.25">
      <c r="A1423" s="310" t="s">
        <v>169</v>
      </c>
      <c r="B1423" s="310"/>
      <c r="C1423" s="53">
        <v>4843.75</v>
      </c>
      <c r="D1423" s="145">
        <f t="shared" si="1154"/>
        <v>404</v>
      </c>
      <c r="E1423" s="460">
        <f>0+E1424/4/3.2</f>
        <v>264.86328125</v>
      </c>
      <c r="F1423" s="53">
        <f>E1423/D1423*100</f>
        <v>65.560218131188122</v>
      </c>
      <c r="G1423" s="53"/>
      <c r="H1423" s="53"/>
      <c r="I1423" s="53"/>
      <c r="J1423" s="53"/>
      <c r="K1423" s="617"/>
      <c r="L1423" s="53"/>
      <c r="M1423" s="53"/>
      <c r="N1423" s="53"/>
      <c r="O1423" s="1858"/>
      <c r="P1423" s="1375">
        <v>0</v>
      </c>
      <c r="Q1423" s="1858">
        <v>0</v>
      </c>
      <c r="R1423" s="1858">
        <v>0</v>
      </c>
      <c r="S1423" s="1858"/>
      <c r="T1423" s="1858"/>
      <c r="U1423" s="332"/>
    </row>
    <row r="1424" spans="1:21" ht="15" customHeight="1" x14ac:dyDescent="0.25">
      <c r="A1424" s="614" t="s">
        <v>344</v>
      </c>
      <c r="B1424" s="614"/>
      <c r="C1424" s="53">
        <v>62000</v>
      </c>
      <c r="D1424" s="145">
        <f t="shared" si="1154"/>
        <v>5167</v>
      </c>
      <c r="E1424" s="617">
        <v>3390.25</v>
      </c>
      <c r="F1424" s="53">
        <f>E1424/D1424*100</f>
        <v>65.613508805883498</v>
      </c>
      <c r="G1424" s="53"/>
      <c r="H1424" s="53"/>
      <c r="I1424" s="53"/>
      <c r="J1424" s="53"/>
      <c r="K1424" s="617"/>
      <c r="L1424" s="53"/>
      <c r="M1424" s="53"/>
      <c r="N1424" s="53"/>
      <c r="O1424" s="1858"/>
      <c r="P1424" s="1375">
        <f>O1424/12</f>
        <v>0</v>
      </c>
      <c r="Q1424" s="1858">
        <f t="shared" ref="Q1424:Q1427" si="1157">T1424-S1424</f>
        <v>0</v>
      </c>
      <c r="R1424" s="1858">
        <f t="shared" ref="R1424:R1427" si="1158">Q1424-P1424</f>
        <v>0</v>
      </c>
      <c r="S1424" s="1858"/>
      <c r="T1424" s="1858"/>
      <c r="U1424" s="332"/>
    </row>
    <row r="1425" spans="1:21" ht="15" customHeight="1" x14ac:dyDescent="0.25">
      <c r="A1425" s="310" t="s">
        <v>170</v>
      </c>
      <c r="B1425" s="310"/>
      <c r="C1425" s="53">
        <v>1800</v>
      </c>
      <c r="D1425" s="145">
        <f t="shared" si="1154"/>
        <v>150</v>
      </c>
      <c r="E1425" s="617">
        <v>9</v>
      </c>
      <c r="F1425" s="53">
        <f>E1425/D1425*100</f>
        <v>6</v>
      </c>
      <c r="G1425" s="53"/>
      <c r="H1425" s="53"/>
      <c r="I1425" s="53"/>
      <c r="J1425" s="53"/>
      <c r="K1425" s="617"/>
      <c r="L1425" s="53"/>
      <c r="M1425" s="53"/>
      <c r="N1425" s="53"/>
      <c r="O1425" s="1858"/>
      <c r="P1425" s="1375">
        <f>O1425/12</f>
        <v>0</v>
      </c>
      <c r="Q1425" s="1858">
        <f t="shared" si="1157"/>
        <v>0</v>
      </c>
      <c r="R1425" s="1858">
        <f t="shared" si="1158"/>
        <v>0</v>
      </c>
      <c r="S1425" s="1858"/>
      <c r="T1425" s="1858"/>
      <c r="U1425" s="332"/>
    </row>
    <row r="1426" spans="1:21" ht="29.25" customHeight="1" x14ac:dyDescent="0.25">
      <c r="A1426" s="2055" t="s">
        <v>178</v>
      </c>
      <c r="B1426" s="2055"/>
      <c r="C1426" s="66">
        <f>SUM(C1415+C1423*3.2+C1425)</f>
        <v>19153</v>
      </c>
      <c r="D1426" s="66">
        <f t="shared" ref="D1426" si="1159">SUM(D1415+D1423*3.2+D1425)</f>
        <v>1597.8000000000002</v>
      </c>
      <c r="E1426" s="66">
        <f t="shared" ref="E1426" si="1160">SUM(E1415+E1423*3.2+E1425)</f>
        <v>864.5625</v>
      </c>
      <c r="F1426" s="66">
        <f>E1426/D1426*100</f>
        <v>54.10955689072474</v>
      </c>
      <c r="G1426" s="65"/>
      <c r="H1426" s="65"/>
      <c r="I1426" s="65"/>
      <c r="J1426" s="65"/>
      <c r="K1426" s="959"/>
      <c r="L1426" s="65"/>
      <c r="M1426" s="65"/>
      <c r="N1426" s="65"/>
      <c r="O1426" s="1862"/>
      <c r="P1426" s="1861">
        <f>O1426/12</f>
        <v>0</v>
      </c>
      <c r="Q1426" s="1862">
        <f t="shared" si="1157"/>
        <v>0</v>
      </c>
      <c r="R1426" s="1862">
        <f t="shared" si="1158"/>
        <v>0</v>
      </c>
      <c r="S1426" s="1862"/>
      <c r="T1426" s="1862"/>
      <c r="U1426" s="332"/>
    </row>
    <row r="1427" spans="1:21" ht="15" customHeight="1" x14ac:dyDescent="0.25">
      <c r="A1427" s="134" t="s">
        <v>179</v>
      </c>
      <c r="B1427" s="2004"/>
      <c r="C1427" s="649">
        <f>SUM(C1426,C1413)</f>
        <v>47667</v>
      </c>
      <c r="D1427" s="649">
        <f t="shared" ref="D1427" si="1161">SUM(D1426,D1413)</f>
        <v>3975.2000000000003</v>
      </c>
      <c r="E1427" s="649">
        <f t="shared" ref="E1427" si="1162">SUM(E1426,E1413)</f>
        <v>1603.1624999999999</v>
      </c>
      <c r="F1427" s="649">
        <f>E1427/D1427*100</f>
        <v>40.329102938216934</v>
      </c>
      <c r="G1427" s="1008"/>
      <c r="H1427" s="1008"/>
      <c r="I1427" s="1008"/>
      <c r="J1427" s="1008"/>
      <c r="K1427" s="1008"/>
      <c r="L1427" s="1008"/>
      <c r="M1427" s="1008"/>
      <c r="N1427" s="1008"/>
      <c r="O1427" s="676">
        <v>21704.691225925926</v>
      </c>
      <c r="P1427" s="879">
        <f>O1427/12*$A$8</f>
        <v>1808.7242688271606</v>
      </c>
      <c r="Q1427" s="676">
        <f t="shared" si="1157"/>
        <v>1131.8802699999999</v>
      </c>
      <c r="R1427" s="676">
        <f t="shared" si="1158"/>
        <v>-676.8439988271607</v>
      </c>
      <c r="S1427" s="676">
        <v>0</v>
      </c>
      <c r="T1427" s="676">
        <v>1131.8802699999999</v>
      </c>
      <c r="U1427" s="332"/>
    </row>
    <row r="1428" spans="1:21" ht="15" customHeight="1" x14ac:dyDescent="0.25">
      <c r="A1428" s="437" t="s">
        <v>156</v>
      </c>
      <c r="B1428" s="635"/>
      <c r="C1428" s="670"/>
      <c r="D1428" s="670"/>
      <c r="E1428" s="670"/>
      <c r="F1428" s="670"/>
      <c r="G1428" s="671"/>
      <c r="H1428" s="671"/>
      <c r="I1428" s="671"/>
      <c r="J1428" s="671"/>
      <c r="K1428" s="671"/>
      <c r="L1428" s="671"/>
      <c r="M1428" s="671"/>
      <c r="N1428" s="671"/>
      <c r="O1428" s="1859"/>
      <c r="P1428" s="2162"/>
      <c r="Q1428" s="1859"/>
      <c r="R1428" s="1859"/>
      <c r="S1428" s="1859"/>
      <c r="T1428" s="1859"/>
      <c r="U1428" s="332"/>
    </row>
    <row r="1429" spans="1:21" ht="15" customHeight="1" x14ac:dyDescent="0.25">
      <c r="A1429" s="449" t="s">
        <v>202</v>
      </c>
      <c r="B1429" s="638">
        <v>240</v>
      </c>
      <c r="C1429" s="671">
        <v>209</v>
      </c>
      <c r="D1429" s="145">
        <f t="shared" ref="D1429" si="1163">ROUND(C1429/12*$A$8,0)</f>
        <v>17</v>
      </c>
      <c r="E1429" s="671">
        <v>31</v>
      </c>
      <c r="F1429" s="617">
        <f>E1429/D1429*100</f>
        <v>182.35294117647058</v>
      </c>
      <c r="G1429" s="672">
        <v>8</v>
      </c>
      <c r="H1429" s="158">
        <f t="shared" ref="H1429:H1431" si="1164">K1429/E1429</f>
        <v>7.67741935483871</v>
      </c>
      <c r="I1429" s="170">
        <f>ROUND(C1429*G1429,0)</f>
        <v>1672</v>
      </c>
      <c r="J1429" s="170">
        <f>ROUND(D1429*G1429,0)</f>
        <v>136</v>
      </c>
      <c r="K1429" s="671">
        <v>238</v>
      </c>
      <c r="L1429" s="170">
        <f t="shared" ref="L1429:L1431" si="1165">K1429/J1429*100</f>
        <v>175</v>
      </c>
      <c r="M1429" s="671">
        <f>I1429/B1429</f>
        <v>6.9666666666666668</v>
      </c>
      <c r="N1429" s="170">
        <f t="shared" ref="N1429" si="1166">K1429/$A$8*12/M1429</f>
        <v>409.95215311004785</v>
      </c>
      <c r="O1429" s="1858"/>
      <c r="P1429" s="1375"/>
      <c r="Q1429" s="1858"/>
      <c r="R1429" s="1858"/>
      <c r="S1429" s="1858"/>
      <c r="T1429" s="1858"/>
      <c r="U1429" s="332"/>
    </row>
    <row r="1430" spans="1:21" ht="15" customHeight="1" x14ac:dyDescent="0.25">
      <c r="A1430" s="2134" t="s">
        <v>266</v>
      </c>
      <c r="B1430" s="484"/>
      <c r="C1430" s="1169">
        <f>SUM(C1429)</f>
        <v>209</v>
      </c>
      <c r="D1430" s="1169">
        <f t="shared" ref="D1430:E1430" si="1167">SUM(D1429)</f>
        <v>17</v>
      </c>
      <c r="E1430" s="1169">
        <f t="shared" si="1167"/>
        <v>31</v>
      </c>
      <c r="F1430" s="1009">
        <f>E1430/D1430*100</f>
        <v>182.35294117647058</v>
      </c>
      <c r="G1430" s="2150">
        <f>SUM(G1429)</f>
        <v>8</v>
      </c>
      <c r="H1430" s="298">
        <f t="shared" si="1164"/>
        <v>7.67741935483871</v>
      </c>
      <c r="I1430" s="201">
        <f>SUM(I1429)</f>
        <v>1672</v>
      </c>
      <c r="J1430" s="65">
        <f>SUM(J1429)</f>
        <v>136</v>
      </c>
      <c r="K1430" s="1169">
        <f>SUM(K1429)</f>
        <v>238</v>
      </c>
      <c r="L1430" s="201">
        <f t="shared" si="1165"/>
        <v>175</v>
      </c>
      <c r="M1430" s="958">
        <f>SUM(M1429)</f>
        <v>6.9666666666666668</v>
      </c>
      <c r="N1430" s="407"/>
      <c r="O1430" s="1862"/>
      <c r="P1430" s="1861"/>
      <c r="Q1430" s="1862"/>
      <c r="R1430" s="1862"/>
      <c r="S1430" s="1862"/>
      <c r="T1430" s="1862"/>
      <c r="U1430" s="332"/>
    </row>
    <row r="1431" spans="1:21" ht="15" customHeight="1" thickBot="1" x14ac:dyDescent="0.3">
      <c r="A1431" s="2164" t="s">
        <v>406</v>
      </c>
      <c r="B1431" s="2221"/>
      <c r="C1431" s="2216">
        <f>SUM(C1430)</f>
        <v>209</v>
      </c>
      <c r="D1431" s="2216">
        <f t="shared" ref="D1431:E1431" si="1168">SUM(D1430)</f>
        <v>17</v>
      </c>
      <c r="E1431" s="2216">
        <f t="shared" si="1168"/>
        <v>31</v>
      </c>
      <c r="F1431" s="2216">
        <f>E1431/D1431*100</f>
        <v>182.35294117647058</v>
      </c>
      <c r="G1431" s="2216">
        <f>SUM(G1429)</f>
        <v>8</v>
      </c>
      <c r="H1431" s="1905">
        <f t="shared" si="1164"/>
        <v>7.67741935483871</v>
      </c>
      <c r="I1431" s="2216">
        <f t="shared" ref="I1431:K1431" si="1169">SUM(I1430)</f>
        <v>1672</v>
      </c>
      <c r="J1431" s="2216">
        <f t="shared" si="1169"/>
        <v>136</v>
      </c>
      <c r="K1431" s="2216">
        <f t="shared" si="1169"/>
        <v>238</v>
      </c>
      <c r="L1431" s="578">
        <f t="shared" si="1165"/>
        <v>175</v>
      </c>
      <c r="M1431" s="2216">
        <f>SUM(M1429)</f>
        <v>6.9666666666666668</v>
      </c>
      <c r="N1431" s="578">
        <f t="shared" ref="N1431" si="1170">K1431/$A$8*12/M1431</f>
        <v>409.95215311004785</v>
      </c>
      <c r="O1431" s="966">
        <v>2663.7250639999997</v>
      </c>
      <c r="P1431" s="2376">
        <f>O1431/12*$A$8</f>
        <v>221.97708866666665</v>
      </c>
      <c r="Q1431" s="966">
        <f t="shared" ref="Q1431" si="1171">T1431-S1431</f>
        <v>381.73252000000002</v>
      </c>
      <c r="R1431" s="966">
        <f t="shared" ref="R1431" si="1172">Q1431-P1431</f>
        <v>159.75543133333338</v>
      </c>
      <c r="S1431" s="966">
        <v>0</v>
      </c>
      <c r="T1431" s="966">
        <v>381.73252000000002</v>
      </c>
      <c r="U1431" s="332"/>
    </row>
    <row r="1432" spans="1:21" ht="15" customHeight="1" thickBot="1" x14ac:dyDescent="0.3">
      <c r="A1432" s="2276" t="s">
        <v>18</v>
      </c>
      <c r="B1432" s="2276"/>
      <c r="C1432" s="2272"/>
      <c r="D1432" s="2272"/>
      <c r="E1432" s="2272"/>
      <c r="F1432" s="2272"/>
      <c r="G1432" s="2272"/>
      <c r="H1432" s="2272"/>
      <c r="I1432" s="2272"/>
      <c r="J1432" s="2272"/>
      <c r="K1432" s="2272"/>
      <c r="L1432" s="2272"/>
      <c r="M1432" s="2272"/>
      <c r="N1432" s="2272"/>
      <c r="O1432" s="967">
        <f t="shared" ref="O1432:T1432" si="1173">SUM(O1431,O1427)</f>
        <v>24368.416289925925</v>
      </c>
      <c r="P1432" s="2377">
        <f t="shared" si="1173"/>
        <v>2030.7013574938273</v>
      </c>
      <c r="Q1432" s="967">
        <f t="shared" si="1173"/>
        <v>1513.6127899999999</v>
      </c>
      <c r="R1432" s="967">
        <f t="shared" si="1173"/>
        <v>-517.08856749382733</v>
      </c>
      <c r="S1432" s="967">
        <f t="shared" si="1173"/>
        <v>0</v>
      </c>
      <c r="T1432" s="967">
        <f t="shared" si="1173"/>
        <v>1513.6127899999999</v>
      </c>
      <c r="U1432" s="332"/>
    </row>
    <row r="1433" spans="1:21" ht="15" customHeight="1" x14ac:dyDescent="0.25">
      <c r="A1433" s="351"/>
      <c r="B1433" s="351"/>
      <c r="C1433" s="358"/>
      <c r="D1433" s="358"/>
      <c r="E1433" s="651"/>
      <c r="F1433" s="358"/>
      <c r="G1433" s="280"/>
      <c r="H1433" s="280"/>
      <c r="I1433" s="280"/>
      <c r="J1433" s="280"/>
      <c r="K1433" s="652"/>
      <c r="L1433" s="280"/>
      <c r="M1433" s="280"/>
      <c r="N1433" s="280"/>
      <c r="O1433" s="1859"/>
      <c r="P1433" s="2162"/>
      <c r="Q1433" s="1859"/>
      <c r="R1433" s="1859"/>
      <c r="S1433" s="1859"/>
      <c r="T1433" s="1859"/>
      <c r="U1433" s="332"/>
    </row>
    <row r="1434" spans="1:21" ht="29.25" customHeight="1" x14ac:dyDescent="0.25">
      <c r="A1434" s="1114" t="s">
        <v>396</v>
      </c>
      <c r="B1434" s="1114"/>
      <c r="C1434" s="93"/>
      <c r="D1434" s="93"/>
      <c r="E1434" s="807"/>
      <c r="F1434" s="93"/>
      <c r="G1434" s="302"/>
      <c r="H1434" s="302"/>
      <c r="I1434" s="209"/>
      <c r="J1434" s="209"/>
      <c r="K1434" s="999"/>
      <c r="L1434" s="209"/>
      <c r="M1434" s="209"/>
      <c r="N1434" s="209"/>
      <c r="O1434" s="1858"/>
      <c r="P1434" s="1375"/>
      <c r="Q1434" s="1858"/>
      <c r="R1434" s="1858"/>
      <c r="S1434" s="1858"/>
      <c r="T1434" s="1858"/>
      <c r="U1434" s="332"/>
    </row>
    <row r="1435" spans="1:21" ht="15" customHeight="1" x14ac:dyDescent="0.25">
      <c r="A1435" s="629" t="s">
        <v>33</v>
      </c>
      <c r="B1435" s="177"/>
      <c r="C1435" s="93"/>
      <c r="D1435" s="144"/>
      <c r="E1435" s="464"/>
      <c r="F1435" s="144"/>
      <c r="G1435" s="50"/>
      <c r="H1435" s="50"/>
      <c r="I1435" s="38"/>
      <c r="J1435" s="38"/>
      <c r="K1435" s="840"/>
      <c r="L1435" s="38"/>
      <c r="M1435" s="38"/>
      <c r="N1435" s="38"/>
      <c r="O1435" s="1858"/>
      <c r="P1435" s="1375"/>
      <c r="Q1435" s="1858"/>
      <c r="R1435" s="1858"/>
      <c r="S1435" s="1858"/>
      <c r="T1435" s="1858"/>
      <c r="U1435" s="332"/>
    </row>
    <row r="1436" spans="1:21" ht="15" customHeight="1" x14ac:dyDescent="0.25">
      <c r="A1436" s="206" t="s">
        <v>156</v>
      </c>
      <c r="B1436" s="206"/>
      <c r="C1436" s="36"/>
      <c r="D1436" s="36"/>
      <c r="E1436" s="691"/>
      <c r="F1436" s="36"/>
      <c r="G1436" s="56"/>
      <c r="H1436" s="56"/>
      <c r="I1436" s="57"/>
      <c r="J1436" s="57"/>
      <c r="K1436" s="657"/>
      <c r="L1436" s="57"/>
      <c r="M1436" s="57"/>
      <c r="N1436" s="57"/>
      <c r="O1436" s="1858"/>
      <c r="P1436" s="1375"/>
      <c r="Q1436" s="1858"/>
      <c r="R1436" s="1858"/>
      <c r="S1436" s="1858"/>
      <c r="T1436" s="1858"/>
      <c r="U1436" s="332"/>
    </row>
    <row r="1437" spans="1:21" ht="15" customHeight="1" x14ac:dyDescent="0.25">
      <c r="A1437" s="449" t="s">
        <v>202</v>
      </c>
      <c r="B1437" s="47">
        <v>240</v>
      </c>
      <c r="C1437" s="38">
        <v>215</v>
      </c>
      <c r="D1437" s="145">
        <f t="shared" ref="D1437" si="1174">ROUND(C1437/12*$A$8,0)</f>
        <v>18</v>
      </c>
      <c r="E1437" s="460">
        <v>18</v>
      </c>
      <c r="F1437" s="145">
        <f>E1437/D1437*100</f>
        <v>100</v>
      </c>
      <c r="G1437" s="50">
        <v>8</v>
      </c>
      <c r="H1437" s="158">
        <f>K1437/E1437</f>
        <v>8</v>
      </c>
      <c r="I1437" s="170">
        <f>ROUND(C1437*G1437,0)</f>
        <v>1720</v>
      </c>
      <c r="J1437" s="170">
        <f>ROUND(D1437*G1437,0)</f>
        <v>144</v>
      </c>
      <c r="K1437" s="463">
        <v>144</v>
      </c>
      <c r="L1437" s="170">
        <f>K1437/J1437*100</f>
        <v>100</v>
      </c>
      <c r="M1437" s="170">
        <f>I1437/B1437</f>
        <v>7.166666666666667</v>
      </c>
      <c r="N1437" s="170">
        <f t="shared" ref="N1437:N1439" si="1175">K1437/$A$8*12/M1437</f>
        <v>241.11627906976744</v>
      </c>
      <c r="O1437" s="1858"/>
      <c r="P1437" s="1375">
        <f>O1437/12</f>
        <v>0</v>
      </c>
      <c r="Q1437" s="1858">
        <f t="shared" ref="Q1437" si="1176">T1437-S1437</f>
        <v>0</v>
      </c>
      <c r="R1437" s="1858">
        <f t="shared" ref="R1437" si="1177">Q1437-P1437</f>
        <v>0</v>
      </c>
      <c r="S1437" s="1858"/>
      <c r="T1437" s="1858"/>
      <c r="U1437" s="332"/>
    </row>
    <row r="1438" spans="1:21" ht="15" customHeight="1" x14ac:dyDescent="0.25">
      <c r="A1438" s="2134" t="s">
        <v>266</v>
      </c>
      <c r="B1438" s="873"/>
      <c r="C1438" s="610">
        <f>SUM(C1437)</f>
        <v>215</v>
      </c>
      <c r="D1438" s="610">
        <f t="shared" ref="D1438:E1438" si="1178">SUM(D1437)</f>
        <v>18</v>
      </c>
      <c r="E1438" s="610">
        <f t="shared" si="1178"/>
        <v>18</v>
      </c>
      <c r="F1438" s="200">
        <f>E1438/D1438*100</f>
        <v>100</v>
      </c>
      <c r="G1438" s="64">
        <v>8</v>
      </c>
      <c r="H1438" s="298">
        <f>K1438/E1438</f>
        <v>8</v>
      </c>
      <c r="I1438" s="201">
        <f>SUM(I1437)</f>
        <v>1720</v>
      </c>
      <c r="J1438" s="201">
        <f t="shared" ref="J1438:K1438" si="1179">SUM(J1437)</f>
        <v>144</v>
      </c>
      <c r="K1438" s="988">
        <f t="shared" si="1179"/>
        <v>144</v>
      </c>
      <c r="L1438" s="201">
        <f>K1438/J1438*100</f>
        <v>100</v>
      </c>
      <c r="M1438" s="201">
        <f>SUM(M1437)</f>
        <v>7.166666666666667</v>
      </c>
      <c r="N1438" s="407">
        <f t="shared" si="1175"/>
        <v>241.11627906976744</v>
      </c>
      <c r="O1438" s="1862"/>
      <c r="P1438" s="1861"/>
      <c r="Q1438" s="1862"/>
      <c r="R1438" s="1862"/>
      <c r="S1438" s="1862"/>
      <c r="T1438" s="1862"/>
      <c r="U1438" s="332"/>
    </row>
    <row r="1439" spans="1:21" ht="15" customHeight="1" thickBot="1" x14ac:dyDescent="0.3">
      <c r="A1439" s="2164" t="s">
        <v>406</v>
      </c>
      <c r="B1439" s="2164"/>
      <c r="C1439" s="2186">
        <f>SUM(C1438)</f>
        <v>215</v>
      </c>
      <c r="D1439" s="2186">
        <f t="shared" ref="D1439:E1439" si="1180">SUM(D1438)</f>
        <v>18</v>
      </c>
      <c r="E1439" s="2186">
        <f t="shared" si="1180"/>
        <v>18</v>
      </c>
      <c r="F1439" s="2186">
        <f>E1439/D1439*100</f>
        <v>100</v>
      </c>
      <c r="G1439" s="2167">
        <f>I1439/C1439</f>
        <v>8</v>
      </c>
      <c r="H1439" s="2212">
        <f>K1439/E1439</f>
        <v>8</v>
      </c>
      <c r="I1439" s="2186">
        <f t="shared" ref="I1439:K1439" si="1181">SUM(I1438)</f>
        <v>1720</v>
      </c>
      <c r="J1439" s="2186">
        <f t="shared" si="1181"/>
        <v>144</v>
      </c>
      <c r="K1439" s="2186">
        <f t="shared" si="1181"/>
        <v>144</v>
      </c>
      <c r="L1439" s="2140">
        <f>K1439/J1439*100</f>
        <v>100</v>
      </c>
      <c r="M1439" s="2169">
        <f>SUM(M1437)</f>
        <v>7.166666666666667</v>
      </c>
      <c r="N1439" s="2178">
        <f t="shared" si="1175"/>
        <v>241.11627906976744</v>
      </c>
      <c r="O1439" s="966">
        <v>3032.6314199999997</v>
      </c>
      <c r="P1439" s="2376">
        <f>O1439/12*$A$8</f>
        <v>252.71928499999999</v>
      </c>
      <c r="Q1439" s="966">
        <f t="shared" ref="Q1439" si="1182">T1439-S1439</f>
        <v>214.09326999999999</v>
      </c>
      <c r="R1439" s="966">
        <f t="shared" ref="R1439" si="1183">Q1439-P1439</f>
        <v>-38.626014999999995</v>
      </c>
      <c r="S1439" s="966">
        <v>0</v>
      </c>
      <c r="T1439" s="966">
        <v>214.09326999999999</v>
      </c>
      <c r="U1439" s="332"/>
    </row>
    <row r="1440" spans="1:21" ht="15" customHeight="1" thickBot="1" x14ac:dyDescent="0.3">
      <c r="A1440" s="500" t="s">
        <v>18</v>
      </c>
      <c r="B1440" s="500"/>
      <c r="C1440" s="1279"/>
      <c r="D1440" s="1279"/>
      <c r="E1440" s="2272"/>
      <c r="F1440" s="1279"/>
      <c r="G1440" s="1279"/>
      <c r="H1440" s="1279"/>
      <c r="I1440" s="1279"/>
      <c r="J1440" s="1279"/>
      <c r="K1440" s="2272"/>
      <c r="L1440" s="1279"/>
      <c r="M1440" s="1279"/>
      <c r="N1440" s="1279"/>
      <c r="O1440" s="967">
        <f>SUM(O1439)</f>
        <v>3032.6314199999997</v>
      </c>
      <c r="P1440" s="2377">
        <f t="shared" ref="P1440:T1440" si="1184">SUM(P1439)</f>
        <v>252.71928499999999</v>
      </c>
      <c r="Q1440" s="967">
        <f t="shared" si="1184"/>
        <v>214.09326999999999</v>
      </c>
      <c r="R1440" s="967">
        <f t="shared" si="1184"/>
        <v>-38.626014999999995</v>
      </c>
      <c r="S1440" s="967">
        <f t="shared" si="1184"/>
        <v>0</v>
      </c>
      <c r="T1440" s="967">
        <f t="shared" si="1184"/>
        <v>214.09326999999999</v>
      </c>
      <c r="U1440" s="332"/>
    </row>
    <row r="1441" spans="1:21" ht="15" customHeight="1" x14ac:dyDescent="0.25">
      <c r="A1441" s="143"/>
      <c r="B1441" s="143"/>
      <c r="C1441" s="965"/>
      <c r="D1441" s="965"/>
      <c r="E1441" s="1169"/>
      <c r="F1441" s="965"/>
      <c r="G1441" s="965"/>
      <c r="H1441" s="965"/>
      <c r="I1441" s="965"/>
      <c r="J1441" s="965"/>
      <c r="K1441" s="1169"/>
      <c r="L1441" s="965"/>
      <c r="M1441" s="965"/>
      <c r="N1441" s="965"/>
      <c r="O1441" s="1859"/>
      <c r="P1441" s="2162"/>
      <c r="Q1441" s="1859"/>
      <c r="R1441" s="1859"/>
      <c r="S1441" s="1859"/>
      <c r="T1441" s="1859"/>
      <c r="U1441" s="332"/>
    </row>
    <row r="1442" spans="1:21" ht="29.25" customHeight="1" x14ac:dyDescent="0.25">
      <c r="A1442" s="1070" t="s">
        <v>229</v>
      </c>
      <c r="B1442" s="357"/>
      <c r="C1442" s="32"/>
      <c r="D1442" s="32"/>
      <c r="E1442" s="804"/>
      <c r="F1442" s="32"/>
      <c r="G1442" s="53"/>
      <c r="H1442" s="53"/>
      <c r="I1442" s="53"/>
      <c r="J1442" s="53"/>
      <c r="K1442" s="617"/>
      <c r="L1442" s="53"/>
      <c r="M1442" s="53"/>
      <c r="N1442" s="53"/>
      <c r="O1442" s="1858"/>
      <c r="P1442" s="1375"/>
      <c r="Q1442" s="1858"/>
      <c r="R1442" s="1858"/>
      <c r="S1442" s="1858"/>
      <c r="T1442" s="1858"/>
      <c r="U1442" s="332"/>
    </row>
    <row r="1443" spans="1:21" ht="15" customHeight="1" x14ac:dyDescent="0.25">
      <c r="A1443" s="51" t="s">
        <v>14</v>
      </c>
      <c r="B1443" s="51"/>
      <c r="C1443" s="32"/>
      <c r="D1443" s="32"/>
      <c r="E1443" s="804"/>
      <c r="F1443" s="32"/>
      <c r="G1443" s="53"/>
      <c r="H1443" s="53"/>
      <c r="I1443" s="53"/>
      <c r="J1443" s="53"/>
      <c r="K1443" s="617"/>
      <c r="L1443" s="53"/>
      <c r="M1443" s="53"/>
      <c r="N1443" s="53"/>
      <c r="O1443" s="1858"/>
      <c r="P1443" s="1375"/>
      <c r="Q1443" s="1858"/>
      <c r="R1443" s="1858"/>
      <c r="S1443" s="1858"/>
      <c r="T1443" s="1858"/>
      <c r="U1443" s="332"/>
    </row>
    <row r="1444" spans="1:21" ht="16.5" customHeight="1" x14ac:dyDescent="0.25">
      <c r="A1444" s="59" t="s">
        <v>182</v>
      </c>
      <c r="B1444" s="59"/>
      <c r="C1444" s="144"/>
      <c r="D1444" s="144"/>
      <c r="E1444" s="464"/>
      <c r="F1444" s="144"/>
      <c r="G1444" s="50"/>
      <c r="H1444" s="50"/>
      <c r="I1444" s="38"/>
      <c r="J1444" s="38"/>
      <c r="K1444" s="840"/>
      <c r="L1444" s="38"/>
      <c r="M1444" s="38"/>
      <c r="N1444" s="38"/>
      <c r="O1444" s="1858"/>
      <c r="P1444" s="1375"/>
      <c r="Q1444" s="1858"/>
      <c r="R1444" s="1858"/>
      <c r="S1444" s="1858"/>
      <c r="T1444" s="1858"/>
      <c r="U1444" s="332"/>
    </row>
    <row r="1445" spans="1:21" ht="15" customHeight="1" x14ac:dyDescent="0.25">
      <c r="A1445" s="310" t="s">
        <v>217</v>
      </c>
      <c r="B1445" s="310"/>
      <c r="C1445" s="53">
        <f>SUM(C1446)</f>
        <v>700</v>
      </c>
      <c r="D1445" s="53">
        <f t="shared" ref="D1445" si="1185">SUM(D1446)</f>
        <v>58</v>
      </c>
      <c r="E1445" s="53"/>
      <c r="F1445" s="53">
        <f>E1445/D1445*100</f>
        <v>0</v>
      </c>
      <c r="G1445" s="56"/>
      <c r="H1445" s="56"/>
      <c r="I1445" s="55"/>
      <c r="J1445" s="55"/>
      <c r="K1445" s="656"/>
      <c r="L1445" s="55"/>
      <c r="M1445" s="55"/>
      <c r="N1445" s="55"/>
      <c r="O1445" s="1858"/>
      <c r="P1445" s="1375"/>
      <c r="Q1445" s="1858"/>
      <c r="R1445" s="1858"/>
      <c r="S1445" s="1858"/>
      <c r="T1445" s="1858"/>
      <c r="U1445" s="332"/>
    </row>
    <row r="1446" spans="1:21" ht="15" customHeight="1" x14ac:dyDescent="0.25">
      <c r="A1446" s="310" t="s">
        <v>402</v>
      </c>
      <c r="B1446" s="310"/>
      <c r="C1446" s="53">
        <v>700</v>
      </c>
      <c r="D1446" s="145">
        <f t="shared" ref="D1446:D1448" si="1186">ROUND(C1446/12*$A$8,0)</f>
        <v>58</v>
      </c>
      <c r="E1446" s="617"/>
      <c r="F1446" s="53">
        <f>E1446/D1446*100</f>
        <v>0</v>
      </c>
      <c r="G1446" s="56"/>
      <c r="H1446" s="56"/>
      <c r="I1446" s="55"/>
      <c r="J1446" s="55"/>
      <c r="K1446" s="656"/>
      <c r="L1446" s="55"/>
      <c r="M1446" s="55"/>
      <c r="N1446" s="55"/>
      <c r="O1446" s="1858"/>
      <c r="P1446" s="1375"/>
      <c r="Q1446" s="1858"/>
      <c r="R1446" s="1858"/>
      <c r="S1446" s="1858"/>
      <c r="T1446" s="1858"/>
      <c r="U1446" s="332"/>
    </row>
    <row r="1447" spans="1:21" ht="15" customHeight="1" x14ac:dyDescent="0.25">
      <c r="A1447" s="310" t="s">
        <v>169</v>
      </c>
      <c r="B1447" s="310"/>
      <c r="C1447" s="53">
        <v>125</v>
      </c>
      <c r="D1447" s="145">
        <f t="shared" si="1186"/>
        <v>10</v>
      </c>
      <c r="E1447" s="460"/>
      <c r="F1447" s="53">
        <f>E1447/D1447*100</f>
        <v>0</v>
      </c>
      <c r="G1447" s="56"/>
      <c r="H1447" s="56"/>
      <c r="I1447" s="55"/>
      <c r="J1447" s="55"/>
      <c r="K1447" s="656"/>
      <c r="L1447" s="55"/>
      <c r="M1447" s="55"/>
      <c r="N1447" s="55"/>
      <c r="O1447" s="1858"/>
      <c r="P1447" s="1375"/>
      <c r="Q1447" s="1858"/>
      <c r="R1447" s="1858"/>
      <c r="S1447" s="1858"/>
      <c r="T1447" s="1858"/>
      <c r="U1447" s="332"/>
    </row>
    <row r="1448" spans="1:21" ht="30" customHeight="1" x14ac:dyDescent="0.25">
      <c r="A1448" s="2057" t="s">
        <v>170</v>
      </c>
      <c r="B1448" s="2057"/>
      <c r="C1448" s="65"/>
      <c r="D1448" s="210">
        <f t="shared" si="1186"/>
        <v>0</v>
      </c>
      <c r="E1448" s="959"/>
      <c r="F1448" s="65"/>
      <c r="G1448" s="64"/>
      <c r="H1448" s="64"/>
      <c r="I1448" s="2056"/>
      <c r="J1448" s="2056"/>
      <c r="K1448" s="1003"/>
      <c r="L1448" s="2056"/>
      <c r="M1448" s="2056"/>
      <c r="N1448" s="2056"/>
      <c r="O1448" s="1862"/>
      <c r="P1448" s="1861"/>
      <c r="Q1448" s="1862"/>
      <c r="R1448" s="1862"/>
      <c r="S1448" s="1862"/>
      <c r="T1448" s="1862"/>
      <c r="U1448" s="332"/>
    </row>
    <row r="1449" spans="1:21" ht="15" customHeight="1" x14ac:dyDescent="0.25">
      <c r="A1449" s="2004" t="s">
        <v>179</v>
      </c>
      <c r="B1449" s="134"/>
      <c r="C1449" s="23">
        <f>SUM(C1445+C1447*3.2)</f>
        <v>1100</v>
      </c>
      <c r="D1449" s="23">
        <f t="shared" ref="D1449:E1449" si="1187">SUM(D1445+D1447*3.2)</f>
        <v>90</v>
      </c>
      <c r="E1449" s="23">
        <f t="shared" si="1187"/>
        <v>0</v>
      </c>
      <c r="F1449" s="21">
        <f>E1449/D1449*100</f>
        <v>0</v>
      </c>
      <c r="G1449" s="17"/>
      <c r="H1449" s="17"/>
      <c r="I1449" s="17"/>
      <c r="J1449" s="17"/>
      <c r="K1449" s="649"/>
      <c r="L1449" s="17"/>
      <c r="M1449" s="17"/>
      <c r="N1449" s="17"/>
      <c r="O1449" s="676">
        <v>579.904</v>
      </c>
      <c r="P1449" s="879">
        <f>O1449/12*$A$8</f>
        <v>48.325333333333333</v>
      </c>
      <c r="Q1449" s="676">
        <f t="shared" ref="Q1449" si="1188">T1449-S1449</f>
        <v>0</v>
      </c>
      <c r="R1449" s="676">
        <f t="shared" ref="R1449" si="1189">Q1449-P1449</f>
        <v>-48.325333333333333</v>
      </c>
      <c r="S1449" s="676">
        <v>0</v>
      </c>
      <c r="T1449" s="676"/>
      <c r="U1449" s="332"/>
    </row>
    <row r="1450" spans="1:21" s="622" customFormat="1" ht="15" customHeight="1" x14ac:dyDescent="0.25">
      <c r="A1450" s="2100" t="s">
        <v>172</v>
      </c>
      <c r="B1450" s="2101"/>
      <c r="C1450" s="2102"/>
      <c r="D1450" s="2102"/>
      <c r="E1450" s="2102"/>
      <c r="F1450" s="2103"/>
      <c r="G1450" s="2104"/>
      <c r="H1450" s="2104"/>
      <c r="I1450" s="2104"/>
      <c r="J1450" s="2104"/>
      <c r="K1450" s="2104"/>
      <c r="L1450" s="2104"/>
      <c r="M1450" s="2104"/>
      <c r="N1450" s="2104"/>
      <c r="O1450" s="1859"/>
      <c r="P1450" s="2162"/>
      <c r="Q1450" s="1859"/>
      <c r="R1450" s="1859"/>
      <c r="S1450" s="1859"/>
      <c r="T1450" s="1859"/>
      <c r="U1450" s="621"/>
    </row>
    <row r="1451" spans="1:21" s="622" customFormat="1" ht="15" customHeight="1" x14ac:dyDescent="0.25">
      <c r="A1451" s="955" t="s">
        <v>138</v>
      </c>
      <c r="B1451" s="951"/>
      <c r="C1451" s="952">
        <v>50</v>
      </c>
      <c r="D1451" s="952">
        <f t="shared" ref="D1451:D1452" si="1190">ROUND(C1451/12*$A$8,0)</f>
        <v>4</v>
      </c>
      <c r="E1451" s="956">
        <v>0</v>
      </c>
      <c r="F1451" s="953">
        <f>E1451/D1451*100</f>
        <v>0</v>
      </c>
      <c r="G1451" s="957"/>
      <c r="H1451" s="954"/>
      <c r="I1451" s="954"/>
      <c r="J1451" s="954"/>
      <c r="K1451" s="954"/>
      <c r="L1451" s="954"/>
      <c r="M1451" s="954"/>
      <c r="N1451" s="954"/>
      <c r="O1451" s="1858"/>
      <c r="P1451" s="1375"/>
      <c r="Q1451" s="1858"/>
      <c r="R1451" s="1858"/>
      <c r="S1451" s="1858"/>
      <c r="T1451" s="1858"/>
      <c r="U1451" s="621"/>
    </row>
    <row r="1452" spans="1:21" s="622" customFormat="1" ht="15" customHeight="1" thickBot="1" x14ac:dyDescent="0.3">
      <c r="A1452" s="2223" t="s">
        <v>139</v>
      </c>
      <c r="B1452" s="2224"/>
      <c r="C1452" s="2225">
        <v>100</v>
      </c>
      <c r="D1452" s="2225">
        <f t="shared" si="1190"/>
        <v>8</v>
      </c>
      <c r="E1452" s="2226"/>
      <c r="F1452" s="2227">
        <f>E1452/D1452*100</f>
        <v>0</v>
      </c>
      <c r="G1452" s="2228"/>
      <c r="H1452" s="2229"/>
      <c r="I1452" s="2229"/>
      <c r="J1452" s="2229"/>
      <c r="K1452" s="2229"/>
      <c r="L1452" s="2229"/>
      <c r="M1452" s="2229"/>
      <c r="N1452" s="2229"/>
      <c r="O1452" s="1862"/>
      <c r="P1452" s="1861"/>
      <c r="Q1452" s="1862"/>
      <c r="R1452" s="1862"/>
      <c r="S1452" s="1862"/>
      <c r="T1452" s="1862"/>
      <c r="U1452" s="621"/>
    </row>
    <row r="1453" spans="1:21" ht="15" customHeight="1" thickBot="1" x14ac:dyDescent="0.3">
      <c r="A1453" s="694" t="s">
        <v>18</v>
      </c>
      <c r="B1453" s="694"/>
      <c r="C1453" s="1279"/>
      <c r="D1453" s="1279"/>
      <c r="E1453" s="2272"/>
      <c r="F1453" s="1279"/>
      <c r="G1453" s="1279"/>
      <c r="H1453" s="1279"/>
      <c r="I1453" s="1279"/>
      <c r="J1453" s="1279"/>
      <c r="K1453" s="2272"/>
      <c r="L1453" s="1279"/>
      <c r="M1453" s="1279"/>
      <c r="N1453" s="1279"/>
      <c r="O1453" s="967">
        <f t="shared" ref="O1453" si="1191">O1449</f>
        <v>579.904</v>
      </c>
      <c r="P1453" s="2377">
        <f t="shared" ref="P1453:T1453" si="1192">P1449</f>
        <v>48.325333333333333</v>
      </c>
      <c r="Q1453" s="967">
        <f t="shared" si="1192"/>
        <v>0</v>
      </c>
      <c r="R1453" s="967">
        <f t="shared" si="1192"/>
        <v>-48.325333333333333</v>
      </c>
      <c r="S1453" s="967"/>
      <c r="T1453" s="967">
        <f t="shared" si="1192"/>
        <v>0</v>
      </c>
      <c r="U1453" s="332"/>
    </row>
    <row r="1454" spans="1:21" ht="15" customHeight="1" x14ac:dyDescent="0.25">
      <c r="A1454" s="351"/>
      <c r="B1454" s="351"/>
      <c r="C1454" s="358"/>
      <c r="D1454" s="358"/>
      <c r="E1454" s="651"/>
      <c r="F1454" s="358"/>
      <c r="G1454" s="280"/>
      <c r="H1454" s="280"/>
      <c r="I1454" s="280"/>
      <c r="J1454" s="280"/>
      <c r="K1454" s="652"/>
      <c r="L1454" s="280"/>
      <c r="M1454" s="280"/>
      <c r="N1454" s="280"/>
      <c r="O1454" s="1859"/>
      <c r="P1454" s="2162"/>
      <c r="Q1454" s="1859"/>
      <c r="R1454" s="1859"/>
      <c r="S1454" s="1859"/>
      <c r="T1454" s="1859"/>
      <c r="U1454" s="332"/>
    </row>
    <row r="1455" spans="1:21" ht="15.75" customHeight="1" x14ac:dyDescent="0.25">
      <c r="A1455" s="648" t="s">
        <v>230</v>
      </c>
      <c r="B1455" s="648"/>
      <c r="C1455" s="53"/>
      <c r="D1455" s="53"/>
      <c r="E1455" s="617"/>
      <c r="F1455" s="53"/>
      <c r="G1455" s="53"/>
      <c r="H1455" s="53"/>
      <c r="I1455" s="53"/>
      <c r="J1455" s="53"/>
      <c r="K1455" s="617"/>
      <c r="L1455" s="53"/>
      <c r="M1455" s="53"/>
      <c r="N1455" s="53"/>
      <c r="O1455" s="1858"/>
      <c r="P1455" s="1375"/>
      <c r="Q1455" s="1858"/>
      <c r="R1455" s="1858"/>
      <c r="S1455" s="1858"/>
      <c r="T1455" s="1858"/>
      <c r="U1455" s="332"/>
    </row>
    <row r="1456" spans="1:21" ht="15" customHeight="1" x14ac:dyDescent="0.25">
      <c r="A1456" s="633" t="s">
        <v>14</v>
      </c>
      <c r="B1456" s="633"/>
      <c r="C1456" s="53"/>
      <c r="D1456" s="53"/>
      <c r="E1456" s="617"/>
      <c r="F1456" s="53"/>
      <c r="G1456" s="53"/>
      <c r="H1456" s="53"/>
      <c r="I1456" s="53"/>
      <c r="J1456" s="53"/>
      <c r="K1456" s="617"/>
      <c r="L1456" s="53"/>
      <c r="M1456" s="53"/>
      <c r="N1456" s="53"/>
      <c r="O1456" s="1858"/>
      <c r="P1456" s="1375"/>
      <c r="Q1456" s="1858"/>
      <c r="R1456" s="1858"/>
      <c r="S1456" s="1858"/>
      <c r="T1456" s="1858"/>
      <c r="U1456" s="332"/>
    </row>
    <row r="1457" spans="1:21" ht="15" customHeight="1" x14ac:dyDescent="0.25">
      <c r="A1457" s="59" t="s">
        <v>184</v>
      </c>
      <c r="B1457" s="59"/>
      <c r="C1457" s="39"/>
      <c r="D1457" s="39"/>
      <c r="E1457" s="696"/>
      <c r="F1457" s="39"/>
      <c r="G1457" s="56"/>
      <c r="H1457" s="56"/>
      <c r="I1457" s="57"/>
      <c r="J1457" s="57"/>
      <c r="K1457" s="657"/>
      <c r="L1457" s="57"/>
      <c r="M1457" s="57"/>
      <c r="N1457" s="57"/>
      <c r="O1457" s="1858"/>
      <c r="P1457" s="1375"/>
      <c r="Q1457" s="1858"/>
      <c r="R1457" s="1858"/>
      <c r="S1457" s="1858"/>
      <c r="T1457" s="1858"/>
      <c r="U1457" s="332"/>
    </row>
    <row r="1458" spans="1:21" ht="30" customHeight="1" x14ac:dyDescent="0.25">
      <c r="A1458" s="545" t="s">
        <v>169</v>
      </c>
      <c r="B1458" s="545"/>
      <c r="C1458" s="53">
        <v>724</v>
      </c>
      <c r="D1458" s="460">
        <f>D1459/4/3.2</f>
        <v>60.3125</v>
      </c>
      <c r="E1458" s="460">
        <f>E1459/4/3.2</f>
        <v>54.74609375</v>
      </c>
      <c r="F1458" s="145">
        <f>E1458/D1458*100</f>
        <v>90.770725388601036</v>
      </c>
      <c r="G1458" s="56"/>
      <c r="H1458" s="56"/>
      <c r="I1458" s="55"/>
      <c r="J1458" s="55"/>
      <c r="K1458" s="656"/>
      <c r="L1458" s="55"/>
      <c r="M1458" s="55"/>
      <c r="N1458" s="55"/>
      <c r="O1458" s="1858"/>
      <c r="P1458" s="1375"/>
      <c r="Q1458" s="1858"/>
      <c r="R1458" s="1858"/>
      <c r="S1458" s="1858"/>
      <c r="T1458" s="1858"/>
      <c r="U1458" s="332"/>
    </row>
    <row r="1459" spans="1:21" ht="15" customHeight="1" x14ac:dyDescent="0.25">
      <c r="A1459" s="614" t="s">
        <v>344</v>
      </c>
      <c r="B1459" s="614"/>
      <c r="C1459" s="53">
        <v>9263</v>
      </c>
      <c r="D1459" s="145">
        <f t="shared" ref="D1459:D1460" si="1193">ROUND(C1459/12*$A$8,0)</f>
        <v>772</v>
      </c>
      <c r="E1459" s="617">
        <v>700.75</v>
      </c>
      <c r="F1459" s="145">
        <f>E1459/D1459*100</f>
        <v>90.770725388601036</v>
      </c>
      <c r="G1459" s="53"/>
      <c r="H1459" s="53"/>
      <c r="I1459" s="53"/>
      <c r="J1459" s="53"/>
      <c r="K1459" s="617"/>
      <c r="L1459" s="53"/>
      <c r="M1459" s="53"/>
      <c r="N1459" s="53"/>
      <c r="O1459" s="1858"/>
      <c r="P1459" s="1375"/>
      <c r="Q1459" s="1858"/>
      <c r="R1459" s="1858"/>
      <c r="S1459" s="1858"/>
      <c r="T1459" s="1858"/>
      <c r="U1459" s="332"/>
    </row>
    <row r="1460" spans="1:21" ht="30" customHeight="1" x14ac:dyDescent="0.25">
      <c r="A1460" s="2063" t="s">
        <v>170</v>
      </c>
      <c r="B1460" s="2063"/>
      <c r="C1460" s="65"/>
      <c r="D1460" s="210">
        <f t="shared" si="1193"/>
        <v>0</v>
      </c>
      <c r="E1460" s="959"/>
      <c r="F1460" s="210"/>
      <c r="G1460" s="65"/>
      <c r="H1460" s="65"/>
      <c r="I1460" s="65"/>
      <c r="J1460" s="65"/>
      <c r="K1460" s="959"/>
      <c r="L1460" s="65"/>
      <c r="M1460" s="65"/>
      <c r="N1460" s="65"/>
      <c r="O1460" s="1862"/>
      <c r="P1460" s="1861"/>
      <c r="Q1460" s="1862"/>
      <c r="R1460" s="1862"/>
      <c r="S1460" s="1862"/>
      <c r="T1460" s="1862"/>
      <c r="U1460" s="332"/>
    </row>
    <row r="1461" spans="1:21" s="458" customFormat="1" ht="15" customHeight="1" thickBot="1" x14ac:dyDescent="0.3">
      <c r="A1461" s="2221" t="s">
        <v>179</v>
      </c>
      <c r="B1461" s="2221"/>
      <c r="C1461" s="2216">
        <f>C1458*3.2</f>
        <v>2316.8000000000002</v>
      </c>
      <c r="D1461" s="2216">
        <f t="shared" ref="D1461:E1461" si="1194">D1458*3.2</f>
        <v>193</v>
      </c>
      <c r="E1461" s="2216">
        <f t="shared" si="1194"/>
        <v>175.1875</v>
      </c>
      <c r="F1461" s="2138">
        <f>E1461/D1461*100</f>
        <v>90.770725388601036</v>
      </c>
      <c r="G1461" s="2207"/>
      <c r="H1461" s="2207"/>
      <c r="I1461" s="2207"/>
      <c r="J1461" s="2207"/>
      <c r="K1461" s="2207"/>
      <c r="L1461" s="2207"/>
      <c r="M1461" s="2207"/>
      <c r="N1461" s="2207"/>
      <c r="O1461" s="966">
        <v>1816.1037799999999</v>
      </c>
      <c r="P1461" s="2376">
        <f>O1461/12*$A$8</f>
        <v>151.34198166666667</v>
      </c>
      <c r="Q1461" s="966">
        <f t="shared" ref="Q1461" si="1195">T1461-S1461</f>
        <v>137.38939000000002</v>
      </c>
      <c r="R1461" s="966">
        <f t="shared" ref="R1461" si="1196">Q1461-P1461</f>
        <v>-13.952591666666649</v>
      </c>
      <c r="S1461" s="966">
        <v>0</v>
      </c>
      <c r="T1461" s="966">
        <v>137.38939000000002</v>
      </c>
      <c r="U1461" s="457"/>
    </row>
    <row r="1462" spans="1:21" s="458" customFormat="1" ht="15" customHeight="1" thickBot="1" x14ac:dyDescent="0.3">
      <c r="A1462" s="2276" t="s">
        <v>18</v>
      </c>
      <c r="B1462" s="2276"/>
      <c r="C1462" s="2272"/>
      <c r="D1462" s="2272"/>
      <c r="E1462" s="2272"/>
      <c r="F1462" s="2272"/>
      <c r="G1462" s="2272"/>
      <c r="H1462" s="2272"/>
      <c r="I1462" s="2272"/>
      <c r="J1462" s="2272"/>
      <c r="K1462" s="2272"/>
      <c r="L1462" s="2272"/>
      <c r="M1462" s="2272"/>
      <c r="N1462" s="2272"/>
      <c r="O1462" s="967">
        <f t="shared" ref="O1462" si="1197">O1461</f>
        <v>1816.1037799999999</v>
      </c>
      <c r="P1462" s="2377">
        <f t="shared" ref="P1462:T1462" si="1198">P1461</f>
        <v>151.34198166666667</v>
      </c>
      <c r="Q1462" s="967">
        <f t="shared" si="1198"/>
        <v>137.38939000000002</v>
      </c>
      <c r="R1462" s="967">
        <f t="shared" si="1198"/>
        <v>-13.952591666666649</v>
      </c>
      <c r="S1462" s="967"/>
      <c r="T1462" s="967">
        <f t="shared" si="1198"/>
        <v>137.38939000000002</v>
      </c>
      <c r="U1462" s="457"/>
    </row>
    <row r="1463" spans="1:21" s="458" customFormat="1" ht="15" customHeight="1" x14ac:dyDescent="0.25">
      <c r="A1463" s="650"/>
      <c r="B1463" s="650"/>
      <c r="C1463" s="651"/>
      <c r="D1463" s="651"/>
      <c r="E1463" s="651"/>
      <c r="F1463" s="651"/>
      <c r="G1463" s="652"/>
      <c r="H1463" s="652"/>
      <c r="I1463" s="652"/>
      <c r="J1463" s="652"/>
      <c r="K1463" s="652"/>
      <c r="L1463" s="652"/>
      <c r="M1463" s="652"/>
      <c r="N1463" s="652"/>
      <c r="O1463" s="1859"/>
      <c r="P1463" s="2162"/>
      <c r="Q1463" s="1859"/>
      <c r="R1463" s="1859"/>
      <c r="S1463" s="1859"/>
      <c r="T1463" s="1859"/>
      <c r="U1463" s="457"/>
    </row>
    <row r="1464" spans="1:21" s="458" customFormat="1" ht="15.75" customHeight="1" x14ac:dyDescent="0.25">
      <c r="A1464" s="648" t="s">
        <v>231</v>
      </c>
      <c r="B1464" s="648"/>
      <c r="C1464" s="617"/>
      <c r="D1464" s="617"/>
      <c r="E1464" s="617"/>
      <c r="F1464" s="617"/>
      <c r="G1464" s="617"/>
      <c r="H1464" s="617"/>
      <c r="I1464" s="617"/>
      <c r="J1464" s="617"/>
      <c r="K1464" s="617"/>
      <c r="L1464" s="617"/>
      <c r="M1464" s="617"/>
      <c r="N1464" s="617"/>
      <c r="O1464" s="1858"/>
      <c r="P1464" s="1375"/>
      <c r="Q1464" s="1858"/>
      <c r="R1464" s="1858"/>
      <c r="S1464" s="1858"/>
      <c r="T1464" s="1858"/>
      <c r="U1464" s="457"/>
    </row>
    <row r="1465" spans="1:21" s="458" customFormat="1" ht="15" customHeight="1" x14ac:dyDescent="0.25">
      <c r="A1465" s="633" t="s">
        <v>14</v>
      </c>
      <c r="B1465" s="633"/>
      <c r="C1465" s="617"/>
      <c r="D1465" s="617"/>
      <c r="E1465" s="617"/>
      <c r="F1465" s="617"/>
      <c r="G1465" s="617"/>
      <c r="H1465" s="617"/>
      <c r="I1465" s="617"/>
      <c r="J1465" s="617"/>
      <c r="K1465" s="617"/>
      <c r="L1465" s="617"/>
      <c r="M1465" s="617"/>
      <c r="N1465" s="617"/>
      <c r="O1465" s="1858"/>
      <c r="P1465" s="1375"/>
      <c r="Q1465" s="1858"/>
      <c r="R1465" s="1858"/>
      <c r="S1465" s="1858"/>
      <c r="T1465" s="1858"/>
      <c r="U1465" s="457"/>
    </row>
    <row r="1466" spans="1:21" ht="15" customHeight="1" x14ac:dyDescent="0.25">
      <c r="A1466" s="59" t="s">
        <v>184</v>
      </c>
      <c r="B1466" s="59"/>
      <c r="C1466" s="39"/>
      <c r="D1466" s="39"/>
      <c r="E1466" s="696"/>
      <c r="F1466" s="39"/>
      <c r="G1466" s="56"/>
      <c r="H1466" s="56"/>
      <c r="I1466" s="57"/>
      <c r="J1466" s="57"/>
      <c r="K1466" s="657"/>
      <c r="L1466" s="57"/>
      <c r="M1466" s="57"/>
      <c r="N1466" s="57"/>
      <c r="O1466" s="1858"/>
      <c r="P1466" s="1375"/>
      <c r="Q1466" s="1858"/>
      <c r="R1466" s="1858"/>
      <c r="S1466" s="1858"/>
      <c r="T1466" s="1858"/>
      <c r="U1466" s="332"/>
    </row>
    <row r="1467" spans="1:21" ht="30" customHeight="1" x14ac:dyDescent="0.25">
      <c r="A1467" s="545" t="s">
        <v>169</v>
      </c>
      <c r="B1467" s="545"/>
      <c r="C1467" s="53">
        <v>3970</v>
      </c>
      <c r="D1467" s="460">
        <f>D1468/4/3.2</f>
        <v>330.78125</v>
      </c>
      <c r="E1467" s="460">
        <f>E1468/4/3.2</f>
        <v>327.6953125</v>
      </c>
      <c r="F1467" s="145">
        <f>E1467/D1467*100</f>
        <v>99.06707605101559</v>
      </c>
      <c r="G1467" s="56"/>
      <c r="H1467" s="56"/>
      <c r="I1467" s="55"/>
      <c r="J1467" s="55"/>
      <c r="K1467" s="656"/>
      <c r="L1467" s="55"/>
      <c r="M1467" s="55"/>
      <c r="N1467" s="55"/>
      <c r="O1467" s="1858"/>
      <c r="P1467" s="1375"/>
      <c r="Q1467" s="1858"/>
      <c r="R1467" s="1858"/>
      <c r="S1467" s="1858"/>
      <c r="T1467" s="1858"/>
      <c r="U1467" s="332"/>
    </row>
    <row r="1468" spans="1:21" ht="15" customHeight="1" x14ac:dyDescent="0.25">
      <c r="A1468" s="614" t="s">
        <v>344</v>
      </c>
      <c r="B1468" s="614"/>
      <c r="C1468" s="53">
        <v>50812</v>
      </c>
      <c r="D1468" s="145">
        <f t="shared" ref="D1468" si="1199">ROUND(C1468/12*$A$8,0)</f>
        <v>4234</v>
      </c>
      <c r="E1468" s="617">
        <v>4194.5</v>
      </c>
      <c r="F1468" s="145">
        <f>E1468/D1468*100</f>
        <v>99.06707605101559</v>
      </c>
      <c r="G1468" s="53"/>
      <c r="H1468" s="53"/>
      <c r="I1468" s="53"/>
      <c r="J1468" s="53"/>
      <c r="K1468" s="617"/>
      <c r="L1468" s="53"/>
      <c r="M1468" s="53"/>
      <c r="N1468" s="53"/>
      <c r="O1468" s="1858"/>
      <c r="P1468" s="1375"/>
      <c r="Q1468" s="1858"/>
      <c r="R1468" s="1858"/>
      <c r="S1468" s="1858"/>
      <c r="T1468" s="1858"/>
      <c r="U1468" s="332"/>
    </row>
    <row r="1469" spans="1:21" ht="30" customHeight="1" x14ac:dyDescent="0.25">
      <c r="A1469" s="2063" t="s">
        <v>170</v>
      </c>
      <c r="B1469" s="2063"/>
      <c r="C1469" s="65"/>
      <c r="D1469" s="65"/>
      <c r="E1469" s="959"/>
      <c r="F1469" s="210"/>
      <c r="G1469" s="65"/>
      <c r="H1469" s="65"/>
      <c r="I1469" s="65"/>
      <c r="J1469" s="65"/>
      <c r="K1469" s="959"/>
      <c r="L1469" s="65"/>
      <c r="M1469" s="65"/>
      <c r="N1469" s="65"/>
      <c r="O1469" s="1862"/>
      <c r="P1469" s="1861"/>
      <c r="Q1469" s="1862"/>
      <c r="R1469" s="1862"/>
      <c r="S1469" s="1862"/>
      <c r="T1469" s="1862"/>
      <c r="U1469" s="332"/>
    </row>
    <row r="1470" spans="1:21" s="458" customFormat="1" ht="15" customHeight="1" thickBot="1" x14ac:dyDescent="0.3">
      <c r="A1470" s="2221" t="s">
        <v>179</v>
      </c>
      <c r="B1470" s="2221"/>
      <c r="C1470" s="2216">
        <f>C1467*3.2</f>
        <v>12704</v>
      </c>
      <c r="D1470" s="2216">
        <f t="shared" ref="D1470:E1470" si="1200">D1467*3.2</f>
        <v>1058.5</v>
      </c>
      <c r="E1470" s="2216">
        <f t="shared" si="1200"/>
        <v>1048.625</v>
      </c>
      <c r="F1470" s="2216">
        <f>E1470/D1470*100</f>
        <v>99.06707605101559</v>
      </c>
      <c r="G1470" s="2207"/>
      <c r="H1470" s="2207"/>
      <c r="I1470" s="2207"/>
      <c r="J1470" s="2207"/>
      <c r="K1470" s="2207"/>
      <c r="L1470" s="2207"/>
      <c r="M1470" s="2207"/>
      <c r="N1470" s="2207"/>
      <c r="O1470" s="966">
        <v>9962.2007200000007</v>
      </c>
      <c r="P1470" s="2376">
        <f>O1470/12*$A$8</f>
        <v>830.18339333333336</v>
      </c>
      <c r="Q1470" s="966">
        <f t="shared" ref="Q1470" si="1201">T1470-S1470</f>
        <v>822.37562000000003</v>
      </c>
      <c r="R1470" s="966">
        <f t="shared" ref="R1470" si="1202">Q1470-P1470</f>
        <v>-7.8077733333333299</v>
      </c>
      <c r="S1470" s="966">
        <v>0</v>
      </c>
      <c r="T1470" s="966">
        <v>822.37562000000003</v>
      </c>
      <c r="U1470" s="457"/>
    </row>
    <row r="1471" spans="1:21" s="458" customFormat="1" ht="15" customHeight="1" thickBot="1" x14ac:dyDescent="0.3">
      <c r="A1471" s="2276" t="s">
        <v>18</v>
      </c>
      <c r="B1471" s="2276"/>
      <c r="C1471" s="2272"/>
      <c r="D1471" s="2272"/>
      <c r="E1471" s="2272"/>
      <c r="F1471" s="2272"/>
      <c r="G1471" s="2272"/>
      <c r="H1471" s="2272"/>
      <c r="I1471" s="2272"/>
      <c r="J1471" s="2272"/>
      <c r="K1471" s="2272"/>
      <c r="L1471" s="2272"/>
      <c r="M1471" s="2272"/>
      <c r="N1471" s="2272"/>
      <c r="O1471" s="967">
        <f t="shared" ref="O1471" si="1203">O1470</f>
        <v>9962.2007200000007</v>
      </c>
      <c r="P1471" s="2377">
        <f t="shared" ref="P1471:T1471" si="1204">P1470</f>
        <v>830.18339333333336</v>
      </c>
      <c r="Q1471" s="967">
        <f t="shared" si="1204"/>
        <v>822.37562000000003</v>
      </c>
      <c r="R1471" s="967">
        <f t="shared" si="1204"/>
        <v>-7.8077733333333299</v>
      </c>
      <c r="S1471" s="967">
        <f>SUM(S1470)</f>
        <v>0</v>
      </c>
      <c r="T1471" s="967">
        <f t="shared" si="1204"/>
        <v>822.37562000000003</v>
      </c>
      <c r="U1471" s="457"/>
    </row>
    <row r="1472" spans="1:21" ht="15" customHeight="1" x14ac:dyDescent="0.25">
      <c r="A1472" s="351"/>
      <c r="B1472" s="351"/>
      <c r="C1472" s="358"/>
      <c r="D1472" s="358"/>
      <c r="E1472" s="651"/>
      <c r="F1472" s="358"/>
      <c r="G1472" s="280"/>
      <c r="H1472" s="280"/>
      <c r="I1472" s="280"/>
      <c r="J1472" s="280"/>
      <c r="K1472" s="652"/>
      <c r="L1472" s="280"/>
      <c r="M1472" s="280"/>
      <c r="N1472" s="280"/>
      <c r="O1472" s="1859"/>
      <c r="P1472" s="2162"/>
      <c r="Q1472" s="1859"/>
      <c r="R1472" s="1859"/>
      <c r="S1472" s="1859"/>
      <c r="T1472" s="1859"/>
      <c r="U1472" s="332"/>
    </row>
    <row r="1473" spans="1:21" s="458" customFormat="1" ht="40.5" customHeight="1" x14ac:dyDescent="0.25">
      <c r="A1473" s="1030" t="s">
        <v>397</v>
      </c>
      <c r="B1473" s="648"/>
      <c r="C1473" s="617"/>
      <c r="D1473" s="617"/>
      <c r="E1473" s="617"/>
      <c r="F1473" s="617"/>
      <c r="G1473" s="617"/>
      <c r="H1473" s="617"/>
      <c r="I1473" s="617"/>
      <c r="J1473" s="617"/>
      <c r="K1473" s="617"/>
      <c r="L1473" s="617"/>
      <c r="M1473" s="617"/>
      <c r="N1473" s="617"/>
      <c r="O1473" s="1858"/>
      <c r="P1473" s="1375"/>
      <c r="Q1473" s="1858"/>
      <c r="R1473" s="1858"/>
      <c r="S1473" s="1858"/>
      <c r="T1473" s="1858"/>
      <c r="U1473" s="457"/>
    </row>
    <row r="1474" spans="1:21" s="458" customFormat="1" ht="15" customHeight="1" x14ac:dyDescent="0.25">
      <c r="A1474" s="653" t="s">
        <v>14</v>
      </c>
      <c r="B1474" s="633"/>
      <c r="C1474" s="617"/>
      <c r="D1474" s="617"/>
      <c r="E1474" s="617"/>
      <c r="F1474" s="617"/>
      <c r="G1474" s="617"/>
      <c r="H1474" s="617"/>
      <c r="I1474" s="617"/>
      <c r="J1474" s="617"/>
      <c r="K1474" s="617"/>
      <c r="L1474" s="617"/>
      <c r="M1474" s="617"/>
      <c r="N1474" s="617"/>
      <c r="O1474" s="1858"/>
      <c r="P1474" s="1375"/>
      <c r="Q1474" s="1858"/>
      <c r="R1474" s="1858"/>
      <c r="S1474" s="1858"/>
      <c r="T1474" s="1858"/>
      <c r="U1474" s="457"/>
    </row>
    <row r="1475" spans="1:21" ht="15" customHeight="1" x14ac:dyDescent="0.25">
      <c r="A1475" s="640" t="s">
        <v>172</v>
      </c>
      <c r="B1475" s="661"/>
      <c r="C1475" s="53"/>
      <c r="D1475" s="53"/>
      <c r="E1475" s="617"/>
      <c r="F1475" s="53"/>
      <c r="G1475" s="53"/>
      <c r="H1475" s="53"/>
      <c r="I1475" s="53"/>
      <c r="J1475" s="53"/>
      <c r="K1475" s="617"/>
      <c r="L1475" s="53"/>
      <c r="M1475" s="53"/>
      <c r="N1475" s="53"/>
      <c r="O1475" s="1858"/>
      <c r="P1475" s="1375"/>
      <c r="Q1475" s="1858"/>
      <c r="R1475" s="1858"/>
      <c r="S1475" s="1858"/>
      <c r="T1475" s="1858"/>
      <c r="U1475" s="332"/>
    </row>
    <row r="1476" spans="1:21" ht="15" customHeight="1" x14ac:dyDescent="0.25">
      <c r="A1476" s="150" t="s">
        <v>141</v>
      </c>
      <c r="B1476" s="661"/>
      <c r="C1476" s="53">
        <v>50</v>
      </c>
      <c r="D1476" s="145">
        <f t="shared" ref="D1476:D1477" si="1205">ROUND(C1476/12*$A$8,0)</f>
        <v>4</v>
      </c>
      <c r="E1476" s="617">
        <v>1</v>
      </c>
      <c r="F1476" s="460">
        <f>E1476/D1476*100</f>
        <v>25</v>
      </c>
      <c r="G1476" s="53"/>
      <c r="H1476" s="53"/>
      <c r="I1476" s="53"/>
      <c r="J1476" s="53"/>
      <c r="K1476" s="617"/>
      <c r="L1476" s="53"/>
      <c r="M1476" s="53"/>
      <c r="N1476" s="53"/>
      <c r="O1476" s="1858"/>
      <c r="P1476" s="1375"/>
      <c r="Q1476" s="1858"/>
      <c r="R1476" s="1858"/>
      <c r="S1476" s="1858"/>
      <c r="T1476" s="1858"/>
      <c r="U1476" s="332"/>
    </row>
    <row r="1477" spans="1:21" ht="20.25" customHeight="1" x14ac:dyDescent="0.25">
      <c r="A1477" s="347" t="s">
        <v>40</v>
      </c>
      <c r="B1477" s="2053"/>
      <c r="C1477" s="65">
        <v>500</v>
      </c>
      <c r="D1477" s="210">
        <f t="shared" si="1205"/>
        <v>42</v>
      </c>
      <c r="E1477" s="959"/>
      <c r="F1477" s="471">
        <f>E1477/D1477*100</f>
        <v>0</v>
      </c>
      <c r="G1477" s="65"/>
      <c r="H1477" s="65"/>
      <c r="I1477" s="65"/>
      <c r="J1477" s="65"/>
      <c r="K1477" s="959"/>
      <c r="L1477" s="65"/>
      <c r="M1477" s="65"/>
      <c r="N1477" s="65"/>
      <c r="O1477" s="1862"/>
      <c r="P1477" s="1861"/>
      <c r="Q1477" s="1862"/>
      <c r="R1477" s="1862"/>
      <c r="S1477" s="1862"/>
      <c r="T1477" s="1862"/>
      <c r="U1477" s="332"/>
    </row>
    <row r="1478" spans="1:21" s="458" customFormat="1" ht="15" customHeight="1" thickBot="1" x14ac:dyDescent="0.3">
      <c r="A1478" s="2230" t="s">
        <v>179</v>
      </c>
      <c r="B1478" s="2230"/>
      <c r="C1478" s="2216"/>
      <c r="D1478" s="2216"/>
      <c r="E1478" s="2216"/>
      <c r="F1478" s="2216"/>
      <c r="G1478" s="2207"/>
      <c r="H1478" s="2207"/>
      <c r="I1478" s="2207"/>
      <c r="J1478" s="2207"/>
      <c r="K1478" s="2207"/>
      <c r="L1478" s="2207"/>
      <c r="M1478" s="2207"/>
      <c r="N1478" s="2207"/>
      <c r="O1478" s="966">
        <v>82.953500000000005</v>
      </c>
      <c r="P1478" s="2376">
        <f>O1478/12*$A$8</f>
        <v>6.9127916666666671</v>
      </c>
      <c r="Q1478" s="966">
        <f t="shared" ref="Q1478" si="1206">T1478-S1478</f>
        <v>6.6571699999999998</v>
      </c>
      <c r="R1478" s="966">
        <f t="shared" ref="R1478" si="1207">Q1478-P1478</f>
        <v>-0.2556216666666673</v>
      </c>
      <c r="S1478" s="966">
        <v>0</v>
      </c>
      <c r="T1478" s="966">
        <v>6.6571699999999998</v>
      </c>
      <c r="U1478" s="457"/>
    </row>
    <row r="1479" spans="1:21" s="458" customFormat="1" ht="15" customHeight="1" thickBot="1" x14ac:dyDescent="0.3">
      <c r="A1479" s="2276" t="s">
        <v>18</v>
      </c>
      <c r="B1479" s="2276"/>
      <c r="C1479" s="2272"/>
      <c r="D1479" s="2272"/>
      <c r="E1479" s="2272"/>
      <c r="F1479" s="2272"/>
      <c r="G1479" s="2272"/>
      <c r="H1479" s="2272"/>
      <c r="I1479" s="2272"/>
      <c r="J1479" s="2272"/>
      <c r="K1479" s="2272"/>
      <c r="L1479" s="2272"/>
      <c r="M1479" s="2272"/>
      <c r="N1479" s="2272"/>
      <c r="O1479" s="967">
        <f t="shared" ref="O1479" si="1208">O1478</f>
        <v>82.953500000000005</v>
      </c>
      <c r="P1479" s="2377">
        <f t="shared" ref="P1479:T1479" si="1209">P1478</f>
        <v>6.9127916666666671</v>
      </c>
      <c r="Q1479" s="967">
        <f t="shared" si="1209"/>
        <v>6.6571699999999998</v>
      </c>
      <c r="R1479" s="967">
        <f t="shared" si="1209"/>
        <v>-0.2556216666666673</v>
      </c>
      <c r="S1479" s="967"/>
      <c r="T1479" s="967">
        <f t="shared" si="1209"/>
        <v>6.6571699999999998</v>
      </c>
      <c r="U1479" s="457"/>
    </row>
    <row r="1480" spans="1:21" s="458" customFormat="1" ht="15" customHeight="1" x14ac:dyDescent="0.25">
      <c r="A1480" s="650"/>
      <c r="B1480" s="650"/>
      <c r="C1480" s="651"/>
      <c r="D1480" s="651"/>
      <c r="E1480" s="651"/>
      <c r="F1480" s="651"/>
      <c r="G1480" s="652"/>
      <c r="H1480" s="652"/>
      <c r="I1480" s="652"/>
      <c r="J1480" s="652"/>
      <c r="K1480" s="652"/>
      <c r="L1480" s="652"/>
      <c r="M1480" s="652"/>
      <c r="N1480" s="652"/>
      <c r="O1480" s="1859"/>
      <c r="P1480" s="2162"/>
      <c r="Q1480" s="1859"/>
      <c r="R1480" s="1859"/>
      <c r="S1480" s="1859"/>
      <c r="T1480" s="1859"/>
      <c r="U1480" s="457"/>
    </row>
    <row r="1481" spans="1:21" s="458" customFormat="1" ht="15.75" customHeight="1" x14ac:dyDescent="0.25">
      <c r="A1481" s="648" t="s">
        <v>398</v>
      </c>
      <c r="B1481" s="648"/>
      <c r="C1481" s="617"/>
      <c r="D1481" s="617"/>
      <c r="E1481" s="617"/>
      <c r="F1481" s="617"/>
      <c r="G1481" s="617"/>
      <c r="H1481" s="617"/>
      <c r="I1481" s="617"/>
      <c r="J1481" s="617"/>
      <c r="K1481" s="617"/>
      <c r="L1481" s="617"/>
      <c r="M1481" s="617"/>
      <c r="N1481" s="617"/>
      <c r="O1481" s="1858"/>
      <c r="P1481" s="1375"/>
      <c r="Q1481" s="1858"/>
      <c r="R1481" s="1858"/>
      <c r="S1481" s="1858"/>
      <c r="T1481" s="1858"/>
      <c r="U1481" s="457"/>
    </row>
    <row r="1482" spans="1:21" s="458" customFormat="1" ht="15" customHeight="1" x14ac:dyDescent="0.25">
      <c r="A1482" s="653" t="s">
        <v>14</v>
      </c>
      <c r="B1482" s="633"/>
      <c r="C1482" s="617"/>
      <c r="D1482" s="617"/>
      <c r="E1482" s="617"/>
      <c r="F1482" s="617"/>
      <c r="G1482" s="617"/>
      <c r="H1482" s="617"/>
      <c r="I1482" s="617"/>
      <c r="J1482" s="617"/>
      <c r="K1482" s="617"/>
      <c r="L1482" s="617"/>
      <c r="M1482" s="617"/>
      <c r="N1482" s="617"/>
      <c r="O1482" s="1858"/>
      <c r="P1482" s="1375"/>
      <c r="Q1482" s="1858"/>
      <c r="R1482" s="1858"/>
      <c r="S1482" s="1858"/>
      <c r="T1482" s="1858"/>
      <c r="U1482" s="457"/>
    </row>
    <row r="1483" spans="1:21" ht="15" customHeight="1" x14ac:dyDescent="0.25">
      <c r="A1483" s="59"/>
      <c r="B1483" s="59"/>
      <c r="C1483" s="53"/>
      <c r="D1483" s="53"/>
      <c r="E1483" s="617"/>
      <c r="F1483" s="53"/>
      <c r="G1483" s="56"/>
      <c r="H1483" s="56"/>
      <c r="I1483" s="55"/>
      <c r="J1483" s="55"/>
      <c r="K1483" s="656"/>
      <c r="L1483" s="55"/>
      <c r="M1483" s="55"/>
      <c r="N1483" s="55"/>
      <c r="O1483" s="1858"/>
      <c r="P1483" s="1375"/>
      <c r="Q1483" s="1858"/>
      <c r="R1483" s="1858"/>
      <c r="S1483" s="1858"/>
      <c r="T1483" s="1858"/>
      <c r="U1483" s="332"/>
    </row>
    <row r="1484" spans="1:21" s="458" customFormat="1" ht="15" customHeight="1" x14ac:dyDescent="0.25">
      <c r="A1484" s="640" t="s">
        <v>172</v>
      </c>
      <c r="B1484" s="661"/>
      <c r="C1484" s="617"/>
      <c r="D1484" s="617"/>
      <c r="E1484" s="617"/>
      <c r="F1484" s="617"/>
      <c r="G1484" s="617"/>
      <c r="H1484" s="617"/>
      <c r="I1484" s="617"/>
      <c r="J1484" s="617"/>
      <c r="K1484" s="617"/>
      <c r="L1484" s="617"/>
      <c r="M1484" s="617"/>
      <c r="N1484" s="617"/>
      <c r="O1484" s="1858"/>
      <c r="P1484" s="1375"/>
      <c r="Q1484" s="1858"/>
      <c r="R1484" s="1858"/>
      <c r="S1484" s="1858"/>
      <c r="T1484" s="1858"/>
      <c r="U1484" s="457"/>
    </row>
    <row r="1485" spans="1:21" s="458" customFormat="1" ht="24" customHeight="1" x14ac:dyDescent="0.25">
      <c r="A1485" s="164" t="s">
        <v>142</v>
      </c>
      <c r="B1485" s="661"/>
      <c r="C1485" s="617">
        <v>1000</v>
      </c>
      <c r="D1485" s="145">
        <f t="shared" ref="D1485:D1487" si="1210">ROUND(C1485/12*$A$8,0)</f>
        <v>83</v>
      </c>
      <c r="E1485" s="617">
        <v>126</v>
      </c>
      <c r="F1485" s="460">
        <f>E1485/D1485*100</f>
        <v>151.80722891566265</v>
      </c>
      <c r="G1485" s="617"/>
      <c r="H1485" s="617"/>
      <c r="I1485" s="617"/>
      <c r="J1485" s="617"/>
      <c r="K1485" s="617"/>
      <c r="L1485" s="617"/>
      <c r="M1485" s="617"/>
      <c r="N1485" s="617"/>
      <c r="O1485" s="1858"/>
      <c r="P1485" s="1375"/>
      <c r="Q1485" s="1858"/>
      <c r="R1485" s="1858"/>
      <c r="S1485" s="1858"/>
      <c r="T1485" s="1858"/>
      <c r="U1485" s="457"/>
    </row>
    <row r="1486" spans="1:21" s="458" customFormat="1" ht="30" customHeight="1" x14ac:dyDescent="0.25">
      <c r="A1486" s="164" t="s">
        <v>213</v>
      </c>
      <c r="B1486" s="661"/>
      <c r="C1486" s="617">
        <v>200</v>
      </c>
      <c r="D1486" s="145">
        <f t="shared" si="1210"/>
        <v>17</v>
      </c>
      <c r="E1486" s="617">
        <v>6</v>
      </c>
      <c r="F1486" s="460">
        <f>E1486/D1486*100</f>
        <v>35.294117647058826</v>
      </c>
      <c r="G1486" s="617"/>
      <c r="H1486" s="617"/>
      <c r="I1486" s="617"/>
      <c r="J1486" s="617"/>
      <c r="K1486" s="617"/>
      <c r="L1486" s="617"/>
      <c r="M1486" s="617"/>
      <c r="N1486" s="617"/>
      <c r="O1486" s="1858"/>
      <c r="P1486" s="1375"/>
      <c r="Q1486" s="1858"/>
      <c r="R1486" s="1858"/>
      <c r="S1486" s="1858"/>
      <c r="T1486" s="1858"/>
      <c r="U1486" s="457"/>
    </row>
    <row r="1487" spans="1:21" s="458" customFormat="1" ht="15" customHeight="1" x14ac:dyDescent="0.25">
      <c r="A1487" s="347" t="s">
        <v>147</v>
      </c>
      <c r="B1487" s="2053"/>
      <c r="C1487" s="959">
        <v>800</v>
      </c>
      <c r="D1487" s="210">
        <f t="shared" si="1210"/>
        <v>67</v>
      </c>
      <c r="E1487" s="959">
        <v>12</v>
      </c>
      <c r="F1487" s="471">
        <f>E1487/D1487*100</f>
        <v>17.910447761194028</v>
      </c>
      <c r="G1487" s="959"/>
      <c r="H1487" s="959"/>
      <c r="I1487" s="959"/>
      <c r="J1487" s="959"/>
      <c r="K1487" s="959"/>
      <c r="L1487" s="959"/>
      <c r="M1487" s="959"/>
      <c r="N1487" s="959"/>
      <c r="O1487" s="1862"/>
      <c r="P1487" s="1861"/>
      <c r="Q1487" s="1862"/>
      <c r="R1487" s="1862"/>
      <c r="S1487" s="1862"/>
      <c r="T1487" s="1862"/>
      <c r="U1487" s="457"/>
    </row>
    <row r="1488" spans="1:21" s="458" customFormat="1" ht="15" customHeight="1" thickBot="1" x14ac:dyDescent="0.3">
      <c r="A1488" s="2230" t="s">
        <v>179</v>
      </c>
      <c r="B1488" s="2230"/>
      <c r="C1488" s="2216"/>
      <c r="D1488" s="2216"/>
      <c r="E1488" s="2216"/>
      <c r="F1488" s="2216"/>
      <c r="G1488" s="2207"/>
      <c r="H1488" s="2207"/>
      <c r="I1488" s="2207"/>
      <c r="J1488" s="2207"/>
      <c r="K1488" s="2207"/>
      <c r="L1488" s="2207"/>
      <c r="M1488" s="2207"/>
      <c r="N1488" s="2207"/>
      <c r="O1488" s="966">
        <v>626.476</v>
      </c>
      <c r="P1488" s="2376">
        <f>O1488/12*$A$8</f>
        <v>52.206333333333333</v>
      </c>
      <c r="Q1488" s="966">
        <f t="shared" ref="Q1488" si="1211">T1488-S1488</f>
        <v>31.28772</v>
      </c>
      <c r="R1488" s="966">
        <f t="shared" ref="R1488" si="1212">Q1488-P1488</f>
        <v>-20.918613333333333</v>
      </c>
      <c r="S1488" s="966">
        <v>0</v>
      </c>
      <c r="T1488" s="966">
        <v>31.28772</v>
      </c>
      <c r="U1488" s="457"/>
    </row>
    <row r="1489" spans="1:21" s="458" customFormat="1" ht="15" customHeight="1" thickBot="1" x14ac:dyDescent="0.3">
      <c r="A1489" s="2276" t="s">
        <v>18</v>
      </c>
      <c r="B1489" s="2276"/>
      <c r="C1489" s="2272"/>
      <c r="D1489" s="2272"/>
      <c r="E1489" s="2272"/>
      <c r="F1489" s="2272"/>
      <c r="G1489" s="2272"/>
      <c r="H1489" s="2272"/>
      <c r="I1489" s="2272"/>
      <c r="J1489" s="2272"/>
      <c r="K1489" s="2272"/>
      <c r="L1489" s="2272"/>
      <c r="M1489" s="2272"/>
      <c r="N1489" s="2272"/>
      <c r="O1489" s="967">
        <f t="shared" ref="O1489" si="1213">O1488</f>
        <v>626.476</v>
      </c>
      <c r="P1489" s="2377">
        <f t="shared" ref="P1489:T1489" si="1214">P1488</f>
        <v>52.206333333333333</v>
      </c>
      <c r="Q1489" s="967">
        <f t="shared" si="1214"/>
        <v>31.28772</v>
      </c>
      <c r="R1489" s="967">
        <f t="shared" si="1214"/>
        <v>-20.918613333333333</v>
      </c>
      <c r="S1489" s="967">
        <f t="shared" si="1214"/>
        <v>0</v>
      </c>
      <c r="T1489" s="967">
        <f t="shared" si="1214"/>
        <v>31.28772</v>
      </c>
      <c r="U1489" s="457"/>
    </row>
    <row r="1490" spans="1:21" ht="15" customHeight="1" x14ac:dyDescent="0.25">
      <c r="A1490" s="658" t="s">
        <v>399</v>
      </c>
      <c r="B1490" s="2242"/>
      <c r="C1490" s="2243"/>
      <c r="D1490" s="2242"/>
      <c r="E1490" s="2244"/>
      <c r="F1490" s="2242"/>
      <c r="G1490" s="2242"/>
      <c r="H1490" s="2242"/>
      <c r="I1490" s="2242"/>
      <c r="J1490" s="2242"/>
      <c r="K1490" s="2244"/>
      <c r="L1490" s="2242"/>
      <c r="M1490" s="2242"/>
      <c r="N1490" s="2242"/>
      <c r="O1490" s="1859"/>
      <c r="P1490" s="2162"/>
      <c r="Q1490" s="1859"/>
      <c r="R1490" s="1859"/>
      <c r="S1490" s="1859"/>
      <c r="T1490" s="1859"/>
      <c r="U1490" s="332"/>
    </row>
    <row r="1491" spans="1:21" ht="15" customHeight="1" x14ac:dyDescent="0.25">
      <c r="A1491" s="662" t="s">
        <v>14</v>
      </c>
      <c r="B1491" s="618"/>
      <c r="C1491" s="660"/>
      <c r="D1491" s="618"/>
      <c r="E1491" s="815"/>
      <c r="F1491" s="618"/>
      <c r="G1491" s="618"/>
      <c r="H1491" s="618"/>
      <c r="I1491" s="618"/>
      <c r="J1491" s="618"/>
      <c r="K1491" s="815"/>
      <c r="L1491" s="618"/>
      <c r="M1491" s="618"/>
      <c r="N1491" s="618"/>
      <c r="O1491" s="1858"/>
      <c r="P1491" s="1375"/>
      <c r="Q1491" s="1858"/>
      <c r="R1491" s="1858"/>
      <c r="S1491" s="1858"/>
      <c r="T1491" s="1858"/>
      <c r="U1491" s="332"/>
    </row>
    <row r="1492" spans="1:21" ht="15" customHeight="1" x14ac:dyDescent="0.25">
      <c r="A1492" s="571"/>
      <c r="B1492" s="618"/>
      <c r="C1492" s="660"/>
      <c r="D1492" s="618"/>
      <c r="E1492" s="815"/>
      <c r="F1492" s="618"/>
      <c r="G1492" s="618"/>
      <c r="H1492" s="618"/>
      <c r="I1492" s="618"/>
      <c r="J1492" s="618"/>
      <c r="K1492" s="815"/>
      <c r="L1492" s="618"/>
      <c r="M1492" s="618"/>
      <c r="N1492" s="618"/>
      <c r="O1492" s="1858"/>
      <c r="P1492" s="1375"/>
      <c r="Q1492" s="1858"/>
      <c r="R1492" s="1858"/>
      <c r="S1492" s="1858"/>
      <c r="T1492" s="1858"/>
      <c r="U1492" s="332"/>
    </row>
    <row r="1493" spans="1:21" ht="15" customHeight="1" x14ac:dyDescent="0.25">
      <c r="A1493" s="640" t="s">
        <v>172</v>
      </c>
      <c r="B1493" s="618"/>
      <c r="C1493" s="660"/>
      <c r="D1493" s="618"/>
      <c r="E1493" s="815"/>
      <c r="F1493" s="618"/>
      <c r="G1493" s="618"/>
      <c r="H1493" s="618"/>
      <c r="I1493" s="618"/>
      <c r="J1493" s="618"/>
      <c r="K1493" s="815"/>
      <c r="L1493" s="618"/>
      <c r="M1493" s="618"/>
      <c r="N1493" s="618"/>
      <c r="O1493" s="1858"/>
      <c r="P1493" s="1375"/>
      <c r="Q1493" s="1858"/>
      <c r="R1493" s="1858"/>
      <c r="S1493" s="1858"/>
      <c r="T1493" s="1858"/>
      <c r="U1493" s="332"/>
    </row>
    <row r="1494" spans="1:21" ht="29.25" customHeight="1" x14ac:dyDescent="0.25">
      <c r="A1494" s="1170" t="s">
        <v>145</v>
      </c>
      <c r="B1494" s="618"/>
      <c r="C1494" s="663">
        <v>200</v>
      </c>
      <c r="D1494" s="145">
        <f t="shared" ref="D1494:D1497" si="1215">ROUND(C1494/12*$A$8,0)</f>
        <v>17</v>
      </c>
      <c r="E1494" s="210">
        <v>74</v>
      </c>
      <c r="F1494" s="617">
        <f t="shared" ref="F1494:F1501" si="1216">E1494/D1494*100</f>
        <v>435.29411764705878</v>
      </c>
      <c r="G1494" s="618"/>
      <c r="H1494" s="618"/>
      <c r="I1494" s="618"/>
      <c r="J1494" s="618"/>
      <c r="K1494" s="815"/>
      <c r="L1494" s="618"/>
      <c r="M1494" s="618"/>
      <c r="N1494" s="618"/>
      <c r="O1494" s="1858"/>
      <c r="P1494" s="1375"/>
      <c r="Q1494" s="1858"/>
      <c r="R1494" s="1858"/>
      <c r="S1494" s="1858"/>
      <c r="T1494" s="1858"/>
      <c r="U1494" s="332"/>
    </row>
    <row r="1495" spans="1:21" ht="30" customHeight="1" x14ac:dyDescent="0.25">
      <c r="A1495" s="1170" t="s">
        <v>146</v>
      </c>
      <c r="B1495" s="618"/>
      <c r="C1495" s="663">
        <v>100</v>
      </c>
      <c r="D1495" s="145">
        <f t="shared" si="1215"/>
        <v>8</v>
      </c>
      <c r="E1495" s="210">
        <v>96</v>
      </c>
      <c r="F1495" s="617">
        <f t="shared" si="1216"/>
        <v>1200</v>
      </c>
      <c r="G1495" s="618"/>
      <c r="H1495" s="618"/>
      <c r="I1495" s="618"/>
      <c r="J1495" s="618"/>
      <c r="K1495" s="815"/>
      <c r="L1495" s="618"/>
      <c r="M1495" s="618"/>
      <c r="N1495" s="618"/>
      <c r="O1495" s="1858"/>
      <c r="P1495" s="1375"/>
      <c r="Q1495" s="1858"/>
      <c r="R1495" s="1858"/>
      <c r="S1495" s="1858"/>
      <c r="T1495" s="1858"/>
      <c r="U1495" s="332"/>
    </row>
    <row r="1496" spans="1:21" ht="15" customHeight="1" x14ac:dyDescent="0.25">
      <c r="A1496" s="1170" t="s">
        <v>77</v>
      </c>
      <c r="B1496" s="618"/>
      <c r="C1496" s="663">
        <v>3000</v>
      </c>
      <c r="D1496" s="145">
        <f t="shared" si="1215"/>
        <v>250</v>
      </c>
      <c r="E1496" s="210">
        <v>92</v>
      </c>
      <c r="F1496" s="617">
        <f t="shared" si="1216"/>
        <v>36.799999999999997</v>
      </c>
      <c r="G1496" s="618"/>
      <c r="H1496" s="618"/>
      <c r="I1496" s="618"/>
      <c r="J1496" s="618"/>
      <c r="K1496" s="815"/>
      <c r="L1496" s="618"/>
      <c r="M1496" s="618"/>
      <c r="N1496" s="618"/>
      <c r="O1496" s="1858"/>
      <c r="P1496" s="1375"/>
      <c r="Q1496" s="1858"/>
      <c r="R1496" s="1858"/>
      <c r="S1496" s="1858"/>
      <c r="T1496" s="1858"/>
      <c r="U1496" s="332"/>
    </row>
    <row r="1497" spans="1:21" ht="15" customHeight="1" x14ac:dyDescent="0.25">
      <c r="A1497" s="1170" t="s">
        <v>142</v>
      </c>
      <c r="B1497" s="618"/>
      <c r="C1497" s="663">
        <v>5000</v>
      </c>
      <c r="D1497" s="145">
        <f t="shared" si="1215"/>
        <v>417</v>
      </c>
      <c r="E1497" s="210">
        <v>652</v>
      </c>
      <c r="F1497" s="617">
        <f t="shared" si="1216"/>
        <v>156.35491606714629</v>
      </c>
      <c r="G1497" s="618"/>
      <c r="H1497" s="618"/>
      <c r="I1497" s="618"/>
      <c r="J1497" s="618"/>
      <c r="K1497" s="815"/>
      <c r="L1497" s="618"/>
      <c r="M1497" s="618"/>
      <c r="N1497" s="618"/>
      <c r="O1497" s="1858"/>
      <c r="P1497" s="1375"/>
      <c r="Q1497" s="1858"/>
      <c r="R1497" s="1858"/>
      <c r="S1497" s="1858"/>
      <c r="T1497" s="1858"/>
      <c r="U1497" s="332"/>
    </row>
    <row r="1498" spans="1:21" ht="15" customHeight="1" x14ac:dyDescent="0.25">
      <c r="A1498" s="1170" t="s">
        <v>140</v>
      </c>
      <c r="B1498" s="618"/>
      <c r="C1498" s="663">
        <v>2000</v>
      </c>
      <c r="D1498" s="145">
        <f t="shared" ref="D1498:D1501" si="1217">ROUND(C1498/12*$A$8,0)</f>
        <v>167</v>
      </c>
      <c r="E1498" s="210">
        <v>178</v>
      </c>
      <c r="F1498" s="617">
        <f t="shared" si="1216"/>
        <v>106.58682634730539</v>
      </c>
      <c r="G1498" s="618"/>
      <c r="H1498" s="618"/>
      <c r="I1498" s="618"/>
      <c r="J1498" s="618"/>
      <c r="K1498" s="815"/>
      <c r="L1498" s="618"/>
      <c r="M1498" s="618"/>
      <c r="N1498" s="618"/>
      <c r="O1498" s="1858"/>
      <c r="P1498" s="1375"/>
      <c r="Q1498" s="1858"/>
      <c r="R1498" s="1858"/>
      <c r="S1498" s="1858"/>
      <c r="T1498" s="1858"/>
      <c r="U1498" s="332"/>
    </row>
    <row r="1499" spans="1:21" ht="15" customHeight="1" x14ac:dyDescent="0.25">
      <c r="A1499" s="1170" t="s">
        <v>213</v>
      </c>
      <c r="B1499" s="618"/>
      <c r="C1499" s="663">
        <v>100</v>
      </c>
      <c r="D1499" s="145">
        <f t="shared" si="1217"/>
        <v>8</v>
      </c>
      <c r="E1499" s="210">
        <v>3</v>
      </c>
      <c r="F1499" s="617">
        <f t="shared" si="1216"/>
        <v>37.5</v>
      </c>
      <c r="G1499" s="618"/>
      <c r="H1499" s="618"/>
      <c r="I1499" s="618"/>
      <c r="J1499" s="618"/>
      <c r="K1499" s="815"/>
      <c r="L1499" s="618"/>
      <c r="M1499" s="618"/>
      <c r="N1499" s="618"/>
      <c r="O1499" s="1858"/>
      <c r="P1499" s="1375"/>
      <c r="Q1499" s="1858"/>
      <c r="R1499" s="1858"/>
      <c r="S1499" s="1858"/>
      <c r="T1499" s="1858"/>
      <c r="U1499" s="332"/>
    </row>
    <row r="1500" spans="1:21" ht="15" customHeight="1" x14ac:dyDescent="0.25">
      <c r="A1500" s="1170" t="s">
        <v>36</v>
      </c>
      <c r="B1500" s="618"/>
      <c r="C1500" s="663">
        <v>1000</v>
      </c>
      <c r="D1500" s="145">
        <f t="shared" si="1217"/>
        <v>83</v>
      </c>
      <c r="E1500" s="210">
        <v>112</v>
      </c>
      <c r="F1500" s="958">
        <f t="shared" si="1216"/>
        <v>134.93975903614458</v>
      </c>
      <c r="G1500" s="618"/>
      <c r="H1500" s="618"/>
      <c r="I1500" s="618"/>
      <c r="J1500" s="618"/>
      <c r="K1500" s="815"/>
      <c r="L1500" s="618"/>
      <c r="M1500" s="618"/>
      <c r="N1500" s="618"/>
      <c r="O1500" s="1858"/>
      <c r="P1500" s="1375"/>
      <c r="Q1500" s="1858"/>
      <c r="R1500" s="1858"/>
      <c r="S1500" s="1858"/>
      <c r="T1500" s="1858"/>
      <c r="U1500" s="332"/>
    </row>
    <row r="1501" spans="1:21" ht="15" customHeight="1" x14ac:dyDescent="0.25">
      <c r="A1501" s="2069" t="s">
        <v>147</v>
      </c>
      <c r="B1501" s="1930"/>
      <c r="C1501" s="2070">
        <v>3000</v>
      </c>
      <c r="D1501" s="210">
        <f t="shared" si="1217"/>
        <v>250</v>
      </c>
      <c r="E1501" s="210">
        <v>329</v>
      </c>
      <c r="F1501" s="959">
        <f t="shared" si="1216"/>
        <v>131.6</v>
      </c>
      <c r="G1501" s="1930"/>
      <c r="H1501" s="1930"/>
      <c r="I1501" s="1930"/>
      <c r="J1501" s="1930"/>
      <c r="K1501" s="2071"/>
      <c r="L1501" s="1930"/>
      <c r="M1501" s="1930"/>
      <c r="N1501" s="1930"/>
      <c r="O1501" s="1862"/>
      <c r="P1501" s="1861"/>
      <c r="Q1501" s="1862"/>
      <c r="R1501" s="1862"/>
      <c r="S1501" s="1862"/>
      <c r="T1501" s="1862"/>
      <c r="U1501" s="332"/>
    </row>
    <row r="1502" spans="1:21" ht="15" customHeight="1" thickBot="1" x14ac:dyDescent="0.3">
      <c r="A1502" s="2230" t="s">
        <v>179</v>
      </c>
      <c r="B1502" s="2231"/>
      <c r="C1502" s="2232"/>
      <c r="D1502" s="2138"/>
      <c r="E1502" s="2233"/>
      <c r="F1502" s="2207"/>
      <c r="G1502" s="2231"/>
      <c r="H1502" s="2231"/>
      <c r="I1502" s="2231"/>
      <c r="J1502" s="2231"/>
      <c r="K1502" s="2233"/>
      <c r="L1502" s="2231"/>
      <c r="M1502" s="2231"/>
      <c r="N1502" s="2231"/>
      <c r="O1502" s="966">
        <v>3355.0309999999999</v>
      </c>
      <c r="P1502" s="2376">
        <f>O1502/12*$A$8</f>
        <v>279.58591666666666</v>
      </c>
      <c r="Q1502" s="966">
        <f t="shared" ref="Q1502" si="1218">T1502-S1502</f>
        <v>389.19425999999999</v>
      </c>
      <c r="R1502" s="966">
        <f t="shared" ref="R1502" si="1219">Q1502-P1502</f>
        <v>109.60834333333332</v>
      </c>
      <c r="S1502" s="966">
        <v>0</v>
      </c>
      <c r="T1502" s="966">
        <v>389.19425999999999</v>
      </c>
      <c r="U1502" s="332"/>
    </row>
    <row r="1503" spans="1:21" ht="15" customHeight="1" thickBot="1" x14ac:dyDescent="0.3">
      <c r="A1503" s="694" t="s">
        <v>41</v>
      </c>
      <c r="B1503" s="694"/>
      <c r="C1503" s="2277"/>
      <c r="D1503" s="694"/>
      <c r="E1503" s="2276"/>
      <c r="F1503" s="694"/>
      <c r="G1503" s="694"/>
      <c r="H1503" s="694"/>
      <c r="I1503" s="694"/>
      <c r="J1503" s="694"/>
      <c r="K1503" s="2276"/>
      <c r="L1503" s="694"/>
      <c r="M1503" s="694"/>
      <c r="N1503" s="694"/>
      <c r="O1503" s="967">
        <f>SUM(O1502)</f>
        <v>3355.0309999999999</v>
      </c>
      <c r="P1503" s="2377">
        <f>SUM(P1502)</f>
        <v>279.58591666666666</v>
      </c>
      <c r="Q1503" s="967">
        <f t="shared" ref="Q1503:T1503" si="1220">SUM(Q1502)</f>
        <v>389.19425999999999</v>
      </c>
      <c r="R1503" s="967">
        <f t="shared" si="1220"/>
        <v>109.60834333333332</v>
      </c>
      <c r="S1503" s="967">
        <f t="shared" si="1220"/>
        <v>0</v>
      </c>
      <c r="T1503" s="967">
        <f t="shared" si="1220"/>
        <v>389.19425999999999</v>
      </c>
      <c r="U1503" s="332"/>
    </row>
    <row r="1504" spans="1:21" ht="30" customHeight="1" x14ac:dyDescent="0.25">
      <c r="A1504" s="1071" t="s">
        <v>400</v>
      </c>
      <c r="B1504" s="2242"/>
      <c r="C1504" s="2243"/>
      <c r="D1504" s="2242"/>
      <c r="E1504" s="2244"/>
      <c r="F1504" s="2242"/>
      <c r="G1504" s="2242"/>
      <c r="H1504" s="2242"/>
      <c r="I1504" s="2242"/>
      <c r="J1504" s="2242"/>
      <c r="K1504" s="2244"/>
      <c r="L1504" s="2242"/>
      <c r="M1504" s="2242"/>
      <c r="N1504" s="2242"/>
      <c r="O1504" s="1859"/>
      <c r="P1504" s="2162"/>
      <c r="Q1504" s="1859"/>
      <c r="R1504" s="1859"/>
      <c r="S1504" s="1859"/>
      <c r="T1504" s="1859"/>
      <c r="U1504" s="332"/>
    </row>
    <row r="1505" spans="1:21" ht="15" customHeight="1" x14ac:dyDescent="0.25">
      <c r="A1505" s="613" t="s">
        <v>14</v>
      </c>
      <c r="B1505" s="618"/>
      <c r="C1505" s="660"/>
      <c r="D1505" s="618"/>
      <c r="E1505" s="815"/>
      <c r="F1505" s="618"/>
      <c r="G1505" s="618"/>
      <c r="H1505" s="618"/>
      <c r="I1505" s="618"/>
      <c r="J1505" s="618"/>
      <c r="K1505" s="815"/>
      <c r="L1505" s="618"/>
      <c r="M1505" s="618"/>
      <c r="N1505" s="618"/>
      <c r="O1505" s="1858"/>
      <c r="P1505" s="1375"/>
      <c r="Q1505" s="1858"/>
      <c r="R1505" s="1858"/>
      <c r="S1505" s="1858"/>
      <c r="T1505" s="1858"/>
      <c r="U1505" s="332"/>
    </row>
    <row r="1506" spans="1:21" ht="15" customHeight="1" x14ac:dyDescent="0.25">
      <c r="A1506" s="640" t="s">
        <v>172</v>
      </c>
      <c r="B1506" s="618"/>
      <c r="C1506" s="660"/>
      <c r="D1506" s="618"/>
      <c r="E1506" s="815"/>
      <c r="F1506" s="618"/>
      <c r="G1506" s="618"/>
      <c r="H1506" s="618"/>
      <c r="I1506" s="618"/>
      <c r="J1506" s="618"/>
      <c r="K1506" s="815"/>
      <c r="L1506" s="618"/>
      <c r="M1506" s="618"/>
      <c r="N1506" s="618"/>
      <c r="O1506" s="1858"/>
      <c r="P1506" s="1375"/>
      <c r="Q1506" s="1858"/>
      <c r="R1506" s="1858"/>
      <c r="S1506" s="1858"/>
      <c r="T1506" s="1858"/>
      <c r="U1506" s="332"/>
    </row>
    <row r="1507" spans="1:21" ht="15" customHeight="1" x14ac:dyDescent="0.25">
      <c r="A1507" s="150" t="s">
        <v>84</v>
      </c>
      <c r="B1507" s="618"/>
      <c r="C1507" s="663">
        <v>50</v>
      </c>
      <c r="D1507" s="145">
        <f t="shared" ref="D1507:D1508" si="1221">ROUND(C1507/12*$A$8,0)</f>
        <v>4</v>
      </c>
      <c r="E1507" s="815"/>
      <c r="F1507" s="959">
        <f>E1507/D1507*100</f>
        <v>0</v>
      </c>
      <c r="G1507" s="618"/>
      <c r="H1507" s="618"/>
      <c r="I1507" s="618"/>
      <c r="J1507" s="618"/>
      <c r="K1507" s="815"/>
      <c r="L1507" s="618"/>
      <c r="M1507" s="618"/>
      <c r="N1507" s="618"/>
      <c r="O1507" s="1858"/>
      <c r="P1507" s="1375"/>
      <c r="Q1507" s="1858"/>
      <c r="R1507" s="1858"/>
      <c r="S1507" s="1858"/>
      <c r="T1507" s="1858"/>
      <c r="U1507" s="332"/>
    </row>
    <row r="1508" spans="1:21" ht="15" customHeight="1" x14ac:dyDescent="0.25">
      <c r="A1508" s="347" t="s">
        <v>155</v>
      </c>
      <c r="B1508" s="1930"/>
      <c r="C1508" s="2070">
        <v>2000</v>
      </c>
      <c r="D1508" s="210">
        <f t="shared" si="1221"/>
        <v>167</v>
      </c>
      <c r="E1508" s="2071">
        <v>384</v>
      </c>
      <c r="F1508" s="959">
        <f>E1508/D1508*100</f>
        <v>229.94011976047904</v>
      </c>
      <c r="G1508" s="1930"/>
      <c r="H1508" s="1930"/>
      <c r="I1508" s="1930"/>
      <c r="J1508" s="1930"/>
      <c r="K1508" s="2071"/>
      <c r="L1508" s="1930"/>
      <c r="M1508" s="1930"/>
      <c r="N1508" s="1930"/>
      <c r="O1508" s="1862"/>
      <c r="P1508" s="1861"/>
      <c r="Q1508" s="1862"/>
      <c r="R1508" s="1862"/>
      <c r="S1508" s="1862"/>
      <c r="T1508" s="1862"/>
      <c r="U1508" s="332"/>
    </row>
    <row r="1509" spans="1:21" ht="15" customHeight="1" thickBot="1" x14ac:dyDescent="0.3">
      <c r="A1509" s="2234" t="s">
        <v>179</v>
      </c>
      <c r="B1509" s="2231"/>
      <c r="C1509" s="2232"/>
      <c r="D1509" s="2138"/>
      <c r="E1509" s="2233"/>
      <c r="F1509" s="2207"/>
      <c r="G1509" s="2231"/>
      <c r="H1509" s="2231"/>
      <c r="I1509" s="2231"/>
      <c r="J1509" s="2231"/>
      <c r="K1509" s="2233"/>
      <c r="L1509" s="2231"/>
      <c r="M1509" s="2231"/>
      <c r="N1509" s="2231"/>
      <c r="O1509" s="966">
        <v>12160.156999999999</v>
      </c>
      <c r="P1509" s="2376">
        <f>O1509/12*$A$8</f>
        <v>1013.3464166666666</v>
      </c>
      <c r="Q1509" s="966">
        <f t="shared" ref="Q1509" si="1222">T1509-S1509</f>
        <v>2324.62464</v>
      </c>
      <c r="R1509" s="966">
        <f t="shared" ref="R1509" si="1223">Q1509-P1509</f>
        <v>1311.2782233333332</v>
      </c>
      <c r="S1509" s="966">
        <v>0</v>
      </c>
      <c r="T1509" s="966">
        <v>2324.62464</v>
      </c>
      <c r="U1509" s="332"/>
    </row>
    <row r="1510" spans="1:21" ht="15" customHeight="1" thickBot="1" x14ac:dyDescent="0.3">
      <c r="A1510" s="694" t="s">
        <v>41</v>
      </c>
      <c r="B1510" s="694"/>
      <c r="C1510" s="2277"/>
      <c r="D1510" s="694"/>
      <c r="E1510" s="2276"/>
      <c r="F1510" s="694"/>
      <c r="G1510" s="694"/>
      <c r="H1510" s="694"/>
      <c r="I1510" s="694"/>
      <c r="J1510" s="694"/>
      <c r="K1510" s="2276"/>
      <c r="L1510" s="694"/>
      <c r="M1510" s="694"/>
      <c r="N1510" s="694"/>
      <c r="O1510" s="967">
        <f>SUM(O1509)</f>
        <v>12160.156999999999</v>
      </c>
      <c r="P1510" s="2377">
        <f>SUM(P1509)</f>
        <v>1013.3464166666666</v>
      </c>
      <c r="Q1510" s="967">
        <f t="shared" ref="Q1510:T1510" si="1224">SUM(Q1509)</f>
        <v>2324.62464</v>
      </c>
      <c r="R1510" s="967">
        <f t="shared" si="1224"/>
        <v>1311.2782233333332</v>
      </c>
      <c r="S1510" s="967">
        <f t="shared" si="1224"/>
        <v>0</v>
      </c>
      <c r="T1510" s="967">
        <f t="shared" si="1224"/>
        <v>2324.62464</v>
      </c>
      <c r="U1510" s="332"/>
    </row>
    <row r="1511" spans="1:21" ht="15" customHeight="1" x14ac:dyDescent="0.25">
      <c r="A1511" s="659" t="s">
        <v>401</v>
      </c>
      <c r="B1511" s="2242"/>
      <c r="C1511" s="2243"/>
      <c r="D1511" s="2242"/>
      <c r="E1511" s="2244"/>
      <c r="F1511" s="2242"/>
      <c r="G1511" s="2242"/>
      <c r="H1511" s="2242"/>
      <c r="I1511" s="2242"/>
      <c r="J1511" s="2242"/>
      <c r="K1511" s="2244"/>
      <c r="L1511" s="2242"/>
      <c r="M1511" s="2242"/>
      <c r="N1511" s="2242"/>
      <c r="O1511" s="1859"/>
      <c r="P1511" s="2162"/>
      <c r="Q1511" s="1859"/>
      <c r="R1511" s="1859"/>
      <c r="S1511" s="1859"/>
      <c r="T1511" s="1859"/>
      <c r="U1511" s="332"/>
    </row>
    <row r="1512" spans="1:21" ht="15" customHeight="1" x14ac:dyDescent="0.25">
      <c r="A1512" s="613" t="s">
        <v>14</v>
      </c>
      <c r="B1512" s="618"/>
      <c r="C1512" s="660"/>
      <c r="D1512" s="618"/>
      <c r="E1512" s="815"/>
      <c r="F1512" s="618"/>
      <c r="G1512" s="618"/>
      <c r="H1512" s="618"/>
      <c r="I1512" s="618"/>
      <c r="J1512" s="618"/>
      <c r="K1512" s="815"/>
      <c r="L1512" s="618"/>
      <c r="M1512" s="618"/>
      <c r="N1512" s="618"/>
      <c r="O1512" s="1858"/>
      <c r="P1512" s="1375"/>
      <c r="Q1512" s="1858"/>
      <c r="R1512" s="1858"/>
      <c r="S1512" s="1858"/>
      <c r="T1512" s="1858"/>
      <c r="U1512" s="332"/>
    </row>
    <row r="1513" spans="1:21" ht="15" customHeight="1" x14ac:dyDescent="0.25">
      <c r="A1513" s="640" t="s">
        <v>172</v>
      </c>
      <c r="B1513" s="618"/>
      <c r="C1513" s="660"/>
      <c r="D1513" s="618"/>
      <c r="E1513" s="815"/>
      <c r="F1513" s="618"/>
      <c r="G1513" s="618"/>
      <c r="H1513" s="618"/>
      <c r="I1513" s="618"/>
      <c r="J1513" s="618"/>
      <c r="K1513" s="815"/>
      <c r="L1513" s="618"/>
      <c r="M1513" s="618"/>
      <c r="N1513" s="618"/>
      <c r="O1513" s="1858"/>
      <c r="P1513" s="1375"/>
      <c r="Q1513" s="1858"/>
      <c r="R1513" s="1858"/>
      <c r="S1513" s="1858"/>
      <c r="T1513" s="1858"/>
      <c r="U1513" s="332"/>
    </row>
    <row r="1514" spans="1:21" ht="15" customHeight="1" x14ac:dyDescent="0.25">
      <c r="A1514" s="150" t="s">
        <v>77</v>
      </c>
      <c r="B1514" s="618"/>
      <c r="C1514" s="663">
        <v>350</v>
      </c>
      <c r="D1514" s="145">
        <f t="shared" ref="D1514:D1518" si="1225">ROUND(C1514/12*$A$8,0)</f>
        <v>29</v>
      </c>
      <c r="E1514" s="815">
        <v>114</v>
      </c>
      <c r="F1514" s="617">
        <f>E1514/D1514*100</f>
        <v>393.10344827586204</v>
      </c>
      <c r="G1514" s="618"/>
      <c r="H1514" s="618"/>
      <c r="I1514" s="618"/>
      <c r="J1514" s="618"/>
      <c r="K1514" s="815"/>
      <c r="L1514" s="618"/>
      <c r="M1514" s="618"/>
      <c r="N1514" s="618"/>
      <c r="O1514" s="1858"/>
      <c r="P1514" s="1375"/>
      <c r="Q1514" s="1858"/>
      <c r="R1514" s="1858"/>
      <c r="S1514" s="1858"/>
      <c r="T1514" s="1858"/>
      <c r="U1514" s="332"/>
    </row>
    <row r="1515" spans="1:21" ht="15" customHeight="1" x14ac:dyDescent="0.25">
      <c r="A1515" s="150" t="s">
        <v>142</v>
      </c>
      <c r="B1515" s="618"/>
      <c r="C1515" s="663">
        <v>400</v>
      </c>
      <c r="D1515" s="145">
        <f t="shared" si="1225"/>
        <v>33</v>
      </c>
      <c r="E1515" s="815">
        <v>28</v>
      </c>
      <c r="F1515" s="617">
        <f>E1515/D1515*100</f>
        <v>84.848484848484844</v>
      </c>
      <c r="G1515" s="618"/>
      <c r="H1515" s="618"/>
      <c r="I1515" s="618"/>
      <c r="J1515" s="618"/>
      <c r="K1515" s="815"/>
      <c r="L1515" s="618"/>
      <c r="M1515" s="618"/>
      <c r="N1515" s="618"/>
      <c r="O1515" s="1858"/>
      <c r="P1515" s="1375"/>
      <c r="Q1515" s="1858"/>
      <c r="R1515" s="1858"/>
      <c r="S1515" s="1858"/>
      <c r="T1515" s="1858"/>
      <c r="U1515" s="332"/>
    </row>
    <row r="1516" spans="1:21" ht="15" customHeight="1" x14ac:dyDescent="0.25">
      <c r="A1516" s="150" t="s">
        <v>175</v>
      </c>
      <c r="B1516" s="618"/>
      <c r="C1516" s="663">
        <v>60</v>
      </c>
      <c r="D1516" s="145">
        <f t="shared" si="1225"/>
        <v>5</v>
      </c>
      <c r="E1516" s="815">
        <v>7</v>
      </c>
      <c r="F1516" s="617">
        <f>E1516/D1516*100</f>
        <v>140</v>
      </c>
      <c r="G1516" s="618"/>
      <c r="H1516" s="618"/>
      <c r="I1516" s="618"/>
      <c r="J1516" s="618"/>
      <c r="K1516" s="815"/>
      <c r="L1516" s="618"/>
      <c r="M1516" s="618"/>
      <c r="N1516" s="618"/>
      <c r="O1516" s="1858"/>
      <c r="P1516" s="1375"/>
      <c r="Q1516" s="1858"/>
      <c r="R1516" s="1858"/>
      <c r="S1516" s="1858"/>
      <c r="T1516" s="1858"/>
      <c r="U1516" s="332"/>
    </row>
    <row r="1517" spans="1:21" ht="29.25" customHeight="1" x14ac:dyDescent="0.25">
      <c r="A1517" s="164" t="s">
        <v>215</v>
      </c>
      <c r="B1517" s="618"/>
      <c r="C1517" s="663">
        <v>200</v>
      </c>
      <c r="D1517" s="145">
        <f t="shared" si="1225"/>
        <v>17</v>
      </c>
      <c r="E1517" s="815">
        <v>6</v>
      </c>
      <c r="F1517" s="959">
        <f>E1517/D1517*100</f>
        <v>35.294117647058826</v>
      </c>
      <c r="G1517" s="618"/>
      <c r="H1517" s="618"/>
      <c r="I1517" s="618"/>
      <c r="J1517" s="618"/>
      <c r="K1517" s="815"/>
      <c r="L1517" s="618"/>
      <c r="M1517" s="618"/>
      <c r="N1517" s="618"/>
      <c r="O1517" s="1858"/>
      <c r="P1517" s="1375"/>
      <c r="Q1517" s="1858"/>
      <c r="R1517" s="1858"/>
      <c r="S1517" s="1858"/>
      <c r="T1517" s="1858"/>
      <c r="U1517" s="332"/>
    </row>
    <row r="1518" spans="1:21" ht="15" customHeight="1" x14ac:dyDescent="0.25">
      <c r="A1518" s="449" t="s">
        <v>35</v>
      </c>
      <c r="B1518" s="1930"/>
      <c r="C1518" s="2070">
        <v>50</v>
      </c>
      <c r="D1518" s="210">
        <f t="shared" si="1225"/>
        <v>4</v>
      </c>
      <c r="E1518" s="2071"/>
      <c r="F1518" s="959">
        <f>E1518/D1518*100</f>
        <v>0</v>
      </c>
      <c r="G1518" s="1930"/>
      <c r="H1518" s="1930"/>
      <c r="I1518" s="1930"/>
      <c r="J1518" s="1930"/>
      <c r="K1518" s="2071"/>
      <c r="L1518" s="1930"/>
      <c r="M1518" s="1930"/>
      <c r="N1518" s="1930"/>
      <c r="O1518" s="1862"/>
      <c r="P1518" s="1861"/>
      <c r="Q1518" s="1862"/>
      <c r="R1518" s="1862"/>
      <c r="S1518" s="1862"/>
      <c r="T1518" s="1862"/>
      <c r="U1518" s="332"/>
    </row>
    <row r="1519" spans="1:21" ht="15" customHeight="1" thickBot="1" x14ac:dyDescent="0.3">
      <c r="A1519" s="2234" t="s">
        <v>179</v>
      </c>
      <c r="B1519" s="2231"/>
      <c r="C1519" s="2232"/>
      <c r="D1519" s="2138"/>
      <c r="E1519" s="2233"/>
      <c r="F1519" s="2207"/>
      <c r="G1519" s="2231"/>
      <c r="H1519" s="2231"/>
      <c r="I1519" s="2231"/>
      <c r="J1519" s="2231"/>
      <c r="K1519" s="2233"/>
      <c r="L1519" s="2231"/>
      <c r="M1519" s="2231"/>
      <c r="N1519" s="2231"/>
      <c r="O1519" s="966">
        <v>1085.6541000000002</v>
      </c>
      <c r="P1519" s="2376">
        <f>O1519/12*$A$8</f>
        <v>90.471175000000017</v>
      </c>
      <c r="Q1519" s="966">
        <f t="shared" ref="Q1519" si="1226">T1519-S1519</f>
        <v>84.304689999999994</v>
      </c>
      <c r="R1519" s="966">
        <f t="shared" ref="R1519" si="1227">Q1519-P1519</f>
        <v>-6.1664850000000229</v>
      </c>
      <c r="S1519" s="966">
        <v>0</v>
      </c>
      <c r="T1519" s="966">
        <v>84.304689999999994</v>
      </c>
      <c r="U1519" s="332"/>
    </row>
    <row r="1520" spans="1:21" ht="15" customHeight="1" thickBot="1" x14ac:dyDescent="0.3">
      <c r="A1520" s="694" t="s">
        <v>41</v>
      </c>
      <c r="B1520" s="694"/>
      <c r="C1520" s="2277"/>
      <c r="D1520" s="694"/>
      <c r="E1520" s="2276"/>
      <c r="F1520" s="694"/>
      <c r="G1520" s="694"/>
      <c r="H1520" s="694"/>
      <c r="I1520" s="694"/>
      <c r="J1520" s="694"/>
      <c r="K1520" s="2276"/>
      <c r="L1520" s="694"/>
      <c r="M1520" s="694"/>
      <c r="N1520" s="694"/>
      <c r="O1520" s="967">
        <f>SUM(O1519)</f>
        <v>1085.6541000000002</v>
      </c>
      <c r="P1520" s="2377">
        <f>SUM(P1519)</f>
        <v>90.471175000000017</v>
      </c>
      <c r="Q1520" s="967">
        <f t="shared" ref="Q1520:T1520" si="1228">SUM(Q1519)</f>
        <v>84.304689999999994</v>
      </c>
      <c r="R1520" s="967">
        <f t="shared" si="1228"/>
        <v>-6.1664850000000229</v>
      </c>
      <c r="S1520" s="967">
        <f t="shared" si="1228"/>
        <v>0</v>
      </c>
      <c r="T1520" s="967">
        <f t="shared" si="1228"/>
        <v>84.304689999999994</v>
      </c>
      <c r="U1520" s="332"/>
    </row>
    <row r="1521" spans="1:21" ht="31.5" customHeight="1" x14ac:dyDescent="0.25">
      <c r="A1521" s="2245" t="s">
        <v>430</v>
      </c>
      <c r="B1521" s="280"/>
      <c r="C1521" s="280"/>
      <c r="D1521" s="280"/>
      <c r="E1521" s="280"/>
      <c r="F1521" s="280"/>
      <c r="G1521" s="280"/>
      <c r="H1521" s="280"/>
      <c r="I1521" s="280"/>
      <c r="J1521" s="280"/>
      <c r="K1521" s="280"/>
      <c r="L1521" s="280"/>
      <c r="M1521" s="280"/>
      <c r="N1521" s="280"/>
      <c r="O1521" s="1859"/>
      <c r="P1521" s="2162"/>
      <c r="Q1521" s="1859"/>
      <c r="R1521" s="1859"/>
      <c r="S1521" s="1859"/>
      <c r="T1521" s="1859"/>
      <c r="U1521" s="332"/>
    </row>
    <row r="1522" spans="1:21" ht="15" customHeight="1" x14ac:dyDescent="0.25">
      <c r="A1522" s="571" t="s">
        <v>182</v>
      </c>
      <c r="B1522" s="53"/>
      <c r="C1522" s="53"/>
      <c r="D1522" s="53"/>
      <c r="E1522" s="53"/>
      <c r="F1522" s="53"/>
      <c r="G1522" s="53"/>
      <c r="H1522" s="53"/>
      <c r="I1522" s="53"/>
      <c r="J1522" s="53"/>
      <c r="K1522" s="53"/>
      <c r="L1522" s="53"/>
      <c r="M1522" s="53"/>
      <c r="N1522" s="53"/>
      <c r="O1522" s="1858"/>
      <c r="P1522" s="1375"/>
      <c r="Q1522" s="1858"/>
      <c r="R1522" s="1858"/>
      <c r="S1522" s="1858"/>
      <c r="T1522" s="1858"/>
      <c r="U1522" s="332"/>
    </row>
    <row r="1523" spans="1:21" ht="15" customHeight="1" x14ac:dyDescent="0.25">
      <c r="A1523" s="2057" t="s">
        <v>217</v>
      </c>
      <c r="B1523" s="1175"/>
      <c r="C1523" s="53">
        <f>C1524</f>
        <v>50</v>
      </c>
      <c r="D1523" s="53">
        <f t="shared" ref="D1523:E1523" si="1229">D1524</f>
        <v>4</v>
      </c>
      <c r="E1523" s="53">
        <f t="shared" si="1229"/>
        <v>0</v>
      </c>
      <c r="F1523" s="617">
        <f>E1523/D1523*100</f>
        <v>0</v>
      </c>
      <c r="G1523" s="53"/>
      <c r="H1523" s="53"/>
      <c r="I1523" s="53"/>
      <c r="J1523" s="53"/>
      <c r="K1523" s="53"/>
      <c r="L1523" s="53"/>
      <c r="M1523" s="53"/>
      <c r="N1523" s="53"/>
      <c r="O1523" s="1858"/>
      <c r="P1523" s="1375"/>
      <c r="Q1523" s="1858"/>
      <c r="R1523" s="1858"/>
      <c r="S1523" s="1858"/>
      <c r="T1523" s="1858"/>
      <c r="U1523" s="332"/>
    </row>
    <row r="1524" spans="1:21" ht="17.25" customHeight="1" x14ac:dyDescent="0.25">
      <c r="A1524" s="2057" t="s">
        <v>402</v>
      </c>
      <c r="B1524" s="1175"/>
      <c r="C1524" s="53">
        <v>50</v>
      </c>
      <c r="D1524" s="145">
        <f t="shared" ref="D1524:D1527" si="1230">ROUND(C1524/12*$A$8,0)</f>
        <v>4</v>
      </c>
      <c r="E1524" s="53"/>
      <c r="F1524" s="617">
        <f>E1524/D1524*100</f>
        <v>0</v>
      </c>
      <c r="G1524" s="53"/>
      <c r="H1524" s="53"/>
      <c r="I1524" s="53"/>
      <c r="J1524" s="53"/>
      <c r="K1524" s="53"/>
      <c r="L1524" s="53"/>
      <c r="M1524" s="53"/>
      <c r="N1524" s="53"/>
      <c r="O1524" s="1858"/>
      <c r="P1524" s="1375"/>
      <c r="Q1524" s="1858"/>
      <c r="R1524" s="1858"/>
      <c r="S1524" s="1858"/>
      <c r="T1524" s="1858"/>
      <c r="U1524" s="332"/>
    </row>
    <row r="1525" spans="1:21" ht="23.25" customHeight="1" x14ac:dyDescent="0.25">
      <c r="A1525" s="2057" t="s">
        <v>169</v>
      </c>
      <c r="B1525" s="1175"/>
      <c r="C1525" s="53">
        <v>40</v>
      </c>
      <c r="D1525" s="145">
        <f t="shared" si="1230"/>
        <v>3</v>
      </c>
      <c r="E1525" s="53">
        <v>7</v>
      </c>
      <c r="F1525" s="617">
        <f>E1525/D1525*100</f>
        <v>233.33333333333334</v>
      </c>
      <c r="G1525" s="53"/>
      <c r="H1525" s="53"/>
      <c r="I1525" s="53"/>
      <c r="J1525" s="53"/>
      <c r="K1525" s="53"/>
      <c r="L1525" s="53"/>
      <c r="M1525" s="53"/>
      <c r="N1525" s="53"/>
      <c r="O1525" s="1858"/>
      <c r="P1525" s="1375"/>
      <c r="Q1525" s="1858"/>
      <c r="R1525" s="1858"/>
      <c r="S1525" s="1858"/>
      <c r="T1525" s="1858"/>
      <c r="U1525" s="332"/>
    </row>
    <row r="1526" spans="1:21" ht="15" customHeight="1" x14ac:dyDescent="0.25">
      <c r="A1526" s="2057" t="s">
        <v>344</v>
      </c>
      <c r="B1526" s="1175"/>
      <c r="C1526" s="53">
        <v>0</v>
      </c>
      <c r="D1526" s="145">
        <f t="shared" si="1230"/>
        <v>0</v>
      </c>
      <c r="E1526" s="53"/>
      <c r="F1526" s="617"/>
      <c r="G1526" s="53"/>
      <c r="H1526" s="53"/>
      <c r="I1526" s="53"/>
      <c r="J1526" s="53"/>
      <c r="K1526" s="53"/>
      <c r="L1526" s="53"/>
      <c r="M1526" s="53"/>
      <c r="N1526" s="53"/>
      <c r="O1526" s="1858"/>
      <c r="P1526" s="1375"/>
      <c r="Q1526" s="1858"/>
      <c r="R1526" s="1858"/>
      <c r="S1526" s="1858"/>
      <c r="T1526" s="1858"/>
      <c r="U1526" s="332"/>
    </row>
    <row r="1527" spans="1:21" ht="27.75" customHeight="1" x14ac:dyDescent="0.25">
      <c r="A1527" s="2057" t="s">
        <v>170</v>
      </c>
      <c r="B1527" s="2072"/>
      <c r="C1527" s="65">
        <v>4</v>
      </c>
      <c r="D1527" s="210">
        <f t="shared" si="1230"/>
        <v>0</v>
      </c>
      <c r="E1527" s="65"/>
      <c r="F1527" s="959"/>
      <c r="G1527" s="65"/>
      <c r="H1527" s="65"/>
      <c r="I1527" s="65"/>
      <c r="J1527" s="65"/>
      <c r="K1527" s="65"/>
      <c r="L1527" s="65"/>
      <c r="M1527" s="65"/>
      <c r="N1527" s="65"/>
      <c r="O1527" s="1862"/>
      <c r="P1527" s="1861"/>
      <c r="Q1527" s="1862"/>
      <c r="R1527" s="1862"/>
      <c r="S1527" s="1862"/>
      <c r="T1527" s="1862"/>
      <c r="U1527" s="332"/>
    </row>
    <row r="1528" spans="1:21" s="99" customFormat="1" ht="15" customHeight="1" x14ac:dyDescent="0.25">
      <c r="A1528" s="2127" t="s">
        <v>179</v>
      </c>
      <c r="B1528" s="17"/>
      <c r="C1528" s="17">
        <f>SUM(C1523+C1525*3.2+C1527)</f>
        <v>182</v>
      </c>
      <c r="D1528" s="17">
        <f t="shared" ref="D1528:E1528" si="1231">SUM(D1523+D1525*3.2+D1527)</f>
        <v>13.600000000000001</v>
      </c>
      <c r="E1528" s="17">
        <f t="shared" si="1231"/>
        <v>22.400000000000002</v>
      </c>
      <c r="F1528" s="1008">
        <f>E1528/D1528*100</f>
        <v>164.70588235294116</v>
      </c>
      <c r="G1528" s="17"/>
      <c r="H1528" s="17"/>
      <c r="I1528" s="17"/>
      <c r="J1528" s="17"/>
      <c r="K1528" s="17"/>
      <c r="L1528" s="17"/>
      <c r="M1528" s="17"/>
      <c r="N1528" s="17"/>
      <c r="O1528" s="676">
        <v>99.490700000000004</v>
      </c>
      <c r="P1528" s="879">
        <f>O1528/12*$A$8</f>
        <v>8.290891666666667</v>
      </c>
      <c r="Q1528" s="676">
        <f t="shared" ref="Q1528" si="1232">T1528-S1528</f>
        <v>9.637319999999999</v>
      </c>
      <c r="R1528" s="676">
        <f t="shared" ref="R1528" si="1233">Q1528-P1528</f>
        <v>1.346428333333332</v>
      </c>
      <c r="S1528" s="676">
        <v>0</v>
      </c>
      <c r="T1528" s="676">
        <v>9.637319999999999</v>
      </c>
      <c r="U1528" s="445"/>
    </row>
    <row r="1529" spans="1:21" ht="15" customHeight="1" x14ac:dyDescent="0.25">
      <c r="A1529" s="2105" t="s">
        <v>172</v>
      </c>
      <c r="B1529" s="280"/>
      <c r="C1529" s="280"/>
      <c r="D1529" s="280"/>
      <c r="E1529" s="280"/>
      <c r="F1529" s="280"/>
      <c r="G1529" s="280"/>
      <c r="H1529" s="280"/>
      <c r="I1529" s="280"/>
      <c r="J1529" s="280"/>
      <c r="K1529" s="280"/>
      <c r="L1529" s="280"/>
      <c r="M1529" s="280"/>
      <c r="N1529" s="280"/>
      <c r="O1529" s="1859"/>
      <c r="P1529" s="2162"/>
      <c r="Q1529" s="1859"/>
      <c r="R1529" s="1859"/>
      <c r="S1529" s="1859"/>
      <c r="T1529" s="1859"/>
      <c r="U1529" s="332"/>
    </row>
    <row r="1530" spans="1:21" ht="15" customHeight="1" thickBot="1" x14ac:dyDescent="0.3">
      <c r="A1530" s="347" t="s">
        <v>403</v>
      </c>
      <c r="B1530" s="65"/>
      <c r="C1530" s="65">
        <v>58</v>
      </c>
      <c r="D1530" s="65">
        <f t="shared" ref="D1530" si="1234">ROUND(C1530/12*$A$8,0)</f>
        <v>5</v>
      </c>
      <c r="E1530" s="65"/>
      <c r="F1530" s="959">
        <f>E1530/D1530*100</f>
        <v>0</v>
      </c>
      <c r="G1530" s="65"/>
      <c r="H1530" s="65"/>
      <c r="I1530" s="65"/>
      <c r="J1530" s="65"/>
      <c r="K1530" s="65"/>
      <c r="L1530" s="65"/>
      <c r="M1530" s="65"/>
      <c r="N1530" s="65"/>
      <c r="O1530" s="1862"/>
      <c r="P1530" s="1861"/>
      <c r="Q1530" s="1862"/>
      <c r="R1530" s="1862"/>
      <c r="S1530" s="1862"/>
      <c r="T1530" s="1862"/>
      <c r="U1530" s="332"/>
    </row>
    <row r="1531" spans="1:21" ht="15" customHeight="1" thickBot="1" x14ac:dyDescent="0.3">
      <c r="A1531" s="694" t="s">
        <v>41</v>
      </c>
      <c r="B1531" s="1174"/>
      <c r="C1531" s="1174"/>
      <c r="D1531" s="1174"/>
      <c r="E1531" s="1174"/>
      <c r="F1531" s="1174"/>
      <c r="G1531" s="1174"/>
      <c r="H1531" s="1174"/>
      <c r="I1531" s="1174"/>
      <c r="J1531" s="1174"/>
      <c r="K1531" s="1174"/>
      <c r="L1531" s="1174"/>
      <c r="M1531" s="1174"/>
      <c r="N1531" s="1174"/>
      <c r="O1531" s="967">
        <f>SUM(O1528)</f>
        <v>99.490700000000004</v>
      </c>
      <c r="P1531" s="2377">
        <f t="shared" ref="P1531:T1531" si="1235">SUM(P1528)</f>
        <v>8.290891666666667</v>
      </c>
      <c r="Q1531" s="967">
        <f t="shared" si="1235"/>
        <v>9.637319999999999</v>
      </c>
      <c r="R1531" s="967">
        <f t="shared" si="1235"/>
        <v>1.346428333333332</v>
      </c>
      <c r="S1531" s="967">
        <f t="shared" si="1235"/>
        <v>0</v>
      </c>
      <c r="T1531" s="967">
        <f t="shared" si="1235"/>
        <v>9.637319999999999</v>
      </c>
      <c r="U1531" s="332"/>
    </row>
    <row r="1532" spans="1:21" ht="36.75" customHeight="1" x14ac:dyDescent="0.25">
      <c r="A1532" s="2246" t="s">
        <v>431</v>
      </c>
      <c r="B1532" s="280"/>
      <c r="C1532" s="280"/>
      <c r="D1532" s="280"/>
      <c r="E1532" s="280"/>
      <c r="F1532" s="280"/>
      <c r="G1532" s="280"/>
      <c r="H1532" s="280"/>
      <c r="I1532" s="280"/>
      <c r="J1532" s="280"/>
      <c r="K1532" s="280"/>
      <c r="L1532" s="280"/>
      <c r="M1532" s="280"/>
      <c r="N1532" s="280"/>
      <c r="O1532" s="1859"/>
      <c r="P1532" s="2162"/>
      <c r="Q1532" s="1859"/>
      <c r="R1532" s="1859"/>
      <c r="S1532" s="1859"/>
      <c r="T1532" s="1859"/>
      <c r="U1532" s="332"/>
    </row>
    <row r="1533" spans="1:21" ht="15" customHeight="1" x14ac:dyDescent="0.25">
      <c r="A1533" s="571" t="s">
        <v>182</v>
      </c>
      <c r="B1533" s="53"/>
      <c r="C1533" s="53"/>
      <c r="D1533" s="53"/>
      <c r="E1533" s="53"/>
      <c r="F1533" s="53"/>
      <c r="G1533" s="53"/>
      <c r="H1533" s="53"/>
      <c r="I1533" s="53"/>
      <c r="J1533" s="53"/>
      <c r="K1533" s="53"/>
      <c r="L1533" s="53"/>
      <c r="M1533" s="53"/>
      <c r="N1533" s="53"/>
      <c r="O1533" s="1858"/>
      <c r="P1533" s="1375"/>
      <c r="Q1533" s="1858"/>
      <c r="R1533" s="1858"/>
      <c r="S1533" s="1858"/>
      <c r="T1533" s="1858"/>
      <c r="U1533" s="332"/>
    </row>
    <row r="1534" spans="1:21" ht="15" customHeight="1" x14ac:dyDescent="0.25">
      <c r="A1534" s="1173" t="s">
        <v>172</v>
      </c>
      <c r="B1534" s="53"/>
      <c r="C1534" s="53"/>
      <c r="D1534" s="53"/>
      <c r="E1534" s="53"/>
      <c r="F1534" s="53"/>
      <c r="G1534" s="53"/>
      <c r="H1534" s="53"/>
      <c r="I1534" s="53"/>
      <c r="J1534" s="53"/>
      <c r="K1534" s="53"/>
      <c r="L1534" s="53"/>
      <c r="M1534" s="53"/>
      <c r="N1534" s="53"/>
      <c r="O1534" s="1858"/>
      <c r="P1534" s="1375"/>
      <c r="Q1534" s="1858"/>
      <c r="R1534" s="1858"/>
      <c r="S1534" s="1858"/>
      <c r="T1534" s="1858"/>
      <c r="U1534" s="332"/>
    </row>
    <row r="1535" spans="1:21" ht="15" customHeight="1" x14ac:dyDescent="0.25">
      <c r="A1535" s="150" t="s">
        <v>84</v>
      </c>
      <c r="B1535" s="53"/>
      <c r="C1535" s="53">
        <v>20</v>
      </c>
      <c r="D1535" s="145">
        <f t="shared" ref="D1535:D1536" si="1236">ROUND(C1535/12*$A$8,0)</f>
        <v>2</v>
      </c>
      <c r="E1535" s="53"/>
      <c r="F1535" s="617">
        <f>E1535/D1535*100</f>
        <v>0</v>
      </c>
      <c r="G1535" s="53"/>
      <c r="H1535" s="53"/>
      <c r="I1535" s="53"/>
      <c r="J1535" s="53"/>
      <c r="K1535" s="53"/>
      <c r="L1535" s="53"/>
      <c r="M1535" s="53"/>
      <c r="N1535" s="53"/>
      <c r="O1535" s="1858"/>
      <c r="P1535" s="1375"/>
      <c r="Q1535" s="1858"/>
      <c r="R1535" s="1858"/>
      <c r="S1535" s="1858"/>
      <c r="T1535" s="1858"/>
      <c r="U1535" s="332"/>
    </row>
    <row r="1536" spans="1:21" ht="15" customHeight="1" x14ac:dyDescent="0.25">
      <c r="A1536" s="449" t="s">
        <v>155</v>
      </c>
      <c r="B1536" s="65"/>
      <c r="C1536" s="65">
        <v>193</v>
      </c>
      <c r="D1536" s="65">
        <f t="shared" si="1236"/>
        <v>16</v>
      </c>
      <c r="E1536" s="65"/>
      <c r="F1536" s="959">
        <f>E1536/D1536*100</f>
        <v>0</v>
      </c>
      <c r="G1536" s="65"/>
      <c r="H1536" s="65"/>
      <c r="I1536" s="65"/>
      <c r="J1536" s="65"/>
      <c r="K1536" s="65"/>
      <c r="L1536" s="65"/>
      <c r="M1536" s="65"/>
      <c r="N1536" s="65"/>
      <c r="O1536" s="1862"/>
      <c r="P1536" s="1861"/>
      <c r="Q1536" s="1862"/>
      <c r="R1536" s="1862"/>
      <c r="S1536" s="1862"/>
      <c r="T1536" s="1862"/>
      <c r="U1536" s="332"/>
    </row>
    <row r="1537" spans="1:21" ht="15" customHeight="1" thickBot="1" x14ac:dyDescent="0.3">
      <c r="A1537" s="2234" t="s">
        <v>179</v>
      </c>
      <c r="B1537" s="2206"/>
      <c r="C1537" s="2206"/>
      <c r="D1537" s="2206"/>
      <c r="E1537" s="2206"/>
      <c r="F1537" s="2206"/>
      <c r="G1537" s="2206"/>
      <c r="H1537" s="2206"/>
      <c r="I1537" s="2206"/>
      <c r="J1537" s="2206"/>
      <c r="K1537" s="2206"/>
      <c r="L1537" s="2206"/>
      <c r="M1537" s="2206"/>
      <c r="N1537" s="2206"/>
      <c r="O1537" s="966">
        <v>1189.46083</v>
      </c>
      <c r="P1537" s="2376">
        <f>O1537/12*$A$8</f>
        <v>99.121735833333332</v>
      </c>
      <c r="Q1537" s="966">
        <f t="shared" ref="Q1537" si="1237">T1537-S1537</f>
        <v>0</v>
      </c>
      <c r="R1537" s="966">
        <f t="shared" ref="R1537" si="1238">Q1537-P1537</f>
        <v>-99.121735833333332</v>
      </c>
      <c r="S1537" s="966"/>
      <c r="T1537" s="966"/>
      <c r="U1537" s="332"/>
    </row>
    <row r="1538" spans="1:21" ht="15" customHeight="1" thickBot="1" x14ac:dyDescent="0.3">
      <c r="A1538" s="586" t="s">
        <v>18</v>
      </c>
      <c r="B1538" s="1174"/>
      <c r="C1538" s="1174"/>
      <c r="D1538" s="1174"/>
      <c r="E1538" s="1174"/>
      <c r="F1538" s="1174"/>
      <c r="G1538" s="1174"/>
      <c r="H1538" s="1174"/>
      <c r="I1538" s="1174"/>
      <c r="J1538" s="1174"/>
      <c r="K1538" s="1174"/>
      <c r="L1538" s="1174"/>
      <c r="M1538" s="1174"/>
      <c r="N1538" s="1174"/>
      <c r="O1538" s="967">
        <f>SUM(O1537)</f>
        <v>1189.46083</v>
      </c>
      <c r="P1538" s="2377">
        <f>SUM(P1537)</f>
        <v>99.121735833333332</v>
      </c>
      <c r="Q1538" s="967">
        <f t="shared" ref="Q1538" si="1239">SUM(Q1537)</f>
        <v>0</v>
      </c>
      <c r="R1538" s="967">
        <f t="shared" ref="R1538" si="1240">SUM(R1537)</f>
        <v>-99.121735833333332</v>
      </c>
      <c r="S1538" s="967">
        <f t="shared" ref="S1538" si="1241">SUM(S1537)</f>
        <v>0</v>
      </c>
      <c r="T1538" s="967">
        <f t="shared" ref="T1538" si="1242">SUM(T1537)</f>
        <v>0</v>
      </c>
      <c r="U1538" s="332"/>
    </row>
    <row r="1539" spans="1:21" ht="15" customHeight="1" x14ac:dyDescent="0.25">
      <c r="A1539" s="1177"/>
      <c r="B1539" s="280"/>
      <c r="C1539" s="280"/>
      <c r="D1539" s="280"/>
      <c r="E1539" s="280"/>
      <c r="F1539" s="280"/>
      <c r="G1539" s="280"/>
      <c r="H1539" s="280"/>
      <c r="I1539" s="280"/>
      <c r="J1539" s="280"/>
      <c r="K1539" s="280"/>
      <c r="L1539" s="280"/>
      <c r="M1539" s="280"/>
      <c r="N1539" s="280"/>
      <c r="O1539" s="1859"/>
      <c r="P1539" s="2162"/>
      <c r="Q1539" s="1859"/>
      <c r="R1539" s="1859"/>
      <c r="S1539" s="1859"/>
      <c r="T1539" s="1859"/>
      <c r="U1539" s="332"/>
    </row>
    <row r="1540" spans="1:21" ht="29.25" customHeight="1" x14ac:dyDescent="0.25">
      <c r="A1540" s="1178" t="s">
        <v>451</v>
      </c>
      <c r="B1540" s="53"/>
      <c r="C1540" s="53"/>
      <c r="D1540" s="53"/>
      <c r="E1540" s="53"/>
      <c r="F1540" s="53"/>
      <c r="G1540" s="53"/>
      <c r="H1540" s="53"/>
      <c r="I1540" s="53"/>
      <c r="J1540" s="53"/>
      <c r="K1540" s="53"/>
      <c r="L1540" s="53"/>
      <c r="M1540" s="53"/>
      <c r="N1540" s="53"/>
      <c r="O1540" s="1858"/>
      <c r="P1540" s="1375"/>
      <c r="Q1540" s="1858"/>
      <c r="R1540" s="1858"/>
      <c r="S1540" s="1858"/>
      <c r="T1540" s="1858"/>
      <c r="U1540" s="332"/>
    </row>
    <row r="1541" spans="1:21" ht="15" customHeight="1" x14ac:dyDescent="0.25">
      <c r="A1541" s="1179" t="s">
        <v>182</v>
      </c>
      <c r="B1541" s="53"/>
      <c r="C1541" s="53"/>
      <c r="D1541" s="53"/>
      <c r="E1541" s="53"/>
      <c r="F1541" s="53"/>
      <c r="G1541" s="53"/>
      <c r="H1541" s="53"/>
      <c r="I1541" s="53"/>
      <c r="J1541" s="53"/>
      <c r="K1541" s="53"/>
      <c r="L1541" s="53"/>
      <c r="M1541" s="53"/>
      <c r="N1541" s="53"/>
      <c r="O1541" s="1858"/>
      <c r="P1541" s="1375"/>
      <c r="Q1541" s="1858"/>
      <c r="R1541" s="1858"/>
      <c r="S1541" s="1858"/>
      <c r="T1541" s="1858"/>
      <c r="U1541" s="332"/>
    </row>
    <row r="1542" spans="1:21" ht="15" customHeight="1" x14ac:dyDescent="0.25">
      <c r="A1542" s="2057" t="s">
        <v>217</v>
      </c>
      <c r="B1542" s="1175"/>
      <c r="C1542" s="53"/>
      <c r="D1542" s="53"/>
      <c r="E1542" s="53"/>
      <c r="F1542" s="53"/>
      <c r="G1542" s="53"/>
      <c r="H1542" s="53"/>
      <c r="I1542" s="53"/>
      <c r="J1542" s="53"/>
      <c r="K1542" s="53"/>
      <c r="L1542" s="53"/>
      <c r="M1542" s="53"/>
      <c r="N1542" s="53"/>
      <c r="O1542" s="1858"/>
      <c r="P1542" s="1375"/>
      <c r="Q1542" s="1858"/>
      <c r="R1542" s="1858"/>
      <c r="S1542" s="1858"/>
      <c r="T1542" s="1858"/>
      <c r="U1542" s="332"/>
    </row>
    <row r="1543" spans="1:21" ht="15" customHeight="1" x14ac:dyDescent="0.25">
      <c r="A1543" s="2057" t="s">
        <v>402</v>
      </c>
      <c r="B1543" s="1175"/>
      <c r="C1543" s="53"/>
      <c r="D1543" s="53"/>
      <c r="E1543" s="53"/>
      <c r="F1543" s="53"/>
      <c r="G1543" s="53"/>
      <c r="H1543" s="53"/>
      <c r="I1543" s="53"/>
      <c r="J1543" s="53"/>
      <c r="K1543" s="53"/>
      <c r="L1543" s="53"/>
      <c r="M1543" s="53"/>
      <c r="N1543" s="53"/>
      <c r="O1543" s="1858"/>
      <c r="P1543" s="1375"/>
      <c r="Q1543" s="1858"/>
      <c r="R1543" s="1858"/>
      <c r="S1543" s="1858"/>
      <c r="T1543" s="1858"/>
      <c r="U1543" s="332"/>
    </row>
    <row r="1544" spans="1:21" ht="15" customHeight="1" x14ac:dyDescent="0.25">
      <c r="A1544" s="2057" t="s">
        <v>169</v>
      </c>
      <c r="B1544" s="1175"/>
      <c r="C1544" s="53">
        <v>156</v>
      </c>
      <c r="D1544" s="145">
        <f t="shared" ref="D1544:D1545" si="1243">ROUND(C1544/12*$A$8,0)</f>
        <v>13</v>
      </c>
      <c r="E1544" s="53">
        <f>E1545/4/3.2</f>
        <v>0</v>
      </c>
      <c r="F1544" s="617">
        <f>E1544/D1544*100</f>
        <v>0</v>
      </c>
      <c r="G1544" s="53"/>
      <c r="H1544" s="53"/>
      <c r="I1544" s="53"/>
      <c r="J1544" s="53"/>
      <c r="K1544" s="53"/>
      <c r="L1544" s="53"/>
      <c r="M1544" s="53"/>
      <c r="N1544" s="53"/>
      <c r="O1544" s="1858"/>
      <c r="P1544" s="1375"/>
      <c r="Q1544" s="1858"/>
      <c r="R1544" s="1858"/>
      <c r="S1544" s="1858"/>
      <c r="T1544" s="1858"/>
      <c r="U1544" s="332"/>
    </row>
    <row r="1545" spans="1:21" ht="15" customHeight="1" x14ac:dyDescent="0.25">
      <c r="A1545" s="1185" t="s">
        <v>344</v>
      </c>
      <c r="B1545" s="611"/>
      <c r="C1545" s="53">
        <v>2000</v>
      </c>
      <c r="D1545" s="145">
        <f t="shared" si="1243"/>
        <v>167</v>
      </c>
      <c r="E1545" s="53"/>
      <c r="F1545" s="617">
        <f>E1545/D1545*100</f>
        <v>0</v>
      </c>
      <c r="G1545" s="53"/>
      <c r="H1545" s="53"/>
      <c r="I1545" s="53"/>
      <c r="J1545" s="53"/>
      <c r="K1545" s="53"/>
      <c r="L1545" s="53"/>
      <c r="M1545" s="53"/>
      <c r="N1545" s="53"/>
      <c r="O1545" s="1858"/>
      <c r="P1545" s="1375"/>
      <c r="Q1545" s="1858"/>
      <c r="R1545" s="1858"/>
      <c r="S1545" s="1858"/>
      <c r="T1545" s="1858"/>
      <c r="U1545" s="332"/>
    </row>
    <row r="1546" spans="1:21" ht="15" customHeight="1" x14ac:dyDescent="0.25">
      <c r="A1546" s="2057" t="s">
        <v>170</v>
      </c>
      <c r="B1546" s="2072"/>
      <c r="C1546" s="65"/>
      <c r="D1546" s="65"/>
      <c r="E1546" s="65"/>
      <c r="F1546" s="65"/>
      <c r="G1546" s="65"/>
      <c r="H1546" s="65"/>
      <c r="I1546" s="65"/>
      <c r="J1546" s="65"/>
      <c r="K1546" s="65"/>
      <c r="L1546" s="65"/>
      <c r="M1546" s="65"/>
      <c r="N1546" s="65"/>
      <c r="O1546" s="1862"/>
      <c r="P1546" s="1861"/>
      <c r="Q1546" s="1862"/>
      <c r="R1546" s="1862"/>
      <c r="S1546" s="1862"/>
      <c r="T1546" s="1862"/>
      <c r="U1546" s="332"/>
    </row>
    <row r="1547" spans="1:21" s="99" customFormat="1" ht="15" customHeight="1" x14ac:dyDescent="0.25">
      <c r="A1547" s="2127" t="s">
        <v>179</v>
      </c>
      <c r="B1547" s="2128"/>
      <c r="C1547" s="17">
        <f>SUM(C1544*3.2)</f>
        <v>499.20000000000005</v>
      </c>
      <c r="D1547" s="17">
        <f t="shared" ref="D1547:E1547" si="1244">SUM(D1544*3.2)</f>
        <v>41.6</v>
      </c>
      <c r="E1547" s="17">
        <f t="shared" si="1244"/>
        <v>0</v>
      </c>
      <c r="F1547" s="1008">
        <f>E1547/D1547*100</f>
        <v>0</v>
      </c>
      <c r="G1547" s="17"/>
      <c r="H1547" s="17"/>
      <c r="I1547" s="17"/>
      <c r="J1547" s="17"/>
      <c r="K1547" s="17"/>
      <c r="L1547" s="17"/>
      <c r="M1547" s="17"/>
      <c r="N1547" s="17"/>
      <c r="O1547" s="676">
        <v>392.12</v>
      </c>
      <c r="P1547" s="879">
        <f>O1547/12*$A$8</f>
        <v>32.676666666666669</v>
      </c>
      <c r="Q1547" s="676">
        <f t="shared" ref="Q1547" si="1245">T1547-S1547</f>
        <v>0</v>
      </c>
      <c r="R1547" s="676">
        <f t="shared" ref="R1547" si="1246">Q1547-P1547</f>
        <v>-32.676666666666669</v>
      </c>
      <c r="S1547" s="676"/>
      <c r="T1547" s="676"/>
      <c r="U1547" s="445"/>
    </row>
    <row r="1548" spans="1:21" s="458" customFormat="1" ht="15" customHeight="1" x14ac:dyDescent="0.25">
      <c r="A1548" s="2106" t="s">
        <v>33</v>
      </c>
      <c r="B1548" s="652"/>
      <c r="C1548" s="652"/>
      <c r="D1548" s="652"/>
      <c r="E1548" s="652"/>
      <c r="F1548" s="652"/>
      <c r="G1548" s="652"/>
      <c r="H1548" s="652"/>
      <c r="I1548" s="652"/>
      <c r="J1548" s="652"/>
      <c r="K1548" s="652"/>
      <c r="L1548" s="652"/>
      <c r="M1548" s="652"/>
      <c r="N1548" s="652"/>
      <c r="O1548" s="1859"/>
      <c r="P1548" s="2162"/>
      <c r="Q1548" s="1859"/>
      <c r="R1548" s="1859"/>
      <c r="S1548" s="1859"/>
      <c r="T1548" s="1859"/>
      <c r="U1548" s="457"/>
    </row>
    <row r="1549" spans="1:21" s="458" customFormat="1" ht="15" customHeight="1" x14ac:dyDescent="0.25">
      <c r="A1549" s="540" t="s">
        <v>156</v>
      </c>
      <c r="B1549" s="617"/>
      <c r="C1549" s="617"/>
      <c r="D1549" s="617"/>
      <c r="E1549" s="617"/>
      <c r="F1549" s="617"/>
      <c r="G1549" s="617"/>
      <c r="H1549" s="617"/>
      <c r="I1549" s="617"/>
      <c r="J1549" s="617"/>
      <c r="K1549" s="617"/>
      <c r="L1549" s="617"/>
      <c r="M1549" s="617"/>
      <c r="N1549" s="617"/>
      <c r="O1549" s="1858"/>
      <c r="P1549" s="1375"/>
      <c r="Q1549" s="1858"/>
      <c r="R1549" s="1858"/>
      <c r="S1549" s="1858"/>
      <c r="T1549" s="1858"/>
      <c r="U1549" s="457"/>
    </row>
    <row r="1550" spans="1:21" s="458" customFormat="1" ht="15" customHeight="1" x14ac:dyDescent="0.25">
      <c r="A1550" s="517" t="s">
        <v>202</v>
      </c>
      <c r="B1550" s="617"/>
      <c r="C1550" s="617"/>
      <c r="D1550" s="617"/>
      <c r="E1550" s="617"/>
      <c r="F1550" s="617"/>
      <c r="G1550" s="1184"/>
      <c r="H1550" s="617"/>
      <c r="I1550" s="617"/>
      <c r="J1550" s="617"/>
      <c r="K1550" s="617"/>
      <c r="L1550" s="617"/>
      <c r="M1550" s="617"/>
      <c r="N1550" s="617"/>
      <c r="O1550" s="1858"/>
      <c r="P1550" s="1375"/>
      <c r="Q1550" s="1858"/>
      <c r="R1550" s="1858"/>
      <c r="S1550" s="1858"/>
      <c r="T1550" s="1858"/>
      <c r="U1550" s="457"/>
    </row>
    <row r="1551" spans="1:21" s="458" customFormat="1" ht="15" customHeight="1" x14ac:dyDescent="0.25">
      <c r="A1551" s="517" t="s">
        <v>6</v>
      </c>
      <c r="B1551" s="617">
        <v>240</v>
      </c>
      <c r="C1551" s="617">
        <v>20</v>
      </c>
      <c r="D1551" s="460">
        <f t="shared" ref="D1551" si="1247">ROUND(C1551/12*$A$8,0)</f>
        <v>2</v>
      </c>
      <c r="E1551" s="617"/>
      <c r="F1551" s="617">
        <f>E1551/D1551*100</f>
        <v>0</v>
      </c>
      <c r="G1551" s="1184">
        <v>3</v>
      </c>
      <c r="H1551" s="617" t="e">
        <f t="shared" ref="H1551:H1552" si="1248">K1551/E1551</f>
        <v>#DIV/0!</v>
      </c>
      <c r="I1551" s="617">
        <f>ROUND(C1551*G1551,0)</f>
        <v>60</v>
      </c>
      <c r="J1551" s="617">
        <f>ROUND(D1551*G1551,0)</f>
        <v>6</v>
      </c>
      <c r="K1551" s="617"/>
      <c r="L1551" s="617">
        <f>K1551/J1551*100</f>
        <v>0</v>
      </c>
      <c r="M1551" s="617">
        <f>I1551/B1551</f>
        <v>0.25</v>
      </c>
      <c r="N1551" s="617">
        <f t="shared" ref="N1551" si="1249">K1551/$A$8*12/M1551</f>
        <v>0</v>
      </c>
      <c r="O1551" s="1858"/>
      <c r="P1551" s="1375"/>
      <c r="Q1551" s="1858"/>
      <c r="R1551" s="1858"/>
      <c r="S1551" s="1858"/>
      <c r="T1551" s="1858"/>
      <c r="U1551" s="457"/>
    </row>
    <row r="1552" spans="1:21" s="1183" customFormat="1" ht="15" customHeight="1" x14ac:dyDescent="0.25">
      <c r="A1552" s="2134" t="s">
        <v>266</v>
      </c>
      <c r="B1552" s="1009"/>
      <c r="C1552" s="1009">
        <f>SUM(C1551)</f>
        <v>20</v>
      </c>
      <c r="D1552" s="1009">
        <f t="shared" ref="D1552:E1553" si="1250">SUM(D1551)</f>
        <v>2</v>
      </c>
      <c r="E1552" s="1009">
        <f t="shared" si="1250"/>
        <v>0</v>
      </c>
      <c r="F1552" s="1009">
        <f>E1552/D1552*100</f>
        <v>0</v>
      </c>
      <c r="G1552" s="1009">
        <f>IF(C1552=0,0,I1552/C1552)</f>
        <v>3</v>
      </c>
      <c r="H1552" s="1009" t="e">
        <f t="shared" si="1248"/>
        <v>#DIV/0!</v>
      </c>
      <c r="I1552" s="1009">
        <f>SUM(I1551)</f>
        <v>60</v>
      </c>
      <c r="J1552" s="1009">
        <f t="shared" ref="J1552:K1553" si="1251">SUM(J1551)</f>
        <v>6</v>
      </c>
      <c r="K1552" s="1009">
        <f t="shared" si="1251"/>
        <v>0</v>
      </c>
      <c r="L1552" s="959">
        <f>K1552/J1552*100</f>
        <v>0</v>
      </c>
      <c r="M1552" s="1009">
        <f>SUM(M1551)</f>
        <v>0.25</v>
      </c>
      <c r="N1552" s="1009">
        <f t="shared" ref="N1552:N1553" si="1252">SUM(N1551)</f>
        <v>0</v>
      </c>
      <c r="O1552" s="1862"/>
      <c r="P1552" s="1861"/>
      <c r="Q1552" s="1862"/>
      <c r="R1552" s="1862"/>
      <c r="S1552" s="1862"/>
      <c r="T1552" s="1862"/>
      <c r="U1552" s="1182"/>
    </row>
    <row r="1553" spans="1:21" s="1183" customFormat="1" ht="27.75" customHeight="1" thickBot="1" x14ac:dyDescent="0.25">
      <c r="A1553" s="2164" t="s">
        <v>406</v>
      </c>
      <c r="B1553" s="2216"/>
      <c r="C1553" s="2216">
        <f>SUM(C1552)</f>
        <v>20</v>
      </c>
      <c r="D1553" s="2216">
        <f t="shared" si="1250"/>
        <v>2</v>
      </c>
      <c r="E1553" s="2216">
        <f t="shared" si="1250"/>
        <v>0</v>
      </c>
      <c r="F1553" s="2216">
        <f>E1553/D1553*100</f>
        <v>0</v>
      </c>
      <c r="G1553" s="2216">
        <f t="shared" ref="G1553:I1553" si="1253">SUM(G1552)</f>
        <v>3</v>
      </c>
      <c r="H1553" s="2216" t="e">
        <f t="shared" si="1253"/>
        <v>#DIV/0!</v>
      </c>
      <c r="I1553" s="2216">
        <f t="shared" si="1253"/>
        <v>60</v>
      </c>
      <c r="J1553" s="2216">
        <f t="shared" si="1251"/>
        <v>6</v>
      </c>
      <c r="K1553" s="2216">
        <f t="shared" si="1251"/>
        <v>0</v>
      </c>
      <c r="L1553" s="2216">
        <f t="shared" ref="L1553:M1553" si="1254">SUM(L1552)</f>
        <v>0</v>
      </c>
      <c r="M1553" s="2216">
        <f t="shared" si="1254"/>
        <v>0.25</v>
      </c>
      <c r="N1553" s="2216">
        <f t="shared" si="1252"/>
        <v>0</v>
      </c>
      <c r="O1553" s="966">
        <v>442.34735999999998</v>
      </c>
      <c r="P1553" s="2376">
        <f>O1553/12*$A$8</f>
        <v>36.862279999999998</v>
      </c>
      <c r="Q1553" s="966">
        <f t="shared" ref="Q1553" si="1255">T1553-S1553</f>
        <v>0</v>
      </c>
      <c r="R1553" s="966">
        <f t="shared" ref="R1553" si="1256">Q1553-P1553</f>
        <v>-36.862279999999998</v>
      </c>
      <c r="S1553" s="966"/>
      <c r="T1553" s="966"/>
      <c r="U1553" s="1182"/>
    </row>
    <row r="1554" spans="1:21" s="458" customFormat="1" ht="15" customHeight="1" thickBot="1" x14ac:dyDescent="0.3">
      <c r="A1554" s="1180" t="s">
        <v>18</v>
      </c>
      <c r="B1554" s="1181"/>
      <c r="C1554" s="1181"/>
      <c r="D1554" s="1181"/>
      <c r="E1554" s="1181"/>
      <c r="F1554" s="1181"/>
      <c r="G1554" s="1181"/>
      <c r="H1554" s="1181"/>
      <c r="I1554" s="1181"/>
      <c r="J1554" s="1181"/>
      <c r="K1554" s="1181"/>
      <c r="L1554" s="1181"/>
      <c r="M1554" s="1181"/>
      <c r="N1554" s="1181"/>
      <c r="O1554" s="967">
        <f>SUM(O1553,O1547)</f>
        <v>834.46735999999999</v>
      </c>
      <c r="P1554" s="2377">
        <f>SUM(P1553,P1547)</f>
        <v>69.538946666666675</v>
      </c>
      <c r="Q1554" s="967">
        <f t="shared" ref="Q1554:T1554" si="1257">SUM(Q1553,Q1547)</f>
        <v>0</v>
      </c>
      <c r="R1554" s="967">
        <f t="shared" si="1257"/>
        <v>-69.538946666666675</v>
      </c>
      <c r="S1554" s="967">
        <f t="shared" si="1257"/>
        <v>0</v>
      </c>
      <c r="T1554" s="967">
        <f t="shared" si="1257"/>
        <v>0</v>
      </c>
      <c r="U1554" s="457"/>
    </row>
    <row r="1555" spans="1:21" ht="15" customHeight="1" x14ac:dyDescent="0.25">
      <c r="A1555" s="280"/>
      <c r="B1555" s="280"/>
      <c r="C1555" s="280"/>
      <c r="D1555" s="280"/>
      <c r="E1555" s="280"/>
      <c r="F1555" s="280"/>
      <c r="G1555" s="280"/>
      <c r="H1555" s="280"/>
      <c r="I1555" s="280"/>
      <c r="J1555" s="280"/>
      <c r="K1555" s="280"/>
      <c r="L1555" s="280"/>
      <c r="M1555" s="280"/>
      <c r="N1555" s="280"/>
      <c r="O1555" s="1859"/>
      <c r="P1555" s="2162"/>
      <c r="Q1555" s="1859"/>
      <c r="R1555" s="1859"/>
      <c r="S1555" s="1859"/>
      <c r="T1555" s="1859"/>
      <c r="U1555" s="332"/>
    </row>
    <row r="1556" spans="1:21" ht="44.25" customHeight="1" x14ac:dyDescent="0.25">
      <c r="A1556" s="1152" t="s">
        <v>432</v>
      </c>
      <c r="B1556" s="53"/>
      <c r="C1556" s="53"/>
      <c r="D1556" s="53"/>
      <c r="E1556" s="53"/>
      <c r="F1556" s="53"/>
      <c r="G1556" s="53"/>
      <c r="H1556" s="53"/>
      <c r="I1556" s="53"/>
      <c r="J1556" s="53"/>
      <c r="K1556" s="53"/>
      <c r="L1556" s="53"/>
      <c r="M1556" s="53"/>
      <c r="N1556" s="53"/>
      <c r="O1556" s="1858"/>
      <c r="P1556" s="1375"/>
      <c r="Q1556" s="1858"/>
      <c r="R1556" s="1858"/>
      <c r="S1556" s="1858"/>
      <c r="T1556" s="1858"/>
      <c r="U1556" s="332"/>
    </row>
    <row r="1557" spans="1:21" ht="15" customHeight="1" x14ac:dyDescent="0.25">
      <c r="A1557" s="571" t="s">
        <v>182</v>
      </c>
      <c r="B1557" s="53"/>
      <c r="C1557" s="53"/>
      <c r="D1557" s="53"/>
      <c r="E1557" s="53"/>
      <c r="F1557" s="53"/>
      <c r="G1557" s="53"/>
      <c r="H1557" s="53"/>
      <c r="I1557" s="53"/>
      <c r="J1557" s="53"/>
      <c r="K1557" s="53"/>
      <c r="L1557" s="53"/>
      <c r="M1557" s="53"/>
      <c r="N1557" s="53"/>
      <c r="O1557" s="1858"/>
      <c r="P1557" s="1375"/>
      <c r="Q1557" s="1858"/>
      <c r="R1557" s="1858"/>
      <c r="S1557" s="1858"/>
      <c r="T1557" s="1858"/>
      <c r="U1557" s="332"/>
    </row>
    <row r="1558" spans="1:21" ht="15" customHeight="1" x14ac:dyDescent="0.25">
      <c r="A1558" s="1173" t="s">
        <v>172</v>
      </c>
      <c r="B1558" s="53"/>
      <c r="C1558" s="53"/>
      <c r="D1558" s="53"/>
      <c r="E1558" s="53"/>
      <c r="F1558" s="53"/>
      <c r="G1558" s="53"/>
      <c r="H1558" s="53"/>
      <c r="I1558" s="53"/>
      <c r="J1558" s="53"/>
      <c r="K1558" s="53"/>
      <c r="L1558" s="53"/>
      <c r="M1558" s="53"/>
      <c r="N1558" s="53"/>
      <c r="O1558" s="1858"/>
      <c r="P1558" s="1375"/>
      <c r="Q1558" s="1858"/>
      <c r="R1558" s="1858"/>
      <c r="S1558" s="1858"/>
      <c r="T1558" s="1858"/>
      <c r="U1558" s="332"/>
    </row>
    <row r="1559" spans="1:21" ht="30" customHeight="1" x14ac:dyDescent="0.25">
      <c r="A1559" s="507" t="s">
        <v>145</v>
      </c>
      <c r="B1559" s="53"/>
      <c r="C1559" s="53">
        <v>24</v>
      </c>
      <c r="D1559" s="145">
        <f t="shared" ref="D1559:D1567" si="1258">ROUND(C1559/12*$A$8,0)</f>
        <v>2</v>
      </c>
      <c r="E1559" s="53"/>
      <c r="F1559" s="617">
        <f>E1559/D1559*100</f>
        <v>0</v>
      </c>
      <c r="G1559" s="53"/>
      <c r="H1559" s="53"/>
      <c r="I1559" s="53"/>
      <c r="J1559" s="53"/>
      <c r="K1559" s="53"/>
      <c r="L1559" s="53"/>
      <c r="M1559" s="53"/>
      <c r="N1559" s="53"/>
      <c r="O1559" s="1858"/>
      <c r="P1559" s="1375"/>
      <c r="Q1559" s="1858"/>
      <c r="R1559" s="1858"/>
      <c r="S1559" s="1858"/>
      <c r="T1559" s="1858"/>
      <c r="U1559" s="332"/>
    </row>
    <row r="1560" spans="1:21" ht="27.75" customHeight="1" x14ac:dyDescent="0.25">
      <c r="A1560" s="164" t="s">
        <v>146</v>
      </c>
      <c r="B1560" s="53"/>
      <c r="C1560" s="53">
        <v>24</v>
      </c>
      <c r="D1560" s="145">
        <f t="shared" si="1258"/>
        <v>2</v>
      </c>
      <c r="E1560" s="53"/>
      <c r="F1560" s="617">
        <f>E1560/D1560*100</f>
        <v>0</v>
      </c>
      <c r="G1560" s="53"/>
      <c r="H1560" s="53"/>
      <c r="I1560" s="53"/>
      <c r="J1560" s="53"/>
      <c r="K1560" s="53"/>
      <c r="L1560" s="53"/>
      <c r="M1560" s="53"/>
      <c r="N1560" s="53"/>
      <c r="O1560" s="1858"/>
      <c r="P1560" s="1375"/>
      <c r="Q1560" s="1858"/>
      <c r="R1560" s="1858"/>
      <c r="S1560" s="1858"/>
      <c r="T1560" s="1858"/>
      <c r="U1560" s="332"/>
    </row>
    <row r="1561" spans="1:21" ht="15" customHeight="1" x14ac:dyDescent="0.25">
      <c r="A1561" s="164" t="s">
        <v>345</v>
      </c>
      <c r="B1561" s="53"/>
      <c r="C1561" s="53">
        <v>0</v>
      </c>
      <c r="D1561" s="145">
        <f t="shared" si="1258"/>
        <v>0</v>
      </c>
      <c r="E1561" s="53"/>
      <c r="F1561" s="617"/>
      <c r="G1561" s="53"/>
      <c r="H1561" s="53"/>
      <c r="I1561" s="53"/>
      <c r="J1561" s="53"/>
      <c r="K1561" s="53"/>
      <c r="L1561" s="53"/>
      <c r="M1561" s="53"/>
      <c r="N1561" s="53"/>
      <c r="O1561" s="1858"/>
      <c r="P1561" s="1375"/>
      <c r="Q1561" s="1858"/>
      <c r="R1561" s="1858"/>
      <c r="S1561" s="1858"/>
      <c r="T1561" s="1858"/>
      <c r="U1561" s="332"/>
    </row>
    <row r="1562" spans="1:21" ht="15" customHeight="1" x14ac:dyDescent="0.25">
      <c r="A1562" s="164" t="s">
        <v>142</v>
      </c>
      <c r="B1562" s="53"/>
      <c r="C1562" s="53">
        <v>1200</v>
      </c>
      <c r="D1562" s="145">
        <f t="shared" si="1258"/>
        <v>100</v>
      </c>
      <c r="E1562" s="53"/>
      <c r="F1562" s="617">
        <f t="shared" ref="F1562:F1567" si="1259">E1562/D1562*100</f>
        <v>0</v>
      </c>
      <c r="G1562" s="53"/>
      <c r="H1562" s="53"/>
      <c r="I1562" s="53"/>
      <c r="J1562" s="53"/>
      <c r="K1562" s="53"/>
      <c r="L1562" s="53"/>
      <c r="M1562" s="53"/>
      <c r="N1562" s="53"/>
      <c r="O1562" s="1858"/>
      <c r="P1562" s="1375"/>
      <c r="Q1562" s="1858"/>
      <c r="R1562" s="1858"/>
      <c r="S1562" s="1858"/>
      <c r="T1562" s="1858"/>
      <c r="U1562" s="332"/>
    </row>
    <row r="1563" spans="1:21" ht="15" customHeight="1" x14ac:dyDescent="0.25">
      <c r="A1563" s="164" t="s">
        <v>140</v>
      </c>
      <c r="B1563" s="53"/>
      <c r="C1563" s="53">
        <v>2100</v>
      </c>
      <c r="D1563" s="145">
        <f t="shared" si="1258"/>
        <v>175</v>
      </c>
      <c r="E1563" s="53"/>
      <c r="F1563" s="617">
        <f t="shared" si="1259"/>
        <v>0</v>
      </c>
      <c r="G1563" s="53"/>
      <c r="H1563" s="53"/>
      <c r="I1563" s="53"/>
      <c r="J1563" s="53"/>
      <c r="K1563" s="53"/>
      <c r="L1563" s="53"/>
      <c r="M1563" s="53"/>
      <c r="N1563" s="53"/>
      <c r="O1563" s="1858"/>
      <c r="P1563" s="1375"/>
      <c r="Q1563" s="1858"/>
      <c r="R1563" s="1858"/>
      <c r="S1563" s="1858"/>
      <c r="T1563" s="1858"/>
      <c r="U1563" s="332"/>
    </row>
    <row r="1564" spans="1:21" ht="15" customHeight="1" x14ac:dyDescent="0.25">
      <c r="A1564" s="164" t="s">
        <v>213</v>
      </c>
      <c r="B1564" s="53"/>
      <c r="C1564" s="53">
        <v>500</v>
      </c>
      <c r="D1564" s="145">
        <f t="shared" si="1258"/>
        <v>42</v>
      </c>
      <c r="E1564" s="53"/>
      <c r="F1564" s="617">
        <f t="shared" si="1259"/>
        <v>0</v>
      </c>
      <c r="G1564" s="53"/>
      <c r="H1564" s="53"/>
      <c r="I1564" s="53"/>
      <c r="J1564" s="53"/>
      <c r="K1564" s="53"/>
      <c r="L1564" s="53"/>
      <c r="M1564" s="53"/>
      <c r="N1564" s="53"/>
      <c r="O1564" s="1858"/>
      <c r="P1564" s="1375"/>
      <c r="Q1564" s="1858"/>
      <c r="R1564" s="1858"/>
      <c r="S1564" s="1858"/>
      <c r="T1564" s="1858"/>
      <c r="U1564" s="332"/>
    </row>
    <row r="1565" spans="1:21" ht="15" customHeight="1" x14ac:dyDescent="0.25">
      <c r="A1565" s="164" t="s">
        <v>322</v>
      </c>
      <c r="B1565" s="53"/>
      <c r="C1565" s="53">
        <v>2000</v>
      </c>
      <c r="D1565" s="145">
        <f t="shared" si="1258"/>
        <v>167</v>
      </c>
      <c r="E1565" s="53"/>
      <c r="F1565" s="617">
        <f t="shared" si="1259"/>
        <v>0</v>
      </c>
      <c r="G1565" s="53"/>
      <c r="H1565" s="53"/>
      <c r="I1565" s="53"/>
      <c r="J1565" s="53"/>
      <c r="K1565" s="53"/>
      <c r="L1565" s="53"/>
      <c r="M1565" s="53"/>
      <c r="N1565" s="53"/>
      <c r="O1565" s="1858"/>
      <c r="P1565" s="1375"/>
      <c r="Q1565" s="1858"/>
      <c r="R1565" s="1858"/>
      <c r="S1565" s="1858"/>
      <c r="T1565" s="1858"/>
      <c r="U1565" s="332"/>
    </row>
    <row r="1566" spans="1:21" ht="15" customHeight="1" x14ac:dyDescent="0.25">
      <c r="A1566" s="164" t="s">
        <v>324</v>
      </c>
      <c r="B1566" s="53"/>
      <c r="C1566" s="53">
        <v>100</v>
      </c>
      <c r="D1566" s="145">
        <f t="shared" si="1258"/>
        <v>8</v>
      </c>
      <c r="E1566" s="53"/>
      <c r="F1566" s="617">
        <f t="shared" si="1259"/>
        <v>0</v>
      </c>
      <c r="G1566" s="53"/>
      <c r="H1566" s="53"/>
      <c r="I1566" s="53"/>
      <c r="J1566" s="53"/>
      <c r="K1566" s="53"/>
      <c r="L1566" s="53"/>
      <c r="M1566" s="53"/>
      <c r="N1566" s="53"/>
      <c r="O1566" s="1858"/>
      <c r="P1566" s="1375"/>
      <c r="Q1566" s="1858"/>
      <c r="R1566" s="1858"/>
      <c r="S1566" s="1858"/>
      <c r="T1566" s="1858"/>
      <c r="U1566" s="332"/>
    </row>
    <row r="1567" spans="1:21" ht="15" customHeight="1" x14ac:dyDescent="0.25">
      <c r="A1567" s="449" t="s">
        <v>36</v>
      </c>
      <c r="B1567" s="65"/>
      <c r="C1567" s="65">
        <v>2000</v>
      </c>
      <c r="D1567" s="210">
        <f t="shared" si="1258"/>
        <v>167</v>
      </c>
      <c r="E1567" s="65"/>
      <c r="F1567" s="959">
        <f t="shared" si="1259"/>
        <v>0</v>
      </c>
      <c r="G1567" s="65"/>
      <c r="H1567" s="65"/>
      <c r="I1567" s="65"/>
      <c r="J1567" s="65"/>
      <c r="K1567" s="65"/>
      <c r="L1567" s="65"/>
      <c r="M1567" s="65"/>
      <c r="N1567" s="65"/>
      <c r="O1567" s="1862"/>
      <c r="P1567" s="1861"/>
      <c r="Q1567" s="1862"/>
      <c r="R1567" s="1862"/>
      <c r="S1567" s="1862"/>
      <c r="T1567" s="1862"/>
      <c r="U1567" s="332"/>
    </row>
    <row r="1568" spans="1:21" ht="15" customHeight="1" thickBot="1" x14ac:dyDescent="0.3">
      <c r="A1568" s="2234" t="s">
        <v>179</v>
      </c>
      <c r="B1568" s="2206"/>
      <c r="C1568" s="2206"/>
      <c r="D1568" s="2206"/>
      <c r="E1568" s="2206"/>
      <c r="F1568" s="2206"/>
      <c r="G1568" s="2206"/>
      <c r="H1568" s="2206"/>
      <c r="I1568" s="2206"/>
      <c r="J1568" s="2206"/>
      <c r="K1568" s="2206"/>
      <c r="L1568" s="2206"/>
      <c r="M1568" s="2206"/>
      <c r="N1568" s="2206"/>
      <c r="O1568" s="966">
        <v>1876.7905600000001</v>
      </c>
      <c r="P1568" s="2376">
        <f>O1568/12*$A$8</f>
        <v>156.39921333333334</v>
      </c>
      <c r="Q1568" s="966">
        <f t="shared" ref="Q1568" si="1260">T1568-S1568</f>
        <v>0</v>
      </c>
      <c r="R1568" s="966">
        <f t="shared" ref="R1568" si="1261">Q1568-P1568</f>
        <v>-156.39921333333334</v>
      </c>
      <c r="S1568" s="966"/>
      <c r="T1568" s="966"/>
      <c r="U1568" s="332"/>
    </row>
    <row r="1569" spans="1:21" ht="15" customHeight="1" thickBot="1" x14ac:dyDescent="0.3">
      <c r="A1569" s="500" t="s">
        <v>18</v>
      </c>
      <c r="B1569" s="1174"/>
      <c r="C1569" s="1174"/>
      <c r="D1569" s="1174"/>
      <c r="E1569" s="1174"/>
      <c r="F1569" s="1174"/>
      <c r="G1569" s="1174"/>
      <c r="H1569" s="1174"/>
      <c r="I1569" s="1174"/>
      <c r="J1569" s="1174"/>
      <c r="K1569" s="1174"/>
      <c r="L1569" s="1174"/>
      <c r="M1569" s="1174"/>
      <c r="N1569" s="1174"/>
      <c r="O1569" s="967">
        <f>SUM(O1568)</f>
        <v>1876.7905600000001</v>
      </c>
      <c r="P1569" s="2377">
        <f t="shared" ref="P1569:T1569" si="1262">SUM(P1568)</f>
        <v>156.39921333333334</v>
      </c>
      <c r="Q1569" s="967">
        <f t="shared" si="1262"/>
        <v>0</v>
      </c>
      <c r="R1569" s="967">
        <f t="shared" si="1262"/>
        <v>-156.39921333333334</v>
      </c>
      <c r="S1569" s="967">
        <f t="shared" si="1262"/>
        <v>0</v>
      </c>
      <c r="T1569" s="967">
        <f t="shared" si="1262"/>
        <v>0</v>
      </c>
      <c r="U1569" s="332"/>
    </row>
    <row r="1570" spans="1:21" ht="15" customHeight="1" x14ac:dyDescent="0.25">
      <c r="A1570" s="280"/>
      <c r="B1570" s="280"/>
      <c r="C1570" s="280"/>
      <c r="D1570" s="280"/>
      <c r="E1570" s="280"/>
      <c r="F1570" s="280"/>
      <c r="G1570" s="280"/>
      <c r="H1570" s="280"/>
      <c r="I1570" s="280"/>
      <c r="J1570" s="280"/>
      <c r="K1570" s="280"/>
      <c r="L1570" s="280"/>
      <c r="M1570" s="280"/>
      <c r="N1570" s="280"/>
      <c r="O1570" s="1859"/>
      <c r="P1570" s="2162"/>
      <c r="Q1570" s="1859"/>
      <c r="R1570" s="1859"/>
      <c r="S1570" s="1859"/>
      <c r="T1570" s="1859"/>
      <c r="U1570" s="332"/>
    </row>
    <row r="1571" spans="1:21" s="458" customFormat="1" ht="15" customHeight="1" x14ac:dyDescent="0.25">
      <c r="A1571" s="1186" t="s">
        <v>433</v>
      </c>
      <c r="B1571" s="617"/>
      <c r="C1571" s="617"/>
      <c r="D1571" s="617"/>
      <c r="E1571" s="617"/>
      <c r="F1571" s="617"/>
      <c r="G1571" s="617"/>
      <c r="H1571" s="617"/>
      <c r="I1571" s="617"/>
      <c r="J1571" s="617"/>
      <c r="K1571" s="617"/>
      <c r="L1571" s="617"/>
      <c r="M1571" s="617"/>
      <c r="N1571" s="617"/>
      <c r="O1571" s="1858"/>
      <c r="P1571" s="1375"/>
      <c r="Q1571" s="1858"/>
      <c r="R1571" s="1858"/>
      <c r="S1571" s="1858"/>
      <c r="T1571" s="1858"/>
      <c r="U1571" s="457"/>
    </row>
    <row r="1572" spans="1:21" s="458" customFormat="1" ht="15" customHeight="1" x14ac:dyDescent="0.25">
      <c r="A1572" s="1179" t="s">
        <v>182</v>
      </c>
      <c r="B1572" s="617"/>
      <c r="C1572" s="617"/>
      <c r="D1572" s="617"/>
      <c r="E1572" s="617"/>
      <c r="F1572" s="617"/>
      <c r="G1572" s="617"/>
      <c r="H1572" s="617"/>
      <c r="I1572" s="617"/>
      <c r="J1572" s="617"/>
      <c r="K1572" s="617"/>
      <c r="L1572" s="617"/>
      <c r="M1572" s="617"/>
      <c r="N1572" s="617"/>
      <c r="O1572" s="1858"/>
      <c r="P1572" s="1375"/>
      <c r="Q1572" s="1858"/>
      <c r="R1572" s="1858"/>
      <c r="S1572" s="1858"/>
      <c r="T1572" s="1858"/>
      <c r="U1572" s="457"/>
    </row>
    <row r="1573" spans="1:21" ht="15" customHeight="1" x14ac:dyDescent="0.25">
      <c r="A1573" s="2057" t="s">
        <v>217</v>
      </c>
      <c r="B1573" s="1175"/>
      <c r="C1573" s="53"/>
      <c r="D1573" s="53"/>
      <c r="E1573" s="53"/>
      <c r="F1573" s="53"/>
      <c r="G1573" s="53"/>
      <c r="H1573" s="53"/>
      <c r="I1573" s="53"/>
      <c r="J1573" s="53"/>
      <c r="K1573" s="53"/>
      <c r="L1573" s="53"/>
      <c r="M1573" s="53"/>
      <c r="N1573" s="53"/>
      <c r="O1573" s="1858"/>
      <c r="P1573" s="1375"/>
      <c r="Q1573" s="1858"/>
      <c r="R1573" s="1858"/>
      <c r="S1573" s="1858"/>
      <c r="T1573" s="1858"/>
      <c r="U1573" s="332"/>
    </row>
    <row r="1574" spans="1:21" ht="15" customHeight="1" x14ac:dyDescent="0.25">
      <c r="A1574" s="2057" t="s">
        <v>402</v>
      </c>
      <c r="B1574" s="1175"/>
      <c r="C1574" s="53"/>
      <c r="D1574" s="53"/>
      <c r="E1574" s="53"/>
      <c r="F1574" s="53"/>
      <c r="G1574" s="53"/>
      <c r="H1574" s="53"/>
      <c r="I1574" s="53"/>
      <c r="J1574" s="53"/>
      <c r="K1574" s="53"/>
      <c r="L1574" s="53"/>
      <c r="M1574" s="53"/>
      <c r="N1574" s="53"/>
      <c r="O1574" s="1858"/>
      <c r="P1574" s="1375"/>
      <c r="Q1574" s="1858"/>
      <c r="R1574" s="1858"/>
      <c r="S1574" s="1858"/>
      <c r="T1574" s="1858"/>
      <c r="U1574" s="332"/>
    </row>
    <row r="1575" spans="1:21" ht="15" customHeight="1" x14ac:dyDescent="0.25">
      <c r="A1575" s="2057" t="s">
        <v>169</v>
      </c>
      <c r="B1575" s="1175"/>
      <c r="C1575" s="53">
        <v>390</v>
      </c>
      <c r="D1575" s="145">
        <f t="shared" ref="D1575:D1576" si="1263">ROUND(C1575/12*$A$8,0)</f>
        <v>33</v>
      </c>
      <c r="E1575" s="53">
        <f>E1576/4/3.2</f>
        <v>0</v>
      </c>
      <c r="F1575" s="53">
        <f>E1575/D1575*100</f>
        <v>0</v>
      </c>
      <c r="G1575" s="53"/>
      <c r="H1575" s="53"/>
      <c r="I1575" s="53"/>
      <c r="J1575" s="53"/>
      <c r="K1575" s="53"/>
      <c r="L1575" s="53"/>
      <c r="M1575" s="53"/>
      <c r="N1575" s="53"/>
      <c r="O1575" s="1858"/>
      <c r="P1575" s="1375"/>
      <c r="Q1575" s="1858"/>
      <c r="R1575" s="1858"/>
      <c r="S1575" s="1858"/>
      <c r="T1575" s="1858"/>
      <c r="U1575" s="332"/>
    </row>
    <row r="1576" spans="1:21" ht="15" customHeight="1" x14ac:dyDescent="0.25">
      <c r="A1576" s="1185" t="s">
        <v>344</v>
      </c>
      <c r="B1576" s="611"/>
      <c r="C1576" s="53">
        <v>5000</v>
      </c>
      <c r="D1576" s="145">
        <f t="shared" si="1263"/>
        <v>417</v>
      </c>
      <c r="E1576" s="53"/>
      <c r="F1576" s="53">
        <f>E1576/D1576*100</f>
        <v>0</v>
      </c>
      <c r="G1576" s="53"/>
      <c r="H1576" s="53"/>
      <c r="I1576" s="53"/>
      <c r="J1576" s="53"/>
      <c r="K1576" s="53"/>
      <c r="L1576" s="53"/>
      <c r="M1576" s="53"/>
      <c r="N1576" s="53"/>
      <c r="O1576" s="1858"/>
      <c r="P1576" s="1375"/>
      <c r="Q1576" s="1858"/>
      <c r="R1576" s="1858"/>
      <c r="S1576" s="1858"/>
      <c r="T1576" s="1858"/>
      <c r="U1576" s="332"/>
    </row>
    <row r="1577" spans="1:21" ht="15" customHeight="1" x14ac:dyDescent="0.25">
      <c r="A1577" s="2057" t="s">
        <v>170</v>
      </c>
      <c r="B1577" s="2072"/>
      <c r="C1577" s="65"/>
      <c r="D1577" s="65"/>
      <c r="E1577" s="65"/>
      <c r="F1577" s="65"/>
      <c r="G1577" s="65"/>
      <c r="H1577" s="65"/>
      <c r="I1577" s="65"/>
      <c r="J1577" s="65"/>
      <c r="K1577" s="65"/>
      <c r="L1577" s="65"/>
      <c r="M1577" s="65"/>
      <c r="N1577" s="65"/>
      <c r="O1577" s="1862"/>
      <c r="P1577" s="1861"/>
      <c r="Q1577" s="1862"/>
      <c r="R1577" s="1862"/>
      <c r="S1577" s="1862"/>
      <c r="T1577" s="1862"/>
      <c r="U1577" s="332"/>
    </row>
    <row r="1578" spans="1:21" s="99" customFormat="1" ht="15" customHeight="1" thickBot="1" x14ac:dyDescent="0.25">
      <c r="A1578" s="2234" t="s">
        <v>179</v>
      </c>
      <c r="B1578" s="2235"/>
      <c r="C1578" s="2215">
        <f>SUM(C1575*3.2)</f>
        <v>1248</v>
      </c>
      <c r="D1578" s="2215">
        <f t="shared" ref="D1578:E1578" si="1264">SUM(D1575*3.2)</f>
        <v>105.60000000000001</v>
      </c>
      <c r="E1578" s="2215">
        <f t="shared" si="1264"/>
        <v>0</v>
      </c>
      <c r="F1578" s="2215">
        <f>E1578/D1578*100</f>
        <v>0</v>
      </c>
      <c r="G1578" s="2215"/>
      <c r="H1578" s="2215"/>
      <c r="I1578" s="2215"/>
      <c r="J1578" s="2215"/>
      <c r="K1578" s="2215"/>
      <c r="L1578" s="2215"/>
      <c r="M1578" s="2215"/>
      <c r="N1578" s="2215"/>
      <c r="O1578" s="966">
        <v>980.3</v>
      </c>
      <c r="P1578" s="2376">
        <f>O1578/12*$A$8</f>
        <v>81.691666666666663</v>
      </c>
      <c r="Q1578" s="966">
        <f t="shared" ref="Q1578" si="1265">T1578-S1578</f>
        <v>0</v>
      </c>
      <c r="R1578" s="966">
        <f t="shared" ref="R1578" si="1266">Q1578-P1578</f>
        <v>-81.691666666666663</v>
      </c>
      <c r="S1578" s="966"/>
      <c r="T1578" s="966"/>
      <c r="U1578" s="445"/>
    </row>
    <row r="1579" spans="1:21" ht="15" customHeight="1" thickBot="1" x14ac:dyDescent="0.3">
      <c r="A1579" s="1127" t="s">
        <v>18</v>
      </c>
      <c r="B1579" s="1187"/>
      <c r="C1579" s="1174"/>
      <c r="D1579" s="1174"/>
      <c r="E1579" s="1174"/>
      <c r="F1579" s="1174"/>
      <c r="G1579" s="1174"/>
      <c r="H1579" s="1174"/>
      <c r="I1579" s="1174"/>
      <c r="J1579" s="1174"/>
      <c r="K1579" s="1174"/>
      <c r="L1579" s="1174"/>
      <c r="M1579" s="1174"/>
      <c r="N1579" s="1174"/>
      <c r="O1579" s="967">
        <f>SUM(O1578)</f>
        <v>980.3</v>
      </c>
      <c r="P1579" s="2377">
        <f>SUM(P1578)</f>
        <v>81.691666666666663</v>
      </c>
      <c r="Q1579" s="967">
        <f t="shared" ref="Q1579:T1579" si="1267">SUM(Q1578)</f>
        <v>0</v>
      </c>
      <c r="R1579" s="967">
        <f t="shared" si="1267"/>
        <v>-81.691666666666663</v>
      </c>
      <c r="S1579" s="967">
        <f t="shared" si="1267"/>
        <v>0</v>
      </c>
      <c r="T1579" s="967">
        <f t="shared" si="1267"/>
        <v>0</v>
      </c>
      <c r="U1579" s="332"/>
    </row>
    <row r="1580" spans="1:21" ht="15" customHeight="1" x14ac:dyDescent="0.25">
      <c r="A1580" s="280"/>
      <c r="B1580" s="280"/>
      <c r="C1580" s="280"/>
      <c r="D1580" s="280"/>
      <c r="E1580" s="280"/>
      <c r="F1580" s="280"/>
      <c r="G1580" s="280"/>
      <c r="H1580" s="280"/>
      <c r="I1580" s="280"/>
      <c r="J1580" s="280"/>
      <c r="K1580" s="280"/>
      <c r="L1580" s="280"/>
      <c r="M1580" s="280"/>
      <c r="N1580" s="280"/>
      <c r="O1580" s="1859"/>
      <c r="P1580" s="2162"/>
      <c r="Q1580" s="1859"/>
      <c r="R1580" s="1859"/>
      <c r="S1580" s="1859"/>
      <c r="T1580" s="1859"/>
      <c r="U1580" s="332"/>
    </row>
    <row r="1581" spans="1:21" ht="15" customHeight="1" x14ac:dyDescent="0.25">
      <c r="A1581" s="187" t="s">
        <v>434</v>
      </c>
      <c r="B1581" s="53"/>
      <c r="C1581" s="53"/>
      <c r="D1581" s="53"/>
      <c r="E1581" s="53"/>
      <c r="F1581" s="53"/>
      <c r="G1581" s="53"/>
      <c r="H1581" s="53"/>
      <c r="I1581" s="53"/>
      <c r="J1581" s="53"/>
      <c r="K1581" s="53"/>
      <c r="L1581" s="53"/>
      <c r="M1581" s="53"/>
      <c r="N1581" s="53"/>
      <c r="O1581" s="1858"/>
      <c r="P1581" s="1375"/>
      <c r="Q1581" s="1858"/>
      <c r="R1581" s="1858"/>
      <c r="S1581" s="1858"/>
      <c r="T1581" s="1858"/>
      <c r="U1581" s="332"/>
    </row>
    <row r="1582" spans="1:21" ht="15" customHeight="1" x14ac:dyDescent="0.25">
      <c r="A1582" s="571" t="s">
        <v>182</v>
      </c>
      <c r="B1582" s="53"/>
      <c r="C1582" s="53"/>
      <c r="D1582" s="53"/>
      <c r="E1582" s="53"/>
      <c r="F1582" s="53"/>
      <c r="G1582" s="53"/>
      <c r="H1582" s="53"/>
      <c r="I1582" s="53"/>
      <c r="J1582" s="53"/>
      <c r="K1582" s="53"/>
      <c r="L1582" s="53"/>
      <c r="M1582" s="53"/>
      <c r="N1582" s="53"/>
      <c r="O1582" s="1858"/>
      <c r="P1582" s="1375"/>
      <c r="Q1582" s="1858"/>
      <c r="R1582" s="1858"/>
      <c r="S1582" s="1858"/>
      <c r="T1582" s="1858"/>
      <c r="U1582" s="332"/>
    </row>
    <row r="1583" spans="1:21" ht="15" customHeight="1" x14ac:dyDescent="0.25">
      <c r="A1583" s="1173" t="s">
        <v>172</v>
      </c>
      <c r="B1583" s="53"/>
      <c r="C1583" s="53"/>
      <c r="D1583" s="53"/>
      <c r="E1583" s="53"/>
      <c r="F1583" s="53"/>
      <c r="G1583" s="53"/>
      <c r="H1583" s="53"/>
      <c r="I1583" s="53"/>
      <c r="J1583" s="53"/>
      <c r="K1583" s="53"/>
      <c r="L1583" s="53"/>
      <c r="M1583" s="53"/>
      <c r="N1583" s="53"/>
      <c r="O1583" s="1858"/>
      <c r="P1583" s="1375"/>
      <c r="Q1583" s="1858"/>
      <c r="R1583" s="1858"/>
      <c r="S1583" s="1858"/>
      <c r="T1583" s="1858"/>
      <c r="U1583" s="332"/>
    </row>
    <row r="1584" spans="1:21" ht="15" customHeight="1" x14ac:dyDescent="0.25">
      <c r="A1584" s="516" t="s">
        <v>84</v>
      </c>
      <c r="B1584" s="53"/>
      <c r="C1584" s="53">
        <v>200</v>
      </c>
      <c r="D1584" s="145">
        <f t="shared" ref="D1584:D1585" si="1268">ROUND(C1584/12*$A$8,0)</f>
        <v>17</v>
      </c>
      <c r="E1584" s="53"/>
      <c r="F1584" s="53">
        <f>E1584/D1584*100</f>
        <v>0</v>
      </c>
      <c r="G1584" s="53"/>
      <c r="H1584" s="53"/>
      <c r="I1584" s="53"/>
      <c r="J1584" s="53"/>
      <c r="K1584" s="53"/>
      <c r="L1584" s="53"/>
      <c r="M1584" s="53"/>
      <c r="N1584" s="53"/>
      <c r="O1584" s="1858"/>
      <c r="P1584" s="1375"/>
      <c r="Q1584" s="1858"/>
      <c r="R1584" s="1858"/>
      <c r="S1584" s="1858"/>
      <c r="T1584" s="1858"/>
      <c r="U1584" s="332"/>
    </row>
    <row r="1585" spans="1:21" ht="15" customHeight="1" x14ac:dyDescent="0.25">
      <c r="A1585" s="517" t="s">
        <v>155</v>
      </c>
      <c r="B1585" s="65"/>
      <c r="C1585" s="65">
        <v>200</v>
      </c>
      <c r="D1585" s="210">
        <f t="shared" si="1268"/>
        <v>17</v>
      </c>
      <c r="E1585" s="65"/>
      <c r="F1585" s="65">
        <f>E1585/D1585*100</f>
        <v>0</v>
      </c>
      <c r="G1585" s="65"/>
      <c r="H1585" s="65"/>
      <c r="I1585" s="65"/>
      <c r="J1585" s="65"/>
      <c r="K1585" s="65"/>
      <c r="L1585" s="65"/>
      <c r="M1585" s="65"/>
      <c r="N1585" s="65"/>
      <c r="O1585" s="1862"/>
      <c r="P1585" s="1861"/>
      <c r="Q1585" s="1862"/>
      <c r="R1585" s="1862"/>
      <c r="S1585" s="1862"/>
      <c r="T1585" s="1862"/>
      <c r="U1585" s="332"/>
    </row>
    <row r="1586" spans="1:21" ht="15" customHeight="1" thickBot="1" x14ac:dyDescent="0.3">
      <c r="A1586" s="2234" t="s">
        <v>179</v>
      </c>
      <c r="B1586" s="2206"/>
      <c r="C1586" s="2206"/>
      <c r="D1586" s="2206"/>
      <c r="E1586" s="2206"/>
      <c r="F1586" s="2206"/>
      <c r="G1586" s="2206"/>
      <c r="H1586" s="2206"/>
      <c r="I1586" s="2206"/>
      <c r="J1586" s="2206"/>
      <c r="K1586" s="2206"/>
      <c r="L1586" s="2206"/>
      <c r="M1586" s="2206"/>
      <c r="N1586" s="2206"/>
      <c r="O1586" s="966">
        <v>1421.69</v>
      </c>
      <c r="P1586" s="2376">
        <f>O1586/12*$A$8</f>
        <v>118.47416666666668</v>
      </c>
      <c r="Q1586" s="966">
        <f t="shared" ref="Q1586" si="1269">T1586-S1586</f>
        <v>0</v>
      </c>
      <c r="R1586" s="966">
        <f t="shared" ref="R1586" si="1270">Q1586-P1586</f>
        <v>-118.47416666666668</v>
      </c>
      <c r="S1586" s="966"/>
      <c r="T1586" s="966"/>
      <c r="U1586" s="332"/>
    </row>
    <row r="1587" spans="1:21" ht="15" customHeight="1" thickBot="1" x14ac:dyDescent="0.3">
      <c r="A1587" s="500" t="s">
        <v>18</v>
      </c>
      <c r="B1587" s="1174"/>
      <c r="C1587" s="1174"/>
      <c r="D1587" s="1174"/>
      <c r="E1587" s="1174"/>
      <c r="F1587" s="1174"/>
      <c r="G1587" s="1174"/>
      <c r="H1587" s="1174"/>
      <c r="I1587" s="1174"/>
      <c r="J1587" s="1174"/>
      <c r="K1587" s="1174"/>
      <c r="L1587" s="1174"/>
      <c r="M1587" s="1174"/>
      <c r="N1587" s="1174"/>
      <c r="O1587" s="967">
        <f>SUM(O1586)</f>
        <v>1421.69</v>
      </c>
      <c r="P1587" s="2377">
        <f>SUM(P1586)</f>
        <v>118.47416666666668</v>
      </c>
      <c r="Q1587" s="967">
        <f t="shared" ref="Q1587" si="1271">SUM(Q1586)</f>
        <v>0</v>
      </c>
      <c r="R1587" s="967">
        <f t="shared" ref="R1587" si="1272">SUM(R1586)</f>
        <v>-118.47416666666668</v>
      </c>
      <c r="S1587" s="967">
        <f t="shared" ref="S1587" si="1273">SUM(S1586)</f>
        <v>0</v>
      </c>
      <c r="T1587" s="967">
        <f t="shared" ref="T1587" si="1274">SUM(T1586)</f>
        <v>0</v>
      </c>
      <c r="U1587" s="332"/>
    </row>
    <row r="1588" spans="1:21" ht="15" customHeight="1" x14ac:dyDescent="0.25">
      <c r="A1588" s="280"/>
      <c r="B1588" s="280"/>
      <c r="C1588" s="280"/>
      <c r="D1588" s="280"/>
      <c r="E1588" s="280"/>
      <c r="F1588" s="280"/>
      <c r="G1588" s="280"/>
      <c r="H1588" s="280"/>
      <c r="I1588" s="280"/>
      <c r="J1588" s="280"/>
      <c r="K1588" s="280"/>
      <c r="L1588" s="280"/>
      <c r="M1588" s="280"/>
      <c r="N1588" s="280"/>
      <c r="O1588" s="1859"/>
      <c r="P1588" s="2162"/>
      <c r="Q1588" s="1859"/>
      <c r="R1588" s="1859"/>
      <c r="S1588" s="1859"/>
      <c r="T1588" s="1859"/>
      <c r="U1588" s="332"/>
    </row>
    <row r="1589" spans="1:21" ht="33" customHeight="1" x14ac:dyDescent="0.25">
      <c r="A1589" s="434" t="s">
        <v>435</v>
      </c>
      <c r="B1589" s="53"/>
      <c r="C1589" s="53"/>
      <c r="D1589" s="53"/>
      <c r="E1589" s="53"/>
      <c r="F1589" s="53"/>
      <c r="G1589" s="53"/>
      <c r="H1589" s="53"/>
      <c r="I1589" s="53"/>
      <c r="J1589" s="53"/>
      <c r="K1589" s="53"/>
      <c r="L1589" s="53"/>
      <c r="M1589" s="53"/>
      <c r="N1589" s="53"/>
      <c r="O1589" s="1858"/>
      <c r="P1589" s="1375"/>
      <c r="Q1589" s="1858"/>
      <c r="R1589" s="1858"/>
      <c r="S1589" s="1858"/>
      <c r="T1589" s="1858"/>
      <c r="U1589" s="332"/>
    </row>
    <row r="1590" spans="1:21" ht="15" customHeight="1" x14ac:dyDescent="0.25">
      <c r="A1590" s="571" t="s">
        <v>182</v>
      </c>
      <c r="B1590" s="53"/>
      <c r="C1590" s="53"/>
      <c r="D1590" s="53"/>
      <c r="E1590" s="53"/>
      <c r="F1590" s="53"/>
      <c r="G1590" s="53"/>
      <c r="H1590" s="53"/>
      <c r="I1590" s="53"/>
      <c r="J1590" s="53"/>
      <c r="K1590" s="53"/>
      <c r="L1590" s="53"/>
      <c r="M1590" s="53"/>
      <c r="N1590" s="53"/>
      <c r="O1590" s="1858"/>
      <c r="P1590" s="1375"/>
      <c r="Q1590" s="1858"/>
      <c r="R1590" s="1858"/>
      <c r="S1590" s="1858"/>
      <c r="T1590" s="1858"/>
      <c r="U1590" s="332"/>
    </row>
    <row r="1591" spans="1:21" ht="15" customHeight="1" x14ac:dyDescent="0.25">
      <c r="A1591" s="1173" t="s">
        <v>172</v>
      </c>
      <c r="B1591" s="53"/>
      <c r="C1591" s="53"/>
      <c r="D1591" s="53"/>
      <c r="E1591" s="53"/>
      <c r="F1591" s="53"/>
      <c r="G1591" s="53"/>
      <c r="H1591" s="53"/>
      <c r="I1591" s="53"/>
      <c r="J1591" s="53"/>
      <c r="K1591" s="53"/>
      <c r="L1591" s="53"/>
      <c r="M1591" s="53"/>
      <c r="N1591" s="53"/>
      <c r="O1591" s="1858"/>
      <c r="P1591" s="1375"/>
      <c r="Q1591" s="1858"/>
      <c r="R1591" s="1858"/>
      <c r="S1591" s="1858"/>
      <c r="T1591" s="1858"/>
      <c r="U1591" s="332"/>
    </row>
    <row r="1592" spans="1:21" s="458" customFormat="1" ht="30" customHeight="1" x14ac:dyDescent="0.25">
      <c r="A1592" s="2044" t="s">
        <v>215</v>
      </c>
      <c r="B1592" s="959"/>
      <c r="C1592" s="959">
        <v>300</v>
      </c>
      <c r="D1592" s="959">
        <f t="shared" ref="D1592" si="1275">ROUND(C1592/12*$A$8,0)</f>
        <v>25</v>
      </c>
      <c r="E1592" s="959"/>
      <c r="F1592" s="959">
        <f>E1592/D1592*100</f>
        <v>0</v>
      </c>
      <c r="G1592" s="959"/>
      <c r="H1592" s="959"/>
      <c r="I1592" s="959"/>
      <c r="J1592" s="959"/>
      <c r="K1592" s="959"/>
      <c r="L1592" s="959"/>
      <c r="M1592" s="959"/>
      <c r="N1592" s="959"/>
      <c r="O1592" s="1862"/>
      <c r="P1592" s="1861"/>
      <c r="Q1592" s="1862"/>
      <c r="R1592" s="1862"/>
      <c r="S1592" s="1862"/>
      <c r="T1592" s="1862"/>
      <c r="U1592" s="457"/>
    </row>
    <row r="1593" spans="1:21" s="458" customFormat="1" ht="30" customHeight="1" thickBot="1" x14ac:dyDescent="0.3">
      <c r="A1593" s="2234" t="s">
        <v>179</v>
      </c>
      <c r="B1593" s="2207"/>
      <c r="C1593" s="2207"/>
      <c r="D1593" s="2207"/>
      <c r="E1593" s="2207"/>
      <c r="F1593" s="2207"/>
      <c r="G1593" s="2207"/>
      <c r="H1593" s="2207"/>
      <c r="I1593" s="2207"/>
      <c r="J1593" s="2207"/>
      <c r="K1593" s="2207"/>
      <c r="L1593" s="2207"/>
      <c r="M1593" s="2207"/>
      <c r="N1593" s="2207"/>
      <c r="O1593" s="966">
        <v>797.94899999999996</v>
      </c>
      <c r="P1593" s="2376">
        <f>O1593/12*$A$8</f>
        <v>66.495750000000001</v>
      </c>
      <c r="Q1593" s="966">
        <f t="shared" ref="Q1593" si="1276">T1593-S1593</f>
        <v>0</v>
      </c>
      <c r="R1593" s="966">
        <f t="shared" ref="R1593" si="1277">Q1593-P1593</f>
        <v>-66.495750000000001</v>
      </c>
      <c r="S1593" s="966"/>
      <c r="T1593" s="966"/>
      <c r="U1593" s="457"/>
    </row>
    <row r="1594" spans="1:21" ht="15" customHeight="1" thickBot="1" x14ac:dyDescent="0.3">
      <c r="A1594" s="500" t="s">
        <v>18</v>
      </c>
      <c r="B1594" s="1174"/>
      <c r="C1594" s="1174"/>
      <c r="D1594" s="1174"/>
      <c r="E1594" s="1174"/>
      <c r="F1594" s="1174"/>
      <c r="G1594" s="1174"/>
      <c r="H1594" s="1174"/>
      <c r="I1594" s="1174"/>
      <c r="J1594" s="1174"/>
      <c r="K1594" s="1174"/>
      <c r="L1594" s="1174"/>
      <c r="M1594" s="1174"/>
      <c r="N1594" s="1174"/>
      <c r="O1594" s="967">
        <f>SUM(O1593)</f>
        <v>797.94899999999996</v>
      </c>
      <c r="P1594" s="2377">
        <f>SUM(P1593)</f>
        <v>66.495750000000001</v>
      </c>
      <c r="Q1594" s="967">
        <f t="shared" ref="Q1594" si="1278">SUM(Q1593)</f>
        <v>0</v>
      </c>
      <c r="R1594" s="967">
        <f t="shared" ref="R1594" si="1279">SUM(R1593)</f>
        <v>-66.495750000000001</v>
      </c>
      <c r="S1594" s="967">
        <f t="shared" ref="S1594" si="1280">SUM(S1593)</f>
        <v>0</v>
      </c>
      <c r="T1594" s="967">
        <f t="shared" ref="T1594" si="1281">SUM(T1593)</f>
        <v>0</v>
      </c>
      <c r="U1594" s="332"/>
    </row>
    <row r="1595" spans="1:21" ht="15" customHeight="1" x14ac:dyDescent="0.25">
      <c r="A1595" s="280"/>
      <c r="B1595" s="280"/>
      <c r="C1595" s="280"/>
      <c r="D1595" s="280"/>
      <c r="E1595" s="280"/>
      <c r="F1595" s="280"/>
      <c r="G1595" s="280"/>
      <c r="H1595" s="280"/>
      <c r="I1595" s="280"/>
      <c r="J1595" s="280"/>
      <c r="K1595" s="280"/>
      <c r="L1595" s="280"/>
      <c r="M1595" s="280"/>
      <c r="N1595" s="280"/>
      <c r="O1595" s="1859"/>
      <c r="P1595" s="2162"/>
      <c r="Q1595" s="1859"/>
      <c r="R1595" s="1859"/>
      <c r="S1595" s="1859"/>
      <c r="T1595" s="1859"/>
      <c r="U1595" s="332"/>
    </row>
    <row r="1596" spans="1:21" ht="15" customHeight="1" x14ac:dyDescent="0.25">
      <c r="A1596" s="1189" t="s">
        <v>436</v>
      </c>
      <c r="B1596" s="53"/>
      <c r="C1596" s="53"/>
      <c r="D1596" s="53"/>
      <c r="E1596" s="53"/>
      <c r="F1596" s="53"/>
      <c r="G1596" s="53"/>
      <c r="H1596" s="53"/>
      <c r="I1596" s="53"/>
      <c r="J1596" s="53"/>
      <c r="K1596" s="53"/>
      <c r="L1596" s="53"/>
      <c r="M1596" s="53"/>
      <c r="N1596" s="53"/>
      <c r="O1596" s="1858"/>
      <c r="P1596" s="1375"/>
      <c r="Q1596" s="1858"/>
      <c r="R1596" s="1858"/>
      <c r="S1596" s="1858"/>
      <c r="T1596" s="1858"/>
      <c r="U1596" s="332"/>
    </row>
    <row r="1597" spans="1:21" ht="15" customHeight="1" x14ac:dyDescent="0.25">
      <c r="A1597" s="1179" t="s">
        <v>182</v>
      </c>
      <c r="B1597" s="53"/>
      <c r="C1597" s="53"/>
      <c r="D1597" s="53"/>
      <c r="E1597" s="53"/>
      <c r="F1597" s="53"/>
      <c r="G1597" s="53"/>
      <c r="H1597" s="53"/>
      <c r="I1597" s="53"/>
      <c r="J1597" s="53"/>
      <c r="K1597" s="53"/>
      <c r="L1597" s="53"/>
      <c r="M1597" s="53"/>
      <c r="N1597" s="53"/>
      <c r="O1597" s="1858"/>
      <c r="P1597" s="1375"/>
      <c r="Q1597" s="1858"/>
      <c r="R1597" s="1858"/>
      <c r="S1597" s="1858"/>
      <c r="T1597" s="1858"/>
      <c r="U1597" s="332"/>
    </row>
    <row r="1598" spans="1:21" ht="15" customHeight="1" x14ac:dyDescent="0.25">
      <c r="A1598" s="2057" t="s">
        <v>217</v>
      </c>
      <c r="B1598" s="1175"/>
      <c r="C1598" s="53"/>
      <c r="D1598" s="53"/>
      <c r="E1598" s="53"/>
      <c r="F1598" s="53"/>
      <c r="G1598" s="53"/>
      <c r="H1598" s="53"/>
      <c r="I1598" s="53"/>
      <c r="J1598" s="53"/>
      <c r="K1598" s="53"/>
      <c r="L1598" s="53"/>
      <c r="M1598" s="53"/>
      <c r="N1598" s="53"/>
      <c r="O1598" s="1858"/>
      <c r="P1598" s="1375"/>
      <c r="Q1598" s="1858"/>
      <c r="R1598" s="1858"/>
      <c r="S1598" s="1858"/>
      <c r="T1598" s="1858"/>
      <c r="U1598" s="332"/>
    </row>
    <row r="1599" spans="1:21" ht="15" customHeight="1" x14ac:dyDescent="0.25">
      <c r="A1599" s="2057" t="s">
        <v>402</v>
      </c>
      <c r="B1599" s="1175"/>
      <c r="C1599" s="53"/>
      <c r="D1599" s="53"/>
      <c r="E1599" s="53"/>
      <c r="F1599" s="53"/>
      <c r="G1599" s="53"/>
      <c r="H1599" s="53"/>
      <c r="I1599" s="53"/>
      <c r="J1599" s="53"/>
      <c r="K1599" s="53"/>
      <c r="L1599" s="53"/>
      <c r="M1599" s="53"/>
      <c r="N1599" s="53"/>
      <c r="O1599" s="1858"/>
      <c r="P1599" s="1375"/>
      <c r="Q1599" s="1858"/>
      <c r="R1599" s="1858"/>
      <c r="S1599" s="1858"/>
      <c r="T1599" s="1858"/>
      <c r="U1599" s="332"/>
    </row>
    <row r="1600" spans="1:21" ht="15" customHeight="1" x14ac:dyDescent="0.25">
      <c r="A1600" s="2057" t="s">
        <v>169</v>
      </c>
      <c r="B1600" s="1175"/>
      <c r="C1600" s="1188">
        <v>26</v>
      </c>
      <c r="D1600" s="617">
        <f t="shared" ref="D1600" si="1282">ROUND(C1600/12*$A$8,0)</f>
        <v>2</v>
      </c>
      <c r="E1600" s="53"/>
      <c r="F1600" s="617"/>
      <c r="G1600" s="53"/>
      <c r="H1600" s="53"/>
      <c r="I1600" s="53"/>
      <c r="J1600" s="53"/>
      <c r="K1600" s="53"/>
      <c r="L1600" s="53"/>
      <c r="M1600" s="53"/>
      <c r="N1600" s="53"/>
      <c r="O1600" s="1858"/>
      <c r="P1600" s="1375"/>
      <c r="Q1600" s="1858"/>
      <c r="R1600" s="1858"/>
      <c r="S1600" s="1858"/>
      <c r="T1600" s="1858"/>
      <c r="U1600" s="332"/>
    </row>
    <row r="1601" spans="1:21" ht="15" customHeight="1" x14ac:dyDescent="0.25">
      <c r="A1601" s="2057" t="s">
        <v>344</v>
      </c>
      <c r="B1601" s="1175"/>
      <c r="C1601" s="53"/>
      <c r="D1601" s="53"/>
      <c r="E1601" s="53"/>
      <c r="F1601" s="53"/>
      <c r="G1601" s="53"/>
      <c r="H1601" s="53"/>
      <c r="I1601" s="53"/>
      <c r="J1601" s="53"/>
      <c r="K1601" s="53"/>
      <c r="L1601" s="53"/>
      <c r="M1601" s="53"/>
      <c r="N1601" s="53"/>
      <c r="O1601" s="1858"/>
      <c r="P1601" s="1375"/>
      <c r="Q1601" s="1858"/>
      <c r="R1601" s="1858"/>
      <c r="S1601" s="1858"/>
      <c r="T1601" s="1858"/>
      <c r="U1601" s="332"/>
    </row>
    <row r="1602" spans="1:21" ht="15" customHeight="1" x14ac:dyDescent="0.25">
      <c r="A1602" s="2057" t="s">
        <v>170</v>
      </c>
      <c r="B1602" s="2072"/>
      <c r="C1602" s="65"/>
      <c r="D1602" s="65"/>
      <c r="E1602" s="65"/>
      <c r="F1602" s="65"/>
      <c r="G1602" s="65"/>
      <c r="H1602" s="65"/>
      <c r="I1602" s="65"/>
      <c r="J1602" s="65"/>
      <c r="K1602" s="65"/>
      <c r="L1602" s="65"/>
      <c r="M1602" s="65"/>
      <c r="N1602" s="65"/>
      <c r="O1602" s="1862"/>
      <c r="P1602" s="1861"/>
      <c r="Q1602" s="1862"/>
      <c r="R1602" s="1862"/>
      <c r="S1602" s="1862"/>
      <c r="T1602" s="1862"/>
      <c r="U1602" s="332"/>
    </row>
    <row r="1603" spans="1:21" s="99" customFormat="1" ht="15" customHeight="1" x14ac:dyDescent="0.25">
      <c r="A1603" s="2127" t="s">
        <v>179</v>
      </c>
      <c r="B1603" s="17"/>
      <c r="C1603" s="17">
        <f>SUM(C1600*3.2)</f>
        <v>83.2</v>
      </c>
      <c r="D1603" s="17">
        <f t="shared" ref="D1603:E1603" si="1283">SUM(D1600*3.2)</f>
        <v>6.4</v>
      </c>
      <c r="E1603" s="17">
        <f t="shared" si="1283"/>
        <v>0</v>
      </c>
      <c r="F1603" s="1008">
        <f>E1603/D1603*100</f>
        <v>0</v>
      </c>
      <c r="G1603" s="17"/>
      <c r="H1603" s="17"/>
      <c r="I1603" s="17"/>
      <c r="J1603" s="17"/>
      <c r="K1603" s="17"/>
      <c r="L1603" s="17"/>
      <c r="M1603" s="17"/>
      <c r="N1603" s="17"/>
      <c r="O1603" s="676">
        <v>1358.5841599999999</v>
      </c>
      <c r="P1603" s="879">
        <f>O1603/12*$A$8</f>
        <v>113.21534666666666</v>
      </c>
      <c r="Q1603" s="676">
        <f t="shared" ref="Q1603" si="1284">T1603-S1603</f>
        <v>0</v>
      </c>
      <c r="R1603" s="676">
        <f t="shared" ref="R1603" si="1285">Q1603-P1603</f>
        <v>-113.21534666666666</v>
      </c>
      <c r="S1603" s="676"/>
      <c r="T1603" s="676"/>
      <c r="U1603" s="445"/>
    </row>
    <row r="1604" spans="1:21" ht="15" customHeight="1" x14ac:dyDescent="0.25">
      <c r="A1604" s="2107" t="s">
        <v>172</v>
      </c>
      <c r="B1604" s="280"/>
      <c r="C1604" s="280"/>
      <c r="D1604" s="280"/>
      <c r="E1604" s="280"/>
      <c r="F1604" s="280"/>
      <c r="G1604" s="280"/>
      <c r="H1604" s="280"/>
      <c r="I1604" s="280"/>
      <c r="J1604" s="280"/>
      <c r="K1604" s="280"/>
      <c r="L1604" s="280"/>
      <c r="M1604" s="280"/>
      <c r="N1604" s="280"/>
      <c r="O1604" s="1859"/>
      <c r="P1604" s="2162"/>
      <c r="Q1604" s="1859"/>
      <c r="R1604" s="1859"/>
      <c r="S1604" s="1859"/>
      <c r="T1604" s="1859"/>
      <c r="U1604" s="332"/>
    </row>
    <row r="1605" spans="1:21" ht="15" customHeight="1" x14ac:dyDescent="0.25">
      <c r="A1605" s="476" t="s">
        <v>81</v>
      </c>
      <c r="B1605" s="53"/>
      <c r="C1605" s="53">
        <v>300</v>
      </c>
      <c r="D1605" s="617">
        <f t="shared" ref="D1605:D1610" si="1286">ROUND(C1605/12*$A$8,0)</f>
        <v>25</v>
      </c>
      <c r="E1605" s="53"/>
      <c r="F1605" s="617">
        <f t="shared" ref="F1605:F1610" si="1287">E1605/D1605*100</f>
        <v>0</v>
      </c>
      <c r="G1605" s="53"/>
      <c r="H1605" s="53"/>
      <c r="I1605" s="53"/>
      <c r="J1605" s="53"/>
      <c r="K1605" s="53"/>
      <c r="L1605" s="53"/>
      <c r="M1605" s="53"/>
      <c r="N1605" s="53"/>
      <c r="O1605" s="1858"/>
      <c r="P1605" s="1375"/>
      <c r="Q1605" s="1858"/>
      <c r="R1605" s="1858"/>
      <c r="S1605" s="1858"/>
      <c r="T1605" s="1858"/>
      <c r="U1605" s="332"/>
    </row>
    <row r="1606" spans="1:21" ht="28.5" customHeight="1" x14ac:dyDescent="0.25">
      <c r="A1606" s="476" t="s">
        <v>320</v>
      </c>
      <c r="B1606" s="53"/>
      <c r="C1606" s="53">
        <v>50</v>
      </c>
      <c r="D1606" s="617">
        <f t="shared" si="1286"/>
        <v>4</v>
      </c>
      <c r="E1606" s="53"/>
      <c r="F1606" s="617">
        <f t="shared" si="1287"/>
        <v>0</v>
      </c>
      <c r="G1606" s="53"/>
      <c r="H1606" s="53"/>
      <c r="I1606" s="53"/>
      <c r="J1606" s="53"/>
      <c r="K1606" s="53"/>
      <c r="L1606" s="53"/>
      <c r="M1606" s="53"/>
      <c r="N1606" s="53"/>
      <c r="O1606" s="1858"/>
      <c r="P1606" s="1375"/>
      <c r="Q1606" s="1858"/>
      <c r="R1606" s="1858"/>
      <c r="S1606" s="1858"/>
      <c r="T1606" s="1858"/>
      <c r="U1606" s="332"/>
    </row>
    <row r="1607" spans="1:21" ht="15" customHeight="1" x14ac:dyDescent="0.25">
      <c r="A1607" s="476" t="s">
        <v>84</v>
      </c>
      <c r="B1607" s="53"/>
      <c r="C1607" s="53">
        <v>170</v>
      </c>
      <c r="D1607" s="617">
        <f t="shared" si="1286"/>
        <v>14</v>
      </c>
      <c r="E1607" s="53"/>
      <c r="F1607" s="617">
        <f t="shared" si="1287"/>
        <v>0</v>
      </c>
      <c r="G1607" s="53"/>
      <c r="H1607" s="53"/>
      <c r="I1607" s="53"/>
      <c r="J1607" s="53"/>
      <c r="K1607" s="53"/>
      <c r="L1607" s="53"/>
      <c r="M1607" s="53"/>
      <c r="N1607" s="53"/>
      <c r="O1607" s="1858"/>
      <c r="P1607" s="1375"/>
      <c r="Q1607" s="1858"/>
      <c r="R1607" s="1858"/>
      <c r="S1607" s="1858"/>
      <c r="T1607" s="1858"/>
      <c r="U1607" s="332"/>
    </row>
    <row r="1608" spans="1:21" ht="15" customHeight="1" x14ac:dyDescent="0.25">
      <c r="A1608" s="476" t="s">
        <v>94</v>
      </c>
      <c r="B1608" s="53"/>
      <c r="C1608" s="53">
        <v>60</v>
      </c>
      <c r="D1608" s="617">
        <f t="shared" si="1286"/>
        <v>5</v>
      </c>
      <c r="E1608" s="53"/>
      <c r="F1608" s="617">
        <f t="shared" si="1287"/>
        <v>0</v>
      </c>
      <c r="G1608" s="53"/>
      <c r="H1608" s="53"/>
      <c r="I1608" s="53"/>
      <c r="J1608" s="53"/>
      <c r="K1608" s="53"/>
      <c r="L1608" s="53"/>
      <c r="M1608" s="53"/>
      <c r="N1608" s="53"/>
      <c r="O1608" s="1858"/>
      <c r="P1608" s="1375"/>
      <c r="Q1608" s="1858"/>
      <c r="R1608" s="1858"/>
      <c r="S1608" s="1858"/>
      <c r="T1608" s="1858"/>
      <c r="U1608" s="332"/>
    </row>
    <row r="1609" spans="1:21" ht="15" customHeight="1" x14ac:dyDescent="0.25">
      <c r="A1609" s="476" t="s">
        <v>110</v>
      </c>
      <c r="B1609" s="53"/>
      <c r="C1609" s="53">
        <v>50</v>
      </c>
      <c r="D1609" s="617">
        <f t="shared" si="1286"/>
        <v>4</v>
      </c>
      <c r="E1609" s="53"/>
      <c r="F1609" s="617">
        <f t="shared" si="1287"/>
        <v>0</v>
      </c>
      <c r="G1609" s="53"/>
      <c r="H1609" s="53"/>
      <c r="I1609" s="53"/>
      <c r="J1609" s="53"/>
      <c r="K1609" s="53"/>
      <c r="L1609" s="53"/>
      <c r="M1609" s="53"/>
      <c r="N1609" s="53"/>
      <c r="O1609" s="1858"/>
      <c r="P1609" s="1375"/>
      <c r="Q1609" s="1858"/>
      <c r="R1609" s="1858"/>
      <c r="S1609" s="1858"/>
      <c r="T1609" s="1858"/>
      <c r="U1609" s="332"/>
    </row>
    <row r="1610" spans="1:21" ht="15" customHeight="1" thickBot="1" x14ac:dyDescent="0.3">
      <c r="A1610" s="517" t="s">
        <v>324</v>
      </c>
      <c r="B1610" s="65"/>
      <c r="C1610" s="65">
        <v>150</v>
      </c>
      <c r="D1610" s="959">
        <f t="shared" si="1286"/>
        <v>13</v>
      </c>
      <c r="E1610" s="65"/>
      <c r="F1610" s="959">
        <f t="shared" si="1287"/>
        <v>0</v>
      </c>
      <c r="G1610" s="65"/>
      <c r="H1610" s="65"/>
      <c r="I1610" s="65"/>
      <c r="J1610" s="65"/>
      <c r="K1610" s="65"/>
      <c r="L1610" s="65"/>
      <c r="M1610" s="65"/>
      <c r="N1610" s="65"/>
      <c r="O1610" s="1862"/>
      <c r="P1610" s="1861"/>
      <c r="Q1610" s="1862"/>
      <c r="R1610" s="1862"/>
      <c r="S1610" s="1862"/>
      <c r="T1610" s="1862"/>
      <c r="U1610" s="332"/>
    </row>
    <row r="1611" spans="1:21" ht="15" customHeight="1" thickBot="1" x14ac:dyDescent="0.3">
      <c r="A1611" s="500" t="s">
        <v>18</v>
      </c>
      <c r="B1611" s="1174"/>
      <c r="C1611" s="1174"/>
      <c r="D1611" s="1174"/>
      <c r="E1611" s="1174"/>
      <c r="F1611" s="1174"/>
      <c r="G1611" s="1174"/>
      <c r="H1611" s="1174"/>
      <c r="I1611" s="1174"/>
      <c r="J1611" s="1174"/>
      <c r="K1611" s="1174"/>
      <c r="L1611" s="1174"/>
      <c r="M1611" s="1174"/>
      <c r="N1611" s="1174"/>
      <c r="O1611" s="967">
        <f>SUM(O1603)</f>
        <v>1358.5841599999999</v>
      </c>
      <c r="P1611" s="2377">
        <f t="shared" ref="P1611:T1611" si="1288">SUM(P1603)</f>
        <v>113.21534666666666</v>
      </c>
      <c r="Q1611" s="967">
        <f t="shared" si="1288"/>
        <v>0</v>
      </c>
      <c r="R1611" s="967">
        <f t="shared" si="1288"/>
        <v>-113.21534666666666</v>
      </c>
      <c r="S1611" s="967">
        <f t="shared" si="1288"/>
        <v>0</v>
      </c>
      <c r="T1611" s="967">
        <f t="shared" si="1288"/>
        <v>0</v>
      </c>
      <c r="U1611" s="332"/>
    </row>
    <row r="1612" spans="1:21" ht="15" customHeight="1" x14ac:dyDescent="0.25">
      <c r="A1612" s="280"/>
      <c r="B1612" s="280"/>
      <c r="C1612" s="280"/>
      <c r="D1612" s="280"/>
      <c r="E1612" s="280"/>
      <c r="F1612" s="280"/>
      <c r="G1612" s="280"/>
      <c r="H1612" s="280"/>
      <c r="I1612" s="280"/>
      <c r="J1612" s="280"/>
      <c r="K1612" s="280"/>
      <c r="L1612" s="280"/>
      <c r="M1612" s="280"/>
      <c r="N1612" s="280"/>
      <c r="O1612" s="1859"/>
      <c r="P1612" s="2162"/>
      <c r="Q1612" s="1859"/>
      <c r="R1612" s="1859"/>
      <c r="S1612" s="1859"/>
      <c r="T1612" s="1859"/>
      <c r="U1612" s="332"/>
    </row>
    <row r="1613" spans="1:21" ht="29.25" customHeight="1" x14ac:dyDescent="0.25">
      <c r="A1613" s="1151" t="s">
        <v>437</v>
      </c>
      <c r="B1613" s="53"/>
      <c r="C1613" s="53"/>
      <c r="D1613" s="53"/>
      <c r="E1613" s="53"/>
      <c r="F1613" s="53"/>
      <c r="G1613" s="53"/>
      <c r="H1613" s="53"/>
      <c r="I1613" s="53"/>
      <c r="J1613" s="53"/>
      <c r="K1613" s="53"/>
      <c r="L1613" s="53"/>
      <c r="M1613" s="53"/>
      <c r="N1613" s="53"/>
      <c r="O1613" s="1858"/>
      <c r="P1613" s="1375"/>
      <c r="Q1613" s="1858"/>
      <c r="R1613" s="1858"/>
      <c r="S1613" s="1858"/>
      <c r="T1613" s="1858"/>
      <c r="U1613" s="332"/>
    </row>
    <row r="1614" spans="1:21" ht="15" customHeight="1" x14ac:dyDescent="0.25">
      <c r="A1614" s="571" t="s">
        <v>182</v>
      </c>
      <c r="B1614" s="53"/>
      <c r="C1614" s="53"/>
      <c r="D1614" s="53"/>
      <c r="E1614" s="53"/>
      <c r="F1614" s="53"/>
      <c r="G1614" s="53"/>
      <c r="H1614" s="53"/>
      <c r="I1614" s="53"/>
      <c r="J1614" s="53"/>
      <c r="K1614" s="53"/>
      <c r="L1614" s="53"/>
      <c r="M1614" s="53"/>
      <c r="N1614" s="53"/>
      <c r="O1614" s="1858"/>
      <c r="P1614" s="1375"/>
      <c r="Q1614" s="1858"/>
      <c r="R1614" s="1858"/>
      <c r="S1614" s="1858"/>
      <c r="T1614" s="1858"/>
      <c r="U1614" s="332"/>
    </row>
    <row r="1615" spans="1:21" ht="15" customHeight="1" x14ac:dyDescent="0.25">
      <c r="A1615" s="2057" t="s">
        <v>217</v>
      </c>
      <c r="B1615" s="1175"/>
      <c r="C1615" s="53">
        <f>C1616</f>
        <v>241</v>
      </c>
      <c r="D1615" s="53">
        <f t="shared" ref="D1615:E1615" si="1289">D1616</f>
        <v>20</v>
      </c>
      <c r="E1615" s="53">
        <f t="shared" si="1289"/>
        <v>0</v>
      </c>
      <c r="F1615" s="617">
        <f>E1615/D1615*100</f>
        <v>0</v>
      </c>
      <c r="G1615" s="53"/>
      <c r="H1615" s="53"/>
      <c r="I1615" s="53"/>
      <c r="J1615" s="53"/>
      <c r="K1615" s="53"/>
      <c r="L1615" s="53"/>
      <c r="M1615" s="53"/>
      <c r="N1615" s="53"/>
      <c r="O1615" s="1858"/>
      <c r="P1615" s="1375"/>
      <c r="Q1615" s="1858"/>
      <c r="R1615" s="1858"/>
      <c r="S1615" s="1858"/>
      <c r="T1615" s="1858"/>
      <c r="U1615" s="332"/>
    </row>
    <row r="1616" spans="1:21" ht="15" customHeight="1" x14ac:dyDescent="0.25">
      <c r="A1616" s="2057" t="s">
        <v>402</v>
      </c>
      <c r="B1616" s="1175"/>
      <c r="C1616" s="53">
        <v>241</v>
      </c>
      <c r="D1616" s="617">
        <f t="shared" ref="D1616:D1618" si="1290">ROUND(C1616/12*$A$8,0)</f>
        <v>20</v>
      </c>
      <c r="E1616" s="53"/>
      <c r="F1616" s="617">
        <f>E1616/D1616*100</f>
        <v>0</v>
      </c>
      <c r="G1616" s="53"/>
      <c r="H1616" s="53"/>
      <c r="I1616" s="53"/>
      <c r="J1616" s="53"/>
      <c r="K1616" s="53"/>
      <c r="L1616" s="53"/>
      <c r="M1616" s="53"/>
      <c r="N1616" s="53"/>
      <c r="O1616" s="1858"/>
      <c r="P1616" s="1375"/>
      <c r="Q1616" s="1858"/>
      <c r="R1616" s="1858"/>
      <c r="S1616" s="1858"/>
      <c r="T1616" s="1858"/>
      <c r="U1616" s="332"/>
    </row>
    <row r="1617" spans="1:21" ht="15" customHeight="1" x14ac:dyDescent="0.25">
      <c r="A1617" s="2057" t="s">
        <v>169</v>
      </c>
      <c r="B1617" s="1175"/>
      <c r="C1617" s="53">
        <v>78</v>
      </c>
      <c r="D1617" s="617">
        <f t="shared" si="1290"/>
        <v>7</v>
      </c>
      <c r="E1617" s="53">
        <f>E1618/4/3.2</f>
        <v>0</v>
      </c>
      <c r="F1617" s="617">
        <f>E1617/D1617*100</f>
        <v>0</v>
      </c>
      <c r="G1617" s="53"/>
      <c r="H1617" s="53"/>
      <c r="I1617" s="53"/>
      <c r="J1617" s="53"/>
      <c r="K1617" s="53"/>
      <c r="L1617" s="53"/>
      <c r="M1617" s="53"/>
      <c r="N1617" s="53"/>
      <c r="O1617" s="1858"/>
      <c r="P1617" s="1375"/>
      <c r="Q1617" s="1858"/>
      <c r="R1617" s="1858"/>
      <c r="S1617" s="1858"/>
      <c r="T1617" s="1858"/>
      <c r="U1617" s="332"/>
    </row>
    <row r="1618" spans="1:21" ht="15" customHeight="1" x14ac:dyDescent="0.25">
      <c r="A1618" s="1185" t="s">
        <v>344</v>
      </c>
      <c r="B1618" s="611"/>
      <c r="C1618" s="53">
        <v>1000</v>
      </c>
      <c r="D1618" s="617">
        <f t="shared" si="1290"/>
        <v>83</v>
      </c>
      <c r="E1618" s="53"/>
      <c r="F1618" s="617">
        <f>E1618/D1618*100</f>
        <v>0</v>
      </c>
      <c r="G1618" s="53"/>
      <c r="H1618" s="53"/>
      <c r="I1618" s="53"/>
      <c r="J1618" s="53"/>
      <c r="K1618" s="53"/>
      <c r="L1618" s="53"/>
      <c r="M1618" s="53"/>
      <c r="N1618" s="53"/>
      <c r="O1618" s="1858"/>
      <c r="P1618" s="1375"/>
      <c r="Q1618" s="1858"/>
      <c r="R1618" s="1858"/>
      <c r="S1618" s="1858"/>
      <c r="T1618" s="1858"/>
      <c r="U1618" s="332"/>
    </row>
    <row r="1619" spans="1:21" ht="15" customHeight="1" x14ac:dyDescent="0.25">
      <c r="A1619" s="2057" t="s">
        <v>170</v>
      </c>
      <c r="B1619" s="2072"/>
      <c r="C1619" s="65"/>
      <c r="D1619" s="65"/>
      <c r="E1619" s="65"/>
      <c r="F1619" s="959"/>
      <c r="G1619" s="65"/>
      <c r="H1619" s="65"/>
      <c r="I1619" s="65"/>
      <c r="J1619" s="65"/>
      <c r="K1619" s="65"/>
      <c r="L1619" s="65"/>
      <c r="M1619" s="65"/>
      <c r="N1619" s="65"/>
      <c r="O1619" s="1862"/>
      <c r="P1619" s="1861"/>
      <c r="Q1619" s="1862"/>
      <c r="R1619" s="1862"/>
      <c r="S1619" s="1862"/>
      <c r="T1619" s="1862"/>
      <c r="U1619" s="332"/>
    </row>
    <row r="1620" spans="1:21" s="99" customFormat="1" ht="15" customHeight="1" x14ac:dyDescent="0.25">
      <c r="A1620" s="2127" t="s">
        <v>179</v>
      </c>
      <c r="B1620" s="17"/>
      <c r="C1620" s="17">
        <f>SUM(C1615+C1617*3.2)</f>
        <v>490.6</v>
      </c>
      <c r="D1620" s="17">
        <f t="shared" ref="D1620:E1620" si="1291">SUM(D1615+D1617*3.2)</f>
        <v>42.400000000000006</v>
      </c>
      <c r="E1620" s="17">
        <f t="shared" si="1291"/>
        <v>0</v>
      </c>
      <c r="F1620" s="1008">
        <f>E1620/D1620*100</f>
        <v>0</v>
      </c>
      <c r="G1620" s="17"/>
      <c r="H1620" s="17"/>
      <c r="I1620" s="17"/>
      <c r="J1620" s="17"/>
      <c r="K1620" s="17"/>
      <c r="L1620" s="17"/>
      <c r="M1620" s="17"/>
      <c r="N1620" s="17"/>
      <c r="O1620" s="676">
        <v>410.35460000000006</v>
      </c>
      <c r="P1620" s="879">
        <f>O1620/12*$A$8</f>
        <v>34.196216666666672</v>
      </c>
      <c r="Q1620" s="676">
        <f t="shared" ref="Q1620" si="1292">T1620-S1620</f>
        <v>0</v>
      </c>
      <c r="R1620" s="676">
        <f t="shared" ref="R1620" si="1293">Q1620-P1620</f>
        <v>-34.196216666666672</v>
      </c>
      <c r="S1620" s="676"/>
      <c r="T1620" s="676"/>
      <c r="U1620" s="445"/>
    </row>
    <row r="1621" spans="1:21" ht="15" customHeight="1" x14ac:dyDescent="0.25">
      <c r="A1621" s="2108" t="s">
        <v>172</v>
      </c>
      <c r="B1621" s="280"/>
      <c r="C1621" s="280"/>
      <c r="D1621" s="280"/>
      <c r="E1621" s="280"/>
      <c r="F1621" s="280"/>
      <c r="G1621" s="280"/>
      <c r="H1621" s="280"/>
      <c r="I1621" s="280"/>
      <c r="J1621" s="280"/>
      <c r="K1621" s="280"/>
      <c r="L1621" s="280"/>
      <c r="M1621" s="280"/>
      <c r="N1621" s="280"/>
      <c r="O1621" s="1859"/>
      <c r="P1621" s="2162"/>
      <c r="Q1621" s="1859"/>
      <c r="R1621" s="1859"/>
      <c r="S1621" s="1859"/>
      <c r="T1621" s="1859"/>
      <c r="U1621" s="332"/>
    </row>
    <row r="1622" spans="1:21" ht="15" customHeight="1" x14ac:dyDescent="0.25">
      <c r="A1622" s="476" t="s">
        <v>139</v>
      </c>
      <c r="B1622" s="53"/>
      <c r="C1622" s="53">
        <v>40</v>
      </c>
      <c r="D1622" s="53">
        <f t="shared" ref="D1622:D1626" si="1294">ROUND(C1622/12*$A$8,0)</f>
        <v>3</v>
      </c>
      <c r="E1622" s="53"/>
      <c r="F1622" s="617">
        <f>E1622/D1622*100</f>
        <v>0</v>
      </c>
      <c r="G1622" s="53"/>
      <c r="H1622" s="53"/>
      <c r="I1622" s="53"/>
      <c r="J1622" s="53"/>
      <c r="K1622" s="53"/>
      <c r="L1622" s="53"/>
      <c r="M1622" s="53"/>
      <c r="N1622" s="53"/>
      <c r="O1622" s="1858"/>
      <c r="P1622" s="1375"/>
      <c r="Q1622" s="1858"/>
      <c r="R1622" s="1858"/>
      <c r="S1622" s="1858"/>
      <c r="T1622" s="1858"/>
      <c r="U1622" s="332"/>
    </row>
    <row r="1623" spans="1:21" ht="31.5" customHeight="1" x14ac:dyDescent="0.25">
      <c r="A1623" s="476" t="s">
        <v>323</v>
      </c>
      <c r="B1623" s="53"/>
      <c r="C1623" s="53">
        <v>20</v>
      </c>
      <c r="D1623" s="53">
        <f t="shared" si="1294"/>
        <v>2</v>
      </c>
      <c r="E1623" s="53"/>
      <c r="F1623" s="617">
        <f>E1623/D1623*100</f>
        <v>0</v>
      </c>
      <c r="G1623" s="53"/>
      <c r="H1623" s="53"/>
      <c r="I1623" s="53"/>
      <c r="J1623" s="53"/>
      <c r="K1623" s="53"/>
      <c r="L1623" s="53"/>
      <c r="M1623" s="53"/>
      <c r="N1623" s="53"/>
      <c r="O1623" s="1858"/>
      <c r="P1623" s="1375"/>
      <c r="Q1623" s="1858"/>
      <c r="R1623" s="1858"/>
      <c r="S1623" s="1858"/>
      <c r="T1623" s="1858"/>
      <c r="U1623" s="332"/>
    </row>
    <row r="1624" spans="1:21" ht="15" customHeight="1" x14ac:dyDescent="0.25">
      <c r="A1624" s="476" t="s">
        <v>110</v>
      </c>
      <c r="B1624" s="53"/>
      <c r="C1624" s="53">
        <v>20</v>
      </c>
      <c r="D1624" s="53">
        <f t="shared" si="1294"/>
        <v>2</v>
      </c>
      <c r="E1624" s="53"/>
      <c r="F1624" s="617">
        <f>E1624/D1624*100</f>
        <v>0</v>
      </c>
      <c r="G1624" s="53"/>
      <c r="H1624" s="53"/>
      <c r="I1624" s="53"/>
      <c r="J1624" s="53"/>
      <c r="K1624" s="53"/>
      <c r="L1624" s="53"/>
      <c r="M1624" s="53"/>
      <c r="N1624" s="53"/>
      <c r="O1624" s="1858"/>
      <c r="P1624" s="1375"/>
      <c r="Q1624" s="1858"/>
      <c r="R1624" s="1858"/>
      <c r="S1624" s="1858"/>
      <c r="T1624" s="1858"/>
      <c r="U1624" s="332"/>
    </row>
    <row r="1625" spans="1:21" ht="15" customHeight="1" x14ac:dyDescent="0.25">
      <c r="A1625" s="476" t="s">
        <v>324</v>
      </c>
      <c r="B1625" s="53"/>
      <c r="C1625" s="53">
        <v>40</v>
      </c>
      <c r="D1625" s="53">
        <f t="shared" si="1294"/>
        <v>3</v>
      </c>
      <c r="E1625" s="53"/>
      <c r="F1625" s="617">
        <f>E1625/D1625*100</f>
        <v>0</v>
      </c>
      <c r="G1625" s="53"/>
      <c r="H1625" s="53"/>
      <c r="I1625" s="53"/>
      <c r="J1625" s="53"/>
      <c r="K1625" s="53"/>
      <c r="L1625" s="53"/>
      <c r="M1625" s="53"/>
      <c r="N1625" s="53"/>
      <c r="O1625" s="1858"/>
      <c r="P1625" s="1375"/>
      <c r="Q1625" s="1858"/>
      <c r="R1625" s="1858"/>
      <c r="S1625" s="1858"/>
      <c r="T1625" s="1858"/>
      <c r="U1625" s="332"/>
    </row>
    <row r="1626" spans="1:21" ht="15" customHeight="1" thickBot="1" x14ac:dyDescent="0.3">
      <c r="A1626" s="517" t="s">
        <v>35</v>
      </c>
      <c r="B1626" s="65"/>
      <c r="C1626" s="65">
        <v>50</v>
      </c>
      <c r="D1626" s="65">
        <f t="shared" si="1294"/>
        <v>4</v>
      </c>
      <c r="E1626" s="65"/>
      <c r="F1626" s="959">
        <f>E1626/D1626*100</f>
        <v>0</v>
      </c>
      <c r="G1626" s="65"/>
      <c r="H1626" s="65"/>
      <c r="I1626" s="65"/>
      <c r="J1626" s="65"/>
      <c r="K1626" s="65"/>
      <c r="L1626" s="65"/>
      <c r="M1626" s="65"/>
      <c r="N1626" s="65"/>
      <c r="O1626" s="1862"/>
      <c r="P1626" s="1861"/>
      <c r="Q1626" s="1862"/>
      <c r="R1626" s="1862"/>
      <c r="S1626" s="1862"/>
      <c r="T1626" s="1862"/>
      <c r="U1626" s="332"/>
    </row>
    <row r="1627" spans="1:21" ht="15" customHeight="1" thickBot="1" x14ac:dyDescent="0.3">
      <c r="A1627" s="500" t="s">
        <v>18</v>
      </c>
      <c r="B1627" s="1174"/>
      <c r="C1627" s="1174"/>
      <c r="D1627" s="1174"/>
      <c r="E1627" s="1174"/>
      <c r="F1627" s="1174"/>
      <c r="G1627" s="1174"/>
      <c r="H1627" s="1174"/>
      <c r="I1627" s="1174"/>
      <c r="J1627" s="1174"/>
      <c r="K1627" s="1174"/>
      <c r="L1627" s="1174"/>
      <c r="M1627" s="1174"/>
      <c r="N1627" s="1174"/>
      <c r="O1627" s="967">
        <f>SUM(O1620)</f>
        <v>410.35460000000006</v>
      </c>
      <c r="P1627" s="2377">
        <f t="shared" ref="P1627:T1627" si="1295">SUM(P1620)</f>
        <v>34.196216666666672</v>
      </c>
      <c r="Q1627" s="967">
        <f t="shared" si="1295"/>
        <v>0</v>
      </c>
      <c r="R1627" s="967">
        <f t="shared" si="1295"/>
        <v>-34.196216666666672</v>
      </c>
      <c r="S1627" s="967">
        <f t="shared" si="1295"/>
        <v>0</v>
      </c>
      <c r="T1627" s="967">
        <f t="shared" si="1295"/>
        <v>0</v>
      </c>
      <c r="U1627" s="332"/>
    </row>
    <row r="1628" spans="1:21" ht="15" customHeight="1" x14ac:dyDescent="0.25">
      <c r="A1628" s="280"/>
      <c r="B1628" s="280"/>
      <c r="C1628" s="280"/>
      <c r="D1628" s="280"/>
      <c r="E1628" s="280"/>
      <c r="F1628" s="280"/>
      <c r="G1628" s="280"/>
      <c r="H1628" s="280"/>
      <c r="I1628" s="280"/>
      <c r="J1628" s="280"/>
      <c r="K1628" s="280"/>
      <c r="L1628" s="280"/>
      <c r="M1628" s="280"/>
      <c r="N1628" s="280"/>
      <c r="O1628" s="1859"/>
      <c r="P1628" s="2162"/>
      <c r="Q1628" s="1859"/>
      <c r="R1628" s="1859"/>
      <c r="S1628" s="1859"/>
      <c r="T1628" s="1859"/>
      <c r="U1628" s="332"/>
    </row>
    <row r="1629" spans="1:21" ht="36.75" customHeight="1" x14ac:dyDescent="0.25">
      <c r="A1629" s="1152" t="s">
        <v>438</v>
      </c>
      <c r="B1629" s="280"/>
      <c r="C1629" s="280"/>
      <c r="D1629" s="280"/>
      <c r="E1629" s="280"/>
      <c r="F1629" s="280"/>
      <c r="G1629" s="280"/>
      <c r="H1629" s="280"/>
      <c r="I1629" s="280"/>
      <c r="J1629" s="280"/>
      <c r="K1629" s="280"/>
      <c r="L1629" s="280"/>
      <c r="M1629" s="280"/>
      <c r="N1629" s="280"/>
      <c r="O1629" s="1858"/>
      <c r="P1629" s="1375"/>
      <c r="Q1629" s="1858"/>
      <c r="R1629" s="1858"/>
      <c r="S1629" s="1858"/>
      <c r="T1629" s="1858"/>
      <c r="U1629" s="332"/>
    </row>
    <row r="1630" spans="1:21" ht="15" customHeight="1" x14ac:dyDescent="0.25">
      <c r="A1630" s="571" t="s">
        <v>182</v>
      </c>
      <c r="B1630" s="280"/>
      <c r="C1630" s="280"/>
      <c r="D1630" s="280"/>
      <c r="E1630" s="280"/>
      <c r="F1630" s="280"/>
      <c r="G1630" s="280"/>
      <c r="H1630" s="280"/>
      <c r="I1630" s="280"/>
      <c r="J1630" s="280"/>
      <c r="K1630" s="280"/>
      <c r="L1630" s="280"/>
      <c r="M1630" s="280"/>
      <c r="N1630" s="280"/>
      <c r="O1630" s="1858"/>
      <c r="P1630" s="1375"/>
      <c r="Q1630" s="1858"/>
      <c r="R1630" s="1858"/>
      <c r="S1630" s="1858"/>
      <c r="T1630" s="1858"/>
      <c r="U1630" s="332"/>
    </row>
    <row r="1631" spans="1:21" ht="15" customHeight="1" x14ac:dyDescent="0.25">
      <c r="A1631" s="624" t="s">
        <v>217</v>
      </c>
      <c r="B1631" s="280"/>
      <c r="C1631" s="280">
        <f>SUM(C1632)</f>
        <v>155</v>
      </c>
      <c r="D1631" s="280">
        <f t="shared" ref="D1631:E1631" si="1296">SUM(D1632)</f>
        <v>13</v>
      </c>
      <c r="E1631" s="280">
        <f t="shared" si="1296"/>
        <v>0</v>
      </c>
      <c r="F1631" s="617">
        <f>E1631/D1631*100</f>
        <v>0</v>
      </c>
      <c r="G1631" s="280"/>
      <c r="H1631" s="280"/>
      <c r="I1631" s="280"/>
      <c r="J1631" s="280"/>
      <c r="K1631" s="280"/>
      <c r="L1631" s="280"/>
      <c r="M1631" s="280"/>
      <c r="N1631" s="280"/>
      <c r="O1631" s="1858"/>
      <c r="P1631" s="1375"/>
      <c r="Q1631" s="1858"/>
      <c r="R1631" s="1858"/>
      <c r="S1631" s="1858"/>
      <c r="T1631" s="1858"/>
      <c r="U1631" s="332"/>
    </row>
    <row r="1632" spans="1:21" ht="15" customHeight="1" x14ac:dyDescent="0.25">
      <c r="A1632" s="2073" t="s">
        <v>402</v>
      </c>
      <c r="B1632" s="8"/>
      <c r="C1632" s="8">
        <v>155</v>
      </c>
      <c r="D1632" s="65">
        <f t="shared" ref="D1632" si="1297">ROUND(C1632/12*$A$8,0)</f>
        <v>13</v>
      </c>
      <c r="E1632" s="8"/>
      <c r="F1632" s="959">
        <f>E1632/D1632*100</f>
        <v>0</v>
      </c>
      <c r="G1632" s="8"/>
      <c r="H1632" s="8"/>
      <c r="I1632" s="8"/>
      <c r="J1632" s="8"/>
      <c r="K1632" s="8"/>
      <c r="L1632" s="8"/>
      <c r="M1632" s="8"/>
      <c r="N1632" s="8"/>
      <c r="O1632" s="1862"/>
      <c r="P1632" s="1861"/>
      <c r="Q1632" s="1862"/>
      <c r="R1632" s="1862"/>
      <c r="S1632" s="1862"/>
      <c r="T1632" s="1862"/>
      <c r="U1632" s="332"/>
    </row>
    <row r="1633" spans="1:21" s="31" customFormat="1" ht="15" customHeight="1" x14ac:dyDescent="0.2">
      <c r="A1633" s="134" t="s">
        <v>179</v>
      </c>
      <c r="B1633" s="17"/>
      <c r="C1633" s="17">
        <f>SUM(C1631)</f>
        <v>155</v>
      </c>
      <c r="D1633" s="17">
        <f t="shared" ref="D1633:E1633" si="1298">SUM(D1631)</f>
        <v>13</v>
      </c>
      <c r="E1633" s="17">
        <f t="shared" si="1298"/>
        <v>0</v>
      </c>
      <c r="F1633" s="649">
        <f>E1633/D1633*100</f>
        <v>0</v>
      </c>
      <c r="G1633" s="17"/>
      <c r="H1633" s="17"/>
      <c r="I1633" s="17"/>
      <c r="J1633" s="17"/>
      <c r="K1633" s="17"/>
      <c r="L1633" s="17"/>
      <c r="M1633" s="17"/>
      <c r="N1633" s="17"/>
      <c r="O1633" s="676">
        <v>371.52530000000002</v>
      </c>
      <c r="P1633" s="879">
        <f>O1633/12*$A$8</f>
        <v>30.960441666666668</v>
      </c>
      <c r="Q1633" s="676">
        <f t="shared" ref="Q1633" si="1299">T1633-S1633</f>
        <v>0</v>
      </c>
      <c r="R1633" s="676">
        <f t="shared" ref="R1633" si="1300">Q1633-P1633</f>
        <v>-30.960441666666668</v>
      </c>
      <c r="S1633" s="676"/>
      <c r="T1633" s="676"/>
      <c r="U1633" s="606"/>
    </row>
    <row r="1634" spans="1:21" ht="15" customHeight="1" x14ac:dyDescent="0.25">
      <c r="A1634" s="2108" t="s">
        <v>172</v>
      </c>
      <c r="B1634" s="280"/>
      <c r="C1634" s="280"/>
      <c r="D1634" s="280"/>
      <c r="E1634" s="280"/>
      <c r="F1634" s="280"/>
      <c r="G1634" s="280"/>
      <c r="H1634" s="280"/>
      <c r="I1634" s="280"/>
      <c r="J1634" s="280"/>
      <c r="K1634" s="280"/>
      <c r="L1634" s="280"/>
      <c r="M1634" s="280"/>
      <c r="N1634" s="280"/>
      <c r="O1634" s="1859"/>
      <c r="P1634" s="2162"/>
      <c r="Q1634" s="1859"/>
      <c r="R1634" s="1859"/>
      <c r="S1634" s="1859"/>
      <c r="T1634" s="1859"/>
      <c r="U1634" s="332"/>
    </row>
    <row r="1635" spans="1:21" ht="15" customHeight="1" x14ac:dyDescent="0.25">
      <c r="A1635" s="476" t="s">
        <v>138</v>
      </c>
      <c r="B1635" s="280"/>
      <c r="C1635" s="280">
        <v>50</v>
      </c>
      <c r="D1635" s="53">
        <f t="shared" ref="D1635:D1643" si="1301">ROUND(C1635/12*$A$8,0)</f>
        <v>4</v>
      </c>
      <c r="E1635" s="280"/>
      <c r="F1635" s="617">
        <f t="shared" ref="F1635:F1643" si="1302">E1635/D1635*100</f>
        <v>0</v>
      </c>
      <c r="G1635" s="280"/>
      <c r="H1635" s="280"/>
      <c r="I1635" s="280"/>
      <c r="J1635" s="280"/>
      <c r="K1635" s="280"/>
      <c r="L1635" s="280"/>
      <c r="M1635" s="280"/>
      <c r="N1635" s="280"/>
      <c r="O1635" s="1858"/>
      <c r="P1635" s="1375"/>
      <c r="Q1635" s="1858"/>
      <c r="R1635" s="1858"/>
      <c r="S1635" s="1858"/>
      <c r="T1635" s="1858"/>
      <c r="U1635" s="332"/>
    </row>
    <row r="1636" spans="1:21" ht="15" customHeight="1" x14ac:dyDescent="0.25">
      <c r="A1636" s="476" t="s">
        <v>139</v>
      </c>
      <c r="B1636" s="280"/>
      <c r="C1636" s="280">
        <v>250</v>
      </c>
      <c r="D1636" s="53">
        <f t="shared" si="1301"/>
        <v>21</v>
      </c>
      <c r="E1636" s="280"/>
      <c r="F1636" s="617">
        <f t="shared" si="1302"/>
        <v>0</v>
      </c>
      <c r="G1636" s="280"/>
      <c r="H1636" s="280"/>
      <c r="I1636" s="280"/>
      <c r="J1636" s="280"/>
      <c r="K1636" s="280"/>
      <c r="L1636" s="280"/>
      <c r="M1636" s="280"/>
      <c r="N1636" s="280"/>
      <c r="O1636" s="1858"/>
      <c r="P1636" s="1375"/>
      <c r="Q1636" s="1858"/>
      <c r="R1636" s="1858"/>
      <c r="S1636" s="1858"/>
      <c r="T1636" s="1858"/>
      <c r="U1636" s="332"/>
    </row>
    <row r="1637" spans="1:21" ht="15" customHeight="1" x14ac:dyDescent="0.25">
      <c r="A1637" s="476" t="s">
        <v>339</v>
      </c>
      <c r="B1637" s="280"/>
      <c r="C1637" s="280">
        <v>50</v>
      </c>
      <c r="D1637" s="53">
        <f t="shared" si="1301"/>
        <v>4</v>
      </c>
      <c r="E1637" s="280"/>
      <c r="F1637" s="617">
        <f t="shared" si="1302"/>
        <v>0</v>
      </c>
      <c r="G1637" s="280"/>
      <c r="H1637" s="280"/>
      <c r="I1637" s="280"/>
      <c r="J1637" s="280"/>
      <c r="K1637" s="280"/>
      <c r="L1637" s="280"/>
      <c r="M1637" s="280"/>
      <c r="N1637" s="280"/>
      <c r="O1637" s="1858"/>
      <c r="P1637" s="1375"/>
      <c r="Q1637" s="1858"/>
      <c r="R1637" s="1858"/>
      <c r="S1637" s="1858"/>
      <c r="T1637" s="1858"/>
      <c r="U1637" s="332"/>
    </row>
    <row r="1638" spans="1:21" ht="15" customHeight="1" x14ac:dyDescent="0.25">
      <c r="A1638" s="476" t="s">
        <v>110</v>
      </c>
      <c r="B1638" s="280"/>
      <c r="C1638" s="280">
        <v>20</v>
      </c>
      <c r="D1638" s="53">
        <f t="shared" si="1301"/>
        <v>2</v>
      </c>
      <c r="E1638" s="280"/>
      <c r="F1638" s="617">
        <f t="shared" si="1302"/>
        <v>0</v>
      </c>
      <c r="G1638" s="280"/>
      <c r="H1638" s="280"/>
      <c r="I1638" s="280"/>
      <c r="J1638" s="280"/>
      <c r="K1638" s="280"/>
      <c r="L1638" s="280"/>
      <c r="M1638" s="280"/>
      <c r="N1638" s="280"/>
      <c r="O1638" s="1858"/>
      <c r="P1638" s="1375"/>
      <c r="Q1638" s="1858"/>
      <c r="R1638" s="1858"/>
      <c r="S1638" s="1858"/>
      <c r="T1638" s="1858"/>
      <c r="U1638" s="332"/>
    </row>
    <row r="1639" spans="1:21" ht="15" customHeight="1" x14ac:dyDescent="0.25">
      <c r="A1639" s="476" t="s">
        <v>324</v>
      </c>
      <c r="B1639" s="280"/>
      <c r="C1639" s="280">
        <v>50</v>
      </c>
      <c r="D1639" s="53">
        <f t="shared" si="1301"/>
        <v>4</v>
      </c>
      <c r="E1639" s="280"/>
      <c r="F1639" s="617">
        <f t="shared" si="1302"/>
        <v>0</v>
      </c>
      <c r="G1639" s="280"/>
      <c r="H1639" s="280"/>
      <c r="I1639" s="280"/>
      <c r="J1639" s="280"/>
      <c r="K1639" s="280"/>
      <c r="L1639" s="280"/>
      <c r="M1639" s="280"/>
      <c r="N1639" s="280"/>
      <c r="O1639" s="1858"/>
      <c r="P1639" s="1375"/>
      <c r="Q1639" s="1858"/>
      <c r="R1639" s="1858"/>
      <c r="S1639" s="1858"/>
      <c r="T1639" s="1858"/>
      <c r="U1639" s="332"/>
    </row>
    <row r="1640" spans="1:21" ht="15" customHeight="1" x14ac:dyDescent="0.25">
      <c r="A1640" s="476" t="s">
        <v>340</v>
      </c>
      <c r="B1640" s="280"/>
      <c r="C1640" s="280">
        <v>50</v>
      </c>
      <c r="D1640" s="53">
        <f t="shared" si="1301"/>
        <v>4</v>
      </c>
      <c r="E1640" s="280"/>
      <c r="F1640" s="617">
        <f t="shared" si="1302"/>
        <v>0</v>
      </c>
      <c r="G1640" s="280"/>
      <c r="H1640" s="280"/>
      <c r="I1640" s="280"/>
      <c r="J1640" s="280"/>
      <c r="K1640" s="280"/>
      <c r="L1640" s="280"/>
      <c r="M1640" s="280"/>
      <c r="N1640" s="280"/>
      <c r="O1640" s="1858"/>
      <c r="P1640" s="1375"/>
      <c r="Q1640" s="1858"/>
      <c r="R1640" s="1858"/>
      <c r="S1640" s="1858"/>
      <c r="T1640" s="1858"/>
      <c r="U1640" s="332"/>
    </row>
    <row r="1641" spans="1:21" ht="15" customHeight="1" x14ac:dyDescent="0.25">
      <c r="A1641" s="476" t="s">
        <v>109</v>
      </c>
      <c r="B1641" s="280"/>
      <c r="C1641" s="280">
        <v>100</v>
      </c>
      <c r="D1641" s="53">
        <f t="shared" si="1301"/>
        <v>8</v>
      </c>
      <c r="E1641" s="280"/>
      <c r="F1641" s="617">
        <f t="shared" si="1302"/>
        <v>0</v>
      </c>
      <c r="G1641" s="280"/>
      <c r="H1641" s="280"/>
      <c r="I1641" s="280"/>
      <c r="J1641" s="280"/>
      <c r="K1641" s="280"/>
      <c r="L1641" s="280"/>
      <c r="M1641" s="280"/>
      <c r="N1641" s="280"/>
      <c r="O1641" s="1858"/>
      <c r="P1641" s="1375"/>
      <c r="Q1641" s="1858"/>
      <c r="R1641" s="1858"/>
      <c r="S1641" s="1858"/>
      <c r="T1641" s="1858"/>
      <c r="U1641" s="332"/>
    </row>
    <row r="1642" spans="1:21" ht="15" customHeight="1" x14ac:dyDescent="0.25">
      <c r="A1642" s="476" t="s">
        <v>326</v>
      </c>
      <c r="B1642" s="280"/>
      <c r="C1642" s="280">
        <v>50</v>
      </c>
      <c r="D1642" s="53">
        <f t="shared" si="1301"/>
        <v>4</v>
      </c>
      <c r="E1642" s="280"/>
      <c r="F1642" s="617">
        <f t="shared" si="1302"/>
        <v>0</v>
      </c>
      <c r="G1642" s="280"/>
      <c r="H1642" s="280"/>
      <c r="I1642" s="280"/>
      <c r="J1642" s="280"/>
      <c r="K1642" s="280"/>
      <c r="L1642" s="280"/>
      <c r="M1642" s="280"/>
      <c r="N1642" s="280"/>
      <c r="O1642" s="1858"/>
      <c r="P1642" s="1375"/>
      <c r="Q1642" s="1858"/>
      <c r="R1642" s="1858"/>
      <c r="S1642" s="1858"/>
      <c r="T1642" s="1858"/>
      <c r="U1642" s="332"/>
    </row>
    <row r="1643" spans="1:21" ht="15" customHeight="1" thickBot="1" x14ac:dyDescent="0.3">
      <c r="A1643" s="517" t="s">
        <v>88</v>
      </c>
      <c r="B1643" s="8"/>
      <c r="C1643" s="8">
        <v>30</v>
      </c>
      <c r="D1643" s="65">
        <f t="shared" si="1301"/>
        <v>3</v>
      </c>
      <c r="E1643" s="8"/>
      <c r="F1643" s="959">
        <f t="shared" si="1302"/>
        <v>0</v>
      </c>
      <c r="G1643" s="8"/>
      <c r="H1643" s="8"/>
      <c r="I1643" s="8"/>
      <c r="J1643" s="8"/>
      <c r="K1643" s="8"/>
      <c r="L1643" s="8"/>
      <c r="M1643" s="8"/>
      <c r="N1643" s="8"/>
      <c r="O1643" s="1862"/>
      <c r="P1643" s="1861"/>
      <c r="Q1643" s="1862"/>
      <c r="R1643" s="1862"/>
      <c r="S1643" s="1862"/>
      <c r="T1643" s="1862"/>
      <c r="U1643" s="332"/>
    </row>
    <row r="1644" spans="1:21" ht="15" customHeight="1" thickBot="1" x14ac:dyDescent="0.3">
      <c r="A1644" s="500" t="s">
        <v>18</v>
      </c>
      <c r="B1644" s="1174"/>
      <c r="C1644" s="1174"/>
      <c r="D1644" s="1174"/>
      <c r="E1644" s="1174"/>
      <c r="F1644" s="1174"/>
      <c r="G1644" s="1174"/>
      <c r="H1644" s="1174"/>
      <c r="I1644" s="1174"/>
      <c r="J1644" s="1174"/>
      <c r="K1644" s="1174"/>
      <c r="L1644" s="1174"/>
      <c r="M1644" s="1174"/>
      <c r="N1644" s="1174"/>
      <c r="O1644" s="967">
        <f>SUM(O1633)</f>
        <v>371.52530000000002</v>
      </c>
      <c r="P1644" s="2377">
        <f t="shared" ref="P1644:T1644" si="1303">SUM(P1633)</f>
        <v>30.960441666666668</v>
      </c>
      <c r="Q1644" s="967">
        <f t="shared" si="1303"/>
        <v>0</v>
      </c>
      <c r="R1644" s="967">
        <f t="shared" si="1303"/>
        <v>-30.960441666666668</v>
      </c>
      <c r="S1644" s="967">
        <f t="shared" si="1303"/>
        <v>0</v>
      </c>
      <c r="T1644" s="967">
        <f t="shared" si="1303"/>
        <v>0</v>
      </c>
      <c r="U1644" s="332"/>
    </row>
    <row r="1645" spans="1:21" ht="15" customHeight="1" x14ac:dyDescent="0.25">
      <c r="A1645" s="1115"/>
      <c r="B1645" s="280"/>
      <c r="C1645" s="280"/>
      <c r="D1645" s="280"/>
      <c r="E1645" s="280"/>
      <c r="F1645" s="280"/>
      <c r="G1645" s="280"/>
      <c r="H1645" s="280"/>
      <c r="I1645" s="280"/>
      <c r="J1645" s="280"/>
      <c r="K1645" s="280"/>
      <c r="L1645" s="280"/>
      <c r="M1645" s="280"/>
      <c r="N1645" s="280"/>
      <c r="O1645" s="1859"/>
      <c r="P1645" s="2162"/>
      <c r="Q1645" s="1859"/>
      <c r="R1645" s="1859"/>
      <c r="S1645" s="1859"/>
      <c r="T1645" s="1859"/>
      <c r="U1645" s="332"/>
    </row>
    <row r="1646" spans="1:21" ht="15" customHeight="1" x14ac:dyDescent="0.25">
      <c r="A1646" s="1178" t="s">
        <v>439</v>
      </c>
      <c r="B1646" s="280"/>
      <c r="C1646" s="280"/>
      <c r="D1646" s="280"/>
      <c r="E1646" s="280"/>
      <c r="F1646" s="280"/>
      <c r="G1646" s="280"/>
      <c r="H1646" s="280"/>
      <c r="I1646" s="280"/>
      <c r="J1646" s="280"/>
      <c r="K1646" s="280"/>
      <c r="L1646" s="280"/>
      <c r="M1646" s="280"/>
      <c r="N1646" s="280"/>
      <c r="O1646" s="1858"/>
      <c r="P1646" s="1375"/>
      <c r="Q1646" s="1858"/>
      <c r="R1646" s="1858"/>
      <c r="S1646" s="1858"/>
      <c r="T1646" s="1858"/>
      <c r="U1646" s="332"/>
    </row>
    <row r="1647" spans="1:21" ht="15" customHeight="1" x14ac:dyDescent="0.25">
      <c r="A1647" s="1179" t="s">
        <v>182</v>
      </c>
      <c r="B1647" s="280"/>
      <c r="C1647" s="280"/>
      <c r="D1647" s="280"/>
      <c r="E1647" s="280"/>
      <c r="F1647" s="280"/>
      <c r="G1647" s="280"/>
      <c r="H1647" s="280"/>
      <c r="I1647" s="280"/>
      <c r="J1647" s="280"/>
      <c r="K1647" s="280"/>
      <c r="L1647" s="280"/>
      <c r="M1647" s="280"/>
      <c r="N1647" s="280"/>
      <c r="O1647" s="1858"/>
      <c r="P1647" s="1375"/>
      <c r="Q1647" s="1858"/>
      <c r="R1647" s="1858"/>
      <c r="S1647" s="1858"/>
      <c r="T1647" s="1858"/>
      <c r="U1647" s="332"/>
    </row>
    <row r="1648" spans="1:21" ht="15" customHeight="1" x14ac:dyDescent="0.25">
      <c r="A1648" s="2057" t="s">
        <v>217</v>
      </c>
      <c r="B1648" s="280"/>
      <c r="C1648" s="280"/>
      <c r="D1648" s="280"/>
      <c r="E1648" s="280"/>
      <c r="F1648" s="280"/>
      <c r="G1648" s="280"/>
      <c r="H1648" s="280"/>
      <c r="I1648" s="280"/>
      <c r="J1648" s="280"/>
      <c r="K1648" s="280"/>
      <c r="L1648" s="280"/>
      <c r="M1648" s="280"/>
      <c r="N1648" s="280"/>
      <c r="O1648" s="1858"/>
      <c r="P1648" s="1375"/>
      <c r="Q1648" s="1858"/>
      <c r="R1648" s="1858"/>
      <c r="S1648" s="1858"/>
      <c r="T1648" s="1858"/>
      <c r="U1648" s="332"/>
    </row>
    <row r="1649" spans="1:21" ht="15" customHeight="1" x14ac:dyDescent="0.25">
      <c r="A1649" s="2057" t="s">
        <v>402</v>
      </c>
      <c r="B1649" s="280"/>
      <c r="C1649" s="280"/>
      <c r="D1649" s="280"/>
      <c r="E1649" s="280"/>
      <c r="F1649" s="280"/>
      <c r="G1649" s="280"/>
      <c r="H1649" s="280"/>
      <c r="I1649" s="280"/>
      <c r="J1649" s="280"/>
      <c r="K1649" s="280"/>
      <c r="L1649" s="280"/>
      <c r="M1649" s="280"/>
      <c r="N1649" s="280"/>
      <c r="O1649" s="1858"/>
      <c r="P1649" s="1375"/>
      <c r="Q1649" s="1858"/>
      <c r="R1649" s="1858"/>
      <c r="S1649" s="1858"/>
      <c r="T1649" s="1858"/>
      <c r="U1649" s="332"/>
    </row>
    <row r="1650" spans="1:21" ht="15" customHeight="1" x14ac:dyDescent="0.25">
      <c r="A1650" s="2057" t="s">
        <v>169</v>
      </c>
      <c r="B1650" s="280"/>
      <c r="C1650" s="280">
        <v>313</v>
      </c>
      <c r="D1650" s="53">
        <f t="shared" ref="D1650:D1651" si="1304">ROUND(C1650/12*$A$8,0)</f>
        <v>26</v>
      </c>
      <c r="E1650" s="280">
        <f>E1651/4/3.2</f>
        <v>0</v>
      </c>
      <c r="F1650" s="617">
        <f>E1650/D1650*100</f>
        <v>0</v>
      </c>
      <c r="G1650" s="280"/>
      <c r="H1650" s="280"/>
      <c r="I1650" s="280"/>
      <c r="J1650" s="280"/>
      <c r="K1650" s="280"/>
      <c r="L1650" s="280"/>
      <c r="M1650" s="280"/>
      <c r="N1650" s="280"/>
      <c r="O1650" s="1858"/>
      <c r="P1650" s="1375"/>
      <c r="Q1650" s="1858"/>
      <c r="R1650" s="1858"/>
      <c r="S1650" s="1858"/>
      <c r="T1650" s="1858"/>
      <c r="U1650" s="332"/>
    </row>
    <row r="1651" spans="1:21" ht="15" customHeight="1" x14ac:dyDescent="0.25">
      <c r="A1651" s="1185" t="s">
        <v>344</v>
      </c>
      <c r="B1651" s="1191"/>
      <c r="C1651" s="280">
        <v>4000</v>
      </c>
      <c r="D1651" s="53">
        <f t="shared" si="1304"/>
        <v>333</v>
      </c>
      <c r="E1651" s="280"/>
      <c r="F1651" s="617">
        <f>E1651/D1651*100</f>
        <v>0</v>
      </c>
      <c r="G1651" s="280"/>
      <c r="H1651" s="280"/>
      <c r="I1651" s="280"/>
      <c r="J1651" s="280"/>
      <c r="K1651" s="280"/>
      <c r="L1651" s="280"/>
      <c r="M1651" s="280"/>
      <c r="N1651" s="280"/>
      <c r="O1651" s="1858"/>
      <c r="P1651" s="1375"/>
      <c r="Q1651" s="1858"/>
      <c r="R1651" s="1858"/>
      <c r="S1651" s="1858"/>
      <c r="T1651" s="1858"/>
      <c r="U1651" s="332"/>
    </row>
    <row r="1652" spans="1:21" ht="15" customHeight="1" x14ac:dyDescent="0.25">
      <c r="A1652" s="2057" t="s">
        <v>170</v>
      </c>
      <c r="B1652" s="8"/>
      <c r="C1652" s="8"/>
      <c r="D1652" s="65"/>
      <c r="E1652" s="8"/>
      <c r="F1652" s="959"/>
      <c r="G1652" s="8"/>
      <c r="H1652" s="8"/>
      <c r="I1652" s="8"/>
      <c r="J1652" s="8"/>
      <c r="K1652" s="8"/>
      <c r="L1652" s="8"/>
      <c r="M1652" s="8"/>
      <c r="N1652" s="8"/>
      <c r="O1652" s="1862"/>
      <c r="P1652" s="1861"/>
      <c r="Q1652" s="1862"/>
      <c r="R1652" s="1862"/>
      <c r="S1652" s="1862"/>
      <c r="T1652" s="1862"/>
      <c r="U1652" s="332"/>
    </row>
    <row r="1653" spans="1:21" s="31" customFormat="1" ht="15" customHeight="1" thickBot="1" x14ac:dyDescent="0.3">
      <c r="A1653" s="2179" t="s">
        <v>179</v>
      </c>
      <c r="B1653" s="2215"/>
      <c r="C1653" s="2215">
        <f>SUM(C1650*3.2)</f>
        <v>1001.6</v>
      </c>
      <c r="D1653" s="2215">
        <f t="shared" ref="D1653:E1653" si="1305">SUM(D1650*3.2)</f>
        <v>83.2</v>
      </c>
      <c r="E1653" s="2215">
        <f t="shared" si="1305"/>
        <v>0</v>
      </c>
      <c r="F1653" s="2207">
        <f>E1653/D1653*100</f>
        <v>0</v>
      </c>
      <c r="G1653" s="2215"/>
      <c r="H1653" s="2215"/>
      <c r="I1653" s="2215"/>
      <c r="J1653" s="2215"/>
      <c r="K1653" s="2215"/>
      <c r="L1653" s="2215"/>
      <c r="M1653" s="2215"/>
      <c r="N1653" s="2215"/>
      <c r="O1653" s="966">
        <v>784.24</v>
      </c>
      <c r="P1653" s="2376">
        <f>O1653/12*$A$8</f>
        <v>65.353333333333339</v>
      </c>
      <c r="Q1653" s="966">
        <f t="shared" ref="Q1653" si="1306">T1653-S1653</f>
        <v>0</v>
      </c>
      <c r="R1653" s="966">
        <f t="shared" ref="R1653" si="1307">Q1653-P1653</f>
        <v>-65.353333333333339</v>
      </c>
      <c r="S1653" s="966"/>
      <c r="T1653" s="966"/>
      <c r="U1653" s="606"/>
    </row>
    <row r="1654" spans="1:21" ht="15" customHeight="1" thickBot="1" x14ac:dyDescent="0.3">
      <c r="A1654" s="1127" t="s">
        <v>18</v>
      </c>
      <c r="B1654" s="1174"/>
      <c r="C1654" s="1174"/>
      <c r="D1654" s="1174"/>
      <c r="E1654" s="1174"/>
      <c r="F1654" s="1174"/>
      <c r="G1654" s="1174"/>
      <c r="H1654" s="1174"/>
      <c r="I1654" s="1174"/>
      <c r="J1654" s="1174"/>
      <c r="K1654" s="1174"/>
      <c r="L1654" s="1174"/>
      <c r="M1654" s="1174"/>
      <c r="N1654" s="1174"/>
      <c r="O1654" s="967">
        <f>SUM(O1653)</f>
        <v>784.24</v>
      </c>
      <c r="P1654" s="2377">
        <f>SUM(P1653)</f>
        <v>65.353333333333339</v>
      </c>
      <c r="Q1654" s="967">
        <f t="shared" ref="Q1654" si="1308">SUM(Q1653)</f>
        <v>0</v>
      </c>
      <c r="R1654" s="967">
        <f t="shared" ref="R1654" si="1309">SUM(R1653)</f>
        <v>-65.353333333333339</v>
      </c>
      <c r="S1654" s="967">
        <f t="shared" ref="S1654" si="1310">SUM(S1653)</f>
        <v>0</v>
      </c>
      <c r="T1654" s="967">
        <f t="shared" ref="T1654" si="1311">SUM(T1653)</f>
        <v>0</v>
      </c>
      <c r="U1654" s="332"/>
    </row>
    <row r="1655" spans="1:21" ht="15" customHeight="1" x14ac:dyDescent="0.25">
      <c r="A1655" s="280"/>
      <c r="B1655" s="280"/>
      <c r="C1655" s="280"/>
      <c r="D1655" s="280"/>
      <c r="E1655" s="280"/>
      <c r="F1655" s="280"/>
      <c r="G1655" s="280"/>
      <c r="H1655" s="280"/>
      <c r="I1655" s="280"/>
      <c r="J1655" s="280"/>
      <c r="K1655" s="280"/>
      <c r="L1655" s="280"/>
      <c r="M1655" s="280"/>
      <c r="N1655" s="280"/>
      <c r="O1655" s="1859"/>
      <c r="P1655" s="2162"/>
      <c r="Q1655" s="1859"/>
      <c r="R1655" s="1859"/>
      <c r="S1655" s="1859"/>
      <c r="T1655" s="1859"/>
      <c r="U1655" s="332"/>
    </row>
    <row r="1656" spans="1:21" ht="15" customHeight="1" x14ac:dyDescent="0.25">
      <c r="A1656" s="1152" t="s">
        <v>440</v>
      </c>
      <c r="B1656" s="280"/>
      <c r="C1656" s="280"/>
      <c r="D1656" s="280"/>
      <c r="E1656" s="280"/>
      <c r="F1656" s="280"/>
      <c r="G1656" s="280"/>
      <c r="H1656" s="280"/>
      <c r="I1656" s="280"/>
      <c r="J1656" s="280"/>
      <c r="K1656" s="280"/>
      <c r="L1656" s="280"/>
      <c r="M1656" s="280"/>
      <c r="N1656" s="280"/>
      <c r="O1656" s="1858"/>
      <c r="P1656" s="1375"/>
      <c r="Q1656" s="1858"/>
      <c r="R1656" s="1858"/>
      <c r="S1656" s="1858"/>
      <c r="T1656" s="1858"/>
      <c r="U1656" s="332"/>
    </row>
    <row r="1657" spans="1:21" ht="15" customHeight="1" x14ac:dyDescent="0.25">
      <c r="A1657" s="571" t="s">
        <v>182</v>
      </c>
      <c r="B1657" s="280"/>
      <c r="C1657" s="280"/>
      <c r="D1657" s="280"/>
      <c r="E1657" s="280"/>
      <c r="F1657" s="280"/>
      <c r="G1657" s="280"/>
      <c r="H1657" s="280"/>
      <c r="I1657" s="280"/>
      <c r="J1657" s="280"/>
      <c r="K1657" s="280"/>
      <c r="L1657" s="280"/>
      <c r="M1657" s="280"/>
      <c r="N1657" s="280"/>
      <c r="O1657" s="1858"/>
      <c r="P1657" s="1375"/>
      <c r="Q1657" s="1858"/>
      <c r="R1657" s="1858"/>
      <c r="S1657" s="1858"/>
      <c r="T1657" s="1858"/>
      <c r="U1657" s="332"/>
    </row>
    <row r="1658" spans="1:21" ht="15" customHeight="1" x14ac:dyDescent="0.25">
      <c r="A1658" s="2057" t="s">
        <v>217</v>
      </c>
      <c r="B1658" s="1192"/>
      <c r="C1658" s="280">
        <f>C1659</f>
        <v>150</v>
      </c>
      <c r="D1658" s="280">
        <f t="shared" ref="D1658:E1658" si="1312">D1659</f>
        <v>13</v>
      </c>
      <c r="E1658" s="280">
        <f t="shared" si="1312"/>
        <v>0</v>
      </c>
      <c r="F1658" s="617">
        <f>E1658/D1658*100</f>
        <v>0</v>
      </c>
      <c r="G1658" s="280"/>
      <c r="H1658" s="280"/>
      <c r="I1658" s="280"/>
      <c r="J1658" s="280"/>
      <c r="K1658" s="280"/>
      <c r="L1658" s="280"/>
      <c r="M1658" s="280"/>
      <c r="N1658" s="280"/>
      <c r="O1658" s="1858"/>
      <c r="P1658" s="1375"/>
      <c r="Q1658" s="1858"/>
      <c r="R1658" s="1858"/>
      <c r="S1658" s="1858"/>
      <c r="T1658" s="1858"/>
      <c r="U1658" s="332"/>
    </row>
    <row r="1659" spans="1:21" ht="15" customHeight="1" x14ac:dyDescent="0.25">
      <c r="A1659" s="2057" t="s">
        <v>402</v>
      </c>
      <c r="B1659" s="1192"/>
      <c r="C1659" s="280">
        <v>150</v>
      </c>
      <c r="D1659" s="53">
        <f t="shared" ref="D1659" si="1313">ROUND(C1659/12*$A$8,0)</f>
        <v>13</v>
      </c>
      <c r="E1659" s="280"/>
      <c r="F1659" s="617">
        <f>E1659/D1659*100</f>
        <v>0</v>
      </c>
      <c r="G1659" s="280"/>
      <c r="H1659" s="280"/>
      <c r="I1659" s="280"/>
      <c r="J1659" s="280"/>
      <c r="K1659" s="280"/>
      <c r="L1659" s="280"/>
      <c r="M1659" s="280"/>
      <c r="N1659" s="280"/>
      <c r="O1659" s="1858"/>
      <c r="P1659" s="1375"/>
      <c r="Q1659" s="1858"/>
      <c r="R1659" s="1858"/>
      <c r="S1659" s="1858"/>
      <c r="T1659" s="1858"/>
      <c r="U1659" s="332"/>
    </row>
    <row r="1660" spans="1:21" ht="15" customHeight="1" x14ac:dyDescent="0.25">
      <c r="A1660" s="2057" t="s">
        <v>169</v>
      </c>
      <c r="B1660" s="1192"/>
      <c r="C1660" s="280"/>
      <c r="D1660" s="280"/>
      <c r="E1660" s="280"/>
      <c r="F1660" s="617"/>
      <c r="G1660" s="280"/>
      <c r="H1660" s="280"/>
      <c r="I1660" s="280"/>
      <c r="J1660" s="280"/>
      <c r="K1660" s="280"/>
      <c r="L1660" s="280"/>
      <c r="M1660" s="280"/>
      <c r="N1660" s="280"/>
      <c r="O1660" s="1858"/>
      <c r="P1660" s="1375"/>
      <c r="Q1660" s="1858"/>
      <c r="R1660" s="1858"/>
      <c r="S1660" s="1858"/>
      <c r="T1660" s="1858"/>
      <c r="U1660" s="332"/>
    </row>
    <row r="1661" spans="1:21" ht="15" customHeight="1" x14ac:dyDescent="0.25">
      <c r="A1661" s="2057" t="s">
        <v>344</v>
      </c>
      <c r="B1661" s="1192"/>
      <c r="C1661" s="280"/>
      <c r="D1661" s="280"/>
      <c r="E1661" s="280"/>
      <c r="F1661" s="617"/>
      <c r="G1661" s="280"/>
      <c r="H1661" s="280"/>
      <c r="I1661" s="280"/>
      <c r="J1661" s="280"/>
      <c r="K1661" s="280"/>
      <c r="L1661" s="280"/>
      <c r="M1661" s="280"/>
      <c r="N1661" s="280"/>
      <c r="O1661" s="1858"/>
      <c r="P1661" s="1375"/>
      <c r="Q1661" s="1858"/>
      <c r="R1661" s="1858"/>
      <c r="S1661" s="1858"/>
      <c r="T1661" s="1858"/>
      <c r="U1661" s="332"/>
    </row>
    <row r="1662" spans="1:21" ht="15" customHeight="1" x14ac:dyDescent="0.25">
      <c r="A1662" s="2057" t="s">
        <v>170</v>
      </c>
      <c r="B1662" s="2074"/>
      <c r="C1662" s="8"/>
      <c r="D1662" s="8"/>
      <c r="E1662" s="8"/>
      <c r="F1662" s="959"/>
      <c r="G1662" s="8"/>
      <c r="H1662" s="8"/>
      <c r="I1662" s="8"/>
      <c r="J1662" s="8"/>
      <c r="K1662" s="8"/>
      <c r="L1662" s="8"/>
      <c r="M1662" s="8"/>
      <c r="N1662" s="8"/>
      <c r="O1662" s="1862"/>
      <c r="P1662" s="1861"/>
      <c r="Q1662" s="1862"/>
      <c r="R1662" s="1862"/>
      <c r="S1662" s="1862"/>
      <c r="T1662" s="1862"/>
      <c r="U1662" s="332"/>
    </row>
    <row r="1663" spans="1:21" s="31" customFormat="1" ht="15" customHeight="1" x14ac:dyDescent="0.25">
      <c r="A1663" s="134" t="s">
        <v>179</v>
      </c>
      <c r="B1663" s="17"/>
      <c r="C1663" s="17">
        <f>SUM(C1658)</f>
        <v>150</v>
      </c>
      <c r="D1663" s="17">
        <f t="shared" ref="D1663:E1663" si="1314">SUM(D1658)</f>
        <v>13</v>
      </c>
      <c r="E1663" s="17">
        <f t="shared" si="1314"/>
        <v>0</v>
      </c>
      <c r="F1663" s="1008">
        <f>E1663/D1663*100</f>
        <v>0</v>
      </c>
      <c r="G1663" s="17"/>
      <c r="H1663" s="17"/>
      <c r="I1663" s="17"/>
      <c r="J1663" s="17"/>
      <c r="K1663" s="17"/>
      <c r="L1663" s="17"/>
      <c r="M1663" s="17"/>
      <c r="N1663" s="17"/>
      <c r="O1663" s="676">
        <v>722.24239999999986</v>
      </c>
      <c r="P1663" s="879">
        <f>O1663/12*$A$8</f>
        <v>60.186866666666653</v>
      </c>
      <c r="Q1663" s="676">
        <f t="shared" ref="Q1663" si="1315">T1663-S1663</f>
        <v>0</v>
      </c>
      <c r="R1663" s="676">
        <f t="shared" ref="R1663" si="1316">Q1663-P1663</f>
        <v>-60.186866666666653</v>
      </c>
      <c r="S1663" s="676"/>
      <c r="T1663" s="676"/>
      <c r="U1663" s="606"/>
    </row>
    <row r="1664" spans="1:21" ht="15" customHeight="1" x14ac:dyDescent="0.25">
      <c r="A1664" s="2108" t="s">
        <v>172</v>
      </c>
      <c r="B1664" s="280"/>
      <c r="C1664" s="280"/>
      <c r="D1664" s="280"/>
      <c r="E1664" s="280"/>
      <c r="F1664" s="280"/>
      <c r="G1664" s="280"/>
      <c r="H1664" s="280"/>
      <c r="I1664" s="280"/>
      <c r="J1664" s="280"/>
      <c r="K1664" s="280"/>
      <c r="L1664" s="280"/>
      <c r="M1664" s="280"/>
      <c r="N1664" s="280"/>
      <c r="O1664" s="1859"/>
      <c r="P1664" s="2162"/>
      <c r="Q1664" s="1859"/>
      <c r="R1664" s="1859"/>
      <c r="S1664" s="1859"/>
      <c r="T1664" s="1859"/>
      <c r="U1664" s="332"/>
    </row>
    <row r="1665" spans="1:21" ht="15" customHeight="1" x14ac:dyDescent="0.25">
      <c r="A1665" s="476" t="s">
        <v>150</v>
      </c>
      <c r="B1665" s="280"/>
      <c r="C1665" s="280">
        <v>160</v>
      </c>
      <c r="D1665" s="53">
        <f t="shared" ref="D1665:D1669" si="1317">ROUND(C1665/12*$A$8,0)</f>
        <v>13</v>
      </c>
      <c r="E1665" s="280"/>
      <c r="F1665" s="617">
        <f>E1665/D1665*100</f>
        <v>0</v>
      </c>
      <c r="G1665" s="280"/>
      <c r="H1665" s="280"/>
      <c r="I1665" s="280"/>
      <c r="J1665" s="280"/>
      <c r="K1665" s="280"/>
      <c r="L1665" s="280"/>
      <c r="M1665" s="280"/>
      <c r="N1665" s="280"/>
      <c r="O1665" s="1858"/>
      <c r="P1665" s="1375"/>
      <c r="Q1665" s="1858"/>
      <c r="R1665" s="1858"/>
      <c r="S1665" s="1858"/>
      <c r="T1665" s="1858"/>
      <c r="U1665" s="332"/>
    </row>
    <row r="1666" spans="1:21" ht="31.5" customHeight="1" x14ac:dyDescent="0.25">
      <c r="A1666" s="476" t="s">
        <v>215</v>
      </c>
      <c r="B1666" s="280"/>
      <c r="C1666" s="280">
        <v>160</v>
      </c>
      <c r="D1666" s="53">
        <f t="shared" si="1317"/>
        <v>13</v>
      </c>
      <c r="E1666" s="280"/>
      <c r="F1666" s="617">
        <f>E1666/D1666*100</f>
        <v>0</v>
      </c>
      <c r="G1666" s="280"/>
      <c r="H1666" s="280"/>
      <c r="I1666" s="280"/>
      <c r="J1666" s="280"/>
      <c r="K1666" s="280"/>
      <c r="L1666" s="280"/>
      <c r="M1666" s="280"/>
      <c r="N1666" s="280"/>
      <c r="O1666" s="1858"/>
      <c r="P1666" s="1375"/>
      <c r="Q1666" s="1858"/>
      <c r="R1666" s="1858"/>
      <c r="S1666" s="1858"/>
      <c r="T1666" s="1858"/>
      <c r="U1666" s="332"/>
    </row>
    <row r="1667" spans="1:21" ht="15" customHeight="1" x14ac:dyDescent="0.25">
      <c r="A1667" s="476" t="s">
        <v>139</v>
      </c>
      <c r="B1667" s="280"/>
      <c r="C1667" s="280">
        <v>20</v>
      </c>
      <c r="D1667" s="53">
        <f t="shared" si="1317"/>
        <v>2</v>
      </c>
      <c r="E1667" s="280"/>
      <c r="F1667" s="617">
        <f>E1667/D1667*100</f>
        <v>0</v>
      </c>
      <c r="G1667" s="280"/>
      <c r="H1667" s="280"/>
      <c r="I1667" s="280"/>
      <c r="J1667" s="280"/>
      <c r="K1667" s="280"/>
      <c r="L1667" s="280"/>
      <c r="M1667" s="280"/>
      <c r="N1667" s="280"/>
      <c r="O1667" s="1858"/>
      <c r="P1667" s="1375"/>
      <c r="Q1667" s="1858"/>
      <c r="R1667" s="1858"/>
      <c r="S1667" s="1858"/>
      <c r="T1667" s="1858"/>
      <c r="U1667" s="332"/>
    </row>
    <row r="1668" spans="1:21" ht="15" customHeight="1" x14ac:dyDescent="0.25">
      <c r="A1668" s="476" t="s">
        <v>324</v>
      </c>
      <c r="B1668" s="280"/>
      <c r="C1668" s="280">
        <v>200</v>
      </c>
      <c r="D1668" s="53">
        <f t="shared" si="1317"/>
        <v>17</v>
      </c>
      <c r="E1668" s="280"/>
      <c r="F1668" s="617">
        <f>E1668/D1668*100</f>
        <v>0</v>
      </c>
      <c r="G1668" s="280"/>
      <c r="H1668" s="280"/>
      <c r="I1668" s="280"/>
      <c r="J1668" s="280"/>
      <c r="K1668" s="280"/>
      <c r="L1668" s="280"/>
      <c r="M1668" s="280"/>
      <c r="N1668" s="280"/>
      <c r="O1668" s="1858"/>
      <c r="P1668" s="1375"/>
      <c r="Q1668" s="1858"/>
      <c r="R1668" s="1858"/>
      <c r="S1668" s="1858"/>
      <c r="T1668" s="1858"/>
      <c r="U1668" s="332"/>
    </row>
    <row r="1669" spans="1:21" ht="15" customHeight="1" thickBot="1" x14ac:dyDescent="0.3">
      <c r="A1669" s="517" t="s">
        <v>109</v>
      </c>
      <c r="B1669" s="8"/>
      <c r="C1669" s="8">
        <v>200</v>
      </c>
      <c r="D1669" s="65">
        <f t="shared" si="1317"/>
        <v>17</v>
      </c>
      <c r="E1669" s="8"/>
      <c r="F1669" s="959">
        <f>E1669/D1669*100</f>
        <v>0</v>
      </c>
      <c r="G1669" s="8"/>
      <c r="H1669" s="8"/>
      <c r="I1669" s="8"/>
      <c r="J1669" s="8"/>
      <c r="K1669" s="8"/>
      <c r="L1669" s="8"/>
      <c r="M1669" s="8"/>
      <c r="N1669" s="8"/>
      <c r="O1669" s="1862"/>
      <c r="P1669" s="1861"/>
      <c r="Q1669" s="1862"/>
      <c r="R1669" s="1862"/>
      <c r="S1669" s="1862"/>
      <c r="T1669" s="1862"/>
      <c r="U1669" s="332"/>
    </row>
    <row r="1670" spans="1:21" ht="15" customHeight="1" thickBot="1" x14ac:dyDescent="0.3">
      <c r="A1670" s="500" t="s">
        <v>18</v>
      </c>
      <c r="B1670" s="1174"/>
      <c r="C1670" s="1174"/>
      <c r="D1670" s="1174"/>
      <c r="E1670" s="1174"/>
      <c r="F1670" s="1174"/>
      <c r="G1670" s="1174"/>
      <c r="H1670" s="1174"/>
      <c r="I1670" s="1174"/>
      <c r="J1670" s="1174"/>
      <c r="K1670" s="1174"/>
      <c r="L1670" s="1174"/>
      <c r="M1670" s="1174"/>
      <c r="N1670" s="1174"/>
      <c r="O1670" s="967">
        <f>SUM(O1663)</f>
        <v>722.24239999999986</v>
      </c>
      <c r="P1670" s="2377">
        <f t="shared" ref="P1670:T1670" si="1318">SUM(P1663)</f>
        <v>60.186866666666653</v>
      </c>
      <c r="Q1670" s="967">
        <f t="shared" si="1318"/>
        <v>0</v>
      </c>
      <c r="R1670" s="967">
        <f t="shared" si="1318"/>
        <v>-60.186866666666653</v>
      </c>
      <c r="S1670" s="967">
        <f t="shared" si="1318"/>
        <v>0</v>
      </c>
      <c r="T1670" s="967">
        <f t="shared" si="1318"/>
        <v>0</v>
      </c>
      <c r="U1670" s="332"/>
    </row>
    <row r="1671" spans="1:21" ht="15" customHeight="1" x14ac:dyDescent="0.25">
      <c r="A1671" s="280"/>
      <c r="B1671" s="280"/>
      <c r="C1671" s="280"/>
      <c r="D1671" s="280"/>
      <c r="E1671" s="280"/>
      <c r="F1671" s="280"/>
      <c r="G1671" s="280"/>
      <c r="H1671" s="280"/>
      <c r="I1671" s="280"/>
      <c r="J1671" s="280"/>
      <c r="K1671" s="280"/>
      <c r="L1671" s="280"/>
      <c r="M1671" s="280"/>
      <c r="N1671" s="280"/>
      <c r="O1671" s="1859"/>
      <c r="P1671" s="2162"/>
      <c r="Q1671" s="1859"/>
      <c r="R1671" s="1859"/>
      <c r="S1671" s="1859"/>
      <c r="T1671" s="1859"/>
      <c r="U1671" s="332"/>
    </row>
    <row r="1672" spans="1:21" ht="32.25" customHeight="1" x14ac:dyDescent="0.25">
      <c r="A1672" s="322" t="s">
        <v>441</v>
      </c>
      <c r="B1672" s="280"/>
      <c r="C1672" s="280"/>
      <c r="D1672" s="280"/>
      <c r="E1672" s="280"/>
      <c r="F1672" s="280"/>
      <c r="G1672" s="280"/>
      <c r="H1672" s="280"/>
      <c r="I1672" s="280"/>
      <c r="J1672" s="280"/>
      <c r="K1672" s="280"/>
      <c r="L1672" s="280"/>
      <c r="M1672" s="280"/>
      <c r="N1672" s="280"/>
      <c r="O1672" s="1858"/>
      <c r="P1672" s="1375"/>
      <c r="Q1672" s="1858"/>
      <c r="R1672" s="1858"/>
      <c r="S1672" s="1858"/>
      <c r="T1672" s="1858"/>
      <c r="U1672" s="332"/>
    </row>
    <row r="1673" spans="1:21" ht="15" customHeight="1" x14ac:dyDescent="0.25">
      <c r="A1673" s="571" t="s">
        <v>182</v>
      </c>
      <c r="B1673" s="280"/>
      <c r="C1673" s="280"/>
      <c r="D1673" s="280"/>
      <c r="E1673" s="280"/>
      <c r="F1673" s="280"/>
      <c r="G1673" s="280"/>
      <c r="H1673" s="280"/>
      <c r="I1673" s="280"/>
      <c r="J1673" s="280"/>
      <c r="K1673" s="280"/>
      <c r="L1673" s="280"/>
      <c r="M1673" s="280"/>
      <c r="N1673" s="280"/>
      <c r="O1673" s="1858"/>
      <c r="P1673" s="1375"/>
      <c r="Q1673" s="1858"/>
      <c r="R1673" s="1858"/>
      <c r="S1673" s="1858"/>
      <c r="T1673" s="1858"/>
      <c r="U1673" s="332"/>
    </row>
    <row r="1674" spans="1:21" ht="15" customHeight="1" x14ac:dyDescent="0.25">
      <c r="A1674" s="624" t="s">
        <v>217</v>
      </c>
      <c r="B1674" s="280"/>
      <c r="C1674" s="280">
        <f>SUM(C1675)</f>
        <v>150</v>
      </c>
      <c r="D1674" s="280">
        <f t="shared" ref="D1674:E1674" si="1319">SUM(D1675)</f>
        <v>13</v>
      </c>
      <c r="E1674" s="280">
        <f t="shared" si="1319"/>
        <v>0</v>
      </c>
      <c r="F1674" s="280">
        <f>E1674/D1674*100</f>
        <v>0</v>
      </c>
      <c r="G1674" s="280"/>
      <c r="H1674" s="280"/>
      <c r="I1674" s="280"/>
      <c r="J1674" s="280"/>
      <c r="K1674" s="280"/>
      <c r="L1674" s="280"/>
      <c r="M1674" s="280"/>
      <c r="N1674" s="280"/>
      <c r="O1674" s="1858"/>
      <c r="P1674" s="1375"/>
      <c r="Q1674" s="1858"/>
      <c r="R1674" s="1858"/>
      <c r="S1674" s="1858"/>
      <c r="T1674" s="1858"/>
      <c r="U1674" s="332"/>
    </row>
    <row r="1675" spans="1:21" ht="15" customHeight="1" x14ac:dyDescent="0.25">
      <c r="A1675" s="58" t="s">
        <v>402</v>
      </c>
      <c r="B1675" s="280"/>
      <c r="C1675" s="280">
        <v>150</v>
      </c>
      <c r="D1675" s="53">
        <f t="shared" ref="D1675" si="1320">ROUND(C1675/12*$A$8,0)</f>
        <v>13</v>
      </c>
      <c r="E1675" s="280"/>
      <c r="F1675" s="280">
        <f>E1675/D1675*100</f>
        <v>0</v>
      </c>
      <c r="G1675" s="280"/>
      <c r="H1675" s="280"/>
      <c r="I1675" s="280"/>
      <c r="J1675" s="280"/>
      <c r="K1675" s="280"/>
      <c r="L1675" s="280"/>
      <c r="M1675" s="280"/>
      <c r="N1675" s="280"/>
      <c r="O1675" s="1858"/>
      <c r="P1675" s="1375"/>
      <c r="Q1675" s="1858"/>
      <c r="R1675" s="1858"/>
      <c r="S1675" s="1858"/>
      <c r="T1675" s="1858"/>
      <c r="U1675" s="332"/>
    </row>
    <row r="1676" spans="1:21" ht="15" customHeight="1" x14ac:dyDescent="0.25">
      <c r="A1676" s="2075" t="s">
        <v>169</v>
      </c>
      <c r="B1676" s="8"/>
      <c r="C1676" s="8"/>
      <c r="D1676" s="8"/>
      <c r="E1676" s="8"/>
      <c r="F1676" s="8"/>
      <c r="G1676" s="8"/>
      <c r="H1676" s="8"/>
      <c r="I1676" s="8"/>
      <c r="J1676" s="8"/>
      <c r="K1676" s="8"/>
      <c r="L1676" s="8"/>
      <c r="M1676" s="8"/>
      <c r="N1676" s="8"/>
      <c r="O1676" s="1862"/>
      <c r="P1676" s="1861"/>
      <c r="Q1676" s="1862"/>
      <c r="R1676" s="1862"/>
      <c r="S1676" s="1862"/>
      <c r="T1676" s="1862"/>
      <c r="U1676" s="332"/>
    </row>
    <row r="1677" spans="1:21" s="31" customFormat="1" ht="15" customHeight="1" x14ac:dyDescent="0.2">
      <c r="A1677" s="134" t="s">
        <v>179</v>
      </c>
      <c r="B1677" s="17"/>
      <c r="C1677" s="17">
        <f>SUM(C1674)</f>
        <v>150</v>
      </c>
      <c r="D1677" s="17">
        <f>SUM(D1674)</f>
        <v>13</v>
      </c>
      <c r="E1677" s="17">
        <f>SUM(E1674)</f>
        <v>0</v>
      </c>
      <c r="F1677" s="17">
        <f>E1677/D1677*100</f>
        <v>0</v>
      </c>
      <c r="G1677" s="17"/>
      <c r="H1677" s="17"/>
      <c r="I1677" s="17"/>
      <c r="J1677" s="17"/>
      <c r="K1677" s="17"/>
      <c r="L1677" s="17"/>
      <c r="M1677" s="17"/>
      <c r="N1677" s="17"/>
      <c r="O1677" s="676">
        <v>777.8463999999999</v>
      </c>
      <c r="P1677" s="879">
        <f>O1677/12*$A$8</f>
        <v>64.82053333333333</v>
      </c>
      <c r="Q1677" s="676">
        <f t="shared" ref="Q1677" si="1321">T1677-S1677</f>
        <v>0</v>
      </c>
      <c r="R1677" s="676">
        <f t="shared" ref="R1677" si="1322">Q1677-P1677</f>
        <v>-64.82053333333333</v>
      </c>
      <c r="S1677" s="676"/>
      <c r="T1677" s="676"/>
      <c r="U1677" s="606"/>
    </row>
    <row r="1678" spans="1:21" ht="15" customHeight="1" x14ac:dyDescent="0.25">
      <c r="A1678" s="2108" t="s">
        <v>172</v>
      </c>
      <c r="B1678" s="280"/>
      <c r="C1678" s="280"/>
      <c r="D1678" s="280"/>
      <c r="E1678" s="280"/>
      <c r="F1678" s="280"/>
      <c r="G1678" s="280"/>
      <c r="H1678" s="280"/>
      <c r="I1678" s="280"/>
      <c r="J1678" s="280"/>
      <c r="K1678" s="280"/>
      <c r="L1678" s="280"/>
      <c r="M1678" s="280"/>
      <c r="N1678" s="280"/>
      <c r="O1678" s="1859"/>
      <c r="P1678" s="2162"/>
      <c r="Q1678" s="1859"/>
      <c r="R1678" s="1859"/>
      <c r="S1678" s="1859"/>
      <c r="T1678" s="1859"/>
      <c r="U1678" s="332"/>
    </row>
    <row r="1679" spans="1:21" ht="15" customHeight="1" x14ac:dyDescent="0.25">
      <c r="A1679" s="1193" t="s">
        <v>150</v>
      </c>
      <c r="B1679" s="280"/>
      <c r="C1679" s="280">
        <v>160</v>
      </c>
      <c r="D1679" s="53">
        <f t="shared" ref="D1679:D1684" si="1323">ROUND(C1679/12*$A$8,0)</f>
        <v>13</v>
      </c>
      <c r="E1679" s="280"/>
      <c r="F1679" s="280">
        <f t="shared" ref="F1679:F1684" si="1324">E1679/D1679*100</f>
        <v>0</v>
      </c>
      <c r="G1679" s="280"/>
      <c r="H1679" s="280"/>
      <c r="I1679" s="280"/>
      <c r="J1679" s="280"/>
      <c r="K1679" s="280"/>
      <c r="L1679" s="280"/>
      <c r="M1679" s="280"/>
      <c r="N1679" s="280"/>
      <c r="O1679" s="1858"/>
      <c r="P1679" s="1375"/>
      <c r="Q1679" s="1858"/>
      <c r="R1679" s="1858"/>
      <c r="S1679" s="1858"/>
      <c r="T1679" s="1858"/>
      <c r="U1679" s="332"/>
    </row>
    <row r="1680" spans="1:21" ht="30.75" customHeight="1" x14ac:dyDescent="0.25">
      <c r="A1680" s="526" t="s">
        <v>215</v>
      </c>
      <c r="B1680" s="280"/>
      <c r="C1680" s="280">
        <v>160</v>
      </c>
      <c r="D1680" s="53">
        <f t="shared" si="1323"/>
        <v>13</v>
      </c>
      <c r="E1680" s="280"/>
      <c r="F1680" s="280">
        <f t="shared" si="1324"/>
        <v>0</v>
      </c>
      <c r="G1680" s="280"/>
      <c r="H1680" s="280"/>
      <c r="I1680" s="280"/>
      <c r="J1680" s="280"/>
      <c r="K1680" s="280"/>
      <c r="L1680" s="280"/>
      <c r="M1680" s="280"/>
      <c r="N1680" s="280"/>
      <c r="O1680" s="1858"/>
      <c r="P1680" s="1375"/>
      <c r="Q1680" s="1858"/>
      <c r="R1680" s="1858"/>
      <c r="S1680" s="1858"/>
      <c r="T1680" s="1858"/>
      <c r="U1680" s="332"/>
    </row>
    <row r="1681" spans="1:21" ht="15" customHeight="1" x14ac:dyDescent="0.25">
      <c r="A1681" s="1193" t="s">
        <v>139</v>
      </c>
      <c r="B1681" s="280"/>
      <c r="C1681" s="280">
        <v>20</v>
      </c>
      <c r="D1681" s="53">
        <f t="shared" si="1323"/>
        <v>2</v>
      </c>
      <c r="E1681" s="280"/>
      <c r="F1681" s="280">
        <f t="shared" si="1324"/>
        <v>0</v>
      </c>
      <c r="G1681" s="280"/>
      <c r="H1681" s="280"/>
      <c r="I1681" s="280"/>
      <c r="J1681" s="280"/>
      <c r="K1681" s="280"/>
      <c r="L1681" s="280"/>
      <c r="M1681" s="280"/>
      <c r="N1681" s="280"/>
      <c r="O1681" s="1858"/>
      <c r="P1681" s="1375"/>
      <c r="Q1681" s="1858"/>
      <c r="R1681" s="1858"/>
      <c r="S1681" s="1858"/>
      <c r="T1681" s="1858"/>
      <c r="U1681" s="332"/>
    </row>
    <row r="1682" spans="1:21" ht="15" customHeight="1" x14ac:dyDescent="0.25">
      <c r="A1682" s="1193" t="s">
        <v>324</v>
      </c>
      <c r="B1682" s="280"/>
      <c r="C1682" s="280">
        <v>200</v>
      </c>
      <c r="D1682" s="53">
        <f t="shared" si="1323"/>
        <v>17</v>
      </c>
      <c r="E1682" s="280"/>
      <c r="F1682" s="280">
        <f t="shared" si="1324"/>
        <v>0</v>
      </c>
      <c r="G1682" s="280"/>
      <c r="H1682" s="280"/>
      <c r="I1682" s="280"/>
      <c r="J1682" s="280"/>
      <c r="K1682" s="280"/>
      <c r="L1682" s="280"/>
      <c r="M1682" s="280"/>
      <c r="N1682" s="280"/>
      <c r="O1682" s="1858"/>
      <c r="P1682" s="1375"/>
      <c r="Q1682" s="1858"/>
      <c r="R1682" s="1858"/>
      <c r="S1682" s="1858"/>
      <c r="T1682" s="1858"/>
      <c r="U1682" s="332"/>
    </row>
    <row r="1683" spans="1:21" ht="15" customHeight="1" x14ac:dyDescent="0.25">
      <c r="A1683" s="1193" t="s">
        <v>109</v>
      </c>
      <c r="B1683" s="280"/>
      <c r="C1683" s="280">
        <v>200</v>
      </c>
      <c r="D1683" s="53">
        <f t="shared" si="1323"/>
        <v>17</v>
      </c>
      <c r="E1683" s="280"/>
      <c r="F1683" s="280">
        <f t="shared" si="1324"/>
        <v>0</v>
      </c>
      <c r="G1683" s="280"/>
      <c r="H1683" s="280"/>
      <c r="I1683" s="280"/>
      <c r="J1683" s="280"/>
      <c r="K1683" s="280"/>
      <c r="L1683" s="280"/>
      <c r="M1683" s="280"/>
      <c r="N1683" s="280"/>
      <c r="O1683" s="1858"/>
      <c r="P1683" s="1375"/>
      <c r="Q1683" s="1858"/>
      <c r="R1683" s="1858"/>
      <c r="S1683" s="1858"/>
      <c r="T1683" s="1858"/>
      <c r="U1683" s="332"/>
    </row>
    <row r="1684" spans="1:21" ht="15" customHeight="1" thickBot="1" x14ac:dyDescent="0.3">
      <c r="A1684" s="1194" t="s">
        <v>40</v>
      </c>
      <c r="B1684" s="8"/>
      <c r="C1684" s="8">
        <v>400</v>
      </c>
      <c r="D1684" s="65">
        <f t="shared" si="1323"/>
        <v>33</v>
      </c>
      <c r="E1684" s="8"/>
      <c r="F1684" s="8">
        <f t="shared" si="1324"/>
        <v>0</v>
      </c>
      <c r="G1684" s="8"/>
      <c r="H1684" s="8"/>
      <c r="I1684" s="8"/>
      <c r="J1684" s="8"/>
      <c r="K1684" s="8"/>
      <c r="L1684" s="8"/>
      <c r="M1684" s="8"/>
      <c r="N1684" s="8"/>
      <c r="O1684" s="1862"/>
      <c r="P1684" s="1861"/>
      <c r="Q1684" s="1862"/>
      <c r="R1684" s="1862"/>
      <c r="S1684" s="1862"/>
      <c r="T1684" s="1862"/>
      <c r="U1684" s="332"/>
    </row>
    <row r="1685" spans="1:21" ht="15" customHeight="1" thickBot="1" x14ac:dyDescent="0.3">
      <c r="A1685" s="500" t="s">
        <v>18</v>
      </c>
      <c r="B1685" s="1174"/>
      <c r="C1685" s="1174"/>
      <c r="D1685" s="1174"/>
      <c r="E1685" s="1174"/>
      <c r="F1685" s="1174"/>
      <c r="G1685" s="1174"/>
      <c r="H1685" s="1174"/>
      <c r="I1685" s="1174"/>
      <c r="J1685" s="1174"/>
      <c r="K1685" s="1174"/>
      <c r="L1685" s="1174"/>
      <c r="M1685" s="1174"/>
      <c r="N1685" s="1174"/>
      <c r="O1685" s="967">
        <f>SUM(O1677)</f>
        <v>777.8463999999999</v>
      </c>
      <c r="P1685" s="2377">
        <f t="shared" ref="P1685:T1685" si="1325">SUM(P1677)</f>
        <v>64.82053333333333</v>
      </c>
      <c r="Q1685" s="967">
        <f t="shared" si="1325"/>
        <v>0</v>
      </c>
      <c r="R1685" s="967">
        <f t="shared" si="1325"/>
        <v>-64.82053333333333</v>
      </c>
      <c r="S1685" s="967">
        <f t="shared" si="1325"/>
        <v>0</v>
      </c>
      <c r="T1685" s="967">
        <f t="shared" si="1325"/>
        <v>0</v>
      </c>
      <c r="U1685" s="332"/>
    </row>
    <row r="1686" spans="1:21" ht="15" customHeight="1" x14ac:dyDescent="0.25">
      <c r="A1686" s="280"/>
      <c r="B1686" s="280"/>
      <c r="C1686" s="280"/>
      <c r="D1686" s="280"/>
      <c r="E1686" s="280"/>
      <c r="F1686" s="280"/>
      <c r="G1686" s="280"/>
      <c r="H1686" s="280"/>
      <c r="I1686" s="280"/>
      <c r="J1686" s="280"/>
      <c r="K1686" s="280"/>
      <c r="L1686" s="280"/>
      <c r="M1686" s="280"/>
      <c r="N1686" s="280"/>
      <c r="O1686" s="1859"/>
      <c r="P1686" s="2162"/>
      <c r="Q1686" s="1859"/>
      <c r="R1686" s="1859"/>
      <c r="S1686" s="1859"/>
      <c r="T1686" s="1859"/>
      <c r="U1686" s="332"/>
    </row>
    <row r="1687" spans="1:21" ht="15" customHeight="1" x14ac:dyDescent="0.25">
      <c r="A1687" s="1195" t="s">
        <v>442</v>
      </c>
      <c r="B1687" s="280"/>
      <c r="C1687" s="280"/>
      <c r="D1687" s="280"/>
      <c r="E1687" s="280"/>
      <c r="F1687" s="280"/>
      <c r="G1687" s="280"/>
      <c r="H1687" s="280"/>
      <c r="I1687" s="280"/>
      <c r="J1687" s="280"/>
      <c r="K1687" s="280"/>
      <c r="L1687" s="280"/>
      <c r="M1687" s="280"/>
      <c r="N1687" s="280"/>
      <c r="O1687" s="1858"/>
      <c r="P1687" s="1375"/>
      <c r="Q1687" s="1858"/>
      <c r="R1687" s="1858"/>
      <c r="S1687" s="1858"/>
      <c r="T1687" s="1858"/>
      <c r="U1687" s="332"/>
    </row>
    <row r="1688" spans="1:21" ht="15" customHeight="1" x14ac:dyDescent="0.25">
      <c r="A1688" s="571" t="s">
        <v>182</v>
      </c>
      <c r="B1688" s="280"/>
      <c r="C1688" s="280"/>
      <c r="D1688" s="280"/>
      <c r="E1688" s="280"/>
      <c r="F1688" s="280"/>
      <c r="G1688" s="280"/>
      <c r="H1688" s="280"/>
      <c r="I1688" s="280"/>
      <c r="J1688" s="280"/>
      <c r="K1688" s="280"/>
      <c r="L1688" s="280"/>
      <c r="M1688" s="280"/>
      <c r="N1688" s="280"/>
      <c r="O1688" s="1858"/>
      <c r="P1688" s="1375"/>
      <c r="Q1688" s="1858"/>
      <c r="R1688" s="1858"/>
      <c r="S1688" s="1858"/>
      <c r="T1688" s="1858"/>
      <c r="U1688" s="332"/>
    </row>
    <row r="1689" spans="1:21" ht="15" customHeight="1" x14ac:dyDescent="0.25">
      <c r="A1689" s="2057" t="s">
        <v>217</v>
      </c>
      <c r="B1689" s="1192"/>
      <c r="C1689" s="280"/>
      <c r="D1689" s="280"/>
      <c r="E1689" s="280"/>
      <c r="F1689" s="280"/>
      <c r="G1689" s="280"/>
      <c r="H1689" s="280"/>
      <c r="I1689" s="280"/>
      <c r="J1689" s="280"/>
      <c r="K1689" s="280"/>
      <c r="L1689" s="280"/>
      <c r="M1689" s="280"/>
      <c r="N1689" s="280"/>
      <c r="O1689" s="1858"/>
      <c r="P1689" s="1375"/>
      <c r="Q1689" s="1858"/>
      <c r="R1689" s="1858"/>
      <c r="S1689" s="1858"/>
      <c r="T1689" s="1858"/>
      <c r="U1689" s="332"/>
    </row>
    <row r="1690" spans="1:21" ht="15" customHeight="1" x14ac:dyDescent="0.25">
      <c r="A1690" s="2057" t="s">
        <v>402</v>
      </c>
      <c r="B1690" s="1192"/>
      <c r="C1690" s="280"/>
      <c r="D1690" s="280"/>
      <c r="E1690" s="280"/>
      <c r="F1690" s="280"/>
      <c r="G1690" s="280"/>
      <c r="H1690" s="280"/>
      <c r="I1690" s="280"/>
      <c r="J1690" s="280"/>
      <c r="K1690" s="280"/>
      <c r="L1690" s="280"/>
      <c r="M1690" s="280"/>
      <c r="N1690" s="280"/>
      <c r="O1690" s="1858"/>
      <c r="P1690" s="1375"/>
      <c r="Q1690" s="1858"/>
      <c r="R1690" s="1858"/>
      <c r="S1690" s="1858"/>
      <c r="T1690" s="1858"/>
      <c r="U1690" s="332"/>
    </row>
    <row r="1691" spans="1:21" ht="15" customHeight="1" x14ac:dyDescent="0.25">
      <c r="A1691" s="2057" t="s">
        <v>169</v>
      </c>
      <c r="B1691" s="1192"/>
      <c r="C1691" s="280">
        <v>100</v>
      </c>
      <c r="D1691" s="280">
        <f t="shared" ref="D1691" si="1326">ROUND(C1691/12*$A$8,0)</f>
        <v>8</v>
      </c>
      <c r="E1691" s="280"/>
      <c r="F1691" s="280">
        <f>E1691/D1691*100</f>
        <v>0</v>
      </c>
      <c r="G1691" s="280"/>
      <c r="H1691" s="280"/>
      <c r="I1691" s="280"/>
      <c r="J1691" s="280"/>
      <c r="K1691" s="280"/>
      <c r="L1691" s="280"/>
      <c r="M1691" s="280"/>
      <c r="N1691" s="280"/>
      <c r="O1691" s="1858"/>
      <c r="P1691" s="1375"/>
      <c r="Q1691" s="1858"/>
      <c r="R1691" s="1858"/>
      <c r="S1691" s="1858"/>
      <c r="T1691" s="1858"/>
      <c r="U1691" s="332"/>
    </row>
    <row r="1692" spans="1:21" ht="15" customHeight="1" x14ac:dyDescent="0.25">
      <c r="A1692" s="2057" t="s">
        <v>344</v>
      </c>
      <c r="B1692" s="1192"/>
      <c r="C1692" s="280"/>
      <c r="D1692" s="280"/>
      <c r="E1692" s="280"/>
      <c r="F1692" s="280"/>
      <c r="G1692" s="280"/>
      <c r="H1692" s="280"/>
      <c r="I1692" s="280"/>
      <c r="J1692" s="280"/>
      <c r="K1692" s="280"/>
      <c r="L1692" s="280"/>
      <c r="M1692" s="280"/>
      <c r="N1692" s="280"/>
      <c r="O1692" s="1858"/>
      <c r="P1692" s="1375"/>
      <c r="Q1692" s="1858"/>
      <c r="R1692" s="1858"/>
      <c r="S1692" s="1858"/>
      <c r="T1692" s="1858"/>
      <c r="U1692" s="332"/>
    </row>
    <row r="1693" spans="1:21" ht="15" customHeight="1" x14ac:dyDescent="0.25">
      <c r="A1693" s="2057" t="s">
        <v>170</v>
      </c>
      <c r="B1693" s="2074"/>
      <c r="C1693" s="8"/>
      <c r="D1693" s="8"/>
      <c r="E1693" s="8"/>
      <c r="F1693" s="8"/>
      <c r="G1693" s="8"/>
      <c r="H1693" s="8"/>
      <c r="I1693" s="8"/>
      <c r="J1693" s="8"/>
      <c r="K1693" s="8"/>
      <c r="L1693" s="8"/>
      <c r="M1693" s="8"/>
      <c r="N1693" s="8"/>
      <c r="O1693" s="1862"/>
      <c r="P1693" s="1861"/>
      <c r="Q1693" s="1862"/>
      <c r="R1693" s="1862"/>
      <c r="S1693" s="1862"/>
      <c r="T1693" s="1862"/>
      <c r="U1693" s="332"/>
    </row>
    <row r="1694" spans="1:21" s="31" customFormat="1" ht="15" customHeight="1" x14ac:dyDescent="0.25">
      <c r="A1694" s="134" t="s">
        <v>179</v>
      </c>
      <c r="B1694" s="17"/>
      <c r="C1694" s="17">
        <f>SUM(C1691*3.2)</f>
        <v>320</v>
      </c>
      <c r="D1694" s="17">
        <f>SUM(D1691*3.2)</f>
        <v>25.6</v>
      </c>
      <c r="E1694" s="17">
        <f t="shared" ref="E1694" si="1327">SUM(E1691*3.2)</f>
        <v>0</v>
      </c>
      <c r="F1694" s="21">
        <f>E1694/D1694*100</f>
        <v>0</v>
      </c>
      <c r="G1694" s="17"/>
      <c r="H1694" s="17"/>
      <c r="I1694" s="17"/>
      <c r="J1694" s="17"/>
      <c r="K1694" s="17"/>
      <c r="L1694" s="17"/>
      <c r="M1694" s="17"/>
      <c r="N1694" s="17"/>
      <c r="O1694" s="676">
        <v>669.64200000000005</v>
      </c>
      <c r="P1694" s="879">
        <f>O1694/12*$A$8</f>
        <v>55.803500000000007</v>
      </c>
      <c r="Q1694" s="676">
        <f t="shared" ref="Q1694" si="1328">T1694-S1694</f>
        <v>0</v>
      </c>
      <c r="R1694" s="676">
        <f t="shared" ref="R1694" si="1329">Q1694-P1694</f>
        <v>-55.803500000000007</v>
      </c>
      <c r="S1694" s="676"/>
      <c r="T1694" s="676"/>
      <c r="U1694" s="606"/>
    </row>
    <row r="1695" spans="1:21" ht="15" customHeight="1" x14ac:dyDescent="0.25">
      <c r="A1695" s="2108" t="s">
        <v>172</v>
      </c>
      <c r="B1695" s="280"/>
      <c r="C1695" s="280"/>
      <c r="D1695" s="280"/>
      <c r="E1695" s="280"/>
      <c r="F1695" s="280"/>
      <c r="G1695" s="280"/>
      <c r="H1695" s="280"/>
      <c r="I1695" s="280"/>
      <c r="J1695" s="280"/>
      <c r="K1695" s="280"/>
      <c r="L1695" s="280"/>
      <c r="M1695" s="280"/>
      <c r="N1695" s="280"/>
      <c r="O1695" s="1859"/>
      <c r="P1695" s="2162"/>
      <c r="Q1695" s="1859"/>
      <c r="R1695" s="1859"/>
      <c r="S1695" s="1859"/>
      <c r="T1695" s="1859"/>
      <c r="U1695" s="332"/>
    </row>
    <row r="1696" spans="1:21" ht="29.25" customHeight="1" thickBot="1" x14ac:dyDescent="0.3">
      <c r="A1696" s="683" t="s">
        <v>215</v>
      </c>
      <c r="B1696" s="8"/>
      <c r="C1696" s="8">
        <v>200</v>
      </c>
      <c r="D1696" s="8">
        <f t="shared" ref="D1696" si="1330">ROUND(C1696/12*$A$8,0)</f>
        <v>17</v>
      </c>
      <c r="E1696" s="8"/>
      <c r="F1696" s="8">
        <f>E1696/D1696*100</f>
        <v>0</v>
      </c>
      <c r="G1696" s="8"/>
      <c r="H1696" s="8"/>
      <c r="I1696" s="8"/>
      <c r="J1696" s="8"/>
      <c r="K1696" s="8"/>
      <c r="L1696" s="8"/>
      <c r="M1696" s="8"/>
      <c r="N1696" s="8"/>
      <c r="O1696" s="1862"/>
      <c r="P1696" s="1861"/>
      <c r="Q1696" s="1862"/>
      <c r="R1696" s="1862"/>
      <c r="S1696" s="1862"/>
      <c r="T1696" s="1862"/>
      <c r="U1696" s="332"/>
    </row>
    <row r="1697" spans="1:21" ht="15" customHeight="1" thickBot="1" x14ac:dyDescent="0.3">
      <c r="A1697" s="500" t="s">
        <v>18</v>
      </c>
      <c r="B1697" s="1174"/>
      <c r="C1697" s="1174"/>
      <c r="D1697" s="1174"/>
      <c r="E1697" s="1174"/>
      <c r="F1697" s="1174"/>
      <c r="G1697" s="1174"/>
      <c r="H1697" s="1174"/>
      <c r="I1697" s="1174"/>
      <c r="J1697" s="1174"/>
      <c r="K1697" s="1174"/>
      <c r="L1697" s="1174"/>
      <c r="M1697" s="1174"/>
      <c r="N1697" s="1174"/>
      <c r="O1697" s="967">
        <f>SUM(O1694)</f>
        <v>669.64200000000005</v>
      </c>
      <c r="P1697" s="2377">
        <f t="shared" ref="P1697:T1697" si="1331">SUM(P1694)</f>
        <v>55.803500000000007</v>
      </c>
      <c r="Q1697" s="967">
        <f t="shared" si="1331"/>
        <v>0</v>
      </c>
      <c r="R1697" s="967">
        <f t="shared" si="1331"/>
        <v>-55.803500000000007</v>
      </c>
      <c r="S1697" s="967">
        <f t="shared" si="1331"/>
        <v>0</v>
      </c>
      <c r="T1697" s="967">
        <f t="shared" si="1331"/>
        <v>0</v>
      </c>
      <c r="U1697" s="332"/>
    </row>
    <row r="1698" spans="1:21" ht="15" customHeight="1" x14ac:dyDescent="0.25">
      <c r="A1698" s="280"/>
      <c r="B1698" s="280"/>
      <c r="C1698" s="280"/>
      <c r="D1698" s="280"/>
      <c r="E1698" s="280"/>
      <c r="F1698" s="280"/>
      <c r="G1698" s="280"/>
      <c r="H1698" s="280"/>
      <c r="I1698" s="280"/>
      <c r="J1698" s="280"/>
      <c r="K1698" s="280"/>
      <c r="L1698" s="280"/>
      <c r="M1698" s="280"/>
      <c r="N1698" s="280"/>
      <c r="O1698" s="1859"/>
      <c r="P1698" s="2162"/>
      <c r="Q1698" s="1859"/>
      <c r="R1698" s="1859"/>
      <c r="S1698" s="1859"/>
      <c r="T1698" s="1859"/>
      <c r="U1698" s="332"/>
    </row>
    <row r="1699" spans="1:21" ht="37.5" customHeight="1" x14ac:dyDescent="0.25">
      <c r="A1699" s="665" t="s">
        <v>443</v>
      </c>
      <c r="B1699" s="280"/>
      <c r="C1699" s="280"/>
      <c r="D1699" s="280"/>
      <c r="E1699" s="280"/>
      <c r="F1699" s="280"/>
      <c r="G1699" s="280"/>
      <c r="H1699" s="280"/>
      <c r="I1699" s="280"/>
      <c r="J1699" s="280"/>
      <c r="K1699" s="280"/>
      <c r="L1699" s="280"/>
      <c r="M1699" s="280"/>
      <c r="N1699" s="280"/>
      <c r="O1699" s="1858"/>
      <c r="P1699" s="1375"/>
      <c r="Q1699" s="1858"/>
      <c r="R1699" s="1858"/>
      <c r="S1699" s="1858"/>
      <c r="T1699" s="1858"/>
      <c r="U1699" s="332"/>
    </row>
    <row r="1700" spans="1:21" ht="15" customHeight="1" x14ac:dyDescent="0.25">
      <c r="A1700" s="571" t="s">
        <v>182</v>
      </c>
      <c r="B1700" s="280"/>
      <c r="C1700" s="280"/>
      <c r="D1700" s="280"/>
      <c r="E1700" s="280"/>
      <c r="F1700" s="280"/>
      <c r="G1700" s="280"/>
      <c r="H1700" s="280"/>
      <c r="I1700" s="280"/>
      <c r="J1700" s="280"/>
      <c r="K1700" s="280"/>
      <c r="L1700" s="280"/>
      <c r="M1700" s="280"/>
      <c r="N1700" s="280"/>
      <c r="O1700" s="1858"/>
      <c r="P1700" s="1375"/>
      <c r="Q1700" s="1858"/>
      <c r="R1700" s="1858"/>
      <c r="S1700" s="1858"/>
      <c r="T1700" s="1858"/>
      <c r="U1700" s="332"/>
    </row>
    <row r="1701" spans="1:21" ht="15" customHeight="1" x14ac:dyDescent="0.25">
      <c r="A1701" s="2057" t="s">
        <v>217</v>
      </c>
      <c r="B1701" s="1192"/>
      <c r="C1701" s="280">
        <f>SUM(C1702)</f>
        <v>500</v>
      </c>
      <c r="D1701" s="280">
        <f t="shared" ref="D1701:E1701" si="1332">SUM(D1702)</f>
        <v>42</v>
      </c>
      <c r="E1701" s="280">
        <f t="shared" si="1332"/>
        <v>0</v>
      </c>
      <c r="F1701" s="280">
        <f>E1701/D1701*100</f>
        <v>0</v>
      </c>
      <c r="G1701" s="280"/>
      <c r="H1701" s="280"/>
      <c r="I1701" s="280"/>
      <c r="J1701" s="280"/>
      <c r="K1701" s="280"/>
      <c r="L1701" s="280"/>
      <c r="M1701" s="280"/>
      <c r="N1701" s="280"/>
      <c r="O1701" s="1858"/>
      <c r="P1701" s="1375"/>
      <c r="Q1701" s="1858"/>
      <c r="R1701" s="1858"/>
      <c r="S1701" s="1858"/>
      <c r="T1701" s="1858"/>
      <c r="U1701" s="332"/>
    </row>
    <row r="1702" spans="1:21" ht="15" customHeight="1" x14ac:dyDescent="0.25">
      <c r="A1702" s="2057" t="s">
        <v>402</v>
      </c>
      <c r="B1702" s="1192"/>
      <c r="C1702" s="280">
        <v>500</v>
      </c>
      <c r="D1702" s="280">
        <f t="shared" ref="D1702:D1703" si="1333">ROUND(C1702/12*$A$8,0)</f>
        <v>42</v>
      </c>
      <c r="E1702" s="280"/>
      <c r="F1702" s="280">
        <f>E1702/D1702*100</f>
        <v>0</v>
      </c>
      <c r="G1702" s="280"/>
      <c r="H1702" s="280"/>
      <c r="I1702" s="280"/>
      <c r="J1702" s="280"/>
      <c r="K1702" s="280"/>
      <c r="L1702" s="280"/>
      <c r="M1702" s="280"/>
      <c r="N1702" s="280"/>
      <c r="O1702" s="1858"/>
      <c r="P1702" s="1375"/>
      <c r="Q1702" s="1858"/>
      <c r="R1702" s="1858"/>
      <c r="S1702" s="1858"/>
      <c r="T1702" s="1858"/>
      <c r="U1702" s="332"/>
    </row>
    <row r="1703" spans="1:21" ht="15" customHeight="1" x14ac:dyDescent="0.25">
      <c r="A1703" s="2057" t="s">
        <v>169</v>
      </c>
      <c r="B1703" s="1192"/>
      <c r="C1703" s="280">
        <v>550</v>
      </c>
      <c r="D1703" s="280">
        <f t="shared" si="1333"/>
        <v>46</v>
      </c>
      <c r="E1703" s="280"/>
      <c r="F1703" s="280">
        <f>E1703/D1703*100</f>
        <v>0</v>
      </c>
      <c r="G1703" s="280"/>
      <c r="H1703" s="280"/>
      <c r="I1703" s="280"/>
      <c r="J1703" s="280"/>
      <c r="K1703" s="280"/>
      <c r="L1703" s="280"/>
      <c r="M1703" s="280"/>
      <c r="N1703" s="280"/>
      <c r="O1703" s="1858"/>
      <c r="P1703" s="1375"/>
      <c r="Q1703" s="1858"/>
      <c r="R1703" s="1858"/>
      <c r="S1703" s="1858"/>
      <c r="T1703" s="1858"/>
      <c r="U1703" s="332"/>
    </row>
    <row r="1704" spans="1:21" ht="15" customHeight="1" x14ac:dyDescent="0.25">
      <c r="A1704" s="2057" t="s">
        <v>344</v>
      </c>
      <c r="B1704" s="1192"/>
      <c r="C1704" s="280"/>
      <c r="D1704" s="280"/>
      <c r="E1704" s="280"/>
      <c r="F1704" s="280"/>
      <c r="G1704" s="280"/>
      <c r="H1704" s="280"/>
      <c r="I1704" s="280"/>
      <c r="J1704" s="280"/>
      <c r="K1704" s="280"/>
      <c r="L1704" s="280"/>
      <c r="M1704" s="280"/>
      <c r="N1704" s="280"/>
      <c r="O1704" s="1858"/>
      <c r="P1704" s="1375"/>
      <c r="Q1704" s="1858"/>
      <c r="R1704" s="1858"/>
      <c r="S1704" s="1858"/>
      <c r="T1704" s="1858"/>
      <c r="U1704" s="332"/>
    </row>
    <row r="1705" spans="1:21" ht="15" customHeight="1" x14ac:dyDescent="0.25">
      <c r="A1705" s="2057" t="s">
        <v>170</v>
      </c>
      <c r="B1705" s="2074"/>
      <c r="C1705" s="8"/>
      <c r="D1705" s="8"/>
      <c r="E1705" s="8"/>
      <c r="F1705" s="8"/>
      <c r="G1705" s="8"/>
      <c r="H1705" s="8"/>
      <c r="I1705" s="8"/>
      <c r="J1705" s="8"/>
      <c r="K1705" s="8"/>
      <c r="L1705" s="8"/>
      <c r="M1705" s="8"/>
      <c r="N1705" s="8"/>
      <c r="O1705" s="1862"/>
      <c r="P1705" s="1861"/>
      <c r="Q1705" s="1862"/>
      <c r="R1705" s="1862"/>
      <c r="S1705" s="1862"/>
      <c r="T1705" s="1862"/>
      <c r="U1705" s="332"/>
    </row>
    <row r="1706" spans="1:21" s="31" customFormat="1" ht="15" customHeight="1" x14ac:dyDescent="0.2">
      <c r="A1706" s="134" t="s">
        <v>179</v>
      </c>
      <c r="B1706" s="17"/>
      <c r="C1706" s="17">
        <f>SUM(C1701+C1703*3.2)</f>
        <v>2260</v>
      </c>
      <c r="D1706" s="17">
        <f t="shared" ref="D1706:E1706" si="1334">SUM(D1701+D1703*3.2)</f>
        <v>189.20000000000002</v>
      </c>
      <c r="E1706" s="17">
        <f t="shared" si="1334"/>
        <v>0</v>
      </c>
      <c r="F1706" s="17">
        <f>E1706/D1706*100</f>
        <v>0</v>
      </c>
      <c r="G1706" s="17"/>
      <c r="H1706" s="17"/>
      <c r="I1706" s="17"/>
      <c r="J1706" s="17"/>
      <c r="K1706" s="17"/>
      <c r="L1706" s="17"/>
      <c r="M1706" s="17"/>
      <c r="N1706" s="17"/>
      <c r="O1706" s="676">
        <v>1002.918</v>
      </c>
      <c r="P1706" s="879">
        <f>O1706/12*$A$8</f>
        <v>83.576499999999996</v>
      </c>
      <c r="Q1706" s="676">
        <f t="shared" ref="Q1706" si="1335">T1706-S1706</f>
        <v>0</v>
      </c>
      <c r="R1706" s="676">
        <f t="shared" ref="R1706" si="1336">Q1706-P1706</f>
        <v>-83.576499999999996</v>
      </c>
      <c r="S1706" s="676"/>
      <c r="T1706" s="676"/>
      <c r="U1706" s="606"/>
    </row>
    <row r="1707" spans="1:21" ht="15" customHeight="1" x14ac:dyDescent="0.25">
      <c r="A1707" s="521" t="s">
        <v>33</v>
      </c>
      <c r="B1707" s="280"/>
      <c r="C1707" s="280"/>
      <c r="D1707" s="280"/>
      <c r="E1707" s="280"/>
      <c r="F1707" s="280"/>
      <c r="G1707" s="280"/>
      <c r="H1707" s="280"/>
      <c r="I1707" s="280"/>
      <c r="J1707" s="280"/>
      <c r="K1707" s="280"/>
      <c r="L1707" s="280"/>
      <c r="M1707" s="280"/>
      <c r="N1707" s="280"/>
      <c r="O1707" s="1859"/>
      <c r="P1707" s="2162"/>
      <c r="Q1707" s="1859"/>
      <c r="R1707" s="1859"/>
      <c r="S1707" s="1859"/>
      <c r="T1707" s="1859"/>
      <c r="U1707" s="332"/>
    </row>
    <row r="1708" spans="1:21" ht="15" customHeight="1" x14ac:dyDescent="0.25">
      <c r="A1708" s="206" t="s">
        <v>16</v>
      </c>
      <c r="B1708" s="280"/>
      <c r="C1708" s="280"/>
      <c r="D1708" s="280"/>
      <c r="E1708" s="280"/>
      <c r="F1708" s="280"/>
      <c r="G1708" s="280"/>
      <c r="H1708" s="280"/>
      <c r="I1708" s="280"/>
      <c r="J1708" s="280"/>
      <c r="K1708" s="280"/>
      <c r="L1708" s="280"/>
      <c r="M1708" s="280"/>
      <c r="N1708" s="280"/>
      <c r="O1708" s="1858"/>
      <c r="P1708" s="1375"/>
      <c r="Q1708" s="1858"/>
      <c r="R1708" s="1858"/>
      <c r="S1708" s="1858"/>
      <c r="T1708" s="1858"/>
      <c r="U1708" s="332"/>
    </row>
    <row r="1709" spans="1:21" ht="15" customHeight="1" x14ac:dyDescent="0.25">
      <c r="A1709" s="61" t="s">
        <v>202</v>
      </c>
      <c r="B1709" s="280">
        <v>240</v>
      </c>
      <c r="C1709" s="280">
        <v>70</v>
      </c>
      <c r="D1709" s="280">
        <f t="shared" ref="D1709:D1710" si="1337">ROUND(C1709/12*$A$8,0)</f>
        <v>6</v>
      </c>
      <c r="E1709" s="280"/>
      <c r="F1709" s="597">
        <f>E1709/D1709*100</f>
        <v>0</v>
      </c>
      <c r="G1709" s="1196">
        <v>8</v>
      </c>
      <c r="H1709" s="597" t="e">
        <f t="shared" ref="H1709:H1711" si="1338">K1709/E1709</f>
        <v>#DIV/0!</v>
      </c>
      <c r="I1709" s="617">
        <f>ROUND(C1709*G1709,0)</f>
        <v>560</v>
      </c>
      <c r="J1709" s="617">
        <f>ROUND(D1709*G1709,0)</f>
        <v>48</v>
      </c>
      <c r="K1709" s="617"/>
      <c r="L1709" s="617">
        <f>K1709/J1709*100</f>
        <v>0</v>
      </c>
      <c r="M1709" s="617">
        <f>I1709/B1709</f>
        <v>2.3333333333333335</v>
      </c>
      <c r="N1709" s="617">
        <f t="shared" ref="N1709" si="1339">K1709/$A$8*12/M1709</f>
        <v>0</v>
      </c>
      <c r="O1709" s="1858"/>
      <c r="P1709" s="1375"/>
      <c r="Q1709" s="1858"/>
      <c r="R1709" s="1858"/>
      <c r="S1709" s="1858"/>
      <c r="T1709" s="1858"/>
      <c r="U1709" s="332"/>
    </row>
    <row r="1710" spans="1:21" ht="15" customHeight="1" x14ac:dyDescent="0.25">
      <c r="A1710" s="61" t="s">
        <v>6</v>
      </c>
      <c r="B1710" s="280">
        <v>240</v>
      </c>
      <c r="C1710" s="280">
        <v>0</v>
      </c>
      <c r="D1710" s="280">
        <f t="shared" si="1337"/>
        <v>0</v>
      </c>
      <c r="E1710" s="280"/>
      <c r="F1710" s="597"/>
      <c r="G1710" s="1196">
        <v>3</v>
      </c>
      <c r="H1710" s="597" t="e">
        <f t="shared" si="1338"/>
        <v>#DIV/0!</v>
      </c>
      <c r="I1710" s="280"/>
      <c r="J1710" s="280"/>
      <c r="K1710" s="280"/>
      <c r="L1710" s="280"/>
      <c r="M1710" s="280"/>
      <c r="N1710" s="280"/>
      <c r="O1710" s="1858"/>
      <c r="P1710" s="1375"/>
      <c r="Q1710" s="1858"/>
      <c r="R1710" s="1858"/>
      <c r="S1710" s="1858"/>
      <c r="T1710" s="1858"/>
      <c r="U1710" s="332"/>
    </row>
    <row r="1711" spans="1:21" s="99" customFormat="1" ht="15" customHeight="1" x14ac:dyDescent="0.25">
      <c r="A1711" s="2134" t="s">
        <v>266</v>
      </c>
      <c r="B1711" s="965"/>
      <c r="C1711" s="965">
        <f>SUM(C1709:C1710)</f>
        <v>70</v>
      </c>
      <c r="D1711" s="965">
        <f t="shared" ref="D1711:E1711" si="1340">SUM(D1709:D1710)</f>
        <v>6</v>
      </c>
      <c r="E1711" s="965">
        <f t="shared" si="1340"/>
        <v>0</v>
      </c>
      <c r="F1711" s="965">
        <f>E1711/D1711*100</f>
        <v>0</v>
      </c>
      <c r="G1711" s="965">
        <f>IF(C1711=0,0,I1711/C1711)</f>
        <v>8</v>
      </c>
      <c r="H1711" s="965" t="e">
        <f t="shared" si="1338"/>
        <v>#DIV/0!</v>
      </c>
      <c r="I1711" s="965">
        <f>SUM(I1709:I1710)</f>
        <v>560</v>
      </c>
      <c r="J1711" s="965">
        <f t="shared" ref="J1711:K1711" si="1341">SUM(J1709:J1710)</f>
        <v>48</v>
      </c>
      <c r="K1711" s="965">
        <f t="shared" si="1341"/>
        <v>0</v>
      </c>
      <c r="L1711" s="959">
        <f>K1711/J1711*100</f>
        <v>0</v>
      </c>
      <c r="M1711" s="959">
        <f>SUM(M1709:M1710)</f>
        <v>2.3333333333333335</v>
      </c>
      <c r="N1711" s="959">
        <f t="shared" ref="N1711" si="1342">K1711/$A$8*12/M1711</f>
        <v>0</v>
      </c>
      <c r="O1711" s="1862"/>
      <c r="P1711" s="1861"/>
      <c r="Q1711" s="1862"/>
      <c r="R1711" s="1862"/>
      <c r="S1711" s="1862"/>
      <c r="T1711" s="1862"/>
      <c r="U1711" s="445"/>
    </row>
    <row r="1712" spans="1:21" s="99" customFormat="1" ht="30" customHeight="1" thickBot="1" x14ac:dyDescent="0.25">
      <c r="A1712" s="2164" t="s">
        <v>406</v>
      </c>
      <c r="B1712" s="2215"/>
      <c r="C1712" s="2215">
        <f>SUM(C1711)</f>
        <v>70</v>
      </c>
      <c r="D1712" s="2215">
        <f t="shared" ref="D1712:E1712" si="1343">SUM(D1711)</f>
        <v>6</v>
      </c>
      <c r="E1712" s="2215">
        <f t="shared" si="1343"/>
        <v>0</v>
      </c>
      <c r="F1712" s="2215">
        <f>E1712/D1712*100</f>
        <v>0</v>
      </c>
      <c r="G1712" s="2215">
        <f>SUM(G1711)</f>
        <v>8</v>
      </c>
      <c r="H1712" s="2215" t="e">
        <f t="shared" ref="H1712:K1712" si="1344">SUM(H1711)</f>
        <v>#DIV/0!</v>
      </c>
      <c r="I1712" s="2215">
        <f t="shared" si="1344"/>
        <v>560</v>
      </c>
      <c r="J1712" s="2215">
        <f t="shared" si="1344"/>
        <v>48</v>
      </c>
      <c r="K1712" s="2215">
        <f t="shared" si="1344"/>
        <v>0</v>
      </c>
      <c r="L1712" s="2216">
        <f>K1712/J1712*100</f>
        <v>0</v>
      </c>
      <c r="M1712" s="2215">
        <f>SUM(M1711)</f>
        <v>2.3333333333333335</v>
      </c>
      <c r="N1712" s="2215">
        <f>SUM(N1711)</f>
        <v>0</v>
      </c>
      <c r="O1712" s="966">
        <v>954.16593999999998</v>
      </c>
      <c r="P1712" s="2376">
        <f>O1712/12*$A$8</f>
        <v>79.513828333333336</v>
      </c>
      <c r="Q1712" s="966">
        <f t="shared" ref="Q1712" si="1345">T1712-S1712</f>
        <v>0</v>
      </c>
      <c r="R1712" s="966">
        <f t="shared" ref="R1712" si="1346">Q1712-P1712</f>
        <v>-79.513828333333336</v>
      </c>
      <c r="S1712" s="966"/>
      <c r="T1712" s="966"/>
      <c r="U1712" s="445"/>
    </row>
    <row r="1713" spans="1:21" ht="15" customHeight="1" thickBot="1" x14ac:dyDescent="0.3">
      <c r="A1713" s="500" t="s">
        <v>18</v>
      </c>
      <c r="B1713" s="1174"/>
      <c r="C1713" s="1174"/>
      <c r="D1713" s="1174"/>
      <c r="E1713" s="1174"/>
      <c r="F1713" s="1174"/>
      <c r="G1713" s="1174"/>
      <c r="H1713" s="1174"/>
      <c r="I1713" s="1174"/>
      <c r="J1713" s="1174"/>
      <c r="K1713" s="1174"/>
      <c r="L1713" s="1174"/>
      <c r="M1713" s="1174"/>
      <c r="N1713" s="1174"/>
      <c r="O1713" s="967">
        <f>SUM(O1712,O1706)</f>
        <v>1957.08394</v>
      </c>
      <c r="P1713" s="2377">
        <f>SUM(P1712,P1706)</f>
        <v>163.09032833333333</v>
      </c>
      <c r="Q1713" s="967">
        <f t="shared" ref="Q1713:T1713" si="1347">SUM(Q1712,Q1706)</f>
        <v>0</v>
      </c>
      <c r="R1713" s="967">
        <f t="shared" si="1347"/>
        <v>-163.09032833333333</v>
      </c>
      <c r="S1713" s="967">
        <f t="shared" si="1347"/>
        <v>0</v>
      </c>
      <c r="T1713" s="967">
        <f t="shared" si="1347"/>
        <v>0</v>
      </c>
      <c r="U1713" s="332"/>
    </row>
    <row r="1714" spans="1:21" ht="15" customHeight="1" x14ac:dyDescent="0.25">
      <c r="A1714" s="280"/>
      <c r="B1714" s="280"/>
      <c r="C1714" s="280"/>
      <c r="D1714" s="280"/>
      <c r="E1714" s="280"/>
      <c r="F1714" s="280"/>
      <c r="G1714" s="280"/>
      <c r="H1714" s="280"/>
      <c r="I1714" s="280"/>
      <c r="J1714" s="280"/>
      <c r="K1714" s="280"/>
      <c r="L1714" s="280"/>
      <c r="M1714" s="280"/>
      <c r="N1714" s="280"/>
      <c r="O1714" s="1859"/>
      <c r="P1714" s="2162"/>
      <c r="Q1714" s="1859"/>
      <c r="R1714" s="1859"/>
      <c r="S1714" s="1859"/>
      <c r="T1714" s="1859"/>
      <c r="U1714" s="332"/>
    </row>
    <row r="1715" spans="1:21" ht="46.5" customHeight="1" x14ac:dyDescent="0.25">
      <c r="A1715" s="665" t="s">
        <v>444</v>
      </c>
      <c r="B1715" s="280"/>
      <c r="C1715" s="280"/>
      <c r="D1715" s="280"/>
      <c r="E1715" s="280"/>
      <c r="F1715" s="280"/>
      <c r="G1715" s="280"/>
      <c r="H1715" s="280"/>
      <c r="I1715" s="280"/>
      <c r="J1715" s="280"/>
      <c r="K1715" s="280"/>
      <c r="L1715" s="280"/>
      <c r="M1715" s="280"/>
      <c r="N1715" s="280"/>
      <c r="O1715" s="1858"/>
      <c r="P1715" s="1375"/>
      <c r="Q1715" s="1858"/>
      <c r="R1715" s="1858"/>
      <c r="S1715" s="1858"/>
      <c r="T1715" s="1858"/>
      <c r="U1715" s="332"/>
    </row>
    <row r="1716" spans="1:21" ht="15" customHeight="1" x14ac:dyDescent="0.25">
      <c r="A1716" s="51" t="s">
        <v>5</v>
      </c>
      <c r="B1716" s="280"/>
      <c r="C1716" s="280"/>
      <c r="D1716" s="280"/>
      <c r="E1716" s="280"/>
      <c r="F1716" s="280"/>
      <c r="G1716" s="280"/>
      <c r="H1716" s="280"/>
      <c r="I1716" s="280"/>
      <c r="J1716" s="280"/>
      <c r="K1716" s="280"/>
      <c r="L1716" s="280"/>
      <c r="M1716" s="280"/>
      <c r="N1716" s="280"/>
      <c r="O1716" s="1858"/>
      <c r="P1716" s="1375"/>
      <c r="Q1716" s="1858"/>
      <c r="R1716" s="1858"/>
      <c r="S1716" s="1858"/>
      <c r="T1716" s="1858"/>
      <c r="U1716" s="332"/>
    </row>
    <row r="1717" spans="1:21" ht="15" customHeight="1" x14ac:dyDescent="0.25">
      <c r="A1717" s="566" t="s">
        <v>6</v>
      </c>
      <c r="B1717" s="8">
        <v>340</v>
      </c>
      <c r="C1717" s="8">
        <v>30</v>
      </c>
      <c r="D1717" s="8">
        <f t="shared" ref="D1717" si="1348">ROUND(C1717/12*$A$8,0)</f>
        <v>3</v>
      </c>
      <c r="E1717" s="8"/>
      <c r="F1717" s="965">
        <f>E1717/D1717*100</f>
        <v>0</v>
      </c>
      <c r="G1717" s="1934">
        <v>9</v>
      </c>
      <c r="H1717" s="8" t="e">
        <f t="shared" ref="H1717:H1718" si="1349">K1717/E1717</f>
        <v>#DIV/0!</v>
      </c>
      <c r="I1717" s="959">
        <f>ROUND(C1717*G1717,0)</f>
        <v>270</v>
      </c>
      <c r="J1717" s="959">
        <f>ROUND(D1717*G1717,0)</f>
        <v>27</v>
      </c>
      <c r="K1717" s="959"/>
      <c r="L1717" s="959">
        <f>K1717/J1717*100</f>
        <v>0</v>
      </c>
      <c r="M1717" s="959">
        <f>I1717/B1717</f>
        <v>0.79411764705882348</v>
      </c>
      <c r="N1717" s="959">
        <f t="shared" ref="N1717" si="1350">K1717/$A$8*12/M1717</f>
        <v>0</v>
      </c>
      <c r="O1717" s="1862"/>
      <c r="P1717" s="1861"/>
      <c r="Q1717" s="1862"/>
      <c r="R1717" s="1862"/>
      <c r="S1717" s="1862"/>
      <c r="T1717" s="1862"/>
      <c r="U1717" s="332"/>
    </row>
    <row r="1718" spans="1:21" s="31" customFormat="1" ht="21" customHeight="1" thickBot="1" x14ac:dyDescent="0.3">
      <c r="A1718" s="2220" t="s">
        <v>7</v>
      </c>
      <c r="B1718" s="2215"/>
      <c r="C1718" s="2215">
        <f>SUM(C1717)</f>
        <v>30</v>
      </c>
      <c r="D1718" s="2215">
        <f t="shared" ref="D1718:E1718" si="1351">SUM(D1717)</f>
        <v>3</v>
      </c>
      <c r="E1718" s="2215">
        <f t="shared" si="1351"/>
        <v>0</v>
      </c>
      <c r="F1718" s="2215">
        <f>E1718/D1718*100</f>
        <v>0</v>
      </c>
      <c r="G1718" s="2215">
        <f>IF(C1718=0,0,I1718/C1718)</f>
        <v>9</v>
      </c>
      <c r="H1718" s="2215" t="e">
        <f t="shared" si="1349"/>
        <v>#DIV/0!</v>
      </c>
      <c r="I1718" s="2215">
        <f>SUM(I1717)</f>
        <v>270</v>
      </c>
      <c r="J1718" s="2215">
        <f t="shared" ref="J1718:K1718" si="1352">SUM(J1717)</f>
        <v>27</v>
      </c>
      <c r="K1718" s="2215">
        <f t="shared" si="1352"/>
        <v>0</v>
      </c>
      <c r="L1718" s="2207">
        <f>K1718/J1718*100</f>
        <v>0</v>
      </c>
      <c r="M1718" s="2215">
        <f>SUM(M1717)</f>
        <v>0.79411764705882348</v>
      </c>
      <c r="N1718" s="2215">
        <f>SUM(N1717)</f>
        <v>0</v>
      </c>
      <c r="O1718" s="966">
        <v>825.51286271999993</v>
      </c>
      <c r="P1718" s="2376">
        <f>O1718/12*$A$8</f>
        <v>68.792738559999989</v>
      </c>
      <c r="Q1718" s="966">
        <f t="shared" ref="Q1718" si="1353">T1718-S1718</f>
        <v>0</v>
      </c>
      <c r="R1718" s="966">
        <f t="shared" ref="R1718" si="1354">Q1718-P1718</f>
        <v>-68.792738559999989</v>
      </c>
      <c r="S1718" s="966"/>
      <c r="T1718" s="966"/>
      <c r="U1718" s="606"/>
    </row>
    <row r="1719" spans="1:21" ht="15" customHeight="1" thickBot="1" x14ac:dyDescent="0.3">
      <c r="A1719" s="500" t="s">
        <v>18</v>
      </c>
      <c r="B1719" s="1174"/>
      <c r="C1719" s="1174"/>
      <c r="D1719" s="1174"/>
      <c r="E1719" s="1174"/>
      <c r="F1719" s="1174"/>
      <c r="G1719" s="1174"/>
      <c r="H1719" s="1174"/>
      <c r="I1719" s="1174"/>
      <c r="J1719" s="1174"/>
      <c r="K1719" s="1174"/>
      <c r="L1719" s="1174"/>
      <c r="M1719" s="1174"/>
      <c r="N1719" s="1174"/>
      <c r="O1719" s="967">
        <f>SUM(O1718)</f>
        <v>825.51286271999993</v>
      </c>
      <c r="P1719" s="2377">
        <f>SUM(P1718)</f>
        <v>68.792738559999989</v>
      </c>
      <c r="Q1719" s="967">
        <f t="shared" ref="Q1719:T1719" si="1355">SUM(Q1718)</f>
        <v>0</v>
      </c>
      <c r="R1719" s="967">
        <f t="shared" si="1355"/>
        <v>-68.792738559999989</v>
      </c>
      <c r="S1719" s="967">
        <f t="shared" si="1355"/>
        <v>0</v>
      </c>
      <c r="T1719" s="967">
        <f t="shared" si="1355"/>
        <v>0</v>
      </c>
      <c r="U1719" s="332"/>
    </row>
    <row r="1720" spans="1:21" ht="15" customHeight="1" thickBot="1" x14ac:dyDescent="0.3">
      <c r="A1720" s="1171"/>
      <c r="B1720" s="1171"/>
      <c r="C1720" s="1172"/>
      <c r="D1720" s="1171"/>
      <c r="E1720" s="1168"/>
      <c r="F1720" s="1171"/>
      <c r="G1720" s="1171"/>
      <c r="H1720" s="1171"/>
      <c r="I1720" s="1171"/>
      <c r="J1720" s="1171"/>
      <c r="K1720" s="1168"/>
      <c r="L1720" s="1171"/>
      <c r="M1720" s="1171"/>
      <c r="N1720" s="1171"/>
      <c r="O1720" s="1859">
        <f t="shared" ref="O1720:S1720" si="1356">O1721-O1722-O1750-O1755-O1756-O1757</f>
        <v>0</v>
      </c>
      <c r="P1720" s="2162">
        <f t="shared" si="1356"/>
        <v>0</v>
      </c>
      <c r="Q1720" s="1859">
        <f t="shared" si="1356"/>
        <v>0</v>
      </c>
      <c r="R1720" s="1859">
        <f t="shared" si="1356"/>
        <v>4.5474735088646412E-13</v>
      </c>
      <c r="S1720" s="1859">
        <f t="shared" si="1356"/>
        <v>1.3145040611561853E-13</v>
      </c>
      <c r="T1720" s="1859">
        <f>T1721-T1722-T1750-T1755-T1756-T1757</f>
        <v>0</v>
      </c>
      <c r="U1720" s="332"/>
    </row>
    <row r="1721" spans="1:21" ht="15" customHeight="1" x14ac:dyDescent="0.25">
      <c r="A1721" s="1935" t="s">
        <v>137</v>
      </c>
      <c r="B1721" s="1935"/>
      <c r="C1721" s="1936"/>
      <c r="D1721" s="1936"/>
      <c r="E1721" s="1937"/>
      <c r="F1721" s="1936"/>
      <c r="G1721" s="1938"/>
      <c r="H1721" s="1938"/>
      <c r="I1721" s="1936"/>
      <c r="J1721" s="1936"/>
      <c r="K1721" s="1937"/>
      <c r="L1721" s="1936"/>
      <c r="M1721" s="1936"/>
      <c r="N1721" s="1936"/>
      <c r="O1721" s="1862">
        <f>SUM(O1719,O1713,O1697,O1685,O1670,O1654,O1644,O1627,O1611,O1594,O1587,O1579,O1569,O1554,O1538,O1531,O1520,O1510,O1503,O1489,O1479,O1471,O1462,O1453,O1440,O1432,O1402,O1391,O1355,O1315,O1284,O1217,O1208,O1178,O1169,O1137,O1110,O1080,O1072,O1064,O1056,O1028,O993,O961,O926,O889,O842,O813,O783,O762,O743,O720,O685,O642,O621,O566)</f>
        <v>4577662.8683839394</v>
      </c>
      <c r="P1721" s="1861">
        <f t="shared" ref="P1721:T1721" si="1357">SUM(P1719,P1713,P1697,P1685,P1670,P1654,P1644,P1627,P1611,P1594,P1587,P1579,P1569,P1554,P1538,P1531,P1520,P1510,P1503,P1489,P1479,P1471,P1462,P1453,P1440,P1432,P1402,P1391,P1355,P1315,P1284,P1217,P1208,P1178,P1169,P1137,P1110,P1080,P1072,P1064,P1056,P1028,P993,P961,P926,P889,P842,P813,P783,P762,P743,P720,P685,P642,P621,P566)</f>
        <v>381471.90569866163</v>
      </c>
      <c r="Q1721" s="1862">
        <f t="shared" si="1357"/>
        <v>354742.78915999999</v>
      </c>
      <c r="R1721" s="1862">
        <f t="shared" si="1357"/>
        <v>-26729.116538661605</v>
      </c>
      <c r="S1721" s="1862">
        <f t="shared" si="1357"/>
        <v>-1456.4355699999999</v>
      </c>
      <c r="T1721" s="1862">
        <f t="shared" si="1357"/>
        <v>353286.35358999996</v>
      </c>
      <c r="U1721" s="332"/>
    </row>
    <row r="1722" spans="1:21" s="458" customFormat="1" ht="15" customHeight="1" x14ac:dyDescent="0.25">
      <c r="A1722" s="2021" t="s">
        <v>7</v>
      </c>
      <c r="B1722" s="2021"/>
      <c r="C1722" s="2022">
        <f>SUM(C1718,C1396,C1363,C1233,C848,C768,C749,C726,C690,C649,C632,C579,C559)</f>
        <v>51310</v>
      </c>
      <c r="D1722" s="2022">
        <f>SUM(D1718,D1396,D1363,D1233,D848,D768,D749,D726,D690,D649,D632,D579,D559)</f>
        <v>4279</v>
      </c>
      <c r="E1722" s="2022">
        <f>SUM(E1718,E1396,E1363,E1233,E848,E768,E749,E726,E690,E649,E632,E579,E559)</f>
        <v>4105</v>
      </c>
      <c r="F1722" s="2022">
        <f>E1722/D1722*100</f>
        <v>95.933629352652488</v>
      </c>
      <c r="G1722" s="2023">
        <f>J1722/D1722</f>
        <v>8.7373218041598513</v>
      </c>
      <c r="H1722" s="2022">
        <f t="shared" ref="H1722" si="1358">K1722/E1722</f>
        <v>8.8060901339829485</v>
      </c>
      <c r="I1722" s="2022">
        <f>SUM(I1718,I1396,I1363,I1233,I848,I768,I749,I726,I690,I649,I632,I579,I559)</f>
        <v>448263</v>
      </c>
      <c r="J1722" s="2022">
        <f>SUM(J1718,J1396,J1363,J1233,J848,J768,J749,J726,J690,J649,J632,J579,J559)</f>
        <v>37387</v>
      </c>
      <c r="K1722" s="2022">
        <f>SUM(K1718,K1396,K1363,K1233,K848,K768,K749,K726,K690,K649,K632,K579,K559)</f>
        <v>36149</v>
      </c>
      <c r="L1722" s="2022">
        <f t="shared" ref="L1722:L1724" si="1359">K1722/J1722*100</f>
        <v>96.68868858159253</v>
      </c>
      <c r="M1722" s="2022">
        <f>SUM(M1718,M1396,M1363,M1233,M848,M768,M749,M726,M690,M649,M632,M579,M559)</f>
        <v>1368.6441176470589</v>
      </c>
      <c r="N1722" s="2024">
        <f t="shared" ref="N1722:N1724" si="1360">K1722/$A$8*12/M1722</f>
        <v>316.94725780559975</v>
      </c>
      <c r="O1722" s="676">
        <f t="shared" ref="O1722:T1722" si="1361">SUM(O1718,O1396,O1363,O1233,O848,O768,O749,O726,O690,O649,O632,O579,O559)</f>
        <v>1344056.4253101861</v>
      </c>
      <c r="P1722" s="879">
        <f t="shared" si="1361"/>
        <v>112004.70210918217</v>
      </c>
      <c r="Q1722" s="676">
        <f t="shared" si="1361"/>
        <v>105282.75421</v>
      </c>
      <c r="R1722" s="676">
        <f t="shared" si="1361"/>
        <v>-6721.9478991821679</v>
      </c>
      <c r="S1722" s="676">
        <f t="shared" si="1361"/>
        <v>-361.70269999999999</v>
      </c>
      <c r="T1722" s="676">
        <f t="shared" si="1361"/>
        <v>104921.05150999999</v>
      </c>
      <c r="U1722" s="457"/>
    </row>
    <row r="1723" spans="1:21" s="458" customFormat="1" ht="33.75" customHeight="1" x14ac:dyDescent="0.25">
      <c r="A1723" s="1142" t="s">
        <v>313</v>
      </c>
      <c r="B1723" s="1971"/>
      <c r="C1723" s="1972">
        <f>C1234+C580+C560</f>
        <v>400</v>
      </c>
      <c r="D1723" s="1972">
        <f>D1234+D580+D560</f>
        <v>34</v>
      </c>
      <c r="E1723" s="1972">
        <f>E1234+E580+E560</f>
        <v>20</v>
      </c>
      <c r="F1723" s="1972">
        <f>E1723/D1723*100</f>
        <v>58.82352941176471</v>
      </c>
      <c r="G1723" s="1972"/>
      <c r="H1723" s="1972"/>
      <c r="I1723" s="1972"/>
      <c r="J1723" s="1972"/>
      <c r="K1723" s="1972"/>
      <c r="L1723" s="1972"/>
      <c r="M1723" s="1972"/>
      <c r="N1723" s="1972"/>
      <c r="O1723" s="1859">
        <f t="shared" ref="O1723:T1723" si="1362">O1234+O580+O560</f>
        <v>60635.917999999998</v>
      </c>
      <c r="P1723" s="2162">
        <f t="shared" si="1362"/>
        <v>5052.9931666666662</v>
      </c>
      <c r="Q1723" s="1859">
        <f t="shared" si="1362"/>
        <v>3335.6895</v>
      </c>
      <c r="R1723" s="1859">
        <f t="shared" si="1362"/>
        <v>-1717.3036666666665</v>
      </c>
      <c r="S1723" s="1859">
        <f t="shared" si="1362"/>
        <v>0</v>
      </c>
      <c r="T1723" s="1859">
        <f t="shared" si="1362"/>
        <v>3335.6895</v>
      </c>
      <c r="U1723" s="457"/>
    </row>
    <row r="1724" spans="1:21" s="458" customFormat="1" ht="15" customHeight="1" x14ac:dyDescent="0.25">
      <c r="A1724" s="2293" t="s">
        <v>315</v>
      </c>
      <c r="B1724" s="2293"/>
      <c r="C1724" s="2294">
        <f>SUM(C1396)</f>
        <v>2197</v>
      </c>
      <c r="D1724" s="2294">
        <f t="shared" ref="D1724:E1724" si="1363">SUM(D1396)</f>
        <v>183</v>
      </c>
      <c r="E1724" s="2294">
        <f t="shared" si="1363"/>
        <v>179</v>
      </c>
      <c r="F1724" s="2294">
        <f>E1724/D1724*100</f>
        <v>97.814207650273218</v>
      </c>
      <c r="G1724" s="2295">
        <f>J1724/D1724</f>
        <v>16</v>
      </c>
      <c r="H1724" s="2295">
        <f t="shared" ref="H1724" si="1364">K1724/E1724</f>
        <v>15.787709497206704</v>
      </c>
      <c r="I1724" s="2294">
        <f t="shared" ref="I1724:K1724" si="1365">SUM(I1396)</f>
        <v>35152</v>
      </c>
      <c r="J1724" s="2294">
        <f t="shared" si="1365"/>
        <v>2928</v>
      </c>
      <c r="K1724" s="2294">
        <f t="shared" si="1365"/>
        <v>2826</v>
      </c>
      <c r="L1724" s="2294">
        <f t="shared" si="1359"/>
        <v>96.516393442622956</v>
      </c>
      <c r="M1724" s="2294">
        <v>122</v>
      </c>
      <c r="N1724" s="2296">
        <f t="shared" si="1360"/>
        <v>277.96721311475409</v>
      </c>
      <c r="O1724" s="2297">
        <f t="shared" ref="O1724:T1724" si="1366">SUM(O1396)</f>
        <v>69532.033392639991</v>
      </c>
      <c r="P1724" s="1375">
        <f t="shared" si="1366"/>
        <v>5794.3361160533323</v>
      </c>
      <c r="Q1724" s="2297">
        <f t="shared" si="1366"/>
        <v>6651.6848799999998</v>
      </c>
      <c r="R1724" s="2297">
        <f t="shared" si="1366"/>
        <v>857.34876394666753</v>
      </c>
      <c r="S1724" s="2297">
        <f t="shared" si="1366"/>
        <v>0</v>
      </c>
      <c r="T1724" s="2297">
        <f t="shared" si="1366"/>
        <v>6651.6848799999998</v>
      </c>
      <c r="U1724" s="457"/>
    </row>
    <row r="1725" spans="1:21" s="458" customFormat="1" ht="22.5" customHeight="1" x14ac:dyDescent="0.25">
      <c r="A1725" s="2298" t="s">
        <v>360</v>
      </c>
      <c r="B1725" s="2293"/>
      <c r="C1725" s="2294"/>
      <c r="D1725" s="2294"/>
      <c r="E1725" s="2294"/>
      <c r="F1725" s="2294"/>
      <c r="G1725" s="2299"/>
      <c r="H1725" s="2299"/>
      <c r="I1725" s="2294"/>
      <c r="J1725" s="2294"/>
      <c r="K1725" s="2294"/>
      <c r="L1725" s="2294"/>
      <c r="M1725" s="2294"/>
      <c r="N1725" s="2294"/>
      <c r="O1725" s="2297"/>
      <c r="P1725" s="1375"/>
      <c r="Q1725" s="2297"/>
      <c r="R1725" s="2297"/>
      <c r="S1725" s="2297"/>
      <c r="T1725" s="2297"/>
      <c r="U1725" s="457"/>
    </row>
    <row r="1726" spans="1:21" s="458" customFormat="1" ht="20.25" customHeight="1" x14ac:dyDescent="0.25">
      <c r="A1726" s="2300" t="s">
        <v>217</v>
      </c>
      <c r="B1726" s="2300"/>
      <c r="C1726" s="2294">
        <f>SUM(C1701,C1689,C1674,C1658,C1648,C1631,C1615,C1598,C1573,C1542,C1523,C1445,C1415,C1406,C1374,C1365,C1328,C1319,C1297,C1288,C1245,C1236,C1189,C1182,C1150,C1141,C1122,C1114,C1092,C1084,C1041,C1032,C1006,C997,C974,C965,C939,C930,C903,C893,C859,C850,C826,C817,C796,C787,C770,C751,C728,C699,C692,C659,C651,C590,C582)</f>
        <v>1118933</v>
      </c>
      <c r="D1726" s="2294">
        <f>SUM(D1701,D1689,D1674,D1658,D1648,D1631,D1615,D1598,D1573,D1542,D1523,D1445,D1415,D1406,D1374,D1365,D1328,D1319,D1297,D1288,D1245,D1236,D1189,D1182,D1150,D1141,D1122,D1114,D1092,D1084,D1041,D1032,D1006,D997,D974,D965,D939,D930,D903,D893,D859,D850,D826,D817,D796,D787,D770,D751,D728,D699,D692,D659,D651,D590,D582)</f>
        <v>93248</v>
      </c>
      <c r="E1726" s="2294">
        <f>SUM(E1701,E1689,E1674,E1658,E1648,E1631,E1615,E1598,E1573,E1542,E1523,E1445,E1415,E1406,E1374,E1365,E1328,E1319,E1297,E1288,E1245,E1236,E1189,E1182,E1150,E1141,E1122,E1114,E1092,E1084,E1041,E1032,E1006,E997,E974,E965,E939,E930,E903,E893,E859,E850,E826,E817,E796,E787,E770,E751,E728,E699,E692,E659,E651,E590,E582)</f>
        <v>80665.045188581746</v>
      </c>
      <c r="F1726" s="2294">
        <f t="shared" ref="F1726:F1742" si="1367">E1726/D1726*100</f>
        <v>86.505925262291683</v>
      </c>
      <c r="G1726" s="2301"/>
      <c r="H1726" s="2301"/>
      <c r="I1726" s="2301"/>
      <c r="J1726" s="2301"/>
      <c r="K1726" s="2301"/>
      <c r="L1726" s="2301"/>
      <c r="M1726" s="2301"/>
      <c r="N1726" s="2301"/>
      <c r="O1726" s="2297"/>
      <c r="P1726" s="1375"/>
      <c r="Q1726" s="2297"/>
      <c r="R1726" s="2297"/>
      <c r="S1726" s="2297"/>
      <c r="T1726" s="2297"/>
      <c r="U1726" s="457"/>
    </row>
    <row r="1727" spans="1:21" s="458" customFormat="1" ht="18.75" customHeight="1" x14ac:dyDescent="0.25">
      <c r="A1727" s="2300" t="s">
        <v>350</v>
      </c>
      <c r="B1727" s="2300"/>
      <c r="C1727" s="2302">
        <f>SUM(C1366,C1320,C1289,C1237,C1142,C1115,C1085,C1033,C998,C966,C931,C895,C851,C818,C788,C652,C583,C1407)</f>
        <v>18955</v>
      </c>
      <c r="D1727" s="2302">
        <f>SUM(D1366,D1320,D1289,D1237,D1142,D1115,D1085,D1033,D998,D966,D931,D895,D851,D818,D788,D652,D583,D1407)</f>
        <v>1579</v>
      </c>
      <c r="E1727" s="2302">
        <f>SUM(E1366,E1320,E1289,E1237,E1142,E1115,E1085,E1033,E998,E966,E931,E895,E851,E818,E788,E652,E583,E1407)</f>
        <v>1581</v>
      </c>
      <c r="F1727" s="2294">
        <f t="shared" si="1367"/>
        <v>100.12666244458519</v>
      </c>
      <c r="G1727" s="2301"/>
      <c r="H1727" s="2301"/>
      <c r="I1727" s="2301"/>
      <c r="J1727" s="2301"/>
      <c r="K1727" s="2301"/>
      <c r="L1727" s="2301"/>
      <c r="M1727" s="2301"/>
      <c r="N1727" s="2301"/>
      <c r="O1727" s="2297"/>
      <c r="P1727" s="1375"/>
      <c r="Q1727" s="2297"/>
      <c r="R1727" s="2297"/>
      <c r="S1727" s="2297"/>
      <c r="T1727" s="2297"/>
      <c r="U1727" s="457"/>
    </row>
    <row r="1728" spans="1:21" s="458" customFormat="1" ht="32.25" customHeight="1" x14ac:dyDescent="0.25">
      <c r="A1728" s="2300" t="s">
        <v>351</v>
      </c>
      <c r="B1728" s="2300"/>
      <c r="C1728" s="2301">
        <f t="shared" ref="C1728:E1729" si="1368">SUM(C1408,C1367,C1321,C1290,C1238,C1183,C1143,C1116,C1086,C1034,C999,C967,C932,C896,C852,C819,C789,C693,C653,C584)</f>
        <v>121542</v>
      </c>
      <c r="D1728" s="2301">
        <f t="shared" si="1368"/>
        <v>10128</v>
      </c>
      <c r="E1728" s="2301">
        <f t="shared" si="1368"/>
        <v>8472</v>
      </c>
      <c r="F1728" s="2294">
        <f t="shared" si="1367"/>
        <v>83.649289099526072</v>
      </c>
      <c r="G1728" s="2301"/>
      <c r="H1728" s="2301"/>
      <c r="I1728" s="2301"/>
      <c r="J1728" s="2301"/>
      <c r="K1728" s="2301"/>
      <c r="L1728" s="2301"/>
      <c r="M1728" s="2301"/>
      <c r="N1728" s="2301"/>
      <c r="O1728" s="2297"/>
      <c r="P1728" s="1375"/>
      <c r="Q1728" s="2297"/>
      <c r="R1728" s="2297"/>
      <c r="S1728" s="2297"/>
      <c r="T1728" s="2297"/>
      <c r="U1728" s="457"/>
    </row>
    <row r="1729" spans="1:21" s="458" customFormat="1" ht="30" customHeight="1" x14ac:dyDescent="0.25">
      <c r="A1729" s="2300" t="s">
        <v>352</v>
      </c>
      <c r="B1729" s="2300"/>
      <c r="C1729" s="2301">
        <f t="shared" si="1368"/>
        <v>2710</v>
      </c>
      <c r="D1729" s="2301">
        <f t="shared" si="1368"/>
        <v>226</v>
      </c>
      <c r="E1729" s="2301">
        <f t="shared" si="1368"/>
        <v>219</v>
      </c>
      <c r="F1729" s="2294">
        <f t="shared" si="1367"/>
        <v>96.902654867256629</v>
      </c>
      <c r="G1729" s="2301"/>
      <c r="H1729" s="2301"/>
      <c r="I1729" s="2301"/>
      <c r="J1729" s="2301"/>
      <c r="K1729" s="2301"/>
      <c r="L1729" s="2301"/>
      <c r="M1729" s="2301"/>
      <c r="N1729" s="2301"/>
      <c r="O1729" s="2297"/>
      <c r="P1729" s="1375"/>
      <c r="Q1729" s="2297"/>
      <c r="R1729" s="2297"/>
      <c r="S1729" s="2297"/>
      <c r="T1729" s="2297"/>
      <c r="U1729" s="457"/>
    </row>
    <row r="1730" spans="1:21" s="458" customFormat="1" ht="33.75" customHeight="1" x14ac:dyDescent="0.25">
      <c r="A1730" s="2300" t="s">
        <v>355</v>
      </c>
      <c r="B1730" s="2300"/>
      <c r="C1730" s="2301">
        <f>SUM(C1417,C1376,C1330,C1299,C1247,C1191,C1152,C1123,C1093,C1043,C1008,C976,C941,C905,C861,C828,C798,C701,C592,C660)</f>
        <v>154209</v>
      </c>
      <c r="D1730" s="2301">
        <f>SUM(D1417,D1376,D1330,D1299,D1247,D1191,D1152,D1123,D1093,D1043,D1008,D976,D941,D905,D861,D828,D798,D701,D592,D660)</f>
        <v>12852</v>
      </c>
      <c r="E1730" s="2301">
        <f>SUM(E1417,E1376,E1330,E1299,E1247,E1191,E1152,E1123,E1093,E1043,E1008,E976,E941,E905,E861,E828,E798,E701,E592,E660)</f>
        <v>5966</v>
      </c>
      <c r="F1730" s="2294">
        <f t="shared" si="1367"/>
        <v>46.420790538437593</v>
      </c>
      <c r="G1730" s="2301"/>
      <c r="H1730" s="2301"/>
      <c r="I1730" s="2301"/>
      <c r="J1730" s="2301"/>
      <c r="K1730" s="2301"/>
      <c r="L1730" s="2301"/>
      <c r="M1730" s="2301"/>
      <c r="N1730" s="2301"/>
      <c r="O1730" s="2297"/>
      <c r="P1730" s="1375"/>
      <c r="Q1730" s="2297"/>
      <c r="R1730" s="2297"/>
      <c r="S1730" s="2297"/>
      <c r="T1730" s="2297"/>
      <c r="U1730" s="457"/>
    </row>
    <row r="1731" spans="1:21" s="458" customFormat="1" ht="30" customHeight="1" x14ac:dyDescent="0.25">
      <c r="A1731" s="2300" t="s">
        <v>356</v>
      </c>
      <c r="B1731" s="2300"/>
      <c r="C1731" s="2301">
        <f t="shared" ref="C1731:E1732" si="1369">SUM(C1418,C1377,C1331,C1300,C1248,C1044,C1009,C977,C942,C906,C862,C829,C799,C593)</f>
        <v>114741</v>
      </c>
      <c r="D1731" s="2301">
        <f t="shared" si="1369"/>
        <v>9562</v>
      </c>
      <c r="E1731" s="2301">
        <f t="shared" si="1369"/>
        <v>3694</v>
      </c>
      <c r="F1731" s="2294">
        <f t="shared" si="1367"/>
        <v>38.632085337795438</v>
      </c>
      <c r="G1731" s="2301"/>
      <c r="H1731" s="2301"/>
      <c r="I1731" s="2301"/>
      <c r="J1731" s="2301"/>
      <c r="K1731" s="2301"/>
      <c r="L1731" s="2301"/>
      <c r="M1731" s="2301"/>
      <c r="N1731" s="2301"/>
      <c r="O1731" s="2297"/>
      <c r="P1731" s="1375"/>
      <c r="Q1731" s="2297"/>
      <c r="R1731" s="2297"/>
      <c r="S1731" s="2297"/>
      <c r="T1731" s="2297"/>
      <c r="U1731" s="457"/>
    </row>
    <row r="1732" spans="1:21" s="458" customFormat="1" ht="30" customHeight="1" x14ac:dyDescent="0.25">
      <c r="A1732" s="2300" t="s">
        <v>357</v>
      </c>
      <c r="B1732" s="2300"/>
      <c r="C1732" s="2301">
        <f t="shared" si="1369"/>
        <v>26988</v>
      </c>
      <c r="D1732" s="2301">
        <f t="shared" si="1369"/>
        <v>2250</v>
      </c>
      <c r="E1732" s="2301">
        <f t="shared" si="1369"/>
        <v>1302</v>
      </c>
      <c r="F1732" s="2294">
        <f t="shared" si="1367"/>
        <v>57.866666666666667</v>
      </c>
      <c r="G1732" s="2301"/>
      <c r="H1732" s="2301"/>
      <c r="I1732" s="2301"/>
      <c r="J1732" s="2301"/>
      <c r="K1732" s="2301"/>
      <c r="L1732" s="2301"/>
      <c r="M1732" s="2301"/>
      <c r="N1732" s="2301"/>
      <c r="O1732" s="2297"/>
      <c r="P1732" s="1375"/>
      <c r="Q1732" s="2297"/>
      <c r="R1732" s="2297"/>
      <c r="S1732" s="2297"/>
      <c r="T1732" s="2297"/>
      <c r="U1732" s="457"/>
    </row>
    <row r="1733" spans="1:21" s="458" customFormat="1" ht="44.25" customHeight="1" x14ac:dyDescent="0.25">
      <c r="A1733" s="2300" t="s">
        <v>428</v>
      </c>
      <c r="B1733" s="2300"/>
      <c r="C1733" s="2301">
        <f t="shared" ref="C1733:E1734" si="1370">SUM(C1333,C1192,C1153,C1124,C1094,C1011,C944,C908,C702,C661)</f>
        <v>7808</v>
      </c>
      <c r="D1733" s="2301">
        <f t="shared" si="1370"/>
        <v>651</v>
      </c>
      <c r="E1733" s="2301">
        <f t="shared" si="1370"/>
        <v>918</v>
      </c>
      <c r="F1733" s="2301">
        <f t="shared" si="1367"/>
        <v>141.01382488479263</v>
      </c>
      <c r="G1733" s="2301"/>
      <c r="H1733" s="2301"/>
      <c r="I1733" s="2301"/>
      <c r="J1733" s="2301"/>
      <c r="K1733" s="2301"/>
      <c r="L1733" s="2301"/>
      <c r="M1733" s="2301"/>
      <c r="N1733" s="2301"/>
      <c r="O1733" s="2297"/>
      <c r="P1733" s="1375"/>
      <c r="Q1733" s="2297"/>
      <c r="R1733" s="2297"/>
      <c r="S1733" s="2297"/>
      <c r="T1733" s="2297"/>
      <c r="U1733" s="457"/>
    </row>
    <row r="1734" spans="1:21" s="458" customFormat="1" ht="30" customHeight="1" x14ac:dyDescent="0.25">
      <c r="A1734" s="2300" t="s">
        <v>429</v>
      </c>
      <c r="B1734" s="2300"/>
      <c r="C1734" s="2301">
        <f t="shared" si="1370"/>
        <v>4672</v>
      </c>
      <c r="D1734" s="2301">
        <f t="shared" si="1370"/>
        <v>390</v>
      </c>
      <c r="E1734" s="2301">
        <f t="shared" si="1370"/>
        <v>0</v>
      </c>
      <c r="F1734" s="2301">
        <f t="shared" si="1367"/>
        <v>0</v>
      </c>
      <c r="G1734" s="2301"/>
      <c r="H1734" s="2301"/>
      <c r="I1734" s="2301"/>
      <c r="J1734" s="2301"/>
      <c r="K1734" s="2301"/>
      <c r="L1734" s="2301"/>
      <c r="M1734" s="2301"/>
      <c r="N1734" s="2301"/>
      <c r="O1734" s="2297"/>
      <c r="P1734" s="1375"/>
      <c r="Q1734" s="2297"/>
      <c r="R1734" s="2297"/>
      <c r="S1734" s="2297"/>
      <c r="T1734" s="2297"/>
      <c r="U1734" s="457"/>
    </row>
    <row r="1735" spans="1:21" s="458" customFormat="1" ht="45" customHeight="1" x14ac:dyDescent="0.25">
      <c r="A1735" s="2300" t="s">
        <v>358</v>
      </c>
      <c r="B1735" s="2300"/>
      <c r="C1735" s="2301">
        <f>SUM(C1420,C1379,C1335,C1302,C1250,C1194,C1155,C1126,C1096,C1046,C1013,C979,C946,C910,C864,C831,C801,C704,C663,C595)</f>
        <v>508230</v>
      </c>
      <c r="D1735" s="2301">
        <f>SUM(D1420,D1379,D1335,D1302,D1250,D1194,D1155,D1126,D1096,D1046,D1013,D979,D946,D910,D864,D831,D801,D704,D663,D595)</f>
        <v>42353</v>
      </c>
      <c r="E1735" s="2301">
        <f>SUM(E1420,E1379,E1335,E1302,E1250,E1194,E1155,E1126,E1096,E1046,E1013,E979,E946,E910,E864,E831,E801,E704,E663,E595)</f>
        <v>29878.045188581746</v>
      </c>
      <c r="F1735" s="2301">
        <f t="shared" si="1367"/>
        <v>70.545286493475658</v>
      </c>
      <c r="G1735" s="2301"/>
      <c r="H1735" s="2301"/>
      <c r="I1735" s="2301"/>
      <c r="J1735" s="2301"/>
      <c r="K1735" s="2301"/>
      <c r="L1735" s="2301"/>
      <c r="M1735" s="2301"/>
      <c r="N1735" s="2301"/>
      <c r="O1735" s="2297"/>
      <c r="P1735" s="1375"/>
      <c r="Q1735" s="2297"/>
      <c r="R1735" s="2297"/>
      <c r="S1735" s="2297"/>
      <c r="T1735" s="2297"/>
      <c r="U1735" s="457"/>
    </row>
    <row r="1736" spans="1:21" s="458" customFormat="1" ht="38.25" customHeight="1" x14ac:dyDescent="0.25">
      <c r="A1736" s="2300" t="s">
        <v>359</v>
      </c>
      <c r="B1736" s="2300"/>
      <c r="C1736" s="2301">
        <f>SUM(C1421,C1380,C1336,C1303,C1251,C1047,C1014,C980,C947,C911,C865,C832,C802,C596)</f>
        <v>22410</v>
      </c>
      <c r="D1736" s="2301">
        <f>SUM(D1421,D1380,D1336,D1303,D1251,D1047,D1014,D980,D947,D911,D865,D832,D802,D596)</f>
        <v>1868</v>
      </c>
      <c r="E1736" s="2301">
        <f>SUM(E1421,E1380,E1336,E1303,E1251,E1047,E1014,E980,E947,E911,E865,E832,E802,E596)</f>
        <v>1286</v>
      </c>
      <c r="F1736" s="2301">
        <f t="shared" si="1367"/>
        <v>68.843683083511777</v>
      </c>
      <c r="G1736" s="2301"/>
      <c r="H1736" s="2301"/>
      <c r="I1736" s="2301"/>
      <c r="J1736" s="2301"/>
      <c r="K1736" s="2301"/>
      <c r="L1736" s="2301"/>
      <c r="M1736" s="2301"/>
      <c r="N1736" s="2301"/>
      <c r="O1736" s="2297"/>
      <c r="P1736" s="1375"/>
      <c r="Q1736" s="2297"/>
      <c r="R1736" s="2297"/>
      <c r="S1736" s="2297"/>
      <c r="T1736" s="2297"/>
      <c r="U1736" s="457"/>
    </row>
    <row r="1737" spans="1:21" s="458" customFormat="1" ht="63.75" customHeight="1" x14ac:dyDescent="0.25">
      <c r="A1737" s="2300" t="s">
        <v>372</v>
      </c>
      <c r="B1737" s="2300"/>
      <c r="C1737" s="2301">
        <f t="shared" ref="C1737:E1738" si="1371">SUM(C1337,C1195,C1156,C1127,C1097,C1015,C948,C912,C705,C664)</f>
        <v>409617</v>
      </c>
      <c r="D1737" s="2301">
        <f t="shared" si="1371"/>
        <v>34136</v>
      </c>
      <c r="E1737" s="2301">
        <f t="shared" si="1371"/>
        <v>22903.531055900621</v>
      </c>
      <c r="F1737" s="2301">
        <f t="shared" si="1367"/>
        <v>67.094946847611382</v>
      </c>
      <c r="G1737" s="2301"/>
      <c r="H1737" s="2301"/>
      <c r="I1737" s="2301"/>
      <c r="J1737" s="2301"/>
      <c r="K1737" s="2301"/>
      <c r="L1737" s="2301"/>
      <c r="M1737" s="2301"/>
      <c r="N1737" s="2301"/>
      <c r="O1737" s="2297"/>
      <c r="P1737" s="1375"/>
      <c r="Q1737" s="2297"/>
      <c r="R1737" s="2297"/>
      <c r="S1737" s="2297"/>
      <c r="T1737" s="2297"/>
      <c r="U1737" s="457"/>
    </row>
    <row r="1738" spans="1:21" s="458" customFormat="1" ht="47.25" customHeight="1" x14ac:dyDescent="0.25">
      <c r="A1738" s="2300" t="s">
        <v>373</v>
      </c>
      <c r="B1738" s="2300"/>
      <c r="C1738" s="2301">
        <f t="shared" si="1371"/>
        <v>34165</v>
      </c>
      <c r="D1738" s="2301">
        <f t="shared" si="1371"/>
        <v>2847</v>
      </c>
      <c r="E1738" s="2301">
        <f t="shared" si="1371"/>
        <v>5666.5141326811236</v>
      </c>
      <c r="F1738" s="2301">
        <f t="shared" si="1367"/>
        <v>199.03456735796007</v>
      </c>
      <c r="G1738" s="2301"/>
      <c r="H1738" s="2301"/>
      <c r="I1738" s="2301"/>
      <c r="J1738" s="2301"/>
      <c r="K1738" s="2301"/>
      <c r="L1738" s="2301"/>
      <c r="M1738" s="2301"/>
      <c r="N1738" s="2301"/>
      <c r="O1738" s="2297"/>
      <c r="P1738" s="1375"/>
      <c r="Q1738" s="2297"/>
      <c r="R1738" s="2297"/>
      <c r="S1738" s="2297"/>
      <c r="T1738" s="2297"/>
      <c r="U1738" s="457"/>
    </row>
    <row r="1739" spans="1:21" s="458" customFormat="1" ht="39" customHeight="1" x14ac:dyDescent="0.25">
      <c r="A1739" s="2300" t="s">
        <v>374</v>
      </c>
      <c r="B1739" s="2300"/>
      <c r="C1739" s="2301">
        <f t="shared" ref="C1739:E1740" si="1372">SUM(C1339,C1197,C1158,C1017,C950,C914,C707,C666)</f>
        <v>34039</v>
      </c>
      <c r="D1739" s="2301">
        <f t="shared" si="1372"/>
        <v>2835</v>
      </c>
      <c r="E1739" s="2301">
        <f t="shared" si="1372"/>
        <v>163</v>
      </c>
      <c r="F1739" s="2301">
        <f t="shared" si="1367"/>
        <v>5.7495590828924161</v>
      </c>
      <c r="G1739" s="2301"/>
      <c r="H1739" s="2301"/>
      <c r="I1739" s="2301"/>
      <c r="J1739" s="2301"/>
      <c r="K1739" s="2301"/>
      <c r="L1739" s="2301"/>
      <c r="M1739" s="2301"/>
      <c r="N1739" s="2301"/>
      <c r="O1739" s="2297"/>
      <c r="P1739" s="1375"/>
      <c r="Q1739" s="2297"/>
      <c r="R1739" s="2297"/>
      <c r="S1739" s="2297"/>
      <c r="T1739" s="2297"/>
      <c r="U1739" s="457"/>
    </row>
    <row r="1740" spans="1:21" s="458" customFormat="1" ht="38.25" customHeight="1" x14ac:dyDescent="0.25">
      <c r="A1740" s="2300" t="s">
        <v>375</v>
      </c>
      <c r="B1740" s="2300"/>
      <c r="C1740" s="2301">
        <f t="shared" si="1372"/>
        <v>7999</v>
      </c>
      <c r="D1740" s="2301">
        <f t="shared" si="1372"/>
        <v>667</v>
      </c>
      <c r="E1740" s="2301">
        <f t="shared" si="1372"/>
        <v>328</v>
      </c>
      <c r="F1740" s="2301">
        <f t="shared" si="1367"/>
        <v>49.175412293853071</v>
      </c>
      <c r="G1740" s="2301"/>
      <c r="H1740" s="2301"/>
      <c r="I1740" s="2301"/>
      <c r="J1740" s="2301"/>
      <c r="K1740" s="2301"/>
      <c r="L1740" s="2301"/>
      <c r="M1740" s="2301"/>
      <c r="N1740" s="2301"/>
      <c r="O1740" s="2297"/>
      <c r="P1740" s="1375"/>
      <c r="Q1740" s="2297"/>
      <c r="R1740" s="2297"/>
      <c r="S1740" s="2297"/>
      <c r="T1740" s="2297"/>
      <c r="U1740" s="457"/>
    </row>
    <row r="1741" spans="1:21" s="458" customFormat="1" ht="48.75" customHeight="1" x14ac:dyDescent="0.25">
      <c r="A1741" s="2300" t="s">
        <v>337</v>
      </c>
      <c r="B1741" s="2300"/>
      <c r="C1741" s="2301">
        <f>SUM(C866,C668)</f>
        <v>1000</v>
      </c>
      <c r="D1741" s="2301">
        <f>SUM(D866,D668)</f>
        <v>84</v>
      </c>
      <c r="E1741" s="2301">
        <f>SUM(E866,E668)</f>
        <v>427</v>
      </c>
      <c r="F1741" s="2301">
        <f t="shared" si="1367"/>
        <v>508.33333333333331</v>
      </c>
      <c r="G1741" s="2301"/>
      <c r="H1741" s="2301"/>
      <c r="I1741" s="2301"/>
      <c r="J1741" s="2301"/>
      <c r="K1741" s="2301"/>
      <c r="L1741" s="2301"/>
      <c r="M1741" s="2301"/>
      <c r="N1741" s="2301"/>
      <c r="O1741" s="2297"/>
      <c r="P1741" s="1375"/>
      <c r="Q1741" s="2297"/>
      <c r="R1741" s="2297"/>
      <c r="S1741" s="2297"/>
      <c r="T1741" s="2297"/>
      <c r="U1741" s="457"/>
    </row>
    <row r="1742" spans="1:21" s="458" customFormat="1" ht="36.75" customHeight="1" x14ac:dyDescent="0.25">
      <c r="A1742" s="2300" t="s">
        <v>376</v>
      </c>
      <c r="B1742" s="2300"/>
      <c r="C1742" s="2301">
        <f>SUM(C1341)</f>
        <v>13000</v>
      </c>
      <c r="D1742" s="2301">
        <f t="shared" ref="D1742:E1742" si="1373">SUM(D1341)</f>
        <v>1083</v>
      </c>
      <c r="E1742" s="2301">
        <f t="shared" si="1373"/>
        <v>2547</v>
      </c>
      <c r="F1742" s="2301">
        <f t="shared" si="1367"/>
        <v>235.18005540166206</v>
      </c>
      <c r="G1742" s="2301"/>
      <c r="H1742" s="2301"/>
      <c r="I1742" s="2301"/>
      <c r="J1742" s="2301"/>
      <c r="K1742" s="2301"/>
      <c r="L1742" s="2301"/>
      <c r="M1742" s="2301"/>
      <c r="N1742" s="2301"/>
      <c r="O1742" s="2297"/>
      <c r="P1742" s="1375"/>
      <c r="Q1742" s="2297"/>
      <c r="R1742" s="2297"/>
      <c r="S1742" s="2297"/>
      <c r="T1742" s="2297"/>
      <c r="U1742" s="457"/>
    </row>
    <row r="1743" spans="1:21" s="458" customFormat="1" ht="37.5" customHeight="1" x14ac:dyDescent="0.25">
      <c r="A1743" s="2300" t="s">
        <v>405</v>
      </c>
      <c r="B1743" s="2300"/>
      <c r="C1743" s="2301"/>
      <c r="D1743" s="2301"/>
      <c r="E1743" s="2301"/>
      <c r="F1743" s="2301"/>
      <c r="G1743" s="2301"/>
      <c r="H1743" s="2301"/>
      <c r="I1743" s="2301"/>
      <c r="J1743" s="2301"/>
      <c r="K1743" s="2301"/>
      <c r="L1743" s="2301"/>
      <c r="M1743" s="2301"/>
      <c r="N1743" s="2301"/>
      <c r="O1743" s="2297"/>
      <c r="P1743" s="1375"/>
      <c r="Q1743" s="2297"/>
      <c r="R1743" s="2297"/>
      <c r="S1743" s="2297"/>
      <c r="T1743" s="2297"/>
      <c r="U1743" s="457"/>
    </row>
    <row r="1744" spans="1:21" s="458" customFormat="1" ht="15" customHeight="1" x14ac:dyDescent="0.25">
      <c r="A1744" s="2300" t="s">
        <v>338</v>
      </c>
      <c r="B1744" s="2300"/>
      <c r="C1744" s="2301">
        <f>SUM(C1410,C1369,C1323,C1304,C1292,C1252,C1240,C1185,C1145,C1118,C1088,C1036,C1001,C969,C934,C898,C854,C821,C791,C771,C752,C729,C695,C669,C655,C586,C1702,C1675,C1659,C1632,C1616,C1524,C1446)</f>
        <v>299287</v>
      </c>
      <c r="D1744" s="2301">
        <f>SUM(D1410,D1369,D1323,D1304,D1292,D1252,D1240,D1185,D1145,D1118,D1088,D1036,D1001,D969,D934,D898,D854,D821,D791,D771,D752,D729,D695,D669,D655,D586,D1702,D1675,D1659,D1632,D1616,D1524,D1446)</f>
        <v>24943</v>
      </c>
      <c r="E1744" s="2301">
        <f>SUM(E1410,E1369,E1323,E1304,E1292,E1252,E1240,E1185,E1145,E1118,E1088,E1036,E1001,E969,E934,E898,E854,E821,E791,E771,E752,E729,E695,E669,E655,E586,E1702,E1675,E1659,E1632,E1616,E1524,E1446)</f>
        <v>31575</v>
      </c>
      <c r="F1744" s="2301">
        <f t="shared" ref="F1744:F1750" si="1374">E1744/D1744*100</f>
        <v>126.58862205829291</v>
      </c>
      <c r="G1744" s="2301"/>
      <c r="H1744" s="2301"/>
      <c r="I1744" s="2301"/>
      <c r="J1744" s="2301"/>
      <c r="K1744" s="2301"/>
      <c r="L1744" s="2301"/>
      <c r="M1744" s="2301"/>
      <c r="N1744" s="2301"/>
      <c r="O1744" s="2297"/>
      <c r="P1744" s="1375"/>
      <c r="Q1744" s="2297"/>
      <c r="R1744" s="2297"/>
      <c r="S1744" s="2297"/>
      <c r="T1744" s="2297"/>
      <c r="U1744" s="457"/>
    </row>
    <row r="1745" spans="1:21" s="458" customFormat="1" ht="15" customHeight="1" x14ac:dyDescent="0.25">
      <c r="A1745" s="2300" t="s">
        <v>169</v>
      </c>
      <c r="B1745" s="2300"/>
      <c r="C1745" s="2301">
        <f>SUM(C1703,C1691,C1676,C1660,C1650,C1617,C1600,C1575,C1544,C1525,C1467,C1458,C1447,C1423,C1411,C1381,C1370,C1324,C1293,C1305,C1253,C1241,C1199,C1186,C1174,C1160,C1146,C1119,C1089,C1076,C1068,C1060,C1048,C1037,C1002,C1019,C981,C970,C952,C935,C899,C867,C855,C833,C822,C803,C792,C772,C753,C709,C730,C696,C670,C656,C598,C587)</f>
        <v>1229804.75</v>
      </c>
      <c r="D1745" s="2301">
        <f>SUM(D1703,D1691,D1676,D1660,D1650,D1617,D1600,D1575,D1544,D1525,D1467,D1458,D1447,D1423,D1411,D1381,D1370,D1324,D1293,D1305,D1253,D1241,D1199,D1186,D1174,D1160,D1146,D1119,D1089,D1076,D1068,D1060,D1048,D1037,D1002,D1019,D981,D970,D952,D935,D899,D867,D855,D833,D822,D803,D792,D772,D753,D709,D730,D696,D670,D656,D598,D587)</f>
        <v>102483.09375</v>
      </c>
      <c r="E1745" s="2301">
        <f>SUM(E1703,E1691,E1676,E1660,E1650,E1617,E1600,E1575,E1544,E1525,E1467,E1458,E1447,E1423,E1411,E1381,E1370,E1324,E1293,E1305,E1253,E1241,E1199,E1186,E1174,E1160,E1146,E1119,E1089,E1076,E1068,E1060,E1048,E1037,E1002,E1019,E981,E970,E952,E935,E899,E867,E855,E833,E822,E803,E792,E772,E753,E709,E730,E696,E670,E656,E598,E587)</f>
        <v>84807.46875</v>
      </c>
      <c r="F1745" s="2301">
        <f t="shared" si="1374"/>
        <v>82.752643042648188</v>
      </c>
      <c r="G1745" s="2301"/>
      <c r="H1745" s="2301"/>
      <c r="I1745" s="2301"/>
      <c r="J1745" s="2301"/>
      <c r="K1745" s="2301"/>
      <c r="L1745" s="2301"/>
      <c r="M1745" s="2301"/>
      <c r="N1745" s="2301"/>
      <c r="O1745" s="2297"/>
      <c r="P1745" s="1375"/>
      <c r="Q1745" s="2297"/>
      <c r="R1745" s="2297"/>
      <c r="S1745" s="2297"/>
      <c r="T1745" s="2297"/>
      <c r="U1745" s="457"/>
    </row>
    <row r="1746" spans="1:21" s="458" customFormat="1" ht="15" customHeight="1" x14ac:dyDescent="0.25">
      <c r="A1746" s="2300" t="s">
        <v>344</v>
      </c>
      <c r="B1746" s="2300"/>
      <c r="C1746" s="2301">
        <f>SUM(C1704,C1692,C1661,C1618,C1651,C1601,C1576,C1545,C1526,C1468,C1459,C1424,C1412,C1325,C1371,C1306,C1294,C1254,C1242,C1175,C1147,C1077,C1069,C1061,C1038,C1003,C971,C936,C900,C856,C823,C793,C773,C754,C731)</f>
        <v>1402186</v>
      </c>
      <c r="D1746" s="2301">
        <f>SUM(D1704,D1692,D1661,D1618,D1651,D1601,D1576,D1545,D1526,D1468,D1459,D1424,D1412,D1325,D1371,D1306,D1294,D1254,D1242,D1175,D1147,D1077,D1069,D1061,D1038,D1003,D971,D936,D900,D856,D823,D793,D773,D754,D731)</f>
        <v>116850</v>
      </c>
      <c r="E1746" s="2301">
        <f>SUM(E1704,E1692,E1661,E1618,E1651,E1601,E1576,E1545,E1526,E1468,E1459,E1424,E1412,E1325,E1371,E1306,E1294,E1254,E1242,E1175,E1147,E1077,E1069,E1061,E1038,E1003,E971,E936,E900,E856,E823,E793,E773,E754,E731)</f>
        <v>111238</v>
      </c>
      <c r="F1746" s="2301">
        <f t="shared" si="1374"/>
        <v>95.197261446298683</v>
      </c>
      <c r="G1746" s="2301"/>
      <c r="H1746" s="2301"/>
      <c r="I1746" s="2301"/>
      <c r="J1746" s="2301"/>
      <c r="K1746" s="2301"/>
      <c r="L1746" s="2301"/>
      <c r="M1746" s="2301"/>
      <c r="N1746" s="2301"/>
      <c r="O1746" s="2297"/>
      <c r="P1746" s="1375"/>
      <c r="Q1746" s="2297"/>
      <c r="R1746" s="2297"/>
      <c r="S1746" s="2297"/>
      <c r="T1746" s="2297"/>
      <c r="U1746" s="457"/>
    </row>
    <row r="1747" spans="1:21" s="458" customFormat="1" ht="33.75" customHeight="1" x14ac:dyDescent="0.25">
      <c r="A1747" s="2300" t="s">
        <v>170</v>
      </c>
      <c r="B1747" s="2300"/>
      <c r="C1747" s="2301">
        <f>SUM(C1705,C1693,C1662,C1652,C1619,C1602,C1577,C1546,C1527,C1469,C1460,C1448,C1425,C1382,C1342,C1307,C1255,C1200,C1176,C1161,C1129,C1099,C1078,C1070,C1062,C1049,C1020,C982,C953,C917,C868,C834,C804,C774,C755,C732,C710,C671,C599)</f>
        <v>283997</v>
      </c>
      <c r="D1747" s="2301">
        <f>SUM(D1705,D1693,D1662,D1652,D1619,D1602,D1577,D1546,D1527,D1469,D1460,D1448,D1425,D1382,D1342,D1307,D1255,D1200,D1176,D1161,D1129,D1099,D1078,D1070,D1062,D1049,D1020,D982,D953,D917,D868,D834,D804,D774,D755,D732,D710,D671,D599)</f>
        <v>23668</v>
      </c>
      <c r="E1747" s="2301">
        <f>SUM(E1705,E1693,E1662,E1652,E1619,E1602,E1577,E1546,E1527,E1469,E1460,E1448,E1425,E1382,E1342,E1307,E1255,E1200,E1176,E1161,E1129,E1099,E1078,E1070,E1062,E1049,E1020,E982,E953,E917,E868,E834,E804,E774,E755,E732,E710,E671,E599)</f>
        <v>21760</v>
      </c>
      <c r="F1747" s="2301">
        <f t="shared" si="1374"/>
        <v>91.938482339023153</v>
      </c>
      <c r="G1747" s="2301"/>
      <c r="H1747" s="2301"/>
      <c r="I1747" s="2301"/>
      <c r="J1747" s="2301"/>
      <c r="K1747" s="2301"/>
      <c r="L1747" s="2301"/>
      <c r="M1747" s="2301"/>
      <c r="N1747" s="2301"/>
      <c r="O1747" s="2297"/>
      <c r="P1747" s="1375"/>
      <c r="Q1747" s="2297"/>
      <c r="R1747" s="2297"/>
      <c r="S1747" s="2297"/>
      <c r="T1747" s="2297"/>
      <c r="U1747" s="457"/>
    </row>
    <row r="1748" spans="1:21" s="458" customFormat="1" ht="15" customHeight="1" x14ac:dyDescent="0.25">
      <c r="A1748" s="2300" t="s">
        <v>371</v>
      </c>
      <c r="B1748" s="2300"/>
      <c r="C1748" s="2301">
        <f>SUM(C983,C918,C600)</f>
        <v>31400</v>
      </c>
      <c r="D1748" s="2301">
        <f>SUM(D983,D918,D600)</f>
        <v>2617</v>
      </c>
      <c r="E1748" s="2301">
        <f>SUM(E983,E918,E600)</f>
        <v>1951</v>
      </c>
      <c r="F1748" s="2301">
        <f t="shared" si="1374"/>
        <v>74.551012609858617</v>
      </c>
      <c r="G1748" s="2301"/>
      <c r="H1748" s="2301"/>
      <c r="I1748" s="2301"/>
      <c r="J1748" s="2301"/>
      <c r="K1748" s="2301"/>
      <c r="L1748" s="2301"/>
      <c r="M1748" s="2301"/>
      <c r="N1748" s="2301"/>
      <c r="O1748" s="2297"/>
      <c r="P1748" s="1375"/>
      <c r="Q1748" s="2297"/>
      <c r="R1748" s="2297"/>
      <c r="S1748" s="2297"/>
      <c r="T1748" s="2297"/>
      <c r="U1748" s="457"/>
    </row>
    <row r="1749" spans="1:21" s="458" customFormat="1" ht="15" customHeight="1" x14ac:dyDescent="0.25">
      <c r="A1749" s="2303" t="s">
        <v>44</v>
      </c>
      <c r="B1749" s="2303"/>
      <c r="C1749" s="2304">
        <f>SUM(C1696,C1679:C1684,C1665:C1669,C1635:C1643,C1622:C1626,C1605:C1610,C1592,C1584:C1585,C1559:C1567,C1536,C1535,C1530,C1514:C1518,C1508,C1507,C1494:C1501,C1485:C1487,C1476:C1477,C1451:C1452,C1345:C1348,C1259:C1269,C1103,C986,C871:C881,C776,C675:C677,C639:C640,C604:C606)</f>
        <v>206674</v>
      </c>
      <c r="D1749" s="2304">
        <f>SUM(D1696,D1679:D1684,D1665:D1669,D1635:D1643,D1622:D1626,D1605:D1610,D1592,D1584:D1585,D1559:D1567,D1536,D1535,D1530,D1514:D1518,D1508,D1507,D1494:D1501,D1485:D1487,D1476:D1477,D1451:D1452,D1345:D1348,D1259:D1269,D1103,D986,D871:D881,D776,D675:D677,D639:D640,D604:D606)</f>
        <v>17227</v>
      </c>
      <c r="E1749" s="2304">
        <f>SUM(E1696,E1679:E1684,E1665:E1669,E1635:E1643,E1622:E1626,E1605:E1610,E1592,E1584:E1585,E1559:E1567,E1536,E1535,E1530,E1514:E1518,E1508,E1507,E1494:E1501,E1485:E1487,E1476:E1477,E1451:E1452,E1345:E1348,E1259:E1269,E1103,E986,E871:E881,E776,E675:E677,E639:E640,E604:E606)</f>
        <v>15395</v>
      </c>
      <c r="F1749" s="2305">
        <f t="shared" si="1374"/>
        <v>89.365530852731183</v>
      </c>
      <c r="G1749" s="2305"/>
      <c r="H1749" s="2305"/>
      <c r="I1749" s="2305"/>
      <c r="J1749" s="2305"/>
      <c r="K1749" s="2305"/>
      <c r="L1749" s="2305"/>
      <c r="M1749" s="2305"/>
      <c r="N1749" s="2305"/>
      <c r="O1749" s="2306"/>
      <c r="P1749" s="1861"/>
      <c r="Q1749" s="2306"/>
      <c r="R1749" s="2306"/>
      <c r="S1749" s="2306"/>
      <c r="T1749" s="2306"/>
      <c r="U1749" s="457"/>
    </row>
    <row r="1750" spans="1:21" s="458" customFormat="1" ht="15" customHeight="1" x14ac:dyDescent="0.25">
      <c r="A1750" s="2307" t="s">
        <v>179</v>
      </c>
      <c r="B1750" s="2307"/>
      <c r="C1750" s="2308">
        <f>SUM(C1706,C1694,C1677,C1653,C1663,C1633,C1620,C1603,C1593,C1586,C1578,C1568,C1547,C1537,C1528,C1519,C1509,C1502,C1488,C1478,C1470,C1461,C1449,C1427,C1384,C1349,C1309,C1257,C1202,C1177,C1163,C1131,C1101,C1079,C1071,C1063,C1051,C1022,C987,C955,C920,C882,C836,C806,C777,C756,C734,C712,C673,C641,C602)</f>
        <v>5338305.2</v>
      </c>
      <c r="D1750" s="2308">
        <f>SUM(D1706,D1694,D1677,D1653,D1663,D1633,D1620,D1603,D1593,D1586,D1578,D1568,D1547,D1537,D1528,D1519,D1509,D1502,D1488,D1478,D1470,D1461,D1449,D1427,D1384,D1349,D1309,D1257,D1202,D1177,D1163,D1131,D1101,D1079,D1071,D1063,D1051,D1022,D987,D955,D920,D882,D836,D806,D777,D756,D734,D712,D673,D641,D602)</f>
        <v>444861.89999999997</v>
      </c>
      <c r="E1750" s="2308">
        <f>SUM(E1706,E1694,E1677,E1653,E1663,E1633,E1620,E1603,E1593,E1586,E1578,E1568,E1547,E1537,E1528,E1519,E1509,E1502,E1488,E1478,E1470,E1461,E1449,E1427,E1384,E1349,E1309,E1257,E1202,E1177,E1163,E1131,E1101,E1079,E1071,E1063,E1051,E1022,E987,E955,E920,E882,E836,E806,E777,E756,E734,E712,E673,E641,E602)</f>
        <v>373808.94518858165</v>
      </c>
      <c r="F1750" s="2309">
        <f t="shared" si="1374"/>
        <v>84.028087185839397</v>
      </c>
      <c r="G1750" s="2310"/>
      <c r="H1750" s="2310"/>
      <c r="I1750" s="2311"/>
      <c r="J1750" s="2311"/>
      <c r="K1750" s="2311"/>
      <c r="L1750" s="2311"/>
      <c r="M1750" s="2311"/>
      <c r="N1750" s="2311"/>
      <c r="O1750" s="2312">
        <f t="shared" ref="O1750:T1750" si="1375">SUM(O1706,O1694,O1677,O1653,O1663,O1633,O1620,O1603,O1593,O1586,O1578,O1568,O1547,O1537,O1528,O1519,O1509,O1502,O1488,O1478,O1470,O1461,O1449,O1427,O1384,O1349,O1309,O1257,O1202,O1177,O1163,O1131,O1101,O1079,O1071,O1063,O1051,O1022,O987,O955,O920,O882,O836,O806,O777,O756,O734,O712,O673,O641,O602)</f>
        <v>2196755.9170033331</v>
      </c>
      <c r="P1750" s="879">
        <f t="shared" si="1375"/>
        <v>183062.9930836111</v>
      </c>
      <c r="Q1750" s="2312">
        <f t="shared" si="1375"/>
        <v>164700.69914999997</v>
      </c>
      <c r="R1750" s="2312">
        <f t="shared" si="1375"/>
        <v>-18362.293933611116</v>
      </c>
      <c r="S1750" s="2312">
        <f t="shared" si="1375"/>
        <v>-997.47358999999994</v>
      </c>
      <c r="T1750" s="2312">
        <f t="shared" si="1375"/>
        <v>163703.22555999996</v>
      </c>
      <c r="U1750" s="457"/>
    </row>
    <row r="1751" spans="1:21" s="458" customFormat="1" ht="15" customHeight="1" x14ac:dyDescent="0.25">
      <c r="A1751" s="2313" t="s">
        <v>368</v>
      </c>
      <c r="B1751" s="2314"/>
      <c r="C1751" s="2315">
        <f>C1726+C1745*3.2+C1747</f>
        <v>5338305.2</v>
      </c>
      <c r="D1751" s="2315">
        <f t="shared" ref="D1751:E1751" si="1376">D1726+D1745*3.2+D1747</f>
        <v>444861.9</v>
      </c>
      <c r="E1751" s="2315">
        <f t="shared" si="1376"/>
        <v>373808.94518858177</v>
      </c>
      <c r="F1751" s="2316"/>
      <c r="G1751" s="2317"/>
      <c r="H1751" s="2317"/>
      <c r="I1751" s="2318"/>
      <c r="J1751" s="2318"/>
      <c r="K1751" s="2318"/>
      <c r="L1751" s="2318"/>
      <c r="M1751" s="2318"/>
      <c r="N1751" s="2318"/>
      <c r="O1751" s="2319"/>
      <c r="P1751" s="2162"/>
      <c r="Q1751" s="2319"/>
      <c r="R1751" s="2319"/>
      <c r="S1751" s="2319"/>
      <c r="T1751" s="2319"/>
      <c r="U1751" s="457"/>
    </row>
    <row r="1752" spans="1:21" s="458" customFormat="1" ht="15" customHeight="1" x14ac:dyDescent="0.25">
      <c r="A1752" s="2320" t="s">
        <v>33</v>
      </c>
      <c r="B1752" s="2321"/>
      <c r="C1752" s="2322"/>
      <c r="D1752" s="2322"/>
      <c r="E1752" s="2322"/>
      <c r="F1752" s="2301"/>
      <c r="G1752" s="2323"/>
      <c r="H1752" s="2323"/>
      <c r="I1752" s="2324"/>
      <c r="J1752" s="2324"/>
      <c r="K1752" s="2324"/>
      <c r="L1752" s="2324"/>
      <c r="M1752" s="2324"/>
      <c r="N1752" s="2324"/>
      <c r="O1752" s="2297"/>
      <c r="P1752" s="1375"/>
      <c r="Q1752" s="2297"/>
      <c r="R1752" s="2297"/>
      <c r="S1752" s="2297"/>
      <c r="T1752" s="2297"/>
      <c r="U1752" s="457"/>
    </row>
    <row r="1753" spans="1:21" s="458" customFormat="1" ht="15" customHeight="1" x14ac:dyDescent="0.25">
      <c r="A1753" s="2325" t="s">
        <v>201</v>
      </c>
      <c r="B1753" s="2326"/>
      <c r="C1753" s="2294">
        <f>SUM(C1400,C1389,C1277,C737,C715,C680,C636,C616,C564)</f>
        <v>4642</v>
      </c>
      <c r="D1753" s="2294">
        <f>SUM(D1400,D1389,D1277,D737,D715,D680,D636,D616,D564)</f>
        <v>389</v>
      </c>
      <c r="E1753" s="2294">
        <f>SUM(E1400,E1389,E1277,E737,E715,E680,E636,E616,E564)</f>
        <v>326</v>
      </c>
      <c r="F1753" s="2301">
        <f t="shared" ref="F1753:F1762" si="1377">E1753/D1753*100</f>
        <v>83.804627249357324</v>
      </c>
      <c r="G1753" s="2295">
        <f>J1753/D1753</f>
        <v>8.1439588688946021</v>
      </c>
      <c r="H1753" s="2295">
        <f t="shared" ref="H1753:H1755" si="1378">K1753/E1753</f>
        <v>8.4417177914110422</v>
      </c>
      <c r="I1753" s="2294">
        <f>SUM(I1400,I1389,I1277,I737,I715,I680,I636,I616,I564)</f>
        <v>38554</v>
      </c>
      <c r="J1753" s="2294">
        <f>SUM(J1400,J1389,J1277,J737,J715,J680,J636,J616,J564)</f>
        <v>3168</v>
      </c>
      <c r="K1753" s="2294">
        <f>SUM(K1400,K1389,K1277,K737,K715,K680,K636,K616,K564)</f>
        <v>2752</v>
      </c>
      <c r="L1753" s="2294">
        <f t="shared" ref="L1753:L1755" si="1379">K1753/J1753*100</f>
        <v>86.868686868686879</v>
      </c>
      <c r="M1753" s="2294">
        <f>SUM(M1400,M1389,M1277,M737,M715,M680,M636,M616,M564)</f>
        <v>130.46666666666667</v>
      </c>
      <c r="N1753" s="2296">
        <f t="shared" ref="N1753:N1755" si="1380">K1753/$A$8*12/M1753</f>
        <v>253.12212570260601</v>
      </c>
      <c r="O1753" s="2297"/>
      <c r="P1753" s="1375"/>
      <c r="Q1753" s="2297"/>
      <c r="R1753" s="2297"/>
      <c r="S1753" s="2297"/>
      <c r="T1753" s="2297"/>
      <c r="U1753" s="457"/>
    </row>
    <row r="1754" spans="1:21" s="458" customFormat="1" ht="15" customHeight="1" x14ac:dyDescent="0.25">
      <c r="A1754" s="2327" t="s">
        <v>16</v>
      </c>
      <c r="B1754" s="2328"/>
      <c r="C1754" s="2329">
        <f>SUM(C1711,C1552,C1438,C1430,C1353,C1313,C1281,C1206,C1167,C1135,C1108,C1054,C1026,C991,C959,C924,C887,C840,C811,C781,C760,C741,C718,C683,C619)</f>
        <v>26332</v>
      </c>
      <c r="D1754" s="2329">
        <f>SUM(D1711,D1552,D1438,D1430,D1353,D1313,D1281,D1206,D1167,D1135,D1108,D1054,D1026,D991,D959,D924,D887,D840,D811,D781,D760,D741,D718,D683,D619)</f>
        <v>2196</v>
      </c>
      <c r="E1754" s="2329">
        <f>SUM(E1711,E1552,E1438,E1430,E1353,E1313,E1281,E1206,E1167,E1135,E1108,E1054,E1026,E991,E959,E924,E887,E840,E811,E781,E760,E741,E718,E683,E619)</f>
        <v>2179</v>
      </c>
      <c r="F1754" s="2301">
        <f t="shared" si="1377"/>
        <v>99.225865209471763</v>
      </c>
      <c r="G1754" s="2295">
        <f>J1754/D1754</f>
        <v>7.5264116575591986</v>
      </c>
      <c r="H1754" s="2295">
        <f t="shared" ref="H1754" si="1381">K1754/E1754</f>
        <v>7.4121156493804499</v>
      </c>
      <c r="I1754" s="2329">
        <f>SUM(I1711,I1552,I1438,I1430,I1353,I1313,I1281,I1206,I1167,I1135,I1108,I1054,I1026,I991,I959,I924,I887,I840,I811,I781,I760,I741,I718,I683,I619)</f>
        <v>198231</v>
      </c>
      <c r="J1754" s="2329">
        <f>SUM(J1711,J1552,J1438,J1430,J1353,J1313,J1281,J1206,J1167,J1135,J1108,J1054,J1026,J991,J959,J924,J887,J840,J811,J781,J760,J741,J718,J683,J619)</f>
        <v>16528</v>
      </c>
      <c r="K1754" s="2329">
        <f>SUM(K1711,K1552,K1438,K1430,K1353,K1313,K1281,K1206,K1167,K1135,K1108,K1054,K1026,K991,K959,K924,K887,K840,K811,K781,K760,K741,K718,K683,K619)</f>
        <v>16151</v>
      </c>
      <c r="L1754" s="2294">
        <f t="shared" si="1379"/>
        <v>97.719022265246863</v>
      </c>
      <c r="M1754" s="2329">
        <f>SUM(M1711,M1552,M1438,M1430,M1353,M1313,M1281,M1206,M1167,M1135,M1108,M1054,M1026,M991,M959,M924,M887,M840,M811,M781,M760,M741,M718,M683,M619)</f>
        <v>828.48333333333335</v>
      </c>
      <c r="N1754" s="2296">
        <f t="shared" si="1380"/>
        <v>233.93590697861555</v>
      </c>
      <c r="O1754" s="2297"/>
      <c r="P1754" s="1375"/>
      <c r="Q1754" s="2297"/>
      <c r="R1754" s="2297"/>
      <c r="S1754" s="2297"/>
      <c r="T1754" s="2297"/>
      <c r="U1754" s="457"/>
    </row>
    <row r="1755" spans="1:21" s="458" customFormat="1" ht="18.75" customHeight="1" x14ac:dyDescent="0.25">
      <c r="A1755" s="2330" t="s">
        <v>406</v>
      </c>
      <c r="B1755" s="2331"/>
      <c r="C1755" s="2332">
        <f>SUM(C1712,C1553,C1439,C1431,C1401,C1390,C1354,C1314,C1282,C1207,C1168,C1136,C1109,C1055,C1027,C992,C960,C925,C888,C841,C812,C782,C761,C742,C719,C684,C637,C620,C565)</f>
        <v>30974</v>
      </c>
      <c r="D1755" s="2332">
        <f>SUM(D1712,D1553,D1439,D1431,D1401,D1390,D1354,D1314,D1282,D1207,D1168,D1136,D1109,D1055,D1027,D992,D960,D925,D888,D841,D812,D782,D761,D742,D719,D684,D637,D620,D565)</f>
        <v>2585</v>
      </c>
      <c r="E1755" s="2332">
        <f>SUM(E1712,E1553,E1439,E1431,E1401,E1390,E1354,E1314,E1282,E1207,E1168,E1136,E1109,E1055,E1027,E992,E960,E925,E888,E841,E812,E782,E761,E742,E719,E684,E637,E620,E565)</f>
        <v>2505</v>
      </c>
      <c r="F1755" s="2301">
        <f t="shared" si="1377"/>
        <v>96.905222437137326</v>
      </c>
      <c r="G1755" s="2295">
        <f>J1755/D1755</f>
        <v>7.6193423597678915</v>
      </c>
      <c r="H1755" s="2295">
        <f t="shared" si="1378"/>
        <v>7.5461077844311379</v>
      </c>
      <c r="I1755" s="2332">
        <f>SUM(I1712,I1553,I1439,I1431,I1401,I1390,I1354,I1314,I1282,I1207,I1168,I1136,I1109,I1055,I1027,I992,I960,I925,I888,I841,I812,I782,I761,I742,I719,I684,I637,I620,I565)</f>
        <v>236785</v>
      </c>
      <c r="J1755" s="2332">
        <f>SUM(J1712,J1553,J1439,J1431,J1401,J1390,J1354,J1314,J1282,J1207,J1168,J1136,J1109,J1055,J1027,J992,J960,J925,J888,J841,J812,J782,J761,J742,J719,J684,J637,J620,J565)</f>
        <v>19696</v>
      </c>
      <c r="K1755" s="2332">
        <f>SUM(K1712,K1553,K1439,K1431,K1401,K1390,K1354,K1314,K1282,K1207,K1168,K1136,K1109,K1055,K1027,K992,K960,K925,K888,K841,K812,K782,K761,K742,K719,K684,K637,K620,K565)</f>
        <v>18903</v>
      </c>
      <c r="L1755" s="2294">
        <f t="shared" si="1379"/>
        <v>95.973801787164902</v>
      </c>
      <c r="M1755" s="2332">
        <f>SUM(M1712,M1553,M1439,M1431,M1401,M1390,M1354,M1314,M1282,M1207,M1168,M1136,M1109,M1055,M1027,M992,M960,M925,M888,M841,M812,M782,M761,M742,M719,M684,M637,M620,M565)</f>
        <v>958.95</v>
      </c>
      <c r="N1755" s="2296">
        <f t="shared" si="1380"/>
        <v>236.54622243078367</v>
      </c>
      <c r="O1755" s="2297">
        <f t="shared" ref="O1755:T1755" si="1382">SUM(O1712,O1553,O1439,O1431,O1401,O1390,O1354,O1314,O1282,O1207,O1168,O1136,O1109,O1055,O1027,O992,O960,O925,O888,O841,O812,O782,O761,O742,O719,O684,O637,O620,O565)</f>
        <v>405377.86322306003</v>
      </c>
      <c r="P1755" s="1375">
        <f t="shared" si="1382"/>
        <v>33781.488601921672</v>
      </c>
      <c r="Q1755" s="2297">
        <f t="shared" si="1382"/>
        <v>31875.117759999997</v>
      </c>
      <c r="R1755" s="2297">
        <f t="shared" si="1382"/>
        <v>-1906.3708419216664</v>
      </c>
      <c r="S1755" s="2297">
        <f t="shared" si="1382"/>
        <v>-68.484130000000007</v>
      </c>
      <c r="T1755" s="2297">
        <f t="shared" si="1382"/>
        <v>31806.633630000004</v>
      </c>
      <c r="U1755" s="457"/>
    </row>
    <row r="1756" spans="1:21" s="458" customFormat="1" ht="29.25" customHeight="1" x14ac:dyDescent="0.25">
      <c r="A1756" s="2333" t="s">
        <v>341</v>
      </c>
      <c r="B1756" s="2331"/>
      <c r="C1756" s="2334">
        <f>SUM(C1283)</f>
        <v>2200</v>
      </c>
      <c r="D1756" s="2334">
        <f t="shared" ref="D1756:E1756" si="1383">SUM(D1283)</f>
        <v>183</v>
      </c>
      <c r="E1756" s="2334">
        <f t="shared" si="1383"/>
        <v>210</v>
      </c>
      <c r="F1756" s="2301">
        <f t="shared" si="1377"/>
        <v>114.75409836065573</v>
      </c>
      <c r="G1756" s="2335"/>
      <c r="H1756" s="2335"/>
      <c r="I1756" s="2334"/>
      <c r="J1756" s="2334"/>
      <c r="K1756" s="2334"/>
      <c r="L1756" s="2336"/>
      <c r="M1756" s="2334"/>
      <c r="N1756" s="2337"/>
      <c r="O1756" s="2297">
        <f t="shared" ref="O1756:T1756" si="1384">SUM(O1283)</f>
        <v>13981.814</v>
      </c>
      <c r="P1756" s="1375">
        <f t="shared" si="1384"/>
        <v>1165.1511666666668</v>
      </c>
      <c r="Q1756" s="2297">
        <f t="shared" si="1384"/>
        <v>1330.434</v>
      </c>
      <c r="R1756" s="2297">
        <f t="shared" si="1384"/>
        <v>165.2828333333332</v>
      </c>
      <c r="S1756" s="2297">
        <f t="shared" si="1384"/>
        <v>0</v>
      </c>
      <c r="T1756" s="2297">
        <f t="shared" si="1384"/>
        <v>1330.434</v>
      </c>
      <c r="U1756" s="457"/>
    </row>
    <row r="1757" spans="1:21" s="458" customFormat="1" ht="29.25" customHeight="1" x14ac:dyDescent="0.25">
      <c r="A1757" s="2331" t="s">
        <v>409</v>
      </c>
      <c r="B1757" s="2331"/>
      <c r="C1757" s="2334">
        <f>SUM(C1211)</f>
        <v>209858</v>
      </c>
      <c r="D1757" s="2334">
        <f t="shared" ref="D1757:E1757" si="1385">SUM(D1211)</f>
        <v>17489</v>
      </c>
      <c r="E1757" s="2334">
        <f t="shared" si="1385"/>
        <v>23414</v>
      </c>
      <c r="F1757" s="2301">
        <f t="shared" si="1377"/>
        <v>133.87843787523585</v>
      </c>
      <c r="G1757" s="2335"/>
      <c r="H1757" s="2335"/>
      <c r="I1757" s="2334"/>
      <c r="J1757" s="2334"/>
      <c r="K1757" s="2334"/>
      <c r="L1757" s="2336"/>
      <c r="M1757" s="2334"/>
      <c r="N1757" s="2337"/>
      <c r="O1757" s="2297">
        <f>SUM(O1211)</f>
        <v>617490.84884735988</v>
      </c>
      <c r="P1757" s="1375">
        <f t="shared" ref="P1757:T1757" si="1386">SUM(P1211)</f>
        <v>51457.570737279988</v>
      </c>
      <c r="Q1757" s="2297">
        <f t="shared" si="1386"/>
        <v>51553.784039999999</v>
      </c>
      <c r="R1757" s="2297">
        <f t="shared" si="1386"/>
        <v>96.213302720010688</v>
      </c>
      <c r="S1757" s="2297">
        <f t="shared" si="1386"/>
        <v>-28.77515</v>
      </c>
      <c r="T1757" s="2297">
        <f t="shared" si="1386"/>
        <v>51525.008889999997</v>
      </c>
      <c r="U1757" s="457"/>
    </row>
    <row r="1758" spans="1:21" s="458" customFormat="1" ht="29.25" customHeight="1" x14ac:dyDescent="0.25">
      <c r="A1758" s="2327" t="s">
        <v>377</v>
      </c>
      <c r="B1758" s="2331"/>
      <c r="C1758" s="2334">
        <f t="shared" ref="C1758:C1762" si="1387">SUM(C1212)</f>
        <v>207138</v>
      </c>
      <c r="D1758" s="2334">
        <f t="shared" ref="D1758:E1758" si="1388">SUM(D1212)</f>
        <v>17262</v>
      </c>
      <c r="E1758" s="2334">
        <f t="shared" si="1388"/>
        <v>0</v>
      </c>
      <c r="F1758" s="2301">
        <f t="shared" si="1377"/>
        <v>0</v>
      </c>
      <c r="G1758" s="2335"/>
      <c r="H1758" s="2335"/>
      <c r="I1758" s="2334"/>
      <c r="J1758" s="2334"/>
      <c r="K1758" s="2334"/>
      <c r="L1758" s="2336"/>
      <c r="M1758" s="2334"/>
      <c r="N1758" s="2337"/>
      <c r="O1758" s="2297"/>
      <c r="P1758" s="1375"/>
      <c r="Q1758" s="2297"/>
      <c r="R1758" s="2297"/>
      <c r="S1758" s="2297"/>
      <c r="T1758" s="2297"/>
      <c r="U1758" s="457"/>
    </row>
    <row r="1759" spans="1:21" s="458" customFormat="1" ht="21" customHeight="1" x14ac:dyDescent="0.25">
      <c r="A1759" s="2338" t="s">
        <v>378</v>
      </c>
      <c r="B1759" s="2331"/>
      <c r="C1759" s="2334">
        <f t="shared" si="1387"/>
        <v>207138</v>
      </c>
      <c r="D1759" s="2334">
        <f t="shared" ref="D1759:E1759" si="1389">SUM(D1213)</f>
        <v>17262</v>
      </c>
      <c r="E1759" s="2334">
        <f t="shared" si="1389"/>
        <v>0</v>
      </c>
      <c r="F1759" s="2301">
        <f t="shared" si="1377"/>
        <v>0</v>
      </c>
      <c r="G1759" s="2335"/>
      <c r="H1759" s="2335"/>
      <c r="I1759" s="2334"/>
      <c r="J1759" s="2334"/>
      <c r="K1759" s="2334"/>
      <c r="L1759" s="2336"/>
      <c r="M1759" s="2334"/>
      <c r="N1759" s="2337"/>
      <c r="O1759" s="2297"/>
      <c r="P1759" s="1375"/>
      <c r="Q1759" s="2297"/>
      <c r="R1759" s="2297"/>
      <c r="S1759" s="2297"/>
      <c r="T1759" s="2297"/>
      <c r="U1759" s="457"/>
    </row>
    <row r="1760" spans="1:21" s="458" customFormat="1" ht="21" customHeight="1" x14ac:dyDescent="0.25">
      <c r="A1760" s="2327" t="s">
        <v>379</v>
      </c>
      <c r="B1760" s="2331"/>
      <c r="C1760" s="2334">
        <f t="shared" si="1387"/>
        <v>2720</v>
      </c>
      <c r="D1760" s="2334">
        <f t="shared" ref="D1760:E1760" si="1390">SUM(D1214)</f>
        <v>227</v>
      </c>
      <c r="E1760" s="2334">
        <f t="shared" si="1390"/>
        <v>0</v>
      </c>
      <c r="F1760" s="2301">
        <f t="shared" si="1377"/>
        <v>0</v>
      </c>
      <c r="G1760" s="2335"/>
      <c r="H1760" s="2335"/>
      <c r="I1760" s="2334"/>
      <c r="J1760" s="2334"/>
      <c r="K1760" s="2334"/>
      <c r="L1760" s="2336"/>
      <c r="M1760" s="2334"/>
      <c r="N1760" s="2337"/>
      <c r="O1760" s="2297"/>
      <c r="P1760" s="1375"/>
      <c r="Q1760" s="2297"/>
      <c r="R1760" s="2297"/>
      <c r="S1760" s="2297"/>
      <c r="T1760" s="2297"/>
      <c r="U1760" s="457"/>
    </row>
    <row r="1761" spans="1:21" s="458" customFormat="1" ht="29.25" customHeight="1" x14ac:dyDescent="0.25">
      <c r="A1761" s="2338" t="s">
        <v>380</v>
      </c>
      <c r="B1761" s="2331"/>
      <c r="C1761" s="2334">
        <f t="shared" si="1387"/>
        <v>20</v>
      </c>
      <c r="D1761" s="2334">
        <f t="shared" ref="D1761:E1761" si="1391">SUM(D1215)</f>
        <v>2</v>
      </c>
      <c r="E1761" s="2334">
        <f t="shared" si="1391"/>
        <v>0</v>
      </c>
      <c r="F1761" s="2301">
        <f t="shared" si="1377"/>
        <v>0</v>
      </c>
      <c r="G1761" s="2335"/>
      <c r="H1761" s="2335"/>
      <c r="I1761" s="2334"/>
      <c r="J1761" s="2334"/>
      <c r="K1761" s="2334"/>
      <c r="L1761" s="2336"/>
      <c r="M1761" s="2334"/>
      <c r="N1761" s="2337"/>
      <c r="O1761" s="2297"/>
      <c r="P1761" s="1375"/>
      <c r="Q1761" s="2297"/>
      <c r="R1761" s="2297"/>
      <c r="S1761" s="2297"/>
      <c r="T1761" s="2297"/>
      <c r="U1761" s="457"/>
    </row>
    <row r="1762" spans="1:21" s="458" customFormat="1" ht="29.25" customHeight="1" thickBot="1" x14ac:dyDescent="0.3">
      <c r="A1762" s="2339" t="s">
        <v>381</v>
      </c>
      <c r="B1762" s="2340"/>
      <c r="C1762" s="2341">
        <f t="shared" si="1387"/>
        <v>2700</v>
      </c>
      <c r="D1762" s="2341">
        <f t="shared" ref="D1762:E1762" si="1392">SUM(D1216)</f>
        <v>225</v>
      </c>
      <c r="E1762" s="2341">
        <f t="shared" si="1392"/>
        <v>0</v>
      </c>
      <c r="F1762" s="2342">
        <f t="shared" si="1377"/>
        <v>0</v>
      </c>
      <c r="G1762" s="2343"/>
      <c r="H1762" s="2343"/>
      <c r="I1762" s="2341"/>
      <c r="J1762" s="2341"/>
      <c r="K1762" s="2341"/>
      <c r="L1762" s="2344"/>
      <c r="M1762" s="2341"/>
      <c r="N1762" s="2345"/>
      <c r="O1762" s="2346"/>
      <c r="P1762" s="2287"/>
      <c r="Q1762" s="2346"/>
      <c r="R1762" s="2346"/>
      <c r="S1762" s="2346"/>
      <c r="T1762" s="2346"/>
      <c r="U1762" s="457"/>
    </row>
    <row r="1763" spans="1:21" ht="15" customHeight="1" thickBot="1" x14ac:dyDescent="0.3">
      <c r="A1763" s="1220" t="s">
        <v>407</v>
      </c>
      <c r="B1763" s="125"/>
      <c r="C1763" s="127"/>
      <c r="D1763" s="127"/>
      <c r="E1763" s="817"/>
      <c r="F1763" s="127"/>
      <c r="G1763" s="126"/>
      <c r="H1763" s="126"/>
      <c r="I1763" s="325"/>
      <c r="J1763" s="325"/>
      <c r="K1763" s="1011"/>
      <c r="L1763" s="325"/>
      <c r="M1763" s="325"/>
      <c r="N1763" s="325"/>
      <c r="O1763" s="1859"/>
      <c r="P1763" s="2162"/>
      <c r="Q1763" s="1859"/>
      <c r="R1763" s="1859"/>
      <c r="S1763" s="1859"/>
      <c r="T1763" s="1859"/>
      <c r="U1763" s="332"/>
    </row>
    <row r="1764" spans="1:21" ht="29.25" customHeight="1" x14ac:dyDescent="0.25">
      <c r="A1764" s="690" t="s">
        <v>232</v>
      </c>
      <c r="B1764" s="118"/>
      <c r="C1764" s="105"/>
      <c r="D1764" s="105"/>
      <c r="E1764" s="701"/>
      <c r="F1764" s="105"/>
      <c r="G1764" s="105"/>
      <c r="H1764" s="105"/>
      <c r="I1764" s="105"/>
      <c r="J1764" s="105"/>
      <c r="K1764" s="701"/>
      <c r="L1764" s="105"/>
      <c r="M1764" s="105"/>
      <c r="N1764" s="105"/>
      <c r="O1764" s="1858"/>
      <c r="P1764" s="1375"/>
      <c r="Q1764" s="1858"/>
      <c r="R1764" s="1858"/>
      <c r="S1764" s="1858"/>
      <c r="T1764" s="1858"/>
      <c r="U1764" s="332"/>
    </row>
    <row r="1765" spans="1:21" ht="15" customHeight="1" x14ac:dyDescent="0.25">
      <c r="A1765" s="113" t="s">
        <v>5</v>
      </c>
      <c r="B1765" s="113"/>
      <c r="C1765" s="105"/>
      <c r="D1765" s="105"/>
      <c r="E1765" s="701"/>
      <c r="F1765" s="105"/>
      <c r="G1765" s="105"/>
      <c r="H1765" s="105"/>
      <c r="I1765" s="100"/>
      <c r="J1765" s="100"/>
      <c r="K1765" s="1012"/>
      <c r="L1765" s="100"/>
      <c r="M1765" s="100"/>
      <c r="N1765" s="100"/>
      <c r="O1765" s="1858"/>
      <c r="P1765" s="1375"/>
      <c r="Q1765" s="1858"/>
      <c r="R1765" s="1858"/>
      <c r="S1765" s="1858"/>
      <c r="T1765" s="1858"/>
      <c r="U1765" s="332"/>
    </row>
    <row r="1766" spans="1:21" ht="15" customHeight="1" x14ac:dyDescent="0.25">
      <c r="A1766" s="103" t="s">
        <v>10</v>
      </c>
      <c r="B1766" s="687">
        <v>340</v>
      </c>
      <c r="C1766" s="100">
        <v>680</v>
      </c>
      <c r="D1766" s="145">
        <f t="shared" ref="D1766:D1774" si="1393">ROUND(C1766/12*$A$8,0)</f>
        <v>57</v>
      </c>
      <c r="E1766" s="460">
        <v>57</v>
      </c>
      <c r="F1766" s="145">
        <f t="shared" ref="F1766:F1775" si="1394">E1766/D1766*100</f>
        <v>100</v>
      </c>
      <c r="G1766" s="106">
        <v>11</v>
      </c>
      <c r="H1766" s="158">
        <f t="shared" ref="H1766:H1775" si="1395">K1766/E1766</f>
        <v>9.1578947368421044</v>
      </c>
      <c r="I1766" s="170">
        <f t="shared" ref="I1766:I1774" si="1396">ROUND(C1766*G1766,0)</f>
        <v>7480</v>
      </c>
      <c r="J1766" s="170">
        <f t="shared" ref="J1766:J1774" si="1397">ROUND(D1766*G1766,0)</f>
        <v>627</v>
      </c>
      <c r="K1766" s="463">
        <v>522</v>
      </c>
      <c r="L1766" s="170">
        <f t="shared" ref="L1766:L1775" si="1398">K1766/J1766*100</f>
        <v>83.253588516746419</v>
      </c>
      <c r="M1766" s="170">
        <f t="shared" ref="M1766:M1774" si="1399">I1766/B1766</f>
        <v>22</v>
      </c>
      <c r="N1766" s="170">
        <f t="shared" ref="N1766:N1775" si="1400">K1766/$A$8*12/M1766</f>
        <v>284.72727272727275</v>
      </c>
      <c r="O1766" s="1858"/>
      <c r="P1766" s="1375"/>
      <c r="Q1766" s="1858"/>
      <c r="R1766" s="1858"/>
      <c r="S1766" s="1858"/>
      <c r="T1766" s="1858"/>
      <c r="U1766" s="332"/>
    </row>
    <row r="1767" spans="1:21" ht="15" customHeight="1" x14ac:dyDescent="0.25">
      <c r="A1767" s="103" t="s">
        <v>9</v>
      </c>
      <c r="B1767" s="687">
        <v>340</v>
      </c>
      <c r="C1767" s="100">
        <v>285</v>
      </c>
      <c r="D1767" s="145">
        <f t="shared" si="1393"/>
        <v>24</v>
      </c>
      <c r="E1767" s="460">
        <v>26</v>
      </c>
      <c r="F1767" s="145">
        <f t="shared" si="1394"/>
        <v>108.33333333333333</v>
      </c>
      <c r="G1767" s="106">
        <v>12</v>
      </c>
      <c r="H1767" s="158">
        <f t="shared" si="1395"/>
        <v>11.038461538461538</v>
      </c>
      <c r="I1767" s="170">
        <f t="shared" si="1396"/>
        <v>3420</v>
      </c>
      <c r="J1767" s="170">
        <f t="shared" si="1397"/>
        <v>288</v>
      </c>
      <c r="K1767" s="463">
        <v>287</v>
      </c>
      <c r="L1767" s="170">
        <f t="shared" si="1398"/>
        <v>99.652777777777786</v>
      </c>
      <c r="M1767" s="170">
        <f t="shared" si="1399"/>
        <v>10.058823529411764</v>
      </c>
      <c r="N1767" s="170">
        <f t="shared" si="1400"/>
        <v>342.38596491228071</v>
      </c>
      <c r="O1767" s="1858"/>
      <c r="P1767" s="1375"/>
      <c r="Q1767" s="1858"/>
      <c r="R1767" s="1858"/>
      <c r="S1767" s="1858"/>
      <c r="T1767" s="1858"/>
      <c r="U1767" s="332"/>
    </row>
    <row r="1768" spans="1:21" ht="15" customHeight="1" x14ac:dyDescent="0.25">
      <c r="A1768" s="103" t="s">
        <v>6</v>
      </c>
      <c r="B1768" s="687">
        <v>340</v>
      </c>
      <c r="C1768" s="100">
        <v>660</v>
      </c>
      <c r="D1768" s="145">
        <f t="shared" si="1393"/>
        <v>55</v>
      </c>
      <c r="E1768" s="460">
        <v>41</v>
      </c>
      <c r="F1768" s="145">
        <f t="shared" si="1394"/>
        <v>74.545454545454547</v>
      </c>
      <c r="G1768" s="106">
        <v>9</v>
      </c>
      <c r="H1768" s="158">
        <f t="shared" si="1395"/>
        <v>9.0731707317073162</v>
      </c>
      <c r="I1768" s="170">
        <f t="shared" si="1396"/>
        <v>5940</v>
      </c>
      <c r="J1768" s="170">
        <f t="shared" si="1397"/>
        <v>495</v>
      </c>
      <c r="K1768" s="463">
        <v>372</v>
      </c>
      <c r="L1768" s="170">
        <f t="shared" si="1398"/>
        <v>75.151515151515142</v>
      </c>
      <c r="M1768" s="170">
        <f t="shared" si="1399"/>
        <v>17.470588235294116</v>
      </c>
      <c r="N1768" s="170">
        <f t="shared" si="1400"/>
        <v>255.51515151515153</v>
      </c>
      <c r="O1768" s="1858"/>
      <c r="P1768" s="1375"/>
      <c r="Q1768" s="1858"/>
      <c r="R1768" s="1858"/>
      <c r="S1768" s="1858"/>
      <c r="T1768" s="1858"/>
      <c r="U1768" s="332"/>
    </row>
    <row r="1769" spans="1:21" ht="15" customHeight="1" x14ac:dyDescent="0.25">
      <c r="A1769" s="103" t="s">
        <v>79</v>
      </c>
      <c r="B1769" s="687">
        <v>340</v>
      </c>
      <c r="C1769" s="100">
        <v>260</v>
      </c>
      <c r="D1769" s="145">
        <f t="shared" si="1393"/>
        <v>22</v>
      </c>
      <c r="E1769" s="460">
        <v>19</v>
      </c>
      <c r="F1769" s="145">
        <f t="shared" si="1394"/>
        <v>86.36363636363636</v>
      </c>
      <c r="G1769" s="106">
        <v>12.4</v>
      </c>
      <c r="H1769" s="158">
        <f t="shared" si="1395"/>
        <v>7.1052631578947372</v>
      </c>
      <c r="I1769" s="170">
        <f t="shared" si="1396"/>
        <v>3224</v>
      </c>
      <c r="J1769" s="170">
        <f t="shared" si="1397"/>
        <v>273</v>
      </c>
      <c r="K1769" s="463">
        <v>135</v>
      </c>
      <c r="L1769" s="170">
        <f t="shared" si="1398"/>
        <v>49.450549450549453</v>
      </c>
      <c r="M1769" s="170">
        <f t="shared" si="1399"/>
        <v>9.4823529411764707</v>
      </c>
      <c r="N1769" s="170">
        <f t="shared" si="1400"/>
        <v>170.84367245657569</v>
      </c>
      <c r="O1769" s="1858"/>
      <c r="P1769" s="1375"/>
      <c r="Q1769" s="1858"/>
      <c r="R1769" s="1858"/>
      <c r="S1769" s="1858"/>
      <c r="T1769" s="1858"/>
      <c r="U1769" s="332"/>
    </row>
    <row r="1770" spans="1:21" ht="15" customHeight="1" x14ac:dyDescent="0.25">
      <c r="A1770" s="47" t="s">
        <v>27</v>
      </c>
      <c r="B1770" s="687">
        <v>270</v>
      </c>
      <c r="C1770" s="36">
        <v>305</v>
      </c>
      <c r="D1770" s="145">
        <f t="shared" si="1393"/>
        <v>25</v>
      </c>
      <c r="E1770" s="460">
        <v>18</v>
      </c>
      <c r="F1770" s="145">
        <f t="shared" si="1394"/>
        <v>72</v>
      </c>
      <c r="G1770" s="49">
        <v>7</v>
      </c>
      <c r="H1770" s="158">
        <f t="shared" si="1395"/>
        <v>5.3888888888888893</v>
      </c>
      <c r="I1770" s="170">
        <f t="shared" si="1396"/>
        <v>2135</v>
      </c>
      <c r="J1770" s="170">
        <f t="shared" si="1397"/>
        <v>175</v>
      </c>
      <c r="K1770" s="463">
        <v>97</v>
      </c>
      <c r="L1770" s="170">
        <f t="shared" si="1398"/>
        <v>55.428571428571431</v>
      </c>
      <c r="M1770" s="170">
        <f t="shared" si="1399"/>
        <v>7.9074074074074074</v>
      </c>
      <c r="N1770" s="170">
        <f t="shared" si="1400"/>
        <v>147.20374707259953</v>
      </c>
      <c r="O1770" s="1858"/>
      <c r="P1770" s="1375"/>
      <c r="Q1770" s="1858"/>
      <c r="R1770" s="1858"/>
      <c r="S1770" s="1858"/>
      <c r="T1770" s="1858"/>
      <c r="U1770" s="332"/>
    </row>
    <row r="1771" spans="1:21" ht="15" customHeight="1" x14ac:dyDescent="0.25">
      <c r="A1771" s="103" t="s">
        <v>28</v>
      </c>
      <c r="B1771" s="688">
        <v>340</v>
      </c>
      <c r="C1771" s="100">
        <v>270</v>
      </c>
      <c r="D1771" s="145">
        <f t="shared" si="1393"/>
        <v>23</v>
      </c>
      <c r="E1771" s="460">
        <v>25</v>
      </c>
      <c r="F1771" s="145">
        <f t="shared" si="1394"/>
        <v>108.69565217391303</v>
      </c>
      <c r="G1771" s="106">
        <v>6.1</v>
      </c>
      <c r="H1771" s="158">
        <f t="shared" si="1395"/>
        <v>6.56</v>
      </c>
      <c r="I1771" s="170">
        <f t="shared" si="1396"/>
        <v>1647</v>
      </c>
      <c r="J1771" s="170">
        <f t="shared" si="1397"/>
        <v>140</v>
      </c>
      <c r="K1771" s="463">
        <v>164</v>
      </c>
      <c r="L1771" s="170">
        <f t="shared" si="1398"/>
        <v>117.14285714285715</v>
      </c>
      <c r="M1771" s="170">
        <f t="shared" si="1399"/>
        <v>4.8441176470588232</v>
      </c>
      <c r="N1771" s="170">
        <f t="shared" si="1400"/>
        <v>406.26593806921676</v>
      </c>
      <c r="O1771" s="1858"/>
      <c r="P1771" s="1375"/>
      <c r="Q1771" s="1858"/>
      <c r="R1771" s="1858"/>
      <c r="S1771" s="1858"/>
      <c r="T1771" s="1858"/>
      <c r="U1771" s="332"/>
    </row>
    <row r="1772" spans="1:21" ht="15" customHeight="1" x14ac:dyDescent="0.25">
      <c r="A1772" s="103" t="s">
        <v>29</v>
      </c>
      <c r="B1772" s="688">
        <v>300</v>
      </c>
      <c r="C1772" s="100">
        <v>180</v>
      </c>
      <c r="D1772" s="145">
        <f t="shared" si="1393"/>
        <v>15</v>
      </c>
      <c r="E1772" s="460">
        <v>11</v>
      </c>
      <c r="F1772" s="145">
        <f t="shared" si="1394"/>
        <v>73.333333333333329</v>
      </c>
      <c r="G1772" s="106">
        <v>5.2</v>
      </c>
      <c r="H1772" s="158">
        <f t="shared" si="1395"/>
        <v>5.3636363636363633</v>
      </c>
      <c r="I1772" s="170">
        <f t="shared" si="1396"/>
        <v>936</v>
      </c>
      <c r="J1772" s="170">
        <f t="shared" si="1397"/>
        <v>78</v>
      </c>
      <c r="K1772" s="463">
        <v>59</v>
      </c>
      <c r="L1772" s="170">
        <f t="shared" si="1398"/>
        <v>75.641025641025635</v>
      </c>
      <c r="M1772" s="170">
        <f t="shared" si="1399"/>
        <v>3.12</v>
      </c>
      <c r="N1772" s="170">
        <f t="shared" si="1400"/>
        <v>226.92307692307691</v>
      </c>
      <c r="O1772" s="1858"/>
      <c r="P1772" s="1375"/>
      <c r="Q1772" s="1858"/>
      <c r="R1772" s="1858"/>
      <c r="S1772" s="1858"/>
      <c r="T1772" s="1858"/>
      <c r="U1772" s="332"/>
    </row>
    <row r="1773" spans="1:21" ht="15" customHeight="1" x14ac:dyDescent="0.25">
      <c r="A1773" s="103" t="s">
        <v>30</v>
      </c>
      <c r="B1773" s="688">
        <v>340</v>
      </c>
      <c r="C1773" s="107">
        <v>69</v>
      </c>
      <c r="D1773" s="145">
        <f t="shared" si="1393"/>
        <v>6</v>
      </c>
      <c r="E1773" s="460">
        <v>5</v>
      </c>
      <c r="F1773" s="145">
        <f t="shared" si="1394"/>
        <v>83.333333333333343</v>
      </c>
      <c r="G1773" s="290">
        <v>8</v>
      </c>
      <c r="H1773" s="158">
        <f t="shared" si="1395"/>
        <v>8.4</v>
      </c>
      <c r="I1773" s="170">
        <f t="shared" si="1396"/>
        <v>552</v>
      </c>
      <c r="J1773" s="170">
        <f t="shared" si="1397"/>
        <v>48</v>
      </c>
      <c r="K1773" s="463">
        <v>42</v>
      </c>
      <c r="L1773" s="170">
        <f t="shared" si="1398"/>
        <v>87.5</v>
      </c>
      <c r="M1773" s="170">
        <f t="shared" si="1399"/>
        <v>1.6235294117647059</v>
      </c>
      <c r="N1773" s="170">
        <f t="shared" si="1400"/>
        <v>310.43478260869563</v>
      </c>
      <c r="O1773" s="1858"/>
      <c r="P1773" s="1375"/>
      <c r="Q1773" s="1858"/>
      <c r="R1773" s="1858"/>
      <c r="S1773" s="1858"/>
      <c r="T1773" s="1858"/>
      <c r="U1773" s="332"/>
    </row>
    <row r="1774" spans="1:21" ht="15" customHeight="1" x14ac:dyDescent="0.25">
      <c r="A1774" s="747" t="s">
        <v>80</v>
      </c>
      <c r="B1774" s="1939">
        <v>320</v>
      </c>
      <c r="C1774" s="1940">
        <v>284</v>
      </c>
      <c r="D1774" s="210">
        <f t="shared" si="1393"/>
        <v>24</v>
      </c>
      <c r="E1774" s="471">
        <v>32</v>
      </c>
      <c r="F1774" s="210">
        <f t="shared" si="1394"/>
        <v>133.33333333333331</v>
      </c>
      <c r="G1774" s="1941">
        <v>9</v>
      </c>
      <c r="H1774" s="448">
        <f t="shared" si="1395"/>
        <v>8.21875</v>
      </c>
      <c r="I1774" s="407">
        <f t="shared" si="1396"/>
        <v>2556</v>
      </c>
      <c r="J1774" s="407">
        <f t="shared" si="1397"/>
        <v>216</v>
      </c>
      <c r="K1774" s="467">
        <v>263</v>
      </c>
      <c r="L1774" s="407">
        <f t="shared" si="1398"/>
        <v>121.75925925925925</v>
      </c>
      <c r="M1774" s="407">
        <f t="shared" si="1399"/>
        <v>7.9874999999999998</v>
      </c>
      <c r="N1774" s="407">
        <f t="shared" si="1400"/>
        <v>395.11737089201881</v>
      </c>
      <c r="O1774" s="1862"/>
      <c r="P1774" s="1861"/>
      <c r="Q1774" s="1862"/>
      <c r="R1774" s="1862"/>
      <c r="S1774" s="1862"/>
      <c r="T1774" s="1862"/>
      <c r="U1774" s="332"/>
    </row>
    <row r="1775" spans="1:21" s="458" customFormat="1" ht="15" customHeight="1" x14ac:dyDescent="0.25">
      <c r="A1775" s="2025" t="s">
        <v>7</v>
      </c>
      <c r="B1775" s="2025"/>
      <c r="C1775" s="2026">
        <f>SUM(C1766:C1774)</f>
        <v>2993</v>
      </c>
      <c r="D1775" s="2026">
        <f t="shared" ref="D1775:E1775" si="1401">SUM(D1766:D1774)</f>
        <v>251</v>
      </c>
      <c r="E1775" s="2026">
        <f t="shared" si="1401"/>
        <v>234</v>
      </c>
      <c r="F1775" s="2026">
        <f t="shared" si="1394"/>
        <v>93.227091633466131</v>
      </c>
      <c r="G1775" s="2027">
        <f>IF(C1775=0,0,I1775/C1775)</f>
        <v>9.3184096224523891</v>
      </c>
      <c r="H1775" s="1908">
        <f t="shared" si="1395"/>
        <v>8.2948717948717956</v>
      </c>
      <c r="I1775" s="2026">
        <f>SUM(I1766:I1774)</f>
        <v>27890</v>
      </c>
      <c r="J1775" s="2026">
        <f t="shared" ref="J1775:K1775" si="1402">SUM(J1766:J1774)</f>
        <v>2340</v>
      </c>
      <c r="K1775" s="2026">
        <f t="shared" si="1402"/>
        <v>1941</v>
      </c>
      <c r="L1775" s="1911">
        <f t="shared" si="1398"/>
        <v>82.948717948717956</v>
      </c>
      <c r="M1775" s="2000">
        <f>SUM(M1766:M1774)</f>
        <v>84.494319172113293</v>
      </c>
      <c r="N1775" s="1911">
        <f t="shared" si="1400"/>
        <v>275.66350292206801</v>
      </c>
      <c r="O1775" s="676">
        <v>70911.684501503987</v>
      </c>
      <c r="P1775" s="879">
        <f>O1775/12*$A$8</f>
        <v>5909.3070417919989</v>
      </c>
      <c r="Q1775" s="676">
        <f t="shared" ref="Q1775" si="1403">T1775-S1775</f>
        <v>4770.1893499999996</v>
      </c>
      <c r="R1775" s="676">
        <f t="shared" ref="R1775" si="1404">Q1775-P1775</f>
        <v>-1139.1176917919993</v>
      </c>
      <c r="S1775" s="676">
        <v>-383.18134999999995</v>
      </c>
      <c r="T1775" s="676">
        <v>4387.0079999999998</v>
      </c>
      <c r="U1775" s="457"/>
    </row>
    <row r="1776" spans="1:21" ht="15" customHeight="1" x14ac:dyDescent="0.25">
      <c r="A1776" s="1973" t="s">
        <v>14</v>
      </c>
      <c r="B1776" s="1974"/>
      <c r="C1776" s="1975"/>
      <c r="D1776" s="1975"/>
      <c r="E1776" s="1072"/>
      <c r="F1776" s="1975"/>
      <c r="G1776" s="1976"/>
      <c r="H1776" s="1976"/>
      <c r="I1776" s="1975"/>
      <c r="J1776" s="1975"/>
      <c r="K1776" s="1072"/>
      <c r="L1776" s="1975"/>
      <c r="M1776" s="1975"/>
      <c r="N1776" s="1975"/>
      <c r="O1776" s="1859"/>
      <c r="P1776" s="2162"/>
      <c r="Q1776" s="1859"/>
      <c r="R1776" s="1859"/>
      <c r="S1776" s="1859"/>
      <c r="T1776" s="1859"/>
      <c r="U1776" s="332"/>
    </row>
    <row r="1777" spans="1:21" ht="16.5" customHeight="1" x14ac:dyDescent="0.25">
      <c r="A1777" s="60" t="s">
        <v>349</v>
      </c>
      <c r="B1777" s="59"/>
      <c r="C1777" s="144"/>
      <c r="D1777" s="144"/>
      <c r="E1777" s="464"/>
      <c r="F1777" s="144"/>
      <c r="G1777" s="50"/>
      <c r="H1777" s="50"/>
      <c r="I1777" s="38"/>
      <c r="J1777" s="38"/>
      <c r="K1777" s="840"/>
      <c r="L1777" s="38"/>
      <c r="M1777" s="38"/>
      <c r="N1777" s="38"/>
      <c r="O1777" s="1858"/>
      <c r="P1777" s="1375"/>
      <c r="Q1777" s="1858"/>
      <c r="R1777" s="1858"/>
      <c r="S1777" s="1858"/>
      <c r="T1777" s="1858"/>
      <c r="U1777" s="332"/>
    </row>
    <row r="1778" spans="1:21" ht="15" customHeight="1" x14ac:dyDescent="0.25">
      <c r="A1778" s="310" t="s">
        <v>217</v>
      </c>
      <c r="B1778" s="310"/>
      <c r="C1778" s="53">
        <f>C1779+C1780+C1781+C1782</f>
        <v>932</v>
      </c>
      <c r="D1778" s="53">
        <f t="shared" ref="D1778:E1778" si="1405">D1779+D1780+D1781+D1782</f>
        <v>79</v>
      </c>
      <c r="E1778" s="53">
        <f t="shared" si="1405"/>
        <v>809</v>
      </c>
      <c r="F1778" s="53">
        <f>E1778/D1778*100</f>
        <v>1024.0506329113923</v>
      </c>
      <c r="G1778" s="56"/>
      <c r="H1778" s="56"/>
      <c r="I1778" s="55"/>
      <c r="J1778" s="55"/>
      <c r="K1778" s="656"/>
      <c r="L1778" s="55"/>
      <c r="M1778" s="55"/>
      <c r="N1778" s="55"/>
      <c r="O1778" s="1858"/>
      <c r="P1778" s="1375"/>
      <c r="Q1778" s="1858"/>
      <c r="R1778" s="1858"/>
      <c r="S1778" s="1858"/>
      <c r="T1778" s="1858"/>
      <c r="U1778" s="332"/>
    </row>
    <row r="1779" spans="1:21" ht="15" customHeight="1" x14ac:dyDescent="0.25">
      <c r="A1779" s="310" t="s">
        <v>350</v>
      </c>
      <c r="B1779" s="310"/>
      <c r="C1779" s="53"/>
      <c r="D1779" s="145">
        <f t="shared" ref="D1779:D1801" si="1406">ROUND(C1779/12*$A$8,0)</f>
        <v>0</v>
      </c>
      <c r="E1779" s="617"/>
      <c r="F1779" s="53"/>
      <c r="G1779" s="56"/>
      <c r="H1779" s="56"/>
      <c r="I1779" s="55"/>
      <c r="J1779" s="55"/>
      <c r="K1779" s="656"/>
      <c r="L1779" s="55"/>
      <c r="M1779" s="55"/>
      <c r="N1779" s="55"/>
      <c r="O1779" s="1858"/>
      <c r="P1779" s="1375"/>
      <c r="Q1779" s="1858"/>
      <c r="R1779" s="1858"/>
      <c r="S1779" s="1858"/>
      <c r="T1779" s="1858"/>
      <c r="U1779" s="332"/>
    </row>
    <row r="1780" spans="1:21" ht="33.75" customHeight="1" x14ac:dyDescent="0.25">
      <c r="A1780" s="310" t="s">
        <v>351</v>
      </c>
      <c r="B1780" s="310"/>
      <c r="C1780" s="53">
        <v>200</v>
      </c>
      <c r="D1780" s="145">
        <f t="shared" si="1406"/>
        <v>17</v>
      </c>
      <c r="E1780" s="617">
        <v>82</v>
      </c>
      <c r="F1780" s="53">
        <f t="shared" ref="F1780:F1785" si="1407">E1780/D1780*100</f>
        <v>482.35294117647055</v>
      </c>
      <c r="G1780" s="56"/>
      <c r="H1780" s="56"/>
      <c r="I1780" s="55"/>
      <c r="J1780" s="55"/>
      <c r="K1780" s="656"/>
      <c r="L1780" s="55"/>
      <c r="M1780" s="55"/>
      <c r="N1780" s="55"/>
      <c r="O1780" s="1858"/>
      <c r="P1780" s="1375"/>
      <c r="Q1780" s="1858"/>
      <c r="R1780" s="1858"/>
      <c r="S1780" s="1858"/>
      <c r="T1780" s="1858"/>
      <c r="U1780" s="332"/>
    </row>
    <row r="1781" spans="1:21" ht="35.25" customHeight="1" x14ac:dyDescent="0.25">
      <c r="A1781" s="310" t="s">
        <v>352</v>
      </c>
      <c r="B1781" s="310"/>
      <c r="C1781" s="53">
        <v>150</v>
      </c>
      <c r="D1781" s="145">
        <f t="shared" si="1406"/>
        <v>13</v>
      </c>
      <c r="E1781" s="617">
        <v>7</v>
      </c>
      <c r="F1781" s="53">
        <f t="shared" si="1407"/>
        <v>53.846153846153847</v>
      </c>
      <c r="G1781" s="56"/>
      <c r="H1781" s="56"/>
      <c r="I1781" s="55"/>
      <c r="J1781" s="55"/>
      <c r="K1781" s="656"/>
      <c r="L1781" s="55"/>
      <c r="M1781" s="55"/>
      <c r="N1781" s="55"/>
      <c r="O1781" s="1858"/>
      <c r="P1781" s="1375"/>
      <c r="Q1781" s="1858"/>
      <c r="R1781" s="1858"/>
      <c r="S1781" s="1858"/>
      <c r="T1781" s="1858"/>
      <c r="U1781" s="332"/>
    </row>
    <row r="1782" spans="1:21" ht="15" customHeight="1" x14ac:dyDescent="0.25">
      <c r="A1782" s="310" t="s">
        <v>353</v>
      </c>
      <c r="B1782" s="310"/>
      <c r="C1782" s="53">
        <v>582</v>
      </c>
      <c r="D1782" s="145">
        <f t="shared" si="1406"/>
        <v>49</v>
      </c>
      <c r="E1782" s="617">
        <v>720</v>
      </c>
      <c r="F1782" s="53">
        <f t="shared" si="1407"/>
        <v>1469.387755102041</v>
      </c>
      <c r="G1782" s="56"/>
      <c r="H1782" s="56"/>
      <c r="I1782" s="55"/>
      <c r="J1782" s="55"/>
      <c r="K1782" s="656"/>
      <c r="L1782" s="55"/>
      <c r="M1782" s="55"/>
      <c r="N1782" s="55"/>
      <c r="O1782" s="1858"/>
      <c r="P1782" s="1375"/>
      <c r="Q1782" s="1858"/>
      <c r="R1782" s="1858"/>
      <c r="S1782" s="1858"/>
      <c r="T1782" s="1858"/>
      <c r="U1782" s="332"/>
    </row>
    <row r="1783" spans="1:21" ht="15" customHeight="1" x14ac:dyDescent="0.25">
      <c r="A1783" s="310" t="s">
        <v>169</v>
      </c>
      <c r="B1783" s="310"/>
      <c r="C1783" s="53">
        <v>33500</v>
      </c>
      <c r="D1783" s="145">
        <f t="shared" si="1406"/>
        <v>2792</v>
      </c>
      <c r="E1783" s="617">
        <f>1155+E1784/4/3.2</f>
        <v>1221.9921875</v>
      </c>
      <c r="F1783" s="53">
        <f t="shared" si="1407"/>
        <v>43.767628492120345</v>
      </c>
      <c r="G1783" s="56"/>
      <c r="H1783" s="56"/>
      <c r="I1783" s="55"/>
      <c r="J1783" s="55"/>
      <c r="K1783" s="656"/>
      <c r="L1783" s="55"/>
      <c r="M1783" s="55"/>
      <c r="N1783" s="55"/>
      <c r="O1783" s="1858"/>
      <c r="P1783" s="1375"/>
      <c r="Q1783" s="1858"/>
      <c r="R1783" s="1858"/>
      <c r="S1783" s="1858"/>
      <c r="T1783" s="1858"/>
      <c r="U1783" s="332"/>
    </row>
    <row r="1784" spans="1:21" ht="15" customHeight="1" x14ac:dyDescent="0.25">
      <c r="A1784" s="310" t="s">
        <v>344</v>
      </c>
      <c r="B1784" s="310"/>
      <c r="C1784" s="53">
        <v>19980</v>
      </c>
      <c r="D1784" s="145">
        <f t="shared" si="1406"/>
        <v>1665</v>
      </c>
      <c r="E1784" s="617">
        <v>857.5</v>
      </c>
      <c r="F1784" s="53">
        <f t="shared" si="1407"/>
        <v>51.501501501501501</v>
      </c>
      <c r="G1784" s="56"/>
      <c r="H1784" s="56"/>
      <c r="I1784" s="55"/>
      <c r="J1784" s="55"/>
      <c r="K1784" s="656"/>
      <c r="L1784" s="55"/>
      <c r="M1784" s="55"/>
      <c r="N1784" s="55"/>
      <c r="O1784" s="1858"/>
      <c r="P1784" s="1375"/>
      <c r="Q1784" s="1858"/>
      <c r="R1784" s="1858"/>
      <c r="S1784" s="1858"/>
      <c r="T1784" s="1858"/>
      <c r="U1784" s="332"/>
    </row>
    <row r="1785" spans="1:21" s="99" customFormat="1" ht="32.25" customHeight="1" x14ac:dyDescent="0.25">
      <c r="A1785" s="628" t="s">
        <v>183</v>
      </c>
      <c r="B1785" s="628"/>
      <c r="C1785" s="57">
        <f>SUM(C1778+C1783*3.2)</f>
        <v>108132</v>
      </c>
      <c r="D1785" s="57">
        <f t="shared" ref="D1785:E1785" si="1408">SUM(D1778+D1783*3.2)</f>
        <v>9013.4</v>
      </c>
      <c r="E1785" s="57">
        <f t="shared" si="1408"/>
        <v>4719.375</v>
      </c>
      <c r="F1785" s="53">
        <f t="shared" si="1407"/>
        <v>52.359542459005482</v>
      </c>
      <c r="G1785" s="56"/>
      <c r="H1785" s="56"/>
      <c r="I1785" s="55"/>
      <c r="J1785" s="55"/>
      <c r="K1785" s="656"/>
      <c r="L1785" s="55"/>
      <c r="M1785" s="55"/>
      <c r="N1785" s="55"/>
      <c r="O1785" s="1858"/>
      <c r="P1785" s="1375"/>
      <c r="Q1785" s="1858"/>
      <c r="R1785" s="1858"/>
      <c r="S1785" s="1858"/>
      <c r="T1785" s="1858"/>
      <c r="U1785" s="445"/>
    </row>
    <row r="1786" spans="1:21" ht="29.25" customHeight="1" x14ac:dyDescent="0.25">
      <c r="A1786" s="1155" t="s">
        <v>354</v>
      </c>
      <c r="B1786" s="661"/>
      <c r="C1786" s="53"/>
      <c r="D1786" s="145"/>
      <c r="E1786" s="617"/>
      <c r="F1786" s="53"/>
      <c r="G1786" s="56"/>
      <c r="H1786" s="56"/>
      <c r="I1786" s="55"/>
      <c r="J1786" s="55"/>
      <c r="K1786" s="656"/>
      <c r="L1786" s="55"/>
      <c r="M1786" s="55"/>
      <c r="N1786" s="55"/>
      <c r="O1786" s="1858"/>
      <c r="P1786" s="1375"/>
      <c r="Q1786" s="1858"/>
      <c r="R1786" s="1858"/>
      <c r="S1786" s="1858"/>
      <c r="T1786" s="1858"/>
      <c r="U1786" s="332"/>
    </row>
    <row r="1787" spans="1:21" ht="15" customHeight="1" x14ac:dyDescent="0.25">
      <c r="A1787" s="310" t="s">
        <v>217</v>
      </c>
      <c r="B1787" s="310"/>
      <c r="C1787" s="53">
        <f>SUM(C1789,C1794)</f>
        <v>32307</v>
      </c>
      <c r="D1787" s="53">
        <f t="shared" ref="D1787:E1787" si="1409">SUM(D1789,D1794)</f>
        <v>2693</v>
      </c>
      <c r="E1787" s="53">
        <f t="shared" si="1409"/>
        <v>41</v>
      </c>
      <c r="F1787" s="53">
        <f>E1787/D1787*100</f>
        <v>1.5224656516895656</v>
      </c>
      <c r="G1787" s="56"/>
      <c r="H1787" s="56"/>
      <c r="I1787" s="55"/>
      <c r="J1787" s="55"/>
      <c r="K1787" s="656"/>
      <c r="L1787" s="55"/>
      <c r="M1787" s="55"/>
      <c r="N1787" s="55"/>
      <c r="O1787" s="1858"/>
      <c r="P1787" s="1375"/>
      <c r="Q1787" s="1858"/>
      <c r="R1787" s="1858"/>
      <c r="S1787" s="1858"/>
      <c r="T1787" s="1858"/>
      <c r="U1787" s="332"/>
    </row>
    <row r="1788" spans="1:21" ht="15" customHeight="1" x14ac:dyDescent="0.25">
      <c r="A1788" s="310" t="s">
        <v>350</v>
      </c>
      <c r="B1788" s="310"/>
      <c r="C1788" s="53"/>
      <c r="D1788" s="145"/>
      <c r="E1788" s="617"/>
      <c r="F1788" s="53"/>
      <c r="G1788" s="56"/>
      <c r="H1788" s="56"/>
      <c r="I1788" s="55"/>
      <c r="J1788" s="55"/>
      <c r="K1788" s="656"/>
      <c r="L1788" s="55"/>
      <c r="M1788" s="55"/>
      <c r="N1788" s="55"/>
      <c r="O1788" s="1858"/>
      <c r="P1788" s="1375"/>
      <c r="Q1788" s="1858"/>
      <c r="R1788" s="1858"/>
      <c r="S1788" s="1858"/>
      <c r="T1788" s="1858"/>
      <c r="U1788" s="332"/>
    </row>
    <row r="1789" spans="1:21" ht="30.75" customHeight="1" x14ac:dyDescent="0.25">
      <c r="A1789" s="320" t="s">
        <v>355</v>
      </c>
      <c r="B1789" s="320"/>
      <c r="C1789" s="53">
        <f>SUM(C1790:C1793)</f>
        <v>6267</v>
      </c>
      <c r="D1789" s="53">
        <f t="shared" ref="D1789:E1789" si="1410">SUM(D1790:D1793)</f>
        <v>523</v>
      </c>
      <c r="E1789" s="53">
        <f t="shared" si="1410"/>
        <v>4</v>
      </c>
      <c r="F1789" s="53">
        <f t="shared" ref="F1789:F1800" si="1411">E1789/D1789*100</f>
        <v>0.76481835564053535</v>
      </c>
      <c r="G1789" s="56"/>
      <c r="H1789" s="56"/>
      <c r="I1789" s="55"/>
      <c r="J1789" s="55"/>
      <c r="K1789" s="656"/>
      <c r="L1789" s="55"/>
      <c r="M1789" s="55"/>
      <c r="N1789" s="55"/>
      <c r="O1789" s="1858"/>
      <c r="P1789" s="1375"/>
      <c r="Q1789" s="1858"/>
      <c r="R1789" s="1858"/>
      <c r="S1789" s="1858"/>
      <c r="T1789" s="1858"/>
      <c r="U1789" s="332"/>
    </row>
    <row r="1790" spans="1:21" ht="31.5" customHeight="1" x14ac:dyDescent="0.25">
      <c r="A1790" s="310" t="s">
        <v>356</v>
      </c>
      <c r="B1790" s="310"/>
      <c r="C1790" s="53">
        <v>3409</v>
      </c>
      <c r="D1790" s="145">
        <f t="shared" si="1406"/>
        <v>284</v>
      </c>
      <c r="E1790" s="617">
        <v>4</v>
      </c>
      <c r="F1790" s="53">
        <f t="shared" si="1411"/>
        <v>1.4084507042253522</v>
      </c>
      <c r="G1790" s="56"/>
      <c r="H1790" s="56"/>
      <c r="I1790" s="55"/>
      <c r="J1790" s="55"/>
      <c r="K1790" s="656"/>
      <c r="L1790" s="55"/>
      <c r="M1790" s="55"/>
      <c r="N1790" s="55"/>
      <c r="O1790" s="1858"/>
      <c r="P1790" s="1375"/>
      <c r="Q1790" s="1858"/>
      <c r="R1790" s="1858"/>
      <c r="S1790" s="1858"/>
      <c r="T1790" s="1858"/>
      <c r="U1790" s="332"/>
    </row>
    <row r="1791" spans="1:21" ht="30" customHeight="1" x14ac:dyDescent="0.25">
      <c r="A1791" s="310" t="s">
        <v>357</v>
      </c>
      <c r="B1791" s="310"/>
      <c r="C1791" s="53">
        <v>826</v>
      </c>
      <c r="D1791" s="145">
        <f t="shared" si="1406"/>
        <v>69</v>
      </c>
      <c r="E1791" s="617"/>
      <c r="F1791" s="53">
        <f t="shared" si="1411"/>
        <v>0</v>
      </c>
      <c r="G1791" s="56"/>
      <c r="H1791" s="56"/>
      <c r="I1791" s="55"/>
      <c r="J1791" s="55"/>
      <c r="K1791" s="656"/>
      <c r="L1791" s="55"/>
      <c r="M1791" s="55"/>
      <c r="N1791" s="55"/>
      <c r="O1791" s="1858"/>
      <c r="P1791" s="1375"/>
      <c r="Q1791" s="1858"/>
      <c r="R1791" s="1858"/>
      <c r="S1791" s="1858"/>
      <c r="T1791" s="1858"/>
      <c r="U1791" s="332"/>
    </row>
    <row r="1792" spans="1:21" ht="28.5" customHeight="1" x14ac:dyDescent="0.25">
      <c r="A1792" s="310" t="s">
        <v>428</v>
      </c>
      <c r="B1792" s="310"/>
      <c r="C1792" s="53">
        <v>1494</v>
      </c>
      <c r="D1792" s="145">
        <f t="shared" si="1406"/>
        <v>125</v>
      </c>
      <c r="E1792" s="617"/>
      <c r="F1792" s="53">
        <f t="shared" si="1411"/>
        <v>0</v>
      </c>
      <c r="G1792" s="56"/>
      <c r="H1792" s="56"/>
      <c r="I1792" s="55"/>
      <c r="J1792" s="55"/>
      <c r="K1792" s="656"/>
      <c r="L1792" s="55"/>
      <c r="M1792" s="55"/>
      <c r="N1792" s="55"/>
      <c r="O1792" s="1858"/>
      <c r="P1792" s="1375"/>
      <c r="Q1792" s="1858"/>
      <c r="R1792" s="1858"/>
      <c r="S1792" s="1858"/>
      <c r="T1792" s="1858"/>
      <c r="U1792" s="332"/>
    </row>
    <row r="1793" spans="1:21" ht="33.75" customHeight="1" x14ac:dyDescent="0.25">
      <c r="A1793" s="310" t="s">
        <v>429</v>
      </c>
      <c r="B1793" s="310"/>
      <c r="C1793" s="53">
        <v>538</v>
      </c>
      <c r="D1793" s="145">
        <f t="shared" si="1406"/>
        <v>45</v>
      </c>
      <c r="E1793" s="617"/>
      <c r="F1793" s="53">
        <f t="shared" si="1411"/>
        <v>0</v>
      </c>
      <c r="G1793" s="56"/>
      <c r="H1793" s="56"/>
      <c r="I1793" s="55"/>
      <c r="J1793" s="55"/>
      <c r="K1793" s="656"/>
      <c r="L1793" s="55"/>
      <c r="M1793" s="55"/>
      <c r="N1793" s="55"/>
      <c r="O1793" s="1858"/>
      <c r="P1793" s="1375"/>
      <c r="Q1793" s="1858"/>
      <c r="R1793" s="1858"/>
      <c r="S1793" s="1858"/>
      <c r="T1793" s="1858"/>
      <c r="U1793" s="332"/>
    </row>
    <row r="1794" spans="1:21" ht="48" customHeight="1" x14ac:dyDescent="0.25">
      <c r="A1794" s="320" t="s">
        <v>358</v>
      </c>
      <c r="B1794" s="320"/>
      <c r="C1794" s="53">
        <f>SUM(C1795:C1799)</f>
        <v>26040</v>
      </c>
      <c r="D1794" s="53">
        <f t="shared" ref="D1794:E1794" si="1412">SUM(D1795:D1799)</f>
        <v>2170</v>
      </c>
      <c r="E1794" s="53">
        <f t="shared" si="1412"/>
        <v>37</v>
      </c>
      <c r="F1794" s="53">
        <f t="shared" si="1411"/>
        <v>1.7050691244239631</v>
      </c>
      <c r="G1794" s="56"/>
      <c r="H1794" s="56"/>
      <c r="I1794" s="55"/>
      <c r="J1794" s="55"/>
      <c r="K1794" s="656"/>
      <c r="L1794" s="55"/>
      <c r="M1794" s="55"/>
      <c r="N1794" s="55"/>
      <c r="O1794" s="1858"/>
      <c r="P1794" s="1375"/>
      <c r="Q1794" s="1858"/>
      <c r="R1794" s="1858"/>
      <c r="S1794" s="1858"/>
      <c r="T1794" s="1858"/>
      <c r="U1794" s="332"/>
    </row>
    <row r="1795" spans="1:21" ht="29.25" customHeight="1" x14ac:dyDescent="0.25">
      <c r="A1795" s="310" t="s">
        <v>359</v>
      </c>
      <c r="B1795" s="310"/>
      <c r="C1795" s="53">
        <v>720</v>
      </c>
      <c r="D1795" s="145">
        <f t="shared" si="1406"/>
        <v>60</v>
      </c>
      <c r="E1795" s="617">
        <v>4</v>
      </c>
      <c r="F1795" s="53">
        <f t="shared" si="1411"/>
        <v>6.666666666666667</v>
      </c>
      <c r="G1795" s="56"/>
      <c r="H1795" s="56"/>
      <c r="I1795" s="55"/>
      <c r="J1795" s="55"/>
      <c r="K1795" s="656"/>
      <c r="L1795" s="55"/>
      <c r="M1795" s="55"/>
      <c r="N1795" s="55"/>
      <c r="O1795" s="1858"/>
      <c r="P1795" s="1375"/>
      <c r="Q1795" s="1858"/>
      <c r="R1795" s="1858"/>
      <c r="S1795" s="1858"/>
      <c r="T1795" s="1858"/>
      <c r="U1795" s="332"/>
    </row>
    <row r="1796" spans="1:21" ht="63" customHeight="1" x14ac:dyDescent="0.25">
      <c r="A1796" s="310" t="s">
        <v>458</v>
      </c>
      <c r="B1796" s="310"/>
      <c r="C1796" s="53">
        <v>18720</v>
      </c>
      <c r="D1796" s="145">
        <f t="shared" si="1406"/>
        <v>1560</v>
      </c>
      <c r="E1796" s="617">
        <v>18</v>
      </c>
      <c r="F1796" s="53">
        <f t="shared" si="1411"/>
        <v>1.153846153846154</v>
      </c>
      <c r="G1796" s="56"/>
      <c r="H1796" s="56"/>
      <c r="I1796" s="55"/>
      <c r="J1796" s="55"/>
      <c r="K1796" s="656"/>
      <c r="L1796" s="55"/>
      <c r="M1796" s="55"/>
      <c r="N1796" s="55"/>
      <c r="O1796" s="1858"/>
      <c r="P1796" s="1375"/>
      <c r="Q1796" s="1858"/>
      <c r="R1796" s="1858"/>
      <c r="S1796" s="1858"/>
      <c r="T1796" s="1858"/>
      <c r="U1796" s="332"/>
    </row>
    <row r="1797" spans="1:21" ht="46.5" customHeight="1" x14ac:dyDescent="0.25">
      <c r="A1797" s="310" t="s">
        <v>373</v>
      </c>
      <c r="B1797" s="310"/>
      <c r="C1797" s="53">
        <v>2320</v>
      </c>
      <c r="D1797" s="145">
        <f t="shared" si="1406"/>
        <v>193</v>
      </c>
      <c r="E1797" s="617">
        <v>15</v>
      </c>
      <c r="F1797" s="53">
        <f t="shared" si="1411"/>
        <v>7.7720207253886011</v>
      </c>
      <c r="G1797" s="56"/>
      <c r="H1797" s="56"/>
      <c r="I1797" s="55"/>
      <c r="J1797" s="55"/>
      <c r="K1797" s="656"/>
      <c r="L1797" s="55"/>
      <c r="M1797" s="55"/>
      <c r="N1797" s="55"/>
      <c r="O1797" s="1858"/>
      <c r="P1797" s="1375"/>
      <c r="Q1797" s="1858"/>
      <c r="R1797" s="1858"/>
      <c r="S1797" s="1858"/>
      <c r="T1797" s="1858"/>
      <c r="U1797" s="332"/>
    </row>
    <row r="1798" spans="1:21" ht="32.25" customHeight="1" x14ac:dyDescent="0.25">
      <c r="A1798" s="310" t="s">
        <v>374</v>
      </c>
      <c r="B1798" s="310"/>
      <c r="C1798" s="53">
        <v>3680</v>
      </c>
      <c r="D1798" s="145">
        <f t="shared" si="1406"/>
        <v>307</v>
      </c>
      <c r="E1798" s="617"/>
      <c r="F1798" s="53">
        <f t="shared" si="1411"/>
        <v>0</v>
      </c>
      <c r="G1798" s="56"/>
      <c r="H1798" s="56"/>
      <c r="I1798" s="55"/>
      <c r="J1798" s="55"/>
      <c r="K1798" s="656"/>
      <c r="L1798" s="55"/>
      <c r="M1798" s="55"/>
      <c r="N1798" s="55"/>
      <c r="O1798" s="1858"/>
      <c r="P1798" s="1375"/>
      <c r="Q1798" s="1858"/>
      <c r="R1798" s="1858"/>
      <c r="S1798" s="1858"/>
      <c r="T1798" s="1858"/>
      <c r="U1798" s="332"/>
    </row>
    <row r="1799" spans="1:21" ht="30" customHeight="1" x14ac:dyDescent="0.25">
      <c r="A1799" s="310" t="s">
        <v>375</v>
      </c>
      <c r="B1799" s="310"/>
      <c r="C1799" s="53">
        <v>600</v>
      </c>
      <c r="D1799" s="145">
        <f t="shared" si="1406"/>
        <v>50</v>
      </c>
      <c r="E1799" s="617"/>
      <c r="F1799" s="53">
        <f t="shared" si="1411"/>
        <v>0</v>
      </c>
      <c r="G1799" s="56"/>
      <c r="H1799" s="56"/>
      <c r="I1799" s="55"/>
      <c r="J1799" s="55"/>
      <c r="K1799" s="656"/>
      <c r="L1799" s="55"/>
      <c r="M1799" s="55"/>
      <c r="N1799" s="55"/>
      <c r="O1799" s="1858"/>
      <c r="P1799" s="1375"/>
      <c r="Q1799" s="1858"/>
      <c r="R1799" s="1858"/>
      <c r="S1799" s="1858"/>
      <c r="T1799" s="1858"/>
      <c r="U1799" s="332"/>
    </row>
    <row r="1800" spans="1:21" ht="39" customHeight="1" x14ac:dyDescent="0.25">
      <c r="A1800" s="320" t="s">
        <v>170</v>
      </c>
      <c r="B1800" s="320"/>
      <c r="C1800" s="53">
        <v>9790</v>
      </c>
      <c r="D1800" s="145">
        <f t="shared" si="1406"/>
        <v>816</v>
      </c>
      <c r="E1800" s="617">
        <v>977</v>
      </c>
      <c r="F1800" s="53">
        <f t="shared" si="1411"/>
        <v>119.73039215686273</v>
      </c>
      <c r="G1800" s="56"/>
      <c r="H1800" s="56"/>
      <c r="I1800" s="55"/>
      <c r="J1800" s="55"/>
      <c r="K1800" s="656"/>
      <c r="L1800" s="55"/>
      <c r="M1800" s="55"/>
      <c r="N1800" s="55"/>
      <c r="O1800" s="1858"/>
      <c r="P1800" s="1375"/>
      <c r="Q1800" s="1858"/>
      <c r="R1800" s="1858"/>
      <c r="S1800" s="1858"/>
      <c r="T1800" s="1858"/>
      <c r="U1800" s="332"/>
    </row>
    <row r="1801" spans="1:21" ht="32.25" customHeight="1" x14ac:dyDescent="0.25">
      <c r="A1801" s="310" t="s">
        <v>371</v>
      </c>
      <c r="B1801" s="310"/>
      <c r="C1801" s="53"/>
      <c r="D1801" s="145">
        <f t="shared" si="1406"/>
        <v>0</v>
      </c>
      <c r="E1801" s="654"/>
      <c r="F1801" s="53"/>
      <c r="G1801" s="56"/>
      <c r="H1801" s="56"/>
      <c r="I1801" s="55"/>
      <c r="J1801" s="55"/>
      <c r="K1801" s="656"/>
      <c r="L1801" s="55"/>
      <c r="M1801" s="55"/>
      <c r="N1801" s="55"/>
      <c r="O1801" s="1858"/>
      <c r="P1801" s="1375"/>
      <c r="Q1801" s="1858"/>
      <c r="R1801" s="1858"/>
      <c r="S1801" s="1858"/>
      <c r="T1801" s="1858"/>
      <c r="U1801" s="332"/>
    </row>
    <row r="1802" spans="1:21" s="31" customFormat="1" ht="30" customHeight="1" x14ac:dyDescent="0.2">
      <c r="A1802" s="316" t="s">
        <v>178</v>
      </c>
      <c r="B1802" s="316"/>
      <c r="C1802" s="57">
        <f>SUM(C1787+C1800)</f>
        <v>42097</v>
      </c>
      <c r="D1802" s="57">
        <f t="shared" ref="D1802:E1802" si="1413">SUM(D1787+D1800)</f>
        <v>3509</v>
      </c>
      <c r="E1802" s="57">
        <f t="shared" si="1413"/>
        <v>1018</v>
      </c>
      <c r="F1802" s="57">
        <f>E1802/D1802*100</f>
        <v>29.011114277571959</v>
      </c>
      <c r="G1802" s="56"/>
      <c r="H1802" s="56"/>
      <c r="I1802" s="55"/>
      <c r="J1802" s="55"/>
      <c r="K1802" s="656"/>
      <c r="L1802" s="55"/>
      <c r="M1802" s="55"/>
      <c r="N1802" s="55"/>
      <c r="O1802" s="1858"/>
      <c r="P1802" s="1375"/>
      <c r="Q1802" s="1858"/>
      <c r="R1802" s="1858"/>
      <c r="S1802" s="1858"/>
      <c r="T1802" s="1858"/>
      <c r="U1802" s="606"/>
    </row>
    <row r="1803" spans="1:21" ht="15" customHeight="1" x14ac:dyDescent="0.25">
      <c r="A1803" s="1244" t="s">
        <v>408</v>
      </c>
      <c r="B1803" s="321"/>
      <c r="C1803" s="129">
        <f>SUM(C1802,C1785)</f>
        <v>150229</v>
      </c>
      <c r="D1803" s="129">
        <f t="shared" ref="D1803:E1803" si="1414">SUM(D1802,D1785)</f>
        <v>12522.4</v>
      </c>
      <c r="E1803" s="129">
        <f t="shared" si="1414"/>
        <v>5737.375</v>
      </c>
      <c r="F1803" s="129">
        <f>E1803/D1803*100</f>
        <v>45.81689612214911</v>
      </c>
      <c r="G1803" s="101"/>
      <c r="H1803" s="101"/>
      <c r="I1803" s="129"/>
      <c r="J1803" s="129"/>
      <c r="K1803" s="818"/>
      <c r="L1803" s="129"/>
      <c r="M1803" s="129"/>
      <c r="N1803" s="129"/>
      <c r="O1803" s="1858">
        <v>63111.725206666662</v>
      </c>
      <c r="P1803" s="1375">
        <f>O1803/12*$A$8</f>
        <v>5259.3104338888888</v>
      </c>
      <c r="Q1803" s="1858">
        <f t="shared" ref="Q1803" si="1415">T1803-S1803</f>
        <v>3610.6963299999993</v>
      </c>
      <c r="R1803" s="1858">
        <f t="shared" ref="R1803" si="1416">Q1803-P1803</f>
        <v>-1648.6141038888895</v>
      </c>
      <c r="S1803" s="1858">
        <v>-120.68556000000001</v>
      </c>
      <c r="T1803" s="1858">
        <v>3490.0107699999994</v>
      </c>
      <c r="U1803" s="332"/>
    </row>
    <row r="1804" spans="1:21" ht="15" customHeight="1" x14ac:dyDescent="0.25">
      <c r="A1804" s="206" t="s">
        <v>33</v>
      </c>
      <c r="B1804" s="206"/>
      <c r="C1804" s="128"/>
      <c r="D1804" s="128"/>
      <c r="E1804" s="819"/>
      <c r="F1804" s="128"/>
      <c r="G1804" s="101"/>
      <c r="H1804" s="101"/>
      <c r="I1804" s="129"/>
      <c r="J1804" s="129"/>
      <c r="K1804" s="818"/>
      <c r="L1804" s="129"/>
      <c r="M1804" s="129"/>
      <c r="N1804" s="129"/>
      <c r="O1804" s="1858"/>
      <c r="P1804" s="1375"/>
      <c r="Q1804" s="1858"/>
      <c r="R1804" s="1858"/>
      <c r="S1804" s="1858"/>
      <c r="T1804" s="1858"/>
      <c r="U1804" s="332"/>
    </row>
    <row r="1805" spans="1:21" ht="15" customHeight="1" x14ac:dyDescent="0.25">
      <c r="A1805" s="58" t="s">
        <v>10</v>
      </c>
      <c r="B1805" s="607">
        <v>300</v>
      </c>
      <c r="C1805" s="104">
        <v>450</v>
      </c>
      <c r="D1805" s="145">
        <f t="shared" ref="D1805:D1808" si="1417">ROUND(C1805/12*$A$8,0)</f>
        <v>38</v>
      </c>
      <c r="E1805" s="460">
        <v>20</v>
      </c>
      <c r="F1805" s="145">
        <f>E1805/D1805*100</f>
        <v>52.631578947368418</v>
      </c>
      <c r="G1805" s="50">
        <v>11</v>
      </c>
      <c r="H1805" s="158">
        <f t="shared" ref="H1805:H1809" si="1418">K1805/E1805</f>
        <v>12.6</v>
      </c>
      <c r="I1805" s="170">
        <f>ROUND(C1805*G1805,0)</f>
        <v>4950</v>
      </c>
      <c r="J1805" s="170">
        <f>ROUND(D1805*G1805,0)</f>
        <v>418</v>
      </c>
      <c r="K1805" s="463">
        <v>252</v>
      </c>
      <c r="L1805" s="170">
        <f t="shared" ref="L1805:L1813" si="1419">K1805/J1805*100</f>
        <v>60.28708133971292</v>
      </c>
      <c r="M1805" s="170">
        <f>ROUND(I1805/B1805,0)</f>
        <v>17</v>
      </c>
      <c r="N1805" s="170">
        <f t="shared" ref="N1805:N1813" si="1420">K1805/$A$8*12/M1805</f>
        <v>177.88235294117646</v>
      </c>
      <c r="O1805" s="1858"/>
      <c r="P1805" s="1375"/>
      <c r="Q1805" s="1858"/>
      <c r="R1805" s="1858"/>
      <c r="S1805" s="1858"/>
      <c r="T1805" s="1858"/>
      <c r="U1805" s="332"/>
    </row>
    <row r="1806" spans="1:21" ht="15" customHeight="1" x14ac:dyDescent="0.25">
      <c r="A1806" s="58" t="s">
        <v>9</v>
      </c>
      <c r="B1806" s="607">
        <v>300</v>
      </c>
      <c r="C1806" s="104">
        <v>20</v>
      </c>
      <c r="D1806" s="145">
        <f t="shared" si="1417"/>
        <v>2</v>
      </c>
      <c r="E1806" s="460">
        <v>2</v>
      </c>
      <c r="F1806" s="145">
        <f>E1806/D1806*100</f>
        <v>100</v>
      </c>
      <c r="G1806" s="290">
        <v>11</v>
      </c>
      <c r="H1806" s="158">
        <f t="shared" si="1418"/>
        <v>8.5</v>
      </c>
      <c r="I1806" s="170">
        <f>ROUND(C1806*G1806,0)</f>
        <v>220</v>
      </c>
      <c r="J1806" s="170">
        <f>ROUND(D1806*G1806,0)</f>
        <v>22</v>
      </c>
      <c r="K1806" s="463">
        <v>17</v>
      </c>
      <c r="L1806" s="170">
        <f t="shared" si="1419"/>
        <v>77.272727272727266</v>
      </c>
      <c r="M1806" s="170">
        <f>ROUND(I1806/B1806,0)</f>
        <v>1</v>
      </c>
      <c r="N1806" s="170">
        <f t="shared" si="1420"/>
        <v>204</v>
      </c>
      <c r="O1806" s="1858"/>
      <c r="P1806" s="1375"/>
      <c r="Q1806" s="1858"/>
      <c r="R1806" s="1858"/>
      <c r="S1806" s="1858"/>
      <c r="T1806" s="1858"/>
      <c r="U1806" s="332"/>
    </row>
    <row r="1807" spans="1:21" ht="15" customHeight="1" x14ac:dyDescent="0.25">
      <c r="A1807" s="661" t="s">
        <v>28</v>
      </c>
      <c r="B1807" s="607">
        <v>300</v>
      </c>
      <c r="C1807" s="104">
        <v>60</v>
      </c>
      <c r="D1807" s="145">
        <f t="shared" si="1417"/>
        <v>5</v>
      </c>
      <c r="E1807" s="460"/>
      <c r="F1807" s="145">
        <f>E1807/D1807*100</f>
        <v>0</v>
      </c>
      <c r="G1807" s="290">
        <v>6.1</v>
      </c>
      <c r="H1807" s="158" t="e">
        <f t="shared" si="1418"/>
        <v>#DIV/0!</v>
      </c>
      <c r="I1807" s="170">
        <f>ROUND(C1807*G1807,0)</f>
        <v>366</v>
      </c>
      <c r="J1807" s="170">
        <f>ROUND(D1807*G1807,0)</f>
        <v>31</v>
      </c>
      <c r="K1807" s="463"/>
      <c r="L1807" s="170">
        <f t="shared" si="1419"/>
        <v>0</v>
      </c>
      <c r="M1807" s="170">
        <f>ROUND(I1807/B1807,0)</f>
        <v>1</v>
      </c>
      <c r="N1807" s="170">
        <f t="shared" si="1420"/>
        <v>0</v>
      </c>
      <c r="O1807" s="1858"/>
      <c r="P1807" s="1375"/>
      <c r="Q1807" s="1858"/>
      <c r="R1807" s="1858"/>
      <c r="S1807" s="1858"/>
      <c r="T1807" s="1858"/>
      <c r="U1807" s="332"/>
    </row>
    <row r="1808" spans="1:21" ht="15" customHeight="1" x14ac:dyDescent="0.25">
      <c r="A1808" s="58" t="s">
        <v>80</v>
      </c>
      <c r="B1808" s="607">
        <v>300</v>
      </c>
      <c r="C1808" s="104">
        <v>40</v>
      </c>
      <c r="D1808" s="145">
        <f t="shared" si="1417"/>
        <v>3</v>
      </c>
      <c r="E1808" s="460">
        <v>3</v>
      </c>
      <c r="F1808" s="145">
        <f>E1808/D1808*100</f>
        <v>100</v>
      </c>
      <c r="G1808" s="290">
        <v>10</v>
      </c>
      <c r="H1808" s="158">
        <f t="shared" si="1418"/>
        <v>11</v>
      </c>
      <c r="I1808" s="170">
        <f>ROUND(C1808*G1808,0)</f>
        <v>400</v>
      </c>
      <c r="J1808" s="170">
        <f>ROUND(D1808*G1808,0)</f>
        <v>30</v>
      </c>
      <c r="K1808" s="463">
        <v>33</v>
      </c>
      <c r="L1808" s="170">
        <f t="shared" si="1419"/>
        <v>110.00000000000001</v>
      </c>
      <c r="M1808" s="170">
        <f>ROUND(I1808/B1808,0)</f>
        <v>1</v>
      </c>
      <c r="N1808" s="170">
        <f t="shared" si="1420"/>
        <v>396</v>
      </c>
      <c r="O1808" s="1858"/>
      <c r="P1808" s="1375"/>
      <c r="Q1808" s="1858"/>
      <c r="R1808" s="1858"/>
      <c r="S1808" s="1858"/>
      <c r="T1808" s="1858"/>
      <c r="U1808" s="332"/>
    </row>
    <row r="1809" spans="1:21" s="99" customFormat="1" ht="15" customHeight="1" x14ac:dyDescent="0.2">
      <c r="A1809" s="208" t="s">
        <v>93</v>
      </c>
      <c r="B1809" s="265"/>
      <c r="C1809" s="190">
        <f>SUM(C1805:C1808)</f>
        <v>570</v>
      </c>
      <c r="D1809" s="190">
        <f t="shared" ref="D1809:E1809" si="1421">SUM(D1805:D1808)</f>
        <v>48</v>
      </c>
      <c r="E1809" s="664">
        <f t="shared" si="1421"/>
        <v>25</v>
      </c>
      <c r="F1809" s="190">
        <f>E1809/D1809*100</f>
        <v>52.083333333333336</v>
      </c>
      <c r="G1809" s="97">
        <f>IF(C1809=0,0,I1809/C1809)</f>
        <v>10.414035087719299</v>
      </c>
      <c r="H1809" s="157">
        <f t="shared" si="1418"/>
        <v>12.08</v>
      </c>
      <c r="I1809" s="190">
        <f>SUM(I1805:I1808)</f>
        <v>5936</v>
      </c>
      <c r="J1809" s="190">
        <f t="shared" ref="J1809:K1809" si="1422">SUM(J1805:J1808)</f>
        <v>501</v>
      </c>
      <c r="K1809" s="664">
        <f t="shared" si="1422"/>
        <v>302</v>
      </c>
      <c r="L1809" s="178">
        <f t="shared" si="1419"/>
        <v>60.279441117764478</v>
      </c>
      <c r="M1809" s="178">
        <f>SUM(M1805:M1808)</f>
        <v>20</v>
      </c>
      <c r="N1809" s="178">
        <f t="shared" si="1420"/>
        <v>181.2</v>
      </c>
      <c r="O1809" s="1858"/>
      <c r="P1809" s="1375"/>
      <c r="Q1809" s="1858"/>
      <c r="R1809" s="1858"/>
      <c r="S1809" s="1858"/>
      <c r="T1809" s="1858"/>
      <c r="U1809" s="445"/>
    </row>
    <row r="1810" spans="1:21" ht="15" customHeight="1" x14ac:dyDescent="0.25">
      <c r="A1810" s="206" t="s">
        <v>156</v>
      </c>
      <c r="B1810" s="265"/>
      <c r="C1810" s="190"/>
      <c r="D1810" s="190"/>
      <c r="E1810" s="664"/>
      <c r="F1810" s="190"/>
      <c r="G1810" s="97"/>
      <c r="H1810" s="157"/>
      <c r="I1810" s="190"/>
      <c r="J1810" s="190"/>
      <c r="K1810" s="664"/>
      <c r="L1810" s="170"/>
      <c r="M1810" s="170"/>
      <c r="N1810" s="170"/>
      <c r="O1810" s="1858"/>
      <c r="P1810" s="1375"/>
      <c r="Q1810" s="1858"/>
      <c r="R1810" s="1858"/>
      <c r="S1810" s="1858"/>
      <c r="T1810" s="1858"/>
      <c r="U1810" s="332"/>
    </row>
    <row r="1811" spans="1:21" ht="15" customHeight="1" x14ac:dyDescent="0.25">
      <c r="A1811" s="449" t="s">
        <v>202</v>
      </c>
      <c r="B1811" s="103">
        <v>240</v>
      </c>
      <c r="C1811" s="104">
        <v>290</v>
      </c>
      <c r="D1811" s="145">
        <f t="shared" ref="D1811" si="1423">ROUND(C1811/12*$A$8,0)</f>
        <v>24</v>
      </c>
      <c r="E1811" s="460">
        <v>8</v>
      </c>
      <c r="F1811" s="145">
        <f t="shared" ref="F1811:F1818" si="1424">E1811/D1811*100</f>
        <v>33.333333333333329</v>
      </c>
      <c r="G1811" s="290">
        <v>8</v>
      </c>
      <c r="H1811" s="158">
        <f>K1811/E1811</f>
        <v>8.875</v>
      </c>
      <c r="I1811" s="170">
        <f>ROUND(C1811*G1811,0)</f>
        <v>2320</v>
      </c>
      <c r="J1811" s="170">
        <f>ROUND(D1811*G1811,0)</f>
        <v>192</v>
      </c>
      <c r="K1811" s="463">
        <v>71</v>
      </c>
      <c r="L1811" s="170">
        <f t="shared" si="1419"/>
        <v>36.979166666666671</v>
      </c>
      <c r="M1811" s="170">
        <f>ROUND(I1811/B1811,0)</f>
        <v>10</v>
      </c>
      <c r="N1811" s="170">
        <f t="shared" si="1420"/>
        <v>85.2</v>
      </c>
      <c r="O1811" s="1858"/>
      <c r="P1811" s="1375"/>
      <c r="Q1811" s="1858"/>
      <c r="R1811" s="1858"/>
      <c r="S1811" s="1858"/>
      <c r="T1811" s="1858"/>
      <c r="U1811" s="332"/>
    </row>
    <row r="1812" spans="1:21" s="99" customFormat="1" ht="15" customHeight="1" x14ac:dyDescent="0.25">
      <c r="A1812" s="2134" t="s">
        <v>266</v>
      </c>
      <c r="B1812" s="689"/>
      <c r="C1812" s="1254">
        <f>SUM(C1811)</f>
        <v>290</v>
      </c>
      <c r="D1812" s="200">
        <f>SUM(D1811)</f>
        <v>24</v>
      </c>
      <c r="E1812" s="465">
        <f>SUM(E1811)</f>
        <v>8</v>
      </c>
      <c r="F1812" s="200">
        <f t="shared" si="1424"/>
        <v>33.333333333333329</v>
      </c>
      <c r="G1812" s="1253">
        <f>I1812/C1812</f>
        <v>8</v>
      </c>
      <c r="H1812" s="448">
        <f>K1812/E1812</f>
        <v>8.875</v>
      </c>
      <c r="I1812" s="201">
        <f>SUM(I1811)</f>
        <v>2320</v>
      </c>
      <c r="J1812" s="201">
        <f t="shared" ref="J1812:K1812" si="1425">SUM(J1811)</f>
        <v>192</v>
      </c>
      <c r="K1812" s="988">
        <f t="shared" si="1425"/>
        <v>71</v>
      </c>
      <c r="L1812" s="201">
        <f t="shared" si="1419"/>
        <v>36.979166666666671</v>
      </c>
      <c r="M1812" s="201">
        <f t="shared" ref="M1812" si="1426">SUM(M1811)</f>
        <v>10</v>
      </c>
      <c r="N1812" s="407">
        <f t="shared" si="1420"/>
        <v>85.2</v>
      </c>
      <c r="O1812" s="1862"/>
      <c r="P1812" s="1861"/>
      <c r="Q1812" s="1862"/>
      <c r="R1812" s="1862"/>
      <c r="S1812" s="1862"/>
      <c r="T1812" s="1862"/>
      <c r="U1812" s="445"/>
    </row>
    <row r="1813" spans="1:21" ht="29.25" customHeight="1" x14ac:dyDescent="0.25">
      <c r="A1813" s="2031" t="s">
        <v>406</v>
      </c>
      <c r="B1813" s="45"/>
      <c r="C1813" s="1258">
        <f>SUM(C1812,C1809)</f>
        <v>860</v>
      </c>
      <c r="D1813" s="1258">
        <f t="shared" ref="D1813:E1813" si="1427">SUM(D1812,D1809)</f>
        <v>72</v>
      </c>
      <c r="E1813" s="2348">
        <f t="shared" si="1427"/>
        <v>33</v>
      </c>
      <c r="F1813" s="1258">
        <f t="shared" si="1424"/>
        <v>45.833333333333329</v>
      </c>
      <c r="G1813" s="301">
        <f>I1813/C1813</f>
        <v>9.6</v>
      </c>
      <c r="H1813" s="2349"/>
      <c r="I1813" s="1258">
        <f t="shared" ref="I1813:K1813" si="1428">SUM(I1812,I1809)</f>
        <v>8256</v>
      </c>
      <c r="J1813" s="1258">
        <f t="shared" si="1428"/>
        <v>693</v>
      </c>
      <c r="K1813" s="2348">
        <f t="shared" si="1428"/>
        <v>373</v>
      </c>
      <c r="L1813" s="391">
        <f t="shared" si="1419"/>
        <v>53.823953823953815</v>
      </c>
      <c r="M1813" s="1258">
        <f>SUM(M1812,M1809)</f>
        <v>30</v>
      </c>
      <c r="N1813" s="391">
        <f t="shared" si="1420"/>
        <v>149.19999999999999</v>
      </c>
      <c r="O1813" s="676">
        <v>11505.208139879998</v>
      </c>
      <c r="P1813" s="879">
        <f t="shared" ref="P1813:P1814" si="1429">O1813/12*$A$8</f>
        <v>958.76734498999986</v>
      </c>
      <c r="Q1813" s="676">
        <f t="shared" ref="Q1813" si="1430">T1813-S1813</f>
        <v>419.74911999999995</v>
      </c>
      <c r="R1813" s="676">
        <f t="shared" ref="R1813" si="1431">Q1813-P1813</f>
        <v>-539.01822498999991</v>
      </c>
      <c r="S1813" s="676">
        <v>-75.585850000000008</v>
      </c>
      <c r="T1813" s="676">
        <v>344.16326999999995</v>
      </c>
      <c r="U1813" s="332"/>
    </row>
    <row r="1814" spans="1:21" s="99" customFormat="1" ht="15" customHeight="1" thickBot="1" x14ac:dyDescent="0.3">
      <c r="A1814" s="1256" t="s">
        <v>409</v>
      </c>
      <c r="B1814" s="1257"/>
      <c r="C1814" s="1258">
        <f>SUM(C1815,C1817)</f>
        <v>6765</v>
      </c>
      <c r="D1814" s="1258">
        <f t="shared" ref="D1814" si="1432">SUM(D1815,D1817)</f>
        <v>564</v>
      </c>
      <c r="E1814" s="1258">
        <v>420</v>
      </c>
      <c r="F1814" s="1260">
        <f t="shared" si="1424"/>
        <v>74.468085106382972</v>
      </c>
      <c r="G1814" s="110"/>
      <c r="H1814" s="110"/>
      <c r="I1814" s="110"/>
      <c r="J1814" s="110"/>
      <c r="K1814" s="1259"/>
      <c r="L1814" s="110"/>
      <c r="M1814" s="110"/>
      <c r="N1814" s="110"/>
      <c r="O1814" s="676">
        <v>10216.387411579999</v>
      </c>
      <c r="P1814" s="879">
        <f t="shared" si="1429"/>
        <v>851.36561763166662</v>
      </c>
      <c r="Q1814" s="676">
        <f t="shared" ref="Q1814" si="1433">T1814-S1814</f>
        <v>808.79686000000004</v>
      </c>
      <c r="R1814" s="676">
        <f t="shared" ref="R1814" si="1434">Q1814-P1814</f>
        <v>-42.568757631666585</v>
      </c>
      <c r="S1814" s="676">
        <v>0</v>
      </c>
      <c r="T1814" s="676">
        <v>808.79686000000004</v>
      </c>
      <c r="U1814" s="445"/>
    </row>
    <row r="1815" spans="1:21" s="99" customFormat="1" ht="15" hidden="1" customHeight="1" thickBot="1" x14ac:dyDescent="0.3">
      <c r="A1815" s="352" t="s">
        <v>377</v>
      </c>
      <c r="B1815" s="1255"/>
      <c r="C1815" s="212">
        <f>C1816</f>
        <v>6755</v>
      </c>
      <c r="D1815" s="212">
        <f t="shared" ref="D1815:E1815" si="1435">D1816</f>
        <v>563</v>
      </c>
      <c r="E1815" s="212">
        <f t="shared" si="1435"/>
        <v>0</v>
      </c>
      <c r="F1815" s="327">
        <f t="shared" si="1424"/>
        <v>0</v>
      </c>
      <c r="G1815" s="1255"/>
      <c r="H1815" s="1255"/>
      <c r="I1815" s="1255"/>
      <c r="J1815" s="1255"/>
      <c r="K1815" s="1255"/>
      <c r="L1815" s="1255"/>
      <c r="M1815" s="1255"/>
      <c r="N1815" s="1255"/>
      <c r="O1815" s="1859"/>
      <c r="P1815" s="2162"/>
      <c r="Q1815" s="1859"/>
      <c r="R1815" s="1859"/>
      <c r="S1815" s="1859"/>
      <c r="T1815" s="1859"/>
      <c r="U1815" s="445"/>
    </row>
    <row r="1816" spans="1:21" s="99" customFormat="1" ht="15" hidden="1" customHeight="1" x14ac:dyDescent="0.25">
      <c r="A1816" s="1245" t="s">
        <v>378</v>
      </c>
      <c r="B1816" s="689"/>
      <c r="C1816" s="191">
        <v>6755</v>
      </c>
      <c r="D1816" s="191">
        <f t="shared" ref="D1816:D1818" si="1436">ROUND(C1816/12*$A$8,0)</f>
        <v>563</v>
      </c>
      <c r="E1816" s="191"/>
      <c r="F1816" s="191">
        <f t="shared" si="1424"/>
        <v>0</v>
      </c>
      <c r="G1816" s="689"/>
      <c r="H1816" s="689"/>
      <c r="I1816" s="689"/>
      <c r="J1816" s="689"/>
      <c r="K1816" s="689"/>
      <c r="L1816" s="689"/>
      <c r="M1816" s="689"/>
      <c r="N1816" s="689"/>
      <c r="O1816" s="1858"/>
      <c r="P1816" s="1375"/>
      <c r="Q1816" s="1858"/>
      <c r="R1816" s="1858"/>
      <c r="S1816" s="1858"/>
      <c r="T1816" s="1858"/>
      <c r="U1816" s="445"/>
    </row>
    <row r="1817" spans="1:21" s="99" customFormat="1" ht="15" hidden="1" customHeight="1" x14ac:dyDescent="0.25">
      <c r="A1817" s="828" t="s">
        <v>379</v>
      </c>
      <c r="B1817" s="689"/>
      <c r="C1817" s="144">
        <f>C1818+C1819</f>
        <v>10</v>
      </c>
      <c r="D1817" s="144">
        <f t="shared" ref="D1817:E1817" si="1437">D1818+D1819</f>
        <v>1</v>
      </c>
      <c r="E1817" s="144">
        <f t="shared" si="1437"/>
        <v>0</v>
      </c>
      <c r="F1817" s="191">
        <f t="shared" si="1424"/>
        <v>0</v>
      </c>
      <c r="G1817" s="689"/>
      <c r="H1817" s="689"/>
      <c r="I1817" s="689"/>
      <c r="J1817" s="689"/>
      <c r="K1817" s="689"/>
      <c r="L1817" s="689"/>
      <c r="M1817" s="689"/>
      <c r="N1817" s="689"/>
      <c r="O1817" s="1858"/>
      <c r="P1817" s="1375"/>
      <c r="Q1817" s="1858"/>
      <c r="R1817" s="1858"/>
      <c r="S1817" s="1858"/>
      <c r="T1817" s="1858"/>
      <c r="U1817" s="445"/>
    </row>
    <row r="1818" spans="1:21" s="99" customFormat="1" ht="15" hidden="1" customHeight="1" x14ac:dyDescent="0.25">
      <c r="A1818" s="1245" t="s">
        <v>380</v>
      </c>
      <c r="B1818" s="689"/>
      <c r="C1818" s="191">
        <v>10</v>
      </c>
      <c r="D1818" s="191">
        <f t="shared" si="1436"/>
        <v>1</v>
      </c>
      <c r="E1818" s="191"/>
      <c r="F1818" s="191">
        <f t="shared" si="1424"/>
        <v>0</v>
      </c>
      <c r="G1818" s="689"/>
      <c r="H1818" s="689"/>
      <c r="I1818" s="689"/>
      <c r="J1818" s="689"/>
      <c r="K1818" s="689"/>
      <c r="L1818" s="689"/>
      <c r="M1818" s="689"/>
      <c r="N1818" s="689"/>
      <c r="O1818" s="1858"/>
      <c r="P1818" s="1375"/>
      <c r="Q1818" s="1858"/>
      <c r="R1818" s="1858"/>
      <c r="S1818" s="1858"/>
      <c r="T1818" s="1858"/>
      <c r="U1818" s="445"/>
    </row>
    <row r="1819" spans="1:21" s="99" customFormat="1" ht="15" hidden="1" customHeight="1" thickBot="1" x14ac:dyDescent="0.3">
      <c r="A1819" s="566" t="s">
        <v>381</v>
      </c>
      <c r="B1819" s="689"/>
      <c r="C1819" s="200"/>
      <c r="D1819" s="200"/>
      <c r="E1819" s="200"/>
      <c r="F1819" s="689"/>
      <c r="G1819" s="689"/>
      <c r="H1819" s="689"/>
      <c r="I1819" s="689"/>
      <c r="J1819" s="689"/>
      <c r="K1819" s="689"/>
      <c r="L1819" s="689"/>
      <c r="M1819" s="689"/>
      <c r="N1819" s="689"/>
      <c r="O1819" s="1862"/>
      <c r="P1819" s="1861"/>
      <c r="Q1819" s="1862"/>
      <c r="R1819" s="1862"/>
      <c r="S1819" s="1862"/>
      <c r="T1819" s="1862"/>
      <c r="U1819" s="445"/>
    </row>
    <row r="1820" spans="1:21" ht="15" customHeight="1" thickBot="1" x14ac:dyDescent="0.3">
      <c r="A1820" s="1246" t="s">
        <v>18</v>
      </c>
      <c r="B1820" s="1247"/>
      <c r="C1820" s="1247"/>
      <c r="D1820" s="1247"/>
      <c r="E1820" s="1247"/>
      <c r="F1820" s="1247"/>
      <c r="G1820" s="1248"/>
      <c r="H1820" s="1248"/>
      <c r="I1820" s="1249"/>
      <c r="J1820" s="1249"/>
      <c r="K1820" s="1250"/>
      <c r="L1820" s="1249"/>
      <c r="M1820" s="1249"/>
      <c r="N1820" s="1249"/>
      <c r="O1820" s="967">
        <f t="shared" ref="O1820:T1820" si="1438">SUM(O1775,O1803,O1813:O1814)</f>
        <v>155745.00525963068</v>
      </c>
      <c r="P1820" s="2377">
        <f t="shared" si="1438"/>
        <v>12978.750438302553</v>
      </c>
      <c r="Q1820" s="967">
        <f t="shared" si="1438"/>
        <v>9609.4316600000002</v>
      </c>
      <c r="R1820" s="967">
        <f t="shared" si="1438"/>
        <v>-3369.3187783025551</v>
      </c>
      <c r="S1820" s="967">
        <f t="shared" si="1438"/>
        <v>-579.45276000000001</v>
      </c>
      <c r="T1820" s="967">
        <f t="shared" si="1438"/>
        <v>9029.9788999999982</v>
      </c>
      <c r="U1820" s="332"/>
    </row>
    <row r="1821" spans="1:21" ht="15" customHeight="1" x14ac:dyDescent="0.25">
      <c r="A1821" s="2247" t="s">
        <v>234</v>
      </c>
      <c r="B1821" s="2248"/>
      <c r="C1821" s="2249"/>
      <c r="D1821" s="2249"/>
      <c r="E1821" s="2249"/>
      <c r="F1821" s="2249"/>
      <c r="G1821" s="2250"/>
      <c r="H1821" s="2250"/>
      <c r="I1821" s="2250"/>
      <c r="J1821" s="2250"/>
      <c r="K1821" s="2250"/>
      <c r="L1821" s="2250"/>
      <c r="M1821" s="2250"/>
      <c r="N1821" s="2250"/>
      <c r="O1821" s="872">
        <f>SUM(O1820)</f>
        <v>155745.00525963068</v>
      </c>
      <c r="P1821" s="2378">
        <f t="shared" ref="P1821:T1821" si="1439">SUM(P1820)</f>
        <v>12978.750438302553</v>
      </c>
      <c r="Q1821" s="872">
        <f t="shared" si="1439"/>
        <v>9609.4316600000002</v>
      </c>
      <c r="R1821" s="872">
        <f t="shared" si="1439"/>
        <v>-3369.3187783025551</v>
      </c>
      <c r="S1821" s="872">
        <f t="shared" si="1439"/>
        <v>-579.45276000000001</v>
      </c>
      <c r="T1821" s="872">
        <f t="shared" si="1439"/>
        <v>9029.9788999999982</v>
      </c>
      <c r="U1821" s="332"/>
    </row>
    <row r="1822" spans="1:21" ht="15" customHeight="1" x14ac:dyDescent="0.25">
      <c r="A1822" s="2028" t="s">
        <v>7</v>
      </c>
      <c r="B1822" s="2029"/>
      <c r="C1822" s="2030">
        <f>SUM(C1775)</f>
        <v>2993</v>
      </c>
      <c r="D1822" s="2030">
        <f t="shared" ref="D1822:T1822" si="1440">SUM(D1775)</f>
        <v>251</v>
      </c>
      <c r="E1822" s="2030">
        <f t="shared" si="1440"/>
        <v>234</v>
      </c>
      <c r="F1822" s="2030">
        <f t="shared" si="1440"/>
        <v>93.227091633466131</v>
      </c>
      <c r="G1822" s="2030">
        <f t="shared" si="1440"/>
        <v>9.3184096224523891</v>
      </c>
      <c r="H1822" s="2030">
        <f t="shared" si="1440"/>
        <v>8.2948717948717956</v>
      </c>
      <c r="I1822" s="2030">
        <f t="shared" si="1440"/>
        <v>27890</v>
      </c>
      <c r="J1822" s="2030">
        <f t="shared" si="1440"/>
        <v>2340</v>
      </c>
      <c r="K1822" s="2030">
        <f t="shared" si="1440"/>
        <v>1941</v>
      </c>
      <c r="L1822" s="2030">
        <f t="shared" si="1440"/>
        <v>82.948717948717956</v>
      </c>
      <c r="M1822" s="2030">
        <f t="shared" si="1440"/>
        <v>84.494319172113293</v>
      </c>
      <c r="N1822" s="2030">
        <f t="shared" si="1440"/>
        <v>275.66350292206801</v>
      </c>
      <c r="O1822" s="676">
        <f t="shared" si="1440"/>
        <v>70911.684501503987</v>
      </c>
      <c r="P1822" s="879">
        <f t="shared" si="1440"/>
        <v>5909.3070417919989</v>
      </c>
      <c r="Q1822" s="676">
        <f t="shared" si="1440"/>
        <v>4770.1893499999996</v>
      </c>
      <c r="R1822" s="676">
        <f t="shared" si="1440"/>
        <v>-1139.1176917919993</v>
      </c>
      <c r="S1822" s="676">
        <f t="shared" si="1440"/>
        <v>-383.18134999999995</v>
      </c>
      <c r="T1822" s="676">
        <f t="shared" si="1440"/>
        <v>4387.0079999999998</v>
      </c>
      <c r="U1822" s="332"/>
    </row>
    <row r="1823" spans="1:21" ht="15" customHeight="1" x14ac:dyDescent="0.25">
      <c r="A1823" s="1977" t="s">
        <v>14</v>
      </c>
      <c r="B1823" s="1978"/>
      <c r="C1823" s="1979"/>
      <c r="D1823" s="1979"/>
      <c r="E1823" s="1979"/>
      <c r="F1823" s="1980"/>
      <c r="G1823" s="1981"/>
      <c r="H1823" s="1981"/>
      <c r="I1823" s="1982"/>
      <c r="J1823" s="1982"/>
      <c r="K1823" s="1982"/>
      <c r="L1823" s="1982"/>
      <c r="M1823" s="1982"/>
      <c r="N1823" s="1982"/>
      <c r="O1823" s="1859"/>
      <c r="P1823" s="2162"/>
      <c r="Q1823" s="1859"/>
      <c r="R1823" s="1859"/>
      <c r="S1823" s="1859"/>
      <c r="T1823" s="1859"/>
      <c r="U1823" s="332"/>
    </row>
    <row r="1824" spans="1:21" ht="15" customHeight="1" x14ac:dyDescent="0.25">
      <c r="A1824" s="1263" t="s">
        <v>217</v>
      </c>
      <c r="B1824" s="1263"/>
      <c r="C1824" s="1264">
        <f>SUM(C1787,C1778)</f>
        <v>33239</v>
      </c>
      <c r="D1824" s="1264">
        <f t="shared" ref="D1824:E1824" si="1441">SUM(D1787,D1778)</f>
        <v>2772</v>
      </c>
      <c r="E1824" s="1264">
        <f t="shared" si="1441"/>
        <v>850</v>
      </c>
      <c r="F1824" s="1264">
        <f>E1824/D1824*100</f>
        <v>30.663780663780667</v>
      </c>
      <c r="G1824" s="1265"/>
      <c r="H1824" s="1265"/>
      <c r="I1824" s="1266"/>
      <c r="J1824" s="1266"/>
      <c r="K1824" s="1266"/>
      <c r="L1824" s="1266"/>
      <c r="M1824" s="1266"/>
      <c r="N1824" s="1266"/>
      <c r="O1824" s="1858"/>
      <c r="P1824" s="1375"/>
      <c r="Q1824" s="1858"/>
      <c r="R1824" s="1858"/>
      <c r="S1824" s="1858"/>
      <c r="T1824" s="1858"/>
      <c r="U1824" s="332"/>
    </row>
    <row r="1825" spans="1:21" ht="15" customHeight="1" x14ac:dyDescent="0.25">
      <c r="A1825" s="1263" t="s">
        <v>350</v>
      </c>
      <c r="B1825" s="1263"/>
      <c r="C1825" s="1264"/>
      <c r="D1825" s="1264"/>
      <c r="E1825" s="1264"/>
      <c r="F1825" s="1262"/>
      <c r="G1825" s="1265"/>
      <c r="H1825" s="1265"/>
      <c r="I1825" s="1266"/>
      <c r="J1825" s="1266"/>
      <c r="K1825" s="1266"/>
      <c r="L1825" s="1266"/>
      <c r="M1825" s="1266"/>
      <c r="N1825" s="1266"/>
      <c r="O1825" s="1858"/>
      <c r="P1825" s="1375"/>
      <c r="Q1825" s="1858"/>
      <c r="R1825" s="1858"/>
      <c r="S1825" s="1858"/>
      <c r="T1825" s="1858"/>
      <c r="U1825" s="332"/>
    </row>
    <row r="1826" spans="1:21" ht="34.5" customHeight="1" x14ac:dyDescent="0.25">
      <c r="A1826" s="1263" t="s">
        <v>351</v>
      </c>
      <c r="B1826" s="1263"/>
      <c r="C1826" s="1264">
        <f t="shared" ref="C1826:F1827" si="1442">SUM(C1780)</f>
        <v>200</v>
      </c>
      <c r="D1826" s="1264">
        <f t="shared" si="1442"/>
        <v>17</v>
      </c>
      <c r="E1826" s="1264">
        <f t="shared" si="1442"/>
        <v>82</v>
      </c>
      <c r="F1826" s="1264">
        <f t="shared" si="1442"/>
        <v>482.35294117647055</v>
      </c>
      <c r="G1826" s="1265"/>
      <c r="H1826" s="1265"/>
      <c r="I1826" s="1266"/>
      <c r="J1826" s="1266"/>
      <c r="K1826" s="1266"/>
      <c r="L1826" s="1266"/>
      <c r="M1826" s="1266"/>
      <c r="N1826" s="1266"/>
      <c r="O1826" s="1858"/>
      <c r="P1826" s="1375"/>
      <c r="Q1826" s="1858"/>
      <c r="R1826" s="1858"/>
      <c r="S1826" s="1858"/>
      <c r="T1826" s="1858"/>
      <c r="U1826" s="332"/>
    </row>
    <row r="1827" spans="1:21" ht="28.5" customHeight="1" x14ac:dyDescent="0.25">
      <c r="A1827" s="1263" t="s">
        <v>352</v>
      </c>
      <c r="B1827" s="1263"/>
      <c r="C1827" s="1264">
        <f t="shared" si="1442"/>
        <v>150</v>
      </c>
      <c r="D1827" s="1264">
        <f t="shared" si="1442"/>
        <v>13</v>
      </c>
      <c r="E1827" s="1264">
        <f t="shared" si="1442"/>
        <v>7</v>
      </c>
      <c r="F1827" s="1264">
        <f t="shared" si="1442"/>
        <v>53.846153846153847</v>
      </c>
      <c r="G1827" s="1265"/>
      <c r="H1827" s="1265"/>
      <c r="I1827" s="1266"/>
      <c r="J1827" s="1266"/>
      <c r="K1827" s="1266"/>
      <c r="L1827" s="1266"/>
      <c r="M1827" s="1266"/>
      <c r="N1827" s="1266"/>
      <c r="O1827" s="1858"/>
      <c r="P1827" s="1375"/>
      <c r="Q1827" s="1858"/>
      <c r="R1827" s="1858"/>
      <c r="S1827" s="1858"/>
      <c r="T1827" s="1858"/>
      <c r="U1827" s="332"/>
    </row>
    <row r="1828" spans="1:21" ht="45.75" customHeight="1" x14ac:dyDescent="0.25">
      <c r="A1828" s="1268" t="s">
        <v>355</v>
      </c>
      <c r="B1828" s="1263"/>
      <c r="C1828" s="1264">
        <f>C1789</f>
        <v>6267</v>
      </c>
      <c r="D1828" s="1264">
        <f t="shared" ref="D1828:F1828" si="1443">D1789</f>
        <v>523</v>
      </c>
      <c r="E1828" s="1264">
        <f t="shared" si="1443"/>
        <v>4</v>
      </c>
      <c r="F1828" s="1264">
        <f t="shared" si="1443"/>
        <v>0.76481835564053535</v>
      </c>
      <c r="G1828" s="1265"/>
      <c r="H1828" s="1265"/>
      <c r="I1828" s="1266"/>
      <c r="J1828" s="1266"/>
      <c r="K1828" s="1266"/>
      <c r="L1828" s="1266"/>
      <c r="M1828" s="1266"/>
      <c r="N1828" s="1266"/>
      <c r="O1828" s="1858"/>
      <c r="P1828" s="1375"/>
      <c r="Q1828" s="1858"/>
      <c r="R1828" s="1858"/>
      <c r="S1828" s="1858"/>
      <c r="T1828" s="1858"/>
      <c r="U1828" s="332"/>
    </row>
    <row r="1829" spans="1:21" ht="32.25" customHeight="1" x14ac:dyDescent="0.25">
      <c r="A1829" s="1263" t="s">
        <v>356</v>
      </c>
      <c r="B1829" s="1263"/>
      <c r="C1829" s="1264">
        <f t="shared" ref="C1829:F1829" si="1444">C1790</f>
        <v>3409</v>
      </c>
      <c r="D1829" s="1264">
        <f t="shared" si="1444"/>
        <v>284</v>
      </c>
      <c r="E1829" s="1264">
        <f t="shared" si="1444"/>
        <v>4</v>
      </c>
      <c r="F1829" s="1264">
        <f t="shared" si="1444"/>
        <v>1.4084507042253522</v>
      </c>
      <c r="G1829" s="1265"/>
      <c r="H1829" s="1265"/>
      <c r="I1829" s="1266"/>
      <c r="J1829" s="1266"/>
      <c r="K1829" s="1266"/>
      <c r="L1829" s="1266"/>
      <c r="M1829" s="1266"/>
      <c r="N1829" s="1266"/>
      <c r="O1829" s="1858"/>
      <c r="P1829" s="1375"/>
      <c r="Q1829" s="1858"/>
      <c r="R1829" s="1858"/>
      <c r="S1829" s="1858"/>
      <c r="T1829" s="1858"/>
      <c r="U1829" s="332"/>
    </row>
    <row r="1830" spans="1:21" ht="38.25" customHeight="1" x14ac:dyDescent="0.25">
      <c r="A1830" s="1263" t="s">
        <v>357</v>
      </c>
      <c r="B1830" s="1263"/>
      <c r="C1830" s="1264">
        <f t="shared" ref="C1830:F1830" si="1445">C1791</f>
        <v>826</v>
      </c>
      <c r="D1830" s="1264">
        <f t="shared" si="1445"/>
        <v>69</v>
      </c>
      <c r="E1830" s="1264">
        <f t="shared" si="1445"/>
        <v>0</v>
      </c>
      <c r="F1830" s="1264">
        <f t="shared" si="1445"/>
        <v>0</v>
      </c>
      <c r="G1830" s="1265"/>
      <c r="H1830" s="1265"/>
      <c r="I1830" s="1266"/>
      <c r="J1830" s="1266"/>
      <c r="K1830" s="1266"/>
      <c r="L1830" s="1266"/>
      <c r="M1830" s="1266"/>
      <c r="N1830" s="1266"/>
      <c r="O1830" s="1858"/>
      <c r="P1830" s="1375"/>
      <c r="Q1830" s="1858"/>
      <c r="R1830" s="1858"/>
      <c r="S1830" s="1858"/>
      <c r="T1830" s="1858"/>
      <c r="U1830" s="332"/>
    </row>
    <row r="1831" spans="1:21" ht="51" customHeight="1" x14ac:dyDescent="0.25">
      <c r="A1831" s="1263" t="s">
        <v>428</v>
      </c>
      <c r="B1831" s="1263"/>
      <c r="C1831" s="1264">
        <f t="shared" ref="C1831:F1831" si="1446">C1792</f>
        <v>1494</v>
      </c>
      <c r="D1831" s="1264">
        <f t="shared" si="1446"/>
        <v>125</v>
      </c>
      <c r="E1831" s="1264">
        <f t="shared" si="1446"/>
        <v>0</v>
      </c>
      <c r="F1831" s="1264">
        <f t="shared" si="1446"/>
        <v>0</v>
      </c>
      <c r="G1831" s="1265"/>
      <c r="H1831" s="1265"/>
      <c r="I1831" s="1266"/>
      <c r="J1831" s="1266"/>
      <c r="K1831" s="1266"/>
      <c r="L1831" s="1266"/>
      <c r="M1831" s="1266"/>
      <c r="N1831" s="1266"/>
      <c r="O1831" s="1858"/>
      <c r="P1831" s="1375"/>
      <c r="Q1831" s="1858"/>
      <c r="R1831" s="1858"/>
      <c r="S1831" s="1858"/>
      <c r="T1831" s="1858"/>
      <c r="U1831" s="332"/>
    </row>
    <row r="1832" spans="1:21" ht="38.25" customHeight="1" x14ac:dyDescent="0.25">
      <c r="A1832" s="1263" t="s">
        <v>429</v>
      </c>
      <c r="B1832" s="1263"/>
      <c r="C1832" s="1264">
        <f t="shared" ref="C1832:F1832" si="1447">C1793</f>
        <v>538</v>
      </c>
      <c r="D1832" s="1264">
        <f t="shared" si="1447"/>
        <v>45</v>
      </c>
      <c r="E1832" s="1264">
        <f t="shared" si="1447"/>
        <v>0</v>
      </c>
      <c r="F1832" s="1264">
        <f t="shared" si="1447"/>
        <v>0</v>
      </c>
      <c r="G1832" s="1265"/>
      <c r="H1832" s="1265"/>
      <c r="I1832" s="1266"/>
      <c r="J1832" s="1266"/>
      <c r="K1832" s="1266"/>
      <c r="L1832" s="1266"/>
      <c r="M1832" s="1266"/>
      <c r="N1832" s="1266"/>
      <c r="O1832" s="1858"/>
      <c r="P1832" s="1375"/>
      <c r="Q1832" s="1858"/>
      <c r="R1832" s="1858"/>
      <c r="S1832" s="1858"/>
      <c r="T1832" s="1858"/>
      <c r="U1832" s="332"/>
    </row>
    <row r="1833" spans="1:21" ht="54" customHeight="1" x14ac:dyDescent="0.25">
      <c r="A1833" s="1268" t="s">
        <v>358</v>
      </c>
      <c r="B1833" s="1263"/>
      <c r="C1833" s="1264">
        <f>C1794</f>
        <v>26040</v>
      </c>
      <c r="D1833" s="1264">
        <f t="shared" ref="D1833:F1833" si="1448">D1794</f>
        <v>2170</v>
      </c>
      <c r="E1833" s="1264">
        <f t="shared" si="1448"/>
        <v>37</v>
      </c>
      <c r="F1833" s="1264">
        <f t="shared" si="1448"/>
        <v>1.7050691244239631</v>
      </c>
      <c r="G1833" s="1265"/>
      <c r="H1833" s="1265"/>
      <c r="I1833" s="1266"/>
      <c r="J1833" s="1266"/>
      <c r="K1833" s="1266"/>
      <c r="L1833" s="1266"/>
      <c r="M1833" s="1266"/>
      <c r="N1833" s="1266"/>
      <c r="O1833" s="1858"/>
      <c r="P1833" s="1375"/>
      <c r="Q1833" s="1858"/>
      <c r="R1833" s="1858"/>
      <c r="S1833" s="1858"/>
      <c r="T1833" s="1858"/>
      <c r="U1833" s="332"/>
    </row>
    <row r="1834" spans="1:21" ht="38.25" customHeight="1" x14ac:dyDescent="0.25">
      <c r="A1834" s="1263" t="s">
        <v>359</v>
      </c>
      <c r="B1834" s="1263"/>
      <c r="C1834" s="1264">
        <f t="shared" ref="C1834:F1834" si="1449">C1795</f>
        <v>720</v>
      </c>
      <c r="D1834" s="1264">
        <f t="shared" si="1449"/>
        <v>60</v>
      </c>
      <c r="E1834" s="1264">
        <f t="shared" si="1449"/>
        <v>4</v>
      </c>
      <c r="F1834" s="1264">
        <f t="shared" si="1449"/>
        <v>6.666666666666667</v>
      </c>
      <c r="G1834" s="1265"/>
      <c r="H1834" s="1265"/>
      <c r="I1834" s="1266"/>
      <c r="J1834" s="1266"/>
      <c r="K1834" s="1266"/>
      <c r="L1834" s="1266"/>
      <c r="M1834" s="1266"/>
      <c r="N1834" s="1266"/>
      <c r="O1834" s="1858"/>
      <c r="P1834" s="1375"/>
      <c r="Q1834" s="1858"/>
      <c r="R1834" s="1858"/>
      <c r="S1834" s="1858"/>
      <c r="T1834" s="1858"/>
      <c r="U1834" s="332"/>
    </row>
    <row r="1835" spans="1:21" ht="44.25" customHeight="1" x14ac:dyDescent="0.25">
      <c r="A1835" s="1263" t="s">
        <v>372</v>
      </c>
      <c r="B1835" s="1263"/>
      <c r="C1835" s="1264">
        <f t="shared" ref="C1835:F1835" si="1450">C1796</f>
        <v>18720</v>
      </c>
      <c r="D1835" s="1264">
        <f t="shared" si="1450"/>
        <v>1560</v>
      </c>
      <c r="E1835" s="1264">
        <f t="shared" si="1450"/>
        <v>18</v>
      </c>
      <c r="F1835" s="1264">
        <f t="shared" si="1450"/>
        <v>1.153846153846154</v>
      </c>
      <c r="G1835" s="1265"/>
      <c r="H1835" s="1265"/>
      <c r="I1835" s="1266"/>
      <c r="J1835" s="1266"/>
      <c r="K1835" s="1266"/>
      <c r="L1835" s="1266"/>
      <c r="M1835" s="1266"/>
      <c r="N1835" s="1266"/>
      <c r="O1835" s="1858"/>
      <c r="P1835" s="1375"/>
      <c r="Q1835" s="1858"/>
      <c r="R1835" s="1858"/>
      <c r="S1835" s="1858"/>
      <c r="T1835" s="1858"/>
      <c r="U1835" s="332"/>
    </row>
    <row r="1836" spans="1:21" ht="52.5" customHeight="1" x14ac:dyDescent="0.25">
      <c r="A1836" s="1263" t="s">
        <v>373</v>
      </c>
      <c r="B1836" s="1263"/>
      <c r="C1836" s="1264">
        <f t="shared" ref="C1836:F1836" si="1451">C1797</f>
        <v>2320</v>
      </c>
      <c r="D1836" s="1264">
        <f t="shared" si="1451"/>
        <v>193</v>
      </c>
      <c r="E1836" s="1264">
        <f t="shared" si="1451"/>
        <v>15</v>
      </c>
      <c r="F1836" s="1264">
        <f t="shared" si="1451"/>
        <v>7.7720207253886011</v>
      </c>
      <c r="G1836" s="1265"/>
      <c r="H1836" s="1265"/>
      <c r="I1836" s="1266"/>
      <c r="J1836" s="1266"/>
      <c r="K1836" s="1266"/>
      <c r="L1836" s="1266"/>
      <c r="M1836" s="1266"/>
      <c r="N1836" s="1266"/>
      <c r="O1836" s="1858"/>
      <c r="P1836" s="1375"/>
      <c r="Q1836" s="1858"/>
      <c r="R1836" s="1858"/>
      <c r="S1836" s="1858"/>
      <c r="T1836" s="1858"/>
      <c r="U1836" s="332"/>
    </row>
    <row r="1837" spans="1:21" ht="38.25" customHeight="1" x14ac:dyDescent="0.25">
      <c r="A1837" s="1263" t="s">
        <v>374</v>
      </c>
      <c r="B1837" s="1263"/>
      <c r="C1837" s="1264">
        <f t="shared" ref="C1837:F1837" si="1452">C1798</f>
        <v>3680</v>
      </c>
      <c r="D1837" s="1264">
        <f t="shared" si="1452"/>
        <v>307</v>
      </c>
      <c r="E1837" s="1264">
        <f t="shared" si="1452"/>
        <v>0</v>
      </c>
      <c r="F1837" s="1264">
        <f t="shared" si="1452"/>
        <v>0</v>
      </c>
      <c r="G1837" s="1265"/>
      <c r="H1837" s="1265"/>
      <c r="I1837" s="1266"/>
      <c r="J1837" s="1266"/>
      <c r="K1837" s="1266"/>
      <c r="L1837" s="1266"/>
      <c r="M1837" s="1266"/>
      <c r="N1837" s="1266"/>
      <c r="O1837" s="1858"/>
      <c r="P1837" s="1375"/>
      <c r="Q1837" s="1858"/>
      <c r="R1837" s="1858"/>
      <c r="S1837" s="1858"/>
      <c r="T1837" s="1858"/>
      <c r="U1837" s="332"/>
    </row>
    <row r="1838" spans="1:21" ht="38.25" customHeight="1" x14ac:dyDescent="0.25">
      <c r="A1838" s="1263" t="s">
        <v>375</v>
      </c>
      <c r="B1838" s="1263"/>
      <c r="C1838" s="1264">
        <f t="shared" ref="C1838:F1838" si="1453">C1799</f>
        <v>600</v>
      </c>
      <c r="D1838" s="1264">
        <f t="shared" si="1453"/>
        <v>50</v>
      </c>
      <c r="E1838" s="1264">
        <f t="shared" si="1453"/>
        <v>0</v>
      </c>
      <c r="F1838" s="1264">
        <f t="shared" si="1453"/>
        <v>0</v>
      </c>
      <c r="G1838" s="1265"/>
      <c r="H1838" s="1265"/>
      <c r="I1838" s="1266"/>
      <c r="J1838" s="1266"/>
      <c r="K1838" s="1266"/>
      <c r="L1838" s="1266"/>
      <c r="M1838" s="1266"/>
      <c r="N1838" s="1266"/>
      <c r="O1838" s="1858"/>
      <c r="P1838" s="1375"/>
      <c r="Q1838" s="1858"/>
      <c r="R1838" s="1858"/>
      <c r="S1838" s="1858"/>
      <c r="T1838" s="1858"/>
      <c r="U1838" s="332"/>
    </row>
    <row r="1839" spans="1:21" ht="15" customHeight="1" x14ac:dyDescent="0.25">
      <c r="A1839" s="1263" t="s">
        <v>353</v>
      </c>
      <c r="B1839" s="1263"/>
      <c r="C1839" s="1264">
        <f>C1782</f>
        <v>582</v>
      </c>
      <c r="D1839" s="1264">
        <f t="shared" ref="D1839:F1839" si="1454">D1782</f>
        <v>49</v>
      </c>
      <c r="E1839" s="1264">
        <f t="shared" si="1454"/>
        <v>720</v>
      </c>
      <c r="F1839" s="1264">
        <f t="shared" si="1454"/>
        <v>1469.387755102041</v>
      </c>
      <c r="G1839" s="1265"/>
      <c r="H1839" s="1265"/>
      <c r="I1839" s="1266"/>
      <c r="J1839" s="1266"/>
      <c r="K1839" s="1266"/>
      <c r="L1839" s="1266"/>
      <c r="M1839" s="1266"/>
      <c r="N1839" s="1266"/>
      <c r="O1839" s="1858"/>
      <c r="P1839" s="1375"/>
      <c r="Q1839" s="1858"/>
      <c r="R1839" s="1858"/>
      <c r="S1839" s="1858"/>
      <c r="T1839" s="1858"/>
      <c r="U1839" s="332"/>
    </row>
    <row r="1840" spans="1:21" ht="15" customHeight="1" x14ac:dyDescent="0.25">
      <c r="A1840" s="1263" t="s">
        <v>169</v>
      </c>
      <c r="B1840" s="1263"/>
      <c r="C1840" s="1264">
        <f>C1783</f>
        <v>33500</v>
      </c>
      <c r="D1840" s="1264">
        <f t="shared" ref="D1840:F1841" si="1455">D1783</f>
        <v>2792</v>
      </c>
      <c r="E1840" s="1264">
        <f t="shared" si="1455"/>
        <v>1221.9921875</v>
      </c>
      <c r="F1840" s="1264">
        <f t="shared" si="1455"/>
        <v>43.767628492120345</v>
      </c>
      <c r="G1840" s="1265"/>
      <c r="H1840" s="1265"/>
      <c r="I1840" s="1266"/>
      <c r="J1840" s="1266"/>
      <c r="K1840" s="1266"/>
      <c r="L1840" s="1266"/>
      <c r="M1840" s="1266"/>
      <c r="N1840" s="1266"/>
      <c r="O1840" s="1858"/>
      <c r="P1840" s="1375"/>
      <c r="Q1840" s="1858"/>
      <c r="R1840" s="1858"/>
      <c r="S1840" s="1858"/>
      <c r="T1840" s="1858"/>
      <c r="U1840" s="332"/>
    </row>
    <row r="1841" spans="1:21" ht="15" customHeight="1" x14ac:dyDescent="0.25">
      <c r="A1841" s="1263" t="s">
        <v>344</v>
      </c>
      <c r="B1841" s="1263"/>
      <c r="C1841" s="1264">
        <f>C1784</f>
        <v>19980</v>
      </c>
      <c r="D1841" s="1264">
        <f t="shared" si="1455"/>
        <v>1665</v>
      </c>
      <c r="E1841" s="1264">
        <f t="shared" si="1455"/>
        <v>857.5</v>
      </c>
      <c r="F1841" s="1264">
        <f t="shared" si="1455"/>
        <v>51.501501501501501</v>
      </c>
      <c r="G1841" s="1265"/>
      <c r="H1841" s="1265"/>
      <c r="I1841" s="1266"/>
      <c r="J1841" s="1266"/>
      <c r="K1841" s="1266"/>
      <c r="L1841" s="1266"/>
      <c r="M1841" s="1266"/>
      <c r="N1841" s="1266"/>
      <c r="O1841" s="1858"/>
      <c r="P1841" s="1375"/>
      <c r="Q1841" s="1858"/>
      <c r="R1841" s="1858"/>
      <c r="S1841" s="1858"/>
      <c r="T1841" s="1858"/>
      <c r="U1841" s="332"/>
    </row>
    <row r="1842" spans="1:21" ht="28.5" customHeight="1" x14ac:dyDescent="0.25">
      <c r="A1842" s="1263" t="s">
        <v>170</v>
      </c>
      <c r="B1842" s="1263"/>
      <c r="C1842" s="1264">
        <f>C1800</f>
        <v>9790</v>
      </c>
      <c r="D1842" s="1264">
        <f t="shared" ref="D1842:F1842" si="1456">D1800</f>
        <v>816</v>
      </c>
      <c r="E1842" s="1264">
        <f t="shared" si="1456"/>
        <v>977</v>
      </c>
      <c r="F1842" s="1264">
        <f t="shared" si="1456"/>
        <v>119.73039215686273</v>
      </c>
      <c r="G1842" s="1265"/>
      <c r="H1842" s="1265"/>
      <c r="I1842" s="1266"/>
      <c r="J1842" s="1266"/>
      <c r="K1842" s="1266"/>
      <c r="L1842" s="1266"/>
      <c r="M1842" s="1266"/>
      <c r="N1842" s="1266"/>
      <c r="O1842" s="1858"/>
      <c r="P1842" s="1375"/>
      <c r="Q1842" s="1858"/>
      <c r="R1842" s="1858"/>
      <c r="S1842" s="1858"/>
      <c r="T1842" s="1858"/>
      <c r="U1842" s="332"/>
    </row>
    <row r="1843" spans="1:21" ht="30" customHeight="1" x14ac:dyDescent="0.25">
      <c r="A1843" s="1263" t="s">
        <v>371</v>
      </c>
      <c r="B1843" s="1263"/>
      <c r="C1843" s="1264">
        <f>C1801</f>
        <v>0</v>
      </c>
      <c r="D1843" s="1264">
        <f t="shared" ref="D1843:F1843" si="1457">D1801</f>
        <v>0</v>
      </c>
      <c r="E1843" s="1264">
        <f t="shared" si="1457"/>
        <v>0</v>
      </c>
      <c r="F1843" s="1264">
        <f t="shared" si="1457"/>
        <v>0</v>
      </c>
      <c r="G1843" s="1265"/>
      <c r="H1843" s="1265"/>
      <c r="I1843" s="1266"/>
      <c r="J1843" s="1266"/>
      <c r="K1843" s="1266"/>
      <c r="L1843" s="1266"/>
      <c r="M1843" s="1266"/>
      <c r="N1843" s="1266"/>
      <c r="O1843" s="1858"/>
      <c r="P1843" s="1375"/>
      <c r="Q1843" s="1858"/>
      <c r="R1843" s="1858"/>
      <c r="S1843" s="1858"/>
      <c r="T1843" s="1858"/>
      <c r="U1843" s="332"/>
    </row>
    <row r="1844" spans="1:21" s="99" customFormat="1" ht="17.25" customHeight="1" x14ac:dyDescent="0.2">
      <c r="A1844" s="1269" t="s">
        <v>408</v>
      </c>
      <c r="B1844" s="1267"/>
      <c r="C1844" s="1295">
        <f>C1803</f>
        <v>150229</v>
      </c>
      <c r="D1844" s="1295">
        <f t="shared" ref="D1844:F1844" si="1458">D1803</f>
        <v>12522.4</v>
      </c>
      <c r="E1844" s="1295">
        <f t="shared" si="1458"/>
        <v>5737.375</v>
      </c>
      <c r="F1844" s="1295">
        <f t="shared" si="1458"/>
        <v>45.81689612214911</v>
      </c>
      <c r="G1844" s="1265"/>
      <c r="H1844" s="1265"/>
      <c r="I1844" s="1266"/>
      <c r="J1844" s="1266"/>
      <c r="K1844" s="1266"/>
      <c r="L1844" s="1266"/>
      <c r="M1844" s="1266"/>
      <c r="N1844" s="1266"/>
      <c r="O1844" s="1858">
        <f t="shared" ref="O1844:T1844" si="1459">SUM(O1803)</f>
        <v>63111.725206666662</v>
      </c>
      <c r="P1844" s="1375">
        <f t="shared" si="1459"/>
        <v>5259.3104338888888</v>
      </c>
      <c r="Q1844" s="1858">
        <f t="shared" si="1459"/>
        <v>3610.6963299999993</v>
      </c>
      <c r="R1844" s="1858">
        <f t="shared" si="1459"/>
        <v>-1648.6141038888895</v>
      </c>
      <c r="S1844" s="1858">
        <f t="shared" si="1459"/>
        <v>-120.68556000000001</v>
      </c>
      <c r="T1844" s="1858">
        <f t="shared" si="1459"/>
        <v>3490.0107699999994</v>
      </c>
      <c r="U1844" s="445"/>
    </row>
    <row r="1845" spans="1:21" ht="15" customHeight="1" x14ac:dyDescent="0.25">
      <c r="A1845" s="1394" t="s">
        <v>0</v>
      </c>
      <c r="B1845" s="1270"/>
      <c r="C1845" s="1296">
        <f t="shared" ref="C1845:N1845" si="1460">SUM(C1809)</f>
        <v>570</v>
      </c>
      <c r="D1845" s="1296">
        <f t="shared" si="1460"/>
        <v>48</v>
      </c>
      <c r="E1845" s="1296">
        <f t="shared" si="1460"/>
        <v>25</v>
      </c>
      <c r="F1845" s="1296">
        <f t="shared" si="1460"/>
        <v>52.083333333333336</v>
      </c>
      <c r="G1845" s="1296">
        <f t="shared" si="1460"/>
        <v>10.414035087719299</v>
      </c>
      <c r="H1845" s="1296">
        <f t="shared" si="1460"/>
        <v>12.08</v>
      </c>
      <c r="I1845" s="1296">
        <f t="shared" si="1460"/>
        <v>5936</v>
      </c>
      <c r="J1845" s="1296">
        <f t="shared" si="1460"/>
        <v>501</v>
      </c>
      <c r="K1845" s="1296">
        <f t="shared" si="1460"/>
        <v>302</v>
      </c>
      <c r="L1845" s="1296">
        <f t="shared" si="1460"/>
        <v>60.279441117764478</v>
      </c>
      <c r="M1845" s="1296">
        <f t="shared" si="1460"/>
        <v>20</v>
      </c>
      <c r="N1845" s="1296">
        <f t="shared" si="1460"/>
        <v>181.2</v>
      </c>
      <c r="O1845" s="1858">
        <f t="shared" ref="O1845:T1845" si="1461">O1809</f>
        <v>0</v>
      </c>
      <c r="P1845" s="1375">
        <f t="shared" si="1461"/>
        <v>0</v>
      </c>
      <c r="Q1845" s="1858">
        <f t="shared" si="1461"/>
        <v>0</v>
      </c>
      <c r="R1845" s="1858">
        <f t="shared" si="1461"/>
        <v>0</v>
      </c>
      <c r="S1845" s="1858">
        <f t="shared" si="1461"/>
        <v>0</v>
      </c>
      <c r="T1845" s="1858">
        <f t="shared" si="1461"/>
        <v>0</v>
      </c>
      <c r="U1845" s="332"/>
    </row>
    <row r="1846" spans="1:21" ht="15" customHeight="1" x14ac:dyDescent="0.25">
      <c r="A1846" s="1271" t="s">
        <v>16</v>
      </c>
      <c r="B1846" s="1271"/>
      <c r="C1846" s="1272">
        <f t="shared" ref="C1846:N1846" si="1462">SUM(C1812)</f>
        <v>290</v>
      </c>
      <c r="D1846" s="1272">
        <f t="shared" si="1462"/>
        <v>24</v>
      </c>
      <c r="E1846" s="1272">
        <f t="shared" si="1462"/>
        <v>8</v>
      </c>
      <c r="F1846" s="1272">
        <f t="shared" si="1462"/>
        <v>33.333333333333329</v>
      </c>
      <c r="G1846" s="1272">
        <f t="shared" si="1462"/>
        <v>8</v>
      </c>
      <c r="H1846" s="1272">
        <f t="shared" si="1462"/>
        <v>8.875</v>
      </c>
      <c r="I1846" s="1272">
        <f t="shared" si="1462"/>
        <v>2320</v>
      </c>
      <c r="J1846" s="1272">
        <f t="shared" si="1462"/>
        <v>192</v>
      </c>
      <c r="K1846" s="1272">
        <f t="shared" si="1462"/>
        <v>71</v>
      </c>
      <c r="L1846" s="1272">
        <f t="shared" si="1462"/>
        <v>36.979166666666671</v>
      </c>
      <c r="M1846" s="1272">
        <f t="shared" si="1462"/>
        <v>10</v>
      </c>
      <c r="N1846" s="1272">
        <f t="shared" si="1462"/>
        <v>85.2</v>
      </c>
      <c r="O1846" s="1858"/>
      <c r="P1846" s="1375"/>
      <c r="Q1846" s="1858"/>
      <c r="R1846" s="1858"/>
      <c r="S1846" s="1858"/>
      <c r="T1846" s="1858"/>
      <c r="U1846" s="332"/>
    </row>
    <row r="1847" spans="1:21" ht="29.25" customHeight="1" x14ac:dyDescent="0.25">
      <c r="A1847" s="2031" t="s">
        <v>406</v>
      </c>
      <c r="B1847" s="1273"/>
      <c r="C1847" s="1261">
        <f t="shared" ref="C1847:N1847" si="1463">SUM(C1813)</f>
        <v>860</v>
      </c>
      <c r="D1847" s="1261">
        <f t="shared" si="1463"/>
        <v>72</v>
      </c>
      <c r="E1847" s="1261">
        <f t="shared" si="1463"/>
        <v>33</v>
      </c>
      <c r="F1847" s="1261">
        <f t="shared" si="1463"/>
        <v>45.833333333333329</v>
      </c>
      <c r="G1847" s="1261">
        <f t="shared" si="1463"/>
        <v>9.6</v>
      </c>
      <c r="H1847" s="1261">
        <f t="shared" si="1463"/>
        <v>0</v>
      </c>
      <c r="I1847" s="1261">
        <f t="shared" si="1463"/>
        <v>8256</v>
      </c>
      <c r="J1847" s="1261">
        <f t="shared" si="1463"/>
        <v>693</v>
      </c>
      <c r="K1847" s="1261">
        <f t="shared" si="1463"/>
        <v>373</v>
      </c>
      <c r="L1847" s="1261">
        <f t="shared" si="1463"/>
        <v>53.823953823953815</v>
      </c>
      <c r="M1847" s="1261">
        <f t="shared" si="1463"/>
        <v>30</v>
      </c>
      <c r="N1847" s="1261">
        <f t="shared" si="1463"/>
        <v>149.19999999999999</v>
      </c>
      <c r="O1847" s="1858">
        <f t="shared" ref="O1847:T1848" si="1464">SUM(O1813)</f>
        <v>11505.208139879998</v>
      </c>
      <c r="P1847" s="1375">
        <f t="shared" si="1464"/>
        <v>958.76734498999986</v>
      </c>
      <c r="Q1847" s="1858">
        <f t="shared" si="1464"/>
        <v>419.74911999999995</v>
      </c>
      <c r="R1847" s="1858">
        <f t="shared" si="1464"/>
        <v>-539.01822498999991</v>
      </c>
      <c r="S1847" s="1858">
        <f t="shared" si="1464"/>
        <v>-75.585850000000008</v>
      </c>
      <c r="T1847" s="1858">
        <f t="shared" si="1464"/>
        <v>344.16326999999995</v>
      </c>
      <c r="U1847" s="332"/>
    </row>
    <row r="1848" spans="1:21" ht="24" customHeight="1" x14ac:dyDescent="0.25">
      <c r="A1848" s="1274" t="s">
        <v>409</v>
      </c>
      <c r="B1848" s="1273"/>
      <c r="C1848" s="1275">
        <f t="shared" ref="C1848:N1848" si="1465">SUM(C1814)</f>
        <v>6765</v>
      </c>
      <c r="D1848" s="1275">
        <f t="shared" si="1465"/>
        <v>564</v>
      </c>
      <c r="E1848" s="1275">
        <f t="shared" si="1465"/>
        <v>420</v>
      </c>
      <c r="F1848" s="1275">
        <f t="shared" si="1465"/>
        <v>74.468085106382972</v>
      </c>
      <c r="G1848" s="1275">
        <f t="shared" si="1465"/>
        <v>0</v>
      </c>
      <c r="H1848" s="1275">
        <f t="shared" si="1465"/>
        <v>0</v>
      </c>
      <c r="I1848" s="1275">
        <f t="shared" si="1465"/>
        <v>0</v>
      </c>
      <c r="J1848" s="1275">
        <f t="shared" si="1465"/>
        <v>0</v>
      </c>
      <c r="K1848" s="1275">
        <f t="shared" si="1465"/>
        <v>0</v>
      </c>
      <c r="L1848" s="1275">
        <f t="shared" si="1465"/>
        <v>0</v>
      </c>
      <c r="M1848" s="1275">
        <f t="shared" si="1465"/>
        <v>0</v>
      </c>
      <c r="N1848" s="1275">
        <f t="shared" si="1465"/>
        <v>0</v>
      </c>
      <c r="O1848" s="1858">
        <f t="shared" si="1464"/>
        <v>10216.387411579999</v>
      </c>
      <c r="P1848" s="1375">
        <f t="shared" si="1464"/>
        <v>851.36561763166662</v>
      </c>
      <c r="Q1848" s="1858">
        <f t="shared" si="1464"/>
        <v>808.79686000000004</v>
      </c>
      <c r="R1848" s="1858">
        <f t="shared" si="1464"/>
        <v>-42.568757631666585</v>
      </c>
      <c r="S1848" s="1858">
        <f t="shared" si="1464"/>
        <v>0</v>
      </c>
      <c r="T1848" s="1858">
        <f t="shared" si="1464"/>
        <v>808.79686000000004</v>
      </c>
      <c r="U1848" s="332"/>
    </row>
    <row r="1849" spans="1:21" ht="24.75" customHeight="1" x14ac:dyDescent="0.25">
      <c r="A1849" s="1273" t="s">
        <v>377</v>
      </c>
      <c r="B1849" s="1273"/>
      <c r="C1849" s="1275">
        <f t="shared" ref="C1849:T1849" si="1466">C1815</f>
        <v>6755</v>
      </c>
      <c r="D1849" s="1275">
        <f t="shared" si="1466"/>
        <v>563</v>
      </c>
      <c r="E1849" s="1275">
        <f t="shared" si="1466"/>
        <v>0</v>
      </c>
      <c r="F1849" s="1275">
        <f t="shared" si="1466"/>
        <v>0</v>
      </c>
      <c r="G1849" s="1275">
        <f t="shared" si="1466"/>
        <v>0</v>
      </c>
      <c r="H1849" s="1275">
        <f t="shared" si="1466"/>
        <v>0</v>
      </c>
      <c r="I1849" s="1275">
        <f t="shared" si="1466"/>
        <v>0</v>
      </c>
      <c r="J1849" s="1275">
        <f t="shared" si="1466"/>
        <v>0</v>
      </c>
      <c r="K1849" s="1275">
        <f t="shared" si="1466"/>
        <v>0</v>
      </c>
      <c r="L1849" s="1275">
        <f t="shared" si="1466"/>
        <v>0</v>
      </c>
      <c r="M1849" s="1275">
        <f t="shared" si="1466"/>
        <v>0</v>
      </c>
      <c r="N1849" s="1275">
        <f t="shared" si="1466"/>
        <v>0</v>
      </c>
      <c r="O1849" s="1858">
        <f t="shared" si="1466"/>
        <v>0</v>
      </c>
      <c r="P1849" s="1375">
        <f t="shared" si="1466"/>
        <v>0</v>
      </c>
      <c r="Q1849" s="1858">
        <f t="shared" si="1466"/>
        <v>0</v>
      </c>
      <c r="R1849" s="1858">
        <f t="shared" si="1466"/>
        <v>0</v>
      </c>
      <c r="S1849" s="1858">
        <f t="shared" si="1466"/>
        <v>0</v>
      </c>
      <c r="T1849" s="1858">
        <f t="shared" si="1466"/>
        <v>0</v>
      </c>
      <c r="U1849" s="332"/>
    </row>
    <row r="1850" spans="1:21" s="40" customFormat="1" ht="17.25" customHeight="1" x14ac:dyDescent="0.25">
      <c r="A1850" s="1276" t="s">
        <v>378</v>
      </c>
      <c r="B1850" s="1276"/>
      <c r="C1850" s="1297">
        <f t="shared" ref="C1850:T1850" si="1467">C1816</f>
        <v>6755</v>
      </c>
      <c r="D1850" s="1297">
        <f t="shared" si="1467"/>
        <v>563</v>
      </c>
      <c r="E1850" s="1297">
        <f t="shared" si="1467"/>
        <v>0</v>
      </c>
      <c r="F1850" s="1297">
        <f t="shared" si="1467"/>
        <v>0</v>
      </c>
      <c r="G1850" s="1297">
        <f t="shared" si="1467"/>
        <v>0</v>
      </c>
      <c r="H1850" s="1297">
        <f t="shared" si="1467"/>
        <v>0</v>
      </c>
      <c r="I1850" s="1297">
        <f t="shared" si="1467"/>
        <v>0</v>
      </c>
      <c r="J1850" s="1297">
        <f t="shared" si="1467"/>
        <v>0</v>
      </c>
      <c r="K1850" s="1297">
        <f t="shared" si="1467"/>
        <v>0</v>
      </c>
      <c r="L1850" s="1297">
        <f t="shared" si="1467"/>
        <v>0</v>
      </c>
      <c r="M1850" s="1297">
        <f t="shared" si="1467"/>
        <v>0</v>
      </c>
      <c r="N1850" s="1297">
        <f t="shared" si="1467"/>
        <v>0</v>
      </c>
      <c r="O1850" s="1858">
        <f t="shared" si="1467"/>
        <v>0</v>
      </c>
      <c r="P1850" s="1375">
        <f t="shared" si="1467"/>
        <v>0</v>
      </c>
      <c r="Q1850" s="1858">
        <f t="shared" si="1467"/>
        <v>0</v>
      </c>
      <c r="R1850" s="1858">
        <f t="shared" si="1467"/>
        <v>0</v>
      </c>
      <c r="S1850" s="1858">
        <f t="shared" si="1467"/>
        <v>0</v>
      </c>
      <c r="T1850" s="1858">
        <f t="shared" si="1467"/>
        <v>0</v>
      </c>
      <c r="U1850" s="1298"/>
    </row>
    <row r="1851" spans="1:21" ht="17.25" customHeight="1" x14ac:dyDescent="0.25">
      <c r="A1851" s="1273" t="s">
        <v>379</v>
      </c>
      <c r="B1851" s="1273"/>
      <c r="C1851" s="1275">
        <f t="shared" ref="C1851:T1851" si="1468">C1817</f>
        <v>10</v>
      </c>
      <c r="D1851" s="1275">
        <f t="shared" si="1468"/>
        <v>1</v>
      </c>
      <c r="E1851" s="1275">
        <f t="shared" si="1468"/>
        <v>0</v>
      </c>
      <c r="F1851" s="1275">
        <f t="shared" si="1468"/>
        <v>0</v>
      </c>
      <c r="G1851" s="1275">
        <f t="shared" si="1468"/>
        <v>0</v>
      </c>
      <c r="H1851" s="1275">
        <f t="shared" si="1468"/>
        <v>0</v>
      </c>
      <c r="I1851" s="1275">
        <f t="shared" si="1468"/>
        <v>0</v>
      </c>
      <c r="J1851" s="1275">
        <f t="shared" si="1468"/>
        <v>0</v>
      </c>
      <c r="K1851" s="1275">
        <f t="shared" si="1468"/>
        <v>0</v>
      </c>
      <c r="L1851" s="1275">
        <f t="shared" si="1468"/>
        <v>0</v>
      </c>
      <c r="M1851" s="1275">
        <f t="shared" si="1468"/>
        <v>0</v>
      </c>
      <c r="N1851" s="1275">
        <f t="shared" si="1468"/>
        <v>0</v>
      </c>
      <c r="O1851" s="1858">
        <f t="shared" si="1468"/>
        <v>0</v>
      </c>
      <c r="P1851" s="1375">
        <f t="shared" si="1468"/>
        <v>0</v>
      </c>
      <c r="Q1851" s="1858">
        <f t="shared" si="1468"/>
        <v>0</v>
      </c>
      <c r="R1851" s="1858">
        <f t="shared" si="1468"/>
        <v>0</v>
      </c>
      <c r="S1851" s="1858">
        <f t="shared" si="1468"/>
        <v>0</v>
      </c>
      <c r="T1851" s="1858">
        <f t="shared" si="1468"/>
        <v>0</v>
      </c>
      <c r="U1851" s="332"/>
    </row>
    <row r="1852" spans="1:21" s="40" customFormat="1" ht="29.25" customHeight="1" x14ac:dyDescent="0.25">
      <c r="A1852" s="1276" t="s">
        <v>380</v>
      </c>
      <c r="B1852" s="1276"/>
      <c r="C1852" s="1297">
        <f t="shared" ref="C1852:T1852" si="1469">C1818</f>
        <v>10</v>
      </c>
      <c r="D1852" s="1297">
        <f t="shared" si="1469"/>
        <v>1</v>
      </c>
      <c r="E1852" s="1297">
        <f t="shared" si="1469"/>
        <v>0</v>
      </c>
      <c r="F1852" s="1297">
        <f t="shared" si="1469"/>
        <v>0</v>
      </c>
      <c r="G1852" s="1297">
        <f t="shared" si="1469"/>
        <v>0</v>
      </c>
      <c r="H1852" s="1297">
        <f t="shared" si="1469"/>
        <v>0</v>
      </c>
      <c r="I1852" s="1297">
        <f t="shared" si="1469"/>
        <v>0</v>
      </c>
      <c r="J1852" s="1297">
        <f t="shared" si="1469"/>
        <v>0</v>
      </c>
      <c r="K1852" s="1297">
        <f t="shared" si="1469"/>
        <v>0</v>
      </c>
      <c r="L1852" s="1297">
        <f t="shared" si="1469"/>
        <v>0</v>
      </c>
      <c r="M1852" s="1297">
        <f t="shared" si="1469"/>
        <v>0</v>
      </c>
      <c r="N1852" s="1297">
        <f t="shared" si="1469"/>
        <v>0</v>
      </c>
      <c r="O1852" s="1858">
        <f t="shared" si="1469"/>
        <v>0</v>
      </c>
      <c r="P1852" s="1375">
        <f t="shared" si="1469"/>
        <v>0</v>
      </c>
      <c r="Q1852" s="1858">
        <f t="shared" si="1469"/>
        <v>0</v>
      </c>
      <c r="R1852" s="1858">
        <f t="shared" si="1469"/>
        <v>0</v>
      </c>
      <c r="S1852" s="1858">
        <f t="shared" si="1469"/>
        <v>0</v>
      </c>
      <c r="T1852" s="1858">
        <f t="shared" si="1469"/>
        <v>0</v>
      </c>
      <c r="U1852" s="1298"/>
    </row>
    <row r="1853" spans="1:21" ht="22.5" customHeight="1" thickBot="1" x14ac:dyDescent="0.3">
      <c r="A1853" s="1278" t="s">
        <v>381</v>
      </c>
      <c r="B1853" s="1278"/>
      <c r="C1853" s="1277">
        <f t="shared" ref="C1853:T1853" si="1470">C1819</f>
        <v>0</v>
      </c>
      <c r="D1853" s="1277">
        <f t="shared" si="1470"/>
        <v>0</v>
      </c>
      <c r="E1853" s="1277">
        <f t="shared" si="1470"/>
        <v>0</v>
      </c>
      <c r="F1853" s="1277">
        <f t="shared" si="1470"/>
        <v>0</v>
      </c>
      <c r="G1853" s="1277">
        <f t="shared" si="1470"/>
        <v>0</v>
      </c>
      <c r="H1853" s="1277">
        <f t="shared" si="1470"/>
        <v>0</v>
      </c>
      <c r="I1853" s="1277">
        <f t="shared" si="1470"/>
        <v>0</v>
      </c>
      <c r="J1853" s="1277">
        <f t="shared" si="1470"/>
        <v>0</v>
      </c>
      <c r="K1853" s="1277">
        <f t="shared" si="1470"/>
        <v>0</v>
      </c>
      <c r="L1853" s="1277">
        <f t="shared" si="1470"/>
        <v>0</v>
      </c>
      <c r="M1853" s="1277">
        <f t="shared" si="1470"/>
        <v>0</v>
      </c>
      <c r="N1853" s="1277">
        <f t="shared" si="1470"/>
        <v>0</v>
      </c>
      <c r="O1853" s="2286">
        <f t="shared" si="1470"/>
        <v>0</v>
      </c>
      <c r="P1853" s="2287">
        <f t="shared" si="1470"/>
        <v>0</v>
      </c>
      <c r="Q1853" s="2286">
        <f t="shared" si="1470"/>
        <v>0</v>
      </c>
      <c r="R1853" s="2286">
        <f t="shared" si="1470"/>
        <v>0</v>
      </c>
      <c r="S1853" s="2286">
        <f t="shared" si="1470"/>
        <v>0</v>
      </c>
      <c r="T1853" s="2286">
        <f t="shared" si="1470"/>
        <v>0</v>
      </c>
      <c r="U1853" s="332"/>
    </row>
    <row r="1854" spans="1:21" ht="36" customHeight="1" x14ac:dyDescent="0.25">
      <c r="A1854" s="1299" t="s">
        <v>235</v>
      </c>
      <c r="B1854" s="346"/>
      <c r="C1854" s="93"/>
      <c r="D1854" s="93"/>
      <c r="E1854" s="807"/>
      <c r="F1854" s="93"/>
      <c r="G1854" s="239"/>
      <c r="H1854" s="239"/>
      <c r="I1854" s="92"/>
      <c r="J1854" s="92"/>
      <c r="K1854" s="823"/>
      <c r="L1854" s="92"/>
      <c r="M1854" s="92"/>
      <c r="N1854" s="92"/>
      <c r="O1854" s="1859"/>
      <c r="P1854" s="2162"/>
      <c r="Q1854" s="1859"/>
      <c r="R1854" s="1859"/>
      <c r="S1854" s="1859"/>
      <c r="T1854" s="1859"/>
      <c r="U1854" s="332"/>
    </row>
    <row r="1855" spans="1:21" ht="15" customHeight="1" x14ac:dyDescent="0.25">
      <c r="A1855" s="51" t="s">
        <v>5</v>
      </c>
      <c r="B1855" s="51"/>
      <c r="C1855" s="36"/>
      <c r="D1855" s="36"/>
      <c r="E1855" s="691"/>
      <c r="F1855" s="36"/>
      <c r="G1855" s="81"/>
      <c r="H1855" s="81"/>
      <c r="I1855" s="33"/>
      <c r="J1855" s="33"/>
      <c r="K1855" s="703"/>
      <c r="L1855" s="33"/>
      <c r="M1855" s="33"/>
      <c r="N1855" s="33"/>
      <c r="O1855" s="1858"/>
      <c r="P1855" s="1375"/>
      <c r="Q1855" s="1858"/>
      <c r="R1855" s="1858"/>
      <c r="S1855" s="1858"/>
      <c r="T1855" s="1858"/>
      <c r="U1855" s="332"/>
    </row>
    <row r="1856" spans="1:21" ht="15" customHeight="1" x14ac:dyDescent="0.25">
      <c r="A1856" s="542" t="s">
        <v>6</v>
      </c>
      <c r="B1856" s="691">
        <v>340</v>
      </c>
      <c r="C1856" s="36">
        <v>475</v>
      </c>
      <c r="D1856" s="145">
        <f t="shared" ref="D1856:D1863" si="1471">ROUND(C1856/12*$A$8,0)</f>
        <v>40</v>
      </c>
      <c r="E1856" s="460">
        <v>27</v>
      </c>
      <c r="F1856" s="145">
        <f t="shared" ref="F1856:F1864" si="1472">E1856/D1856*100</f>
        <v>67.5</v>
      </c>
      <c r="G1856" s="84">
        <v>9</v>
      </c>
      <c r="H1856" s="158">
        <f t="shared" ref="H1856:H1864" si="1473">K1856/E1856</f>
        <v>9.9259259259259256</v>
      </c>
      <c r="I1856" s="170">
        <f t="shared" ref="I1856:I1863" si="1474">ROUND(C1856*G1856,0)</f>
        <v>4275</v>
      </c>
      <c r="J1856" s="170">
        <f t="shared" ref="J1856:J1863" si="1475">ROUND(D1856*G1856,0)</f>
        <v>360</v>
      </c>
      <c r="K1856" s="463">
        <v>268</v>
      </c>
      <c r="L1856" s="170">
        <f t="shared" ref="L1856:L1864" si="1476">K1856/J1856*100</f>
        <v>74.444444444444443</v>
      </c>
      <c r="M1856" s="170">
        <f t="shared" ref="M1856:M1863" si="1477">ROUND(I1856/B1856,0)</f>
        <v>13</v>
      </c>
      <c r="N1856" s="170">
        <f t="shared" ref="N1856:N1864" si="1478">K1856/$A$8*12/M1856</f>
        <v>247.38461538461539</v>
      </c>
      <c r="O1856" s="1858"/>
      <c r="P1856" s="1375"/>
      <c r="Q1856" s="1858"/>
      <c r="R1856" s="1858"/>
      <c r="S1856" s="1858"/>
      <c r="T1856" s="1858"/>
      <c r="U1856" s="332"/>
    </row>
    <row r="1857" spans="1:21" ht="15" customHeight="1" x14ac:dyDescent="0.25">
      <c r="A1857" s="542" t="s">
        <v>10</v>
      </c>
      <c r="B1857" s="691">
        <v>340</v>
      </c>
      <c r="C1857" s="36">
        <v>500</v>
      </c>
      <c r="D1857" s="145">
        <f t="shared" si="1471"/>
        <v>42</v>
      </c>
      <c r="E1857" s="460">
        <v>42</v>
      </c>
      <c r="F1857" s="145">
        <f t="shared" si="1472"/>
        <v>100</v>
      </c>
      <c r="G1857" s="84">
        <v>11</v>
      </c>
      <c r="H1857" s="158">
        <f t="shared" si="1473"/>
        <v>11.285714285714286</v>
      </c>
      <c r="I1857" s="170">
        <f t="shared" si="1474"/>
        <v>5500</v>
      </c>
      <c r="J1857" s="170">
        <f t="shared" si="1475"/>
        <v>462</v>
      </c>
      <c r="K1857" s="463">
        <v>474</v>
      </c>
      <c r="L1857" s="170">
        <f t="shared" si="1476"/>
        <v>102.59740259740259</v>
      </c>
      <c r="M1857" s="170">
        <f t="shared" si="1477"/>
        <v>16</v>
      </c>
      <c r="N1857" s="170">
        <f t="shared" si="1478"/>
        <v>355.5</v>
      </c>
      <c r="O1857" s="1858"/>
      <c r="P1857" s="1375"/>
      <c r="Q1857" s="1858"/>
      <c r="R1857" s="1858"/>
      <c r="S1857" s="1858"/>
      <c r="T1857" s="1858"/>
      <c r="U1857" s="332"/>
    </row>
    <row r="1858" spans="1:21" ht="15" customHeight="1" x14ac:dyDescent="0.25">
      <c r="A1858" s="542" t="s">
        <v>9</v>
      </c>
      <c r="B1858" s="691">
        <v>340</v>
      </c>
      <c r="C1858" s="36">
        <v>120</v>
      </c>
      <c r="D1858" s="145">
        <f t="shared" si="1471"/>
        <v>10</v>
      </c>
      <c r="E1858" s="460">
        <v>13</v>
      </c>
      <c r="F1858" s="145">
        <f t="shared" si="1472"/>
        <v>130</v>
      </c>
      <c r="G1858" s="84">
        <v>12</v>
      </c>
      <c r="H1858" s="158">
        <f t="shared" si="1473"/>
        <v>14.461538461538462</v>
      </c>
      <c r="I1858" s="170">
        <f t="shared" si="1474"/>
        <v>1440</v>
      </c>
      <c r="J1858" s="170">
        <f t="shared" si="1475"/>
        <v>120</v>
      </c>
      <c r="K1858" s="463">
        <v>188</v>
      </c>
      <c r="L1858" s="170">
        <f t="shared" si="1476"/>
        <v>156.66666666666666</v>
      </c>
      <c r="M1858" s="170">
        <f t="shared" si="1477"/>
        <v>4</v>
      </c>
      <c r="N1858" s="170">
        <f t="shared" si="1478"/>
        <v>564</v>
      </c>
      <c r="O1858" s="1858"/>
      <c r="P1858" s="1375"/>
      <c r="Q1858" s="1858"/>
      <c r="R1858" s="1858"/>
      <c r="S1858" s="1858"/>
      <c r="T1858" s="1858"/>
      <c r="U1858" s="332"/>
    </row>
    <row r="1859" spans="1:21" ht="15" customHeight="1" x14ac:dyDescent="0.25">
      <c r="A1859" s="542" t="s">
        <v>79</v>
      </c>
      <c r="B1859" s="691">
        <v>340</v>
      </c>
      <c r="C1859" s="36">
        <v>190</v>
      </c>
      <c r="D1859" s="145">
        <f t="shared" si="1471"/>
        <v>16</v>
      </c>
      <c r="E1859" s="460">
        <v>11</v>
      </c>
      <c r="F1859" s="145">
        <f t="shared" si="1472"/>
        <v>68.75</v>
      </c>
      <c r="G1859" s="84">
        <v>11.9</v>
      </c>
      <c r="H1859" s="158">
        <f t="shared" si="1473"/>
        <v>8</v>
      </c>
      <c r="I1859" s="170">
        <f t="shared" si="1474"/>
        <v>2261</v>
      </c>
      <c r="J1859" s="170">
        <f t="shared" si="1475"/>
        <v>190</v>
      </c>
      <c r="K1859" s="463">
        <v>88</v>
      </c>
      <c r="L1859" s="170">
        <f t="shared" si="1476"/>
        <v>46.315789473684212</v>
      </c>
      <c r="M1859" s="170">
        <f t="shared" si="1477"/>
        <v>7</v>
      </c>
      <c r="N1859" s="170">
        <f t="shared" si="1478"/>
        <v>150.85714285714286</v>
      </c>
      <c r="O1859" s="1858"/>
      <c r="P1859" s="1375"/>
      <c r="Q1859" s="1858"/>
      <c r="R1859" s="1858"/>
      <c r="S1859" s="1858"/>
      <c r="T1859" s="1858"/>
      <c r="U1859" s="332"/>
    </row>
    <row r="1860" spans="1:21" ht="15" customHeight="1" x14ac:dyDescent="0.25">
      <c r="A1860" s="542" t="s">
        <v>29</v>
      </c>
      <c r="B1860" s="691">
        <v>300</v>
      </c>
      <c r="C1860" s="36">
        <v>270</v>
      </c>
      <c r="D1860" s="145">
        <f t="shared" si="1471"/>
        <v>23</v>
      </c>
      <c r="E1860" s="460">
        <v>26</v>
      </c>
      <c r="F1860" s="145">
        <f t="shared" si="1472"/>
        <v>113.04347826086956</v>
      </c>
      <c r="G1860" s="84">
        <v>5.7</v>
      </c>
      <c r="H1860" s="158">
        <f t="shared" si="1473"/>
        <v>6.7692307692307692</v>
      </c>
      <c r="I1860" s="170">
        <f t="shared" si="1474"/>
        <v>1539</v>
      </c>
      <c r="J1860" s="170">
        <f t="shared" si="1475"/>
        <v>131</v>
      </c>
      <c r="K1860" s="463">
        <v>176</v>
      </c>
      <c r="L1860" s="170">
        <f t="shared" si="1476"/>
        <v>134.35114503816794</v>
      </c>
      <c r="M1860" s="170">
        <f t="shared" si="1477"/>
        <v>5</v>
      </c>
      <c r="N1860" s="170">
        <f t="shared" si="1478"/>
        <v>422.4</v>
      </c>
      <c r="O1860" s="1858"/>
      <c r="P1860" s="1375"/>
      <c r="Q1860" s="1858"/>
      <c r="R1860" s="1858"/>
      <c r="S1860" s="1858"/>
      <c r="T1860" s="1858"/>
      <c r="U1860" s="332"/>
    </row>
    <row r="1861" spans="1:21" ht="15" customHeight="1" x14ac:dyDescent="0.25">
      <c r="A1861" s="542" t="s">
        <v>30</v>
      </c>
      <c r="B1861" s="691">
        <v>340</v>
      </c>
      <c r="C1861" s="36">
        <v>130</v>
      </c>
      <c r="D1861" s="145">
        <f t="shared" si="1471"/>
        <v>11</v>
      </c>
      <c r="E1861" s="460">
        <v>6</v>
      </c>
      <c r="F1861" s="145">
        <f t="shared" si="1472"/>
        <v>54.54545454545454</v>
      </c>
      <c r="G1861" s="50">
        <v>8</v>
      </c>
      <c r="H1861" s="158">
        <f t="shared" si="1473"/>
        <v>6.166666666666667</v>
      </c>
      <c r="I1861" s="170">
        <f t="shared" si="1474"/>
        <v>1040</v>
      </c>
      <c r="J1861" s="170">
        <f t="shared" si="1475"/>
        <v>88</v>
      </c>
      <c r="K1861" s="463">
        <v>37</v>
      </c>
      <c r="L1861" s="170">
        <f t="shared" si="1476"/>
        <v>42.045454545454547</v>
      </c>
      <c r="M1861" s="170">
        <f t="shared" si="1477"/>
        <v>3</v>
      </c>
      <c r="N1861" s="170">
        <f t="shared" si="1478"/>
        <v>148</v>
      </c>
      <c r="O1861" s="1858"/>
      <c r="P1861" s="1375"/>
      <c r="Q1861" s="1858"/>
      <c r="R1861" s="1858"/>
      <c r="S1861" s="1858"/>
      <c r="T1861" s="1858"/>
      <c r="U1861" s="332"/>
    </row>
    <row r="1862" spans="1:21" ht="15" customHeight="1" x14ac:dyDescent="0.25">
      <c r="A1862" s="542" t="s">
        <v>28</v>
      </c>
      <c r="B1862" s="691">
        <v>340</v>
      </c>
      <c r="C1862" s="36">
        <v>450</v>
      </c>
      <c r="D1862" s="145">
        <f t="shared" si="1471"/>
        <v>38</v>
      </c>
      <c r="E1862" s="460">
        <v>30</v>
      </c>
      <c r="F1862" s="145">
        <f t="shared" si="1472"/>
        <v>78.94736842105263</v>
      </c>
      <c r="G1862" s="84">
        <v>6.1</v>
      </c>
      <c r="H1862" s="158">
        <f t="shared" si="1473"/>
        <v>4.8</v>
      </c>
      <c r="I1862" s="170">
        <f t="shared" si="1474"/>
        <v>2745</v>
      </c>
      <c r="J1862" s="170">
        <f t="shared" si="1475"/>
        <v>232</v>
      </c>
      <c r="K1862" s="463">
        <v>144</v>
      </c>
      <c r="L1862" s="170">
        <f t="shared" si="1476"/>
        <v>62.068965517241381</v>
      </c>
      <c r="M1862" s="170">
        <f t="shared" si="1477"/>
        <v>8</v>
      </c>
      <c r="N1862" s="170">
        <f t="shared" si="1478"/>
        <v>216</v>
      </c>
      <c r="O1862" s="1858"/>
      <c r="P1862" s="1375"/>
      <c r="Q1862" s="1858"/>
      <c r="R1862" s="1858"/>
      <c r="S1862" s="1858"/>
      <c r="T1862" s="1858"/>
      <c r="U1862" s="332"/>
    </row>
    <row r="1863" spans="1:21" ht="15" customHeight="1" x14ac:dyDescent="0.25">
      <c r="A1863" s="612" t="s">
        <v>80</v>
      </c>
      <c r="B1863" s="824">
        <v>320</v>
      </c>
      <c r="C1863" s="63">
        <v>300</v>
      </c>
      <c r="D1863" s="210">
        <f t="shared" si="1471"/>
        <v>25</v>
      </c>
      <c r="E1863" s="471">
        <v>32</v>
      </c>
      <c r="F1863" s="210">
        <f t="shared" si="1472"/>
        <v>128</v>
      </c>
      <c r="G1863" s="1942">
        <v>9</v>
      </c>
      <c r="H1863" s="448">
        <f t="shared" si="1473"/>
        <v>7.5625</v>
      </c>
      <c r="I1863" s="407">
        <f t="shared" si="1474"/>
        <v>2700</v>
      </c>
      <c r="J1863" s="407">
        <f t="shared" si="1475"/>
        <v>225</v>
      </c>
      <c r="K1863" s="467">
        <v>242</v>
      </c>
      <c r="L1863" s="407">
        <f t="shared" si="1476"/>
        <v>107.55555555555556</v>
      </c>
      <c r="M1863" s="407">
        <f t="shared" si="1477"/>
        <v>8</v>
      </c>
      <c r="N1863" s="407">
        <f t="shared" si="1478"/>
        <v>363</v>
      </c>
      <c r="O1863" s="1862"/>
      <c r="P1863" s="1861"/>
      <c r="Q1863" s="1862"/>
      <c r="R1863" s="1862"/>
      <c r="S1863" s="1862"/>
      <c r="T1863" s="1862"/>
      <c r="U1863" s="332"/>
    </row>
    <row r="1864" spans="1:21" s="458" customFormat="1" ht="15" customHeight="1" x14ac:dyDescent="0.25">
      <c r="A1864" s="2031" t="s">
        <v>7</v>
      </c>
      <c r="B1864" s="2031"/>
      <c r="C1864" s="2032">
        <f>SUM(C1856:C1863)</f>
        <v>2435</v>
      </c>
      <c r="D1864" s="2032">
        <f t="shared" ref="D1864:E1864" si="1479">SUM(D1856:D1863)</f>
        <v>205</v>
      </c>
      <c r="E1864" s="2032">
        <f t="shared" si="1479"/>
        <v>187</v>
      </c>
      <c r="F1864" s="2032">
        <f t="shared" si="1472"/>
        <v>91.219512195121951</v>
      </c>
      <c r="G1864" s="2033">
        <f>SUM(I1864/C1864)</f>
        <v>8.8295687885010263</v>
      </c>
      <c r="H1864" s="1908">
        <f t="shared" si="1473"/>
        <v>8.6470588235294112</v>
      </c>
      <c r="I1864" s="806">
        <f>SUM(I1856:I1863)</f>
        <v>21500</v>
      </c>
      <c r="J1864" s="806">
        <f t="shared" ref="J1864:K1864" si="1480">SUM(J1856:J1863)</f>
        <v>1808</v>
      </c>
      <c r="K1864" s="806">
        <f t="shared" si="1480"/>
        <v>1617</v>
      </c>
      <c r="L1864" s="1911">
        <f t="shared" si="1476"/>
        <v>89.435840707964601</v>
      </c>
      <c r="M1864" s="2000">
        <f>SUM(M1856:M1863)</f>
        <v>64</v>
      </c>
      <c r="N1864" s="1911">
        <f t="shared" si="1478"/>
        <v>303.1875</v>
      </c>
      <c r="O1864" s="676">
        <v>59042.442418176011</v>
      </c>
      <c r="P1864" s="879">
        <f t="shared" ref="P1864" si="1481">O1864/12*$A$8</f>
        <v>4920.2035348480013</v>
      </c>
      <c r="Q1864" s="676">
        <f t="shared" ref="Q1864" si="1482">T1864-S1864</f>
        <v>4403.4258399999999</v>
      </c>
      <c r="R1864" s="676">
        <f t="shared" ref="R1864" si="1483">Q1864-P1864</f>
        <v>-516.77769484800137</v>
      </c>
      <c r="S1864" s="676">
        <v>-66.100309999999993</v>
      </c>
      <c r="T1864" s="676">
        <v>4337.3255300000001</v>
      </c>
      <c r="U1864" s="457"/>
    </row>
    <row r="1865" spans="1:21" ht="15" customHeight="1" x14ac:dyDescent="0.25">
      <c r="A1865" s="1973" t="s">
        <v>14</v>
      </c>
      <c r="B1865" s="1157"/>
      <c r="C1865" s="93"/>
      <c r="D1865" s="807"/>
      <c r="E1865" s="807"/>
      <c r="F1865" s="93"/>
      <c r="G1865" s="1983"/>
      <c r="H1865" s="1983"/>
      <c r="I1865" s="1984"/>
      <c r="J1865" s="1984"/>
      <c r="K1865" s="1985"/>
      <c r="L1865" s="1984"/>
      <c r="M1865" s="1984"/>
      <c r="N1865" s="1984"/>
      <c r="O1865" s="1859"/>
      <c r="P1865" s="2162"/>
      <c r="Q1865" s="1859"/>
      <c r="R1865" s="1859"/>
      <c r="S1865" s="1859"/>
      <c r="T1865" s="1859"/>
      <c r="U1865" s="332"/>
    </row>
    <row r="1866" spans="1:21" ht="16.5" customHeight="1" x14ac:dyDescent="0.25">
      <c r="A1866" s="60" t="s">
        <v>349</v>
      </c>
      <c r="B1866" s="59"/>
      <c r="C1866" s="144"/>
      <c r="D1866" s="464"/>
      <c r="E1866" s="464"/>
      <c r="F1866" s="144"/>
      <c r="G1866" s="50"/>
      <c r="H1866" s="50"/>
      <c r="I1866" s="38"/>
      <c r="J1866" s="38"/>
      <c r="K1866" s="840"/>
      <c r="L1866" s="38"/>
      <c r="M1866" s="38"/>
      <c r="N1866" s="38"/>
      <c r="O1866" s="1858"/>
      <c r="P1866" s="1375"/>
      <c r="Q1866" s="1858"/>
      <c r="R1866" s="1858"/>
      <c r="S1866" s="1858"/>
      <c r="T1866" s="1858"/>
      <c r="U1866" s="332"/>
    </row>
    <row r="1867" spans="1:21" ht="15" customHeight="1" x14ac:dyDescent="0.25">
      <c r="A1867" s="310" t="s">
        <v>217</v>
      </c>
      <c r="B1867" s="310"/>
      <c r="C1867" s="53">
        <f>SUM(C1869:C1871)</f>
        <v>7218</v>
      </c>
      <c r="D1867" s="53">
        <f t="shared" ref="D1867:E1867" si="1484">SUM(D1869:D1871)</f>
        <v>601</v>
      </c>
      <c r="E1867" s="53">
        <f t="shared" si="1484"/>
        <v>618</v>
      </c>
      <c r="F1867" s="691">
        <f>E1867/D1867*100</f>
        <v>102.82861896838602</v>
      </c>
      <c r="G1867" s="56"/>
      <c r="H1867" s="56"/>
      <c r="I1867" s="55"/>
      <c r="J1867" s="55"/>
      <c r="K1867" s="656"/>
      <c r="L1867" s="55"/>
      <c r="M1867" s="55"/>
      <c r="N1867" s="55"/>
      <c r="O1867" s="1858"/>
      <c r="P1867" s="1375"/>
      <c r="Q1867" s="1858"/>
      <c r="R1867" s="1858"/>
      <c r="S1867" s="1858"/>
      <c r="T1867" s="1858"/>
      <c r="U1867" s="332"/>
    </row>
    <row r="1868" spans="1:21" ht="15" customHeight="1" x14ac:dyDescent="0.25">
      <c r="A1868" s="310" t="s">
        <v>350</v>
      </c>
      <c r="B1868" s="310"/>
      <c r="C1868" s="53"/>
      <c r="D1868" s="460"/>
      <c r="E1868" s="617"/>
      <c r="F1868" s="691"/>
      <c r="G1868" s="56"/>
      <c r="H1868" s="56"/>
      <c r="I1868" s="55"/>
      <c r="J1868" s="55"/>
      <c r="K1868" s="656"/>
      <c r="L1868" s="55"/>
      <c r="M1868" s="55"/>
      <c r="N1868" s="55"/>
      <c r="O1868" s="1858"/>
      <c r="P1868" s="1375"/>
      <c r="Q1868" s="1858"/>
      <c r="R1868" s="1858"/>
      <c r="S1868" s="1858"/>
      <c r="T1868" s="1858"/>
      <c r="U1868" s="332"/>
    </row>
    <row r="1869" spans="1:21" ht="31.5" customHeight="1" x14ac:dyDescent="0.25">
      <c r="A1869" s="310" t="s">
        <v>351</v>
      </c>
      <c r="B1869" s="310"/>
      <c r="C1869" s="53">
        <v>3400</v>
      </c>
      <c r="D1869" s="460">
        <f t="shared" ref="D1869:D1873" si="1485">ROUND(C1869/12*$A$8,0)</f>
        <v>283</v>
      </c>
      <c r="E1869" s="617">
        <v>45</v>
      </c>
      <c r="F1869" s="691">
        <f t="shared" ref="F1869:F1874" si="1486">E1869/D1869*100</f>
        <v>15.901060070671377</v>
      </c>
      <c r="G1869" s="56"/>
      <c r="H1869" s="56"/>
      <c r="I1869" s="55"/>
      <c r="J1869" s="55"/>
      <c r="K1869" s="656"/>
      <c r="L1869" s="55"/>
      <c r="M1869" s="55"/>
      <c r="N1869" s="55"/>
      <c r="O1869" s="1858"/>
      <c r="P1869" s="1375"/>
      <c r="Q1869" s="1858"/>
      <c r="R1869" s="1858"/>
      <c r="S1869" s="1858"/>
      <c r="T1869" s="1858"/>
      <c r="U1869" s="332"/>
    </row>
    <row r="1870" spans="1:21" ht="30.75" customHeight="1" x14ac:dyDescent="0.25">
      <c r="A1870" s="310" t="s">
        <v>352</v>
      </c>
      <c r="B1870" s="310"/>
      <c r="C1870" s="53">
        <v>220</v>
      </c>
      <c r="D1870" s="460">
        <f t="shared" si="1485"/>
        <v>18</v>
      </c>
      <c r="E1870" s="617">
        <v>8</v>
      </c>
      <c r="F1870" s="691">
        <f t="shared" si="1486"/>
        <v>44.444444444444443</v>
      </c>
      <c r="G1870" s="56"/>
      <c r="H1870" s="56"/>
      <c r="I1870" s="55"/>
      <c r="J1870" s="55"/>
      <c r="K1870" s="656"/>
      <c r="L1870" s="55"/>
      <c r="M1870" s="55"/>
      <c r="N1870" s="55"/>
      <c r="O1870" s="1858"/>
      <c r="P1870" s="1375"/>
      <c r="Q1870" s="1858"/>
      <c r="R1870" s="1858"/>
      <c r="S1870" s="1858"/>
      <c r="T1870" s="1858"/>
      <c r="U1870" s="332"/>
    </row>
    <row r="1871" spans="1:21" ht="15" customHeight="1" x14ac:dyDescent="0.25">
      <c r="A1871" s="310" t="s">
        <v>353</v>
      </c>
      <c r="B1871" s="310"/>
      <c r="C1871" s="53">
        <v>3598</v>
      </c>
      <c r="D1871" s="460">
        <f t="shared" si="1485"/>
        <v>300</v>
      </c>
      <c r="E1871" s="617">
        <v>565</v>
      </c>
      <c r="F1871" s="691">
        <f t="shared" si="1486"/>
        <v>188.33333333333334</v>
      </c>
      <c r="G1871" s="56"/>
      <c r="H1871" s="56"/>
      <c r="I1871" s="55"/>
      <c r="J1871" s="55"/>
      <c r="K1871" s="656"/>
      <c r="L1871" s="55"/>
      <c r="M1871" s="55"/>
      <c r="N1871" s="55"/>
      <c r="O1871" s="1858"/>
      <c r="P1871" s="1375"/>
      <c r="Q1871" s="1858"/>
      <c r="R1871" s="1858"/>
      <c r="S1871" s="1858"/>
      <c r="T1871" s="1858"/>
      <c r="U1871" s="332"/>
    </row>
    <row r="1872" spans="1:21" ht="15" customHeight="1" x14ac:dyDescent="0.25">
      <c r="A1872" s="631" t="s">
        <v>169</v>
      </c>
      <c r="B1872" s="310"/>
      <c r="C1872" s="53">
        <v>35600</v>
      </c>
      <c r="D1872" s="460">
        <f t="shared" si="1485"/>
        <v>2967</v>
      </c>
      <c r="E1872" s="617">
        <f>1818+E1873/4/3.2</f>
        <v>1920.16796875</v>
      </c>
      <c r="F1872" s="691">
        <f t="shared" si="1486"/>
        <v>64.717491363329955</v>
      </c>
      <c r="G1872" s="56"/>
      <c r="H1872" s="56"/>
      <c r="I1872" s="55"/>
      <c r="J1872" s="55"/>
      <c r="K1872" s="656"/>
      <c r="L1872" s="55"/>
      <c r="M1872" s="55"/>
      <c r="N1872" s="55"/>
      <c r="O1872" s="1858"/>
      <c r="P1872" s="1375"/>
      <c r="Q1872" s="1858"/>
      <c r="R1872" s="1858"/>
      <c r="S1872" s="1858"/>
      <c r="T1872" s="1858"/>
      <c r="U1872" s="332"/>
    </row>
    <row r="1873" spans="1:21" ht="15" customHeight="1" x14ac:dyDescent="0.25">
      <c r="A1873" s="1302" t="s">
        <v>344</v>
      </c>
      <c r="B1873" s="310"/>
      <c r="C1873" s="53">
        <v>21500</v>
      </c>
      <c r="D1873" s="460">
        <f t="shared" si="1485"/>
        <v>1792</v>
      </c>
      <c r="E1873" s="617">
        <v>1307.75</v>
      </c>
      <c r="F1873" s="691">
        <f t="shared" si="1486"/>
        <v>72.977120535714292</v>
      </c>
      <c r="G1873" s="56"/>
      <c r="H1873" s="56"/>
      <c r="I1873" s="55"/>
      <c r="J1873" s="55"/>
      <c r="K1873" s="656"/>
      <c r="L1873" s="55"/>
      <c r="M1873" s="55"/>
      <c r="N1873" s="55"/>
      <c r="O1873" s="1858"/>
      <c r="P1873" s="1375"/>
      <c r="Q1873" s="1858"/>
      <c r="R1873" s="1858"/>
      <c r="S1873" s="1858"/>
      <c r="T1873" s="1858"/>
      <c r="U1873" s="332"/>
    </row>
    <row r="1874" spans="1:21" s="31" customFormat="1" ht="21.75" customHeight="1" x14ac:dyDescent="0.2">
      <c r="A1874" s="484" t="s">
        <v>183</v>
      </c>
      <c r="B1874" s="628"/>
      <c r="C1874" s="57">
        <f>SUM(C1867+C1872*3.2)</f>
        <v>121138</v>
      </c>
      <c r="D1874" s="57">
        <f t="shared" ref="D1874:E1874" si="1487">SUM(D1867+D1872*3.2)</f>
        <v>10095.4</v>
      </c>
      <c r="E1874" s="57">
        <f t="shared" si="1487"/>
        <v>6762.5375000000004</v>
      </c>
      <c r="F1874" s="696">
        <f t="shared" si="1486"/>
        <v>66.986325455157797</v>
      </c>
      <c r="G1874" s="56"/>
      <c r="H1874" s="56"/>
      <c r="I1874" s="55"/>
      <c r="J1874" s="55"/>
      <c r="K1874" s="656"/>
      <c r="L1874" s="55"/>
      <c r="M1874" s="55"/>
      <c r="N1874" s="55"/>
      <c r="O1874" s="1858"/>
      <c r="P1874" s="1375"/>
      <c r="Q1874" s="1858"/>
      <c r="R1874" s="1858"/>
      <c r="S1874" s="1858"/>
      <c r="T1874" s="1858"/>
      <c r="U1874" s="606"/>
    </row>
    <row r="1875" spans="1:21" ht="21" customHeight="1" x14ac:dyDescent="0.25">
      <c r="A1875" s="1303" t="s">
        <v>354</v>
      </c>
      <c r="B1875" s="661"/>
      <c r="C1875" s="53"/>
      <c r="D1875" s="460"/>
      <c r="E1875" s="617"/>
      <c r="F1875" s="691"/>
      <c r="G1875" s="56"/>
      <c r="H1875" s="56"/>
      <c r="I1875" s="55"/>
      <c r="J1875" s="55"/>
      <c r="K1875" s="656"/>
      <c r="L1875" s="55"/>
      <c r="M1875" s="55"/>
      <c r="N1875" s="55"/>
      <c r="O1875" s="1858"/>
      <c r="P1875" s="1375"/>
      <c r="Q1875" s="1858"/>
      <c r="R1875" s="1858"/>
      <c r="S1875" s="1858"/>
      <c r="T1875" s="1858"/>
      <c r="U1875" s="332"/>
    </row>
    <row r="1876" spans="1:21" ht="15" customHeight="1" x14ac:dyDescent="0.25">
      <c r="A1876" s="310" t="s">
        <v>217</v>
      </c>
      <c r="B1876" s="310"/>
      <c r="C1876" s="53">
        <f>SUM(C1878,C1883)</f>
        <v>25066</v>
      </c>
      <c r="D1876" s="53">
        <f t="shared" ref="D1876:E1876" si="1488">SUM(D1878,D1883)</f>
        <v>2089</v>
      </c>
      <c r="E1876" s="53">
        <f t="shared" si="1488"/>
        <v>4</v>
      </c>
      <c r="F1876" s="691">
        <f>E1876/D1876*100</f>
        <v>0.19147917663954045</v>
      </c>
      <c r="G1876" s="56"/>
      <c r="H1876" s="56"/>
      <c r="I1876" s="55"/>
      <c r="J1876" s="55"/>
      <c r="K1876" s="656"/>
      <c r="L1876" s="55"/>
      <c r="M1876" s="55"/>
      <c r="N1876" s="55"/>
      <c r="O1876" s="1858"/>
      <c r="P1876" s="1375"/>
      <c r="Q1876" s="1858"/>
      <c r="R1876" s="1858"/>
      <c r="S1876" s="1858"/>
      <c r="T1876" s="1858"/>
      <c r="U1876" s="332"/>
    </row>
    <row r="1877" spans="1:21" ht="15" customHeight="1" x14ac:dyDescent="0.25">
      <c r="A1877" s="310" t="s">
        <v>350</v>
      </c>
      <c r="B1877" s="310"/>
      <c r="C1877" s="53"/>
      <c r="D1877" s="460"/>
      <c r="E1877" s="617"/>
      <c r="F1877" s="691"/>
      <c r="G1877" s="56"/>
      <c r="H1877" s="56"/>
      <c r="I1877" s="55"/>
      <c r="J1877" s="55"/>
      <c r="K1877" s="656"/>
      <c r="L1877" s="55"/>
      <c r="M1877" s="55"/>
      <c r="N1877" s="55"/>
      <c r="O1877" s="1858"/>
      <c r="P1877" s="1375"/>
      <c r="Q1877" s="1858"/>
      <c r="R1877" s="1858"/>
      <c r="S1877" s="1858"/>
      <c r="T1877" s="1858"/>
      <c r="U1877" s="332"/>
    </row>
    <row r="1878" spans="1:21" ht="36" customHeight="1" x14ac:dyDescent="0.25">
      <c r="A1878" s="320" t="s">
        <v>355</v>
      </c>
      <c r="B1878" s="320"/>
      <c r="C1878" s="53">
        <f>SUM(C1879:C1882)</f>
        <v>8124</v>
      </c>
      <c r="D1878" s="53">
        <f t="shared" ref="D1878:E1878" si="1489">SUM(D1879:D1882)</f>
        <v>677</v>
      </c>
      <c r="E1878" s="53">
        <f t="shared" si="1489"/>
        <v>0</v>
      </c>
      <c r="F1878" s="691">
        <f t="shared" ref="F1878:F1888" si="1490">E1878/D1878*100</f>
        <v>0</v>
      </c>
      <c r="G1878" s="56"/>
      <c r="H1878" s="56"/>
      <c r="I1878" s="55"/>
      <c r="J1878" s="55"/>
      <c r="K1878" s="656"/>
      <c r="L1878" s="55"/>
      <c r="M1878" s="55"/>
      <c r="N1878" s="55"/>
      <c r="O1878" s="1858"/>
      <c r="P1878" s="1375"/>
      <c r="Q1878" s="1858"/>
      <c r="R1878" s="1858"/>
      <c r="S1878" s="1858"/>
      <c r="T1878" s="1858"/>
      <c r="U1878" s="332"/>
    </row>
    <row r="1879" spans="1:21" ht="31.5" customHeight="1" x14ac:dyDescent="0.25">
      <c r="A1879" s="310" t="s">
        <v>356</v>
      </c>
      <c r="B1879" s="310"/>
      <c r="C1879" s="53">
        <v>4214</v>
      </c>
      <c r="D1879" s="460">
        <f t="shared" ref="D1879:D1891" si="1491">ROUND(C1879/12*$A$8,0)</f>
        <v>351</v>
      </c>
      <c r="E1879" s="617"/>
      <c r="F1879" s="691">
        <f t="shared" si="1490"/>
        <v>0</v>
      </c>
      <c r="G1879" s="56"/>
      <c r="H1879" s="56"/>
      <c r="I1879" s="55"/>
      <c r="J1879" s="55"/>
      <c r="K1879" s="656"/>
      <c r="L1879" s="55"/>
      <c r="M1879" s="55"/>
      <c r="N1879" s="55"/>
      <c r="O1879" s="1858"/>
      <c r="P1879" s="1375"/>
      <c r="Q1879" s="1858"/>
      <c r="R1879" s="1858"/>
      <c r="S1879" s="1858"/>
      <c r="T1879" s="1858"/>
      <c r="U1879" s="332"/>
    </row>
    <row r="1880" spans="1:21" ht="33" customHeight="1" x14ac:dyDescent="0.25">
      <c r="A1880" s="310" t="s">
        <v>357</v>
      </c>
      <c r="B1880" s="310"/>
      <c r="C1880" s="53">
        <v>1077</v>
      </c>
      <c r="D1880" s="460">
        <f t="shared" si="1491"/>
        <v>90</v>
      </c>
      <c r="E1880" s="617"/>
      <c r="F1880" s="691">
        <f t="shared" si="1490"/>
        <v>0</v>
      </c>
      <c r="G1880" s="56"/>
      <c r="H1880" s="56"/>
      <c r="I1880" s="55"/>
      <c r="J1880" s="55"/>
      <c r="K1880" s="656"/>
      <c r="L1880" s="55"/>
      <c r="M1880" s="55"/>
      <c r="N1880" s="55"/>
      <c r="O1880" s="1858"/>
      <c r="P1880" s="1375"/>
      <c r="Q1880" s="1858"/>
      <c r="R1880" s="1858"/>
      <c r="S1880" s="1858"/>
      <c r="T1880" s="1858"/>
      <c r="U1880" s="332"/>
    </row>
    <row r="1881" spans="1:21" ht="46.5" customHeight="1" x14ac:dyDescent="0.25">
      <c r="A1881" s="310" t="s">
        <v>428</v>
      </c>
      <c r="B1881" s="310"/>
      <c r="C1881" s="53">
        <v>1321</v>
      </c>
      <c r="D1881" s="460">
        <f t="shared" si="1491"/>
        <v>110</v>
      </c>
      <c r="E1881" s="617"/>
      <c r="F1881" s="691">
        <f t="shared" si="1490"/>
        <v>0</v>
      </c>
      <c r="G1881" s="56"/>
      <c r="H1881" s="56"/>
      <c r="I1881" s="55"/>
      <c r="J1881" s="55"/>
      <c r="K1881" s="656"/>
      <c r="L1881" s="55"/>
      <c r="M1881" s="55"/>
      <c r="N1881" s="55"/>
      <c r="O1881" s="1858"/>
      <c r="P1881" s="1375"/>
      <c r="Q1881" s="1858"/>
      <c r="R1881" s="1858"/>
      <c r="S1881" s="1858"/>
      <c r="T1881" s="1858"/>
      <c r="U1881" s="332"/>
    </row>
    <row r="1882" spans="1:21" ht="34.5" customHeight="1" x14ac:dyDescent="0.25">
      <c r="A1882" s="310" t="s">
        <v>429</v>
      </c>
      <c r="B1882" s="310"/>
      <c r="C1882" s="53">
        <v>1512</v>
      </c>
      <c r="D1882" s="460">
        <f t="shared" si="1491"/>
        <v>126</v>
      </c>
      <c r="E1882" s="617"/>
      <c r="F1882" s="691">
        <f t="shared" si="1490"/>
        <v>0</v>
      </c>
      <c r="G1882" s="56"/>
      <c r="H1882" s="56"/>
      <c r="I1882" s="55"/>
      <c r="J1882" s="55"/>
      <c r="K1882" s="656"/>
      <c r="L1882" s="55"/>
      <c r="M1882" s="55"/>
      <c r="N1882" s="55"/>
      <c r="O1882" s="1858"/>
      <c r="P1882" s="1375"/>
      <c r="Q1882" s="1858"/>
      <c r="R1882" s="1858"/>
      <c r="S1882" s="1858"/>
      <c r="T1882" s="1858"/>
      <c r="U1882" s="332"/>
    </row>
    <row r="1883" spans="1:21" ht="44.25" customHeight="1" x14ac:dyDescent="0.25">
      <c r="A1883" s="320" t="s">
        <v>358</v>
      </c>
      <c r="B1883" s="320"/>
      <c r="C1883" s="53">
        <f>SUM(C1884:C1888)</f>
        <v>16942</v>
      </c>
      <c r="D1883" s="53">
        <f t="shared" ref="D1883:E1883" si="1492">SUM(D1884:D1888)</f>
        <v>1412</v>
      </c>
      <c r="E1883" s="53">
        <f t="shared" si="1492"/>
        <v>4</v>
      </c>
      <c r="F1883" s="691">
        <f t="shared" si="1490"/>
        <v>0.28328611898016998</v>
      </c>
      <c r="G1883" s="56"/>
      <c r="H1883" s="56"/>
      <c r="I1883" s="55"/>
      <c r="J1883" s="55"/>
      <c r="K1883" s="656"/>
      <c r="L1883" s="55"/>
      <c r="M1883" s="55"/>
      <c r="N1883" s="55"/>
      <c r="O1883" s="1858"/>
      <c r="P1883" s="1375"/>
      <c r="Q1883" s="1858"/>
      <c r="R1883" s="1858"/>
      <c r="S1883" s="1858"/>
      <c r="T1883" s="1858"/>
      <c r="U1883" s="332"/>
    </row>
    <row r="1884" spans="1:21" ht="32.25" customHeight="1" x14ac:dyDescent="0.25">
      <c r="A1884" s="310" t="s">
        <v>359</v>
      </c>
      <c r="B1884" s="310"/>
      <c r="C1884" s="53">
        <v>1200</v>
      </c>
      <c r="D1884" s="460">
        <f t="shared" si="1491"/>
        <v>100</v>
      </c>
      <c r="E1884" s="617">
        <v>1</v>
      </c>
      <c r="F1884" s="691">
        <f t="shared" si="1490"/>
        <v>1</v>
      </c>
      <c r="G1884" s="56"/>
      <c r="H1884" s="56"/>
      <c r="I1884" s="55"/>
      <c r="J1884" s="55"/>
      <c r="K1884" s="656"/>
      <c r="L1884" s="55"/>
      <c r="M1884" s="55"/>
      <c r="N1884" s="55"/>
      <c r="O1884" s="1858"/>
      <c r="P1884" s="1375"/>
      <c r="Q1884" s="1858"/>
      <c r="R1884" s="1858"/>
      <c r="S1884" s="1858"/>
      <c r="T1884" s="1858"/>
      <c r="U1884" s="332"/>
    </row>
    <row r="1885" spans="1:21" ht="66" customHeight="1" x14ac:dyDescent="0.25">
      <c r="A1885" s="310" t="s">
        <v>458</v>
      </c>
      <c r="B1885" s="310"/>
      <c r="C1885" s="53">
        <v>13856</v>
      </c>
      <c r="D1885" s="460">
        <f t="shared" si="1491"/>
        <v>1155</v>
      </c>
      <c r="E1885" s="617"/>
      <c r="F1885" s="691">
        <f t="shared" si="1490"/>
        <v>0</v>
      </c>
      <c r="G1885" s="56"/>
      <c r="H1885" s="56"/>
      <c r="I1885" s="55"/>
      <c r="J1885" s="55"/>
      <c r="K1885" s="656"/>
      <c r="L1885" s="55"/>
      <c r="M1885" s="55"/>
      <c r="N1885" s="55"/>
      <c r="O1885" s="1858"/>
      <c r="P1885" s="1375"/>
      <c r="Q1885" s="1858"/>
      <c r="R1885" s="1858"/>
      <c r="S1885" s="1858"/>
      <c r="T1885" s="1858"/>
      <c r="U1885" s="332"/>
    </row>
    <row r="1886" spans="1:21" ht="46.5" customHeight="1" x14ac:dyDescent="0.25">
      <c r="A1886" s="310" t="s">
        <v>373</v>
      </c>
      <c r="B1886" s="310"/>
      <c r="C1886" s="53">
        <v>467</v>
      </c>
      <c r="D1886" s="460">
        <f t="shared" si="1491"/>
        <v>39</v>
      </c>
      <c r="E1886" s="617">
        <v>3</v>
      </c>
      <c r="F1886" s="691">
        <f t="shared" si="1490"/>
        <v>7.6923076923076925</v>
      </c>
      <c r="G1886" s="56"/>
      <c r="H1886" s="56"/>
      <c r="I1886" s="55"/>
      <c r="J1886" s="55"/>
      <c r="K1886" s="656"/>
      <c r="L1886" s="55"/>
      <c r="M1886" s="55"/>
      <c r="N1886" s="55"/>
      <c r="O1886" s="1858"/>
      <c r="P1886" s="1375"/>
      <c r="Q1886" s="1858"/>
      <c r="R1886" s="1858"/>
      <c r="S1886" s="1858"/>
      <c r="T1886" s="1858"/>
      <c r="U1886" s="332"/>
    </row>
    <row r="1887" spans="1:21" ht="38.25" customHeight="1" x14ac:dyDescent="0.25">
      <c r="A1887" s="310" t="s">
        <v>374</v>
      </c>
      <c r="B1887" s="310"/>
      <c r="C1887" s="53">
        <v>230</v>
      </c>
      <c r="D1887" s="460">
        <f t="shared" si="1491"/>
        <v>19</v>
      </c>
      <c r="E1887" s="617"/>
      <c r="F1887" s="691">
        <f t="shared" si="1490"/>
        <v>0</v>
      </c>
      <c r="G1887" s="56"/>
      <c r="H1887" s="56"/>
      <c r="I1887" s="55"/>
      <c r="J1887" s="55"/>
      <c r="K1887" s="656"/>
      <c r="L1887" s="55"/>
      <c r="M1887" s="55"/>
      <c r="N1887" s="55"/>
      <c r="O1887" s="1858"/>
      <c r="P1887" s="1375"/>
      <c r="Q1887" s="1858"/>
      <c r="R1887" s="1858"/>
      <c r="S1887" s="1858"/>
      <c r="T1887" s="1858"/>
      <c r="U1887" s="332"/>
    </row>
    <row r="1888" spans="1:21" ht="30" customHeight="1" x14ac:dyDescent="0.25">
      <c r="A1888" s="310" t="s">
        <v>375</v>
      </c>
      <c r="B1888" s="310"/>
      <c r="C1888" s="53">
        <v>1189</v>
      </c>
      <c r="D1888" s="460">
        <f t="shared" si="1491"/>
        <v>99</v>
      </c>
      <c r="E1888" s="617"/>
      <c r="F1888" s="691">
        <f t="shared" si="1490"/>
        <v>0</v>
      </c>
      <c r="G1888" s="56"/>
      <c r="H1888" s="56"/>
      <c r="I1888" s="55"/>
      <c r="J1888" s="55"/>
      <c r="K1888" s="656"/>
      <c r="L1888" s="55"/>
      <c r="M1888" s="55"/>
      <c r="N1888" s="55"/>
      <c r="O1888" s="1858"/>
      <c r="P1888" s="1375"/>
      <c r="Q1888" s="1858"/>
      <c r="R1888" s="1858"/>
      <c r="S1888" s="1858"/>
      <c r="T1888" s="1858"/>
      <c r="U1888" s="332"/>
    </row>
    <row r="1889" spans="1:21" ht="15" customHeight="1" x14ac:dyDescent="0.25">
      <c r="A1889" s="631" t="s">
        <v>169</v>
      </c>
      <c r="B1889" s="310"/>
      <c r="C1889" s="53"/>
      <c r="D1889" s="460">
        <f t="shared" si="1491"/>
        <v>0</v>
      </c>
      <c r="E1889" s="460"/>
      <c r="F1889" s="691"/>
      <c r="G1889" s="56"/>
      <c r="H1889" s="56"/>
      <c r="I1889" s="55"/>
      <c r="J1889" s="55"/>
      <c r="K1889" s="656"/>
      <c r="L1889" s="55"/>
      <c r="M1889" s="55"/>
      <c r="N1889" s="55"/>
      <c r="O1889" s="1858"/>
      <c r="P1889" s="1375"/>
      <c r="Q1889" s="1858"/>
      <c r="R1889" s="1858"/>
      <c r="S1889" s="1858"/>
      <c r="T1889" s="1858"/>
      <c r="U1889" s="332"/>
    </row>
    <row r="1890" spans="1:21" ht="15" customHeight="1" x14ac:dyDescent="0.25">
      <c r="A1890" s="1302" t="s">
        <v>344</v>
      </c>
      <c r="B1890" s="310"/>
      <c r="C1890" s="53"/>
      <c r="D1890" s="460">
        <f t="shared" si="1491"/>
        <v>0</v>
      </c>
      <c r="E1890" s="460"/>
      <c r="F1890" s="691"/>
      <c r="G1890" s="56"/>
      <c r="H1890" s="56"/>
      <c r="I1890" s="55"/>
      <c r="J1890" s="55"/>
      <c r="K1890" s="656"/>
      <c r="L1890" s="55"/>
      <c r="M1890" s="55"/>
      <c r="N1890" s="55"/>
      <c r="O1890" s="1858"/>
      <c r="P1890" s="1375"/>
      <c r="Q1890" s="1858"/>
      <c r="R1890" s="1858"/>
      <c r="S1890" s="1858"/>
      <c r="T1890" s="1858"/>
      <c r="U1890" s="332"/>
    </row>
    <row r="1891" spans="1:21" ht="37.5" customHeight="1" x14ac:dyDescent="0.25">
      <c r="A1891" s="631" t="s">
        <v>170</v>
      </c>
      <c r="B1891" s="310"/>
      <c r="C1891" s="53">
        <v>11774</v>
      </c>
      <c r="D1891" s="460">
        <f t="shared" si="1491"/>
        <v>981</v>
      </c>
      <c r="E1891" s="617">
        <v>399</v>
      </c>
      <c r="F1891" s="691">
        <f>E1891/D1891*100</f>
        <v>40.672782874617738</v>
      </c>
      <c r="G1891" s="56"/>
      <c r="H1891" s="56"/>
      <c r="I1891" s="55"/>
      <c r="J1891" s="55"/>
      <c r="K1891" s="656"/>
      <c r="L1891" s="55"/>
      <c r="M1891" s="55"/>
      <c r="N1891" s="55"/>
      <c r="O1891" s="1858"/>
      <c r="P1891" s="1375"/>
      <c r="Q1891" s="1858"/>
      <c r="R1891" s="1858"/>
      <c r="S1891" s="1858"/>
      <c r="T1891" s="1858"/>
      <c r="U1891" s="332"/>
    </row>
    <row r="1892" spans="1:21" s="31" customFormat="1" ht="30" customHeight="1" x14ac:dyDescent="0.2">
      <c r="A1892" s="1304" t="s">
        <v>178</v>
      </c>
      <c r="B1892" s="2059"/>
      <c r="C1892" s="66">
        <f>SUM(C1876+C1891)</f>
        <v>36840</v>
      </c>
      <c r="D1892" s="66">
        <f t="shared" ref="D1892:E1892" si="1493">SUM(D1876+D1891)</f>
        <v>3070</v>
      </c>
      <c r="E1892" s="66">
        <f t="shared" si="1493"/>
        <v>403</v>
      </c>
      <c r="F1892" s="795">
        <f>E1892/D1892*100</f>
        <v>13.12703583061889</v>
      </c>
      <c r="G1892" s="64"/>
      <c r="H1892" s="64"/>
      <c r="I1892" s="2056"/>
      <c r="J1892" s="2056"/>
      <c r="K1892" s="1003"/>
      <c r="L1892" s="2056"/>
      <c r="M1892" s="2056"/>
      <c r="N1892" s="2056"/>
      <c r="O1892" s="1862"/>
      <c r="P1892" s="1861"/>
      <c r="Q1892" s="1862"/>
      <c r="R1892" s="1862"/>
      <c r="S1892" s="1862"/>
      <c r="T1892" s="1862"/>
      <c r="U1892" s="606"/>
    </row>
    <row r="1893" spans="1:21" ht="15" customHeight="1" x14ac:dyDescent="0.25">
      <c r="A1893" s="2350" t="s">
        <v>408</v>
      </c>
      <c r="B1893" s="2351"/>
      <c r="C1893" s="2120">
        <f>SUM(C1892,C1874)</f>
        <v>157978</v>
      </c>
      <c r="D1893" s="2120">
        <f t="shared" ref="D1893:E1893" si="1494">SUM(D1892,D1874)</f>
        <v>13165.4</v>
      </c>
      <c r="E1893" s="2120">
        <f t="shared" si="1494"/>
        <v>7165.5375000000004</v>
      </c>
      <c r="F1893" s="2032">
        <f>E1893/D1893*100</f>
        <v>54.427039816488673</v>
      </c>
      <c r="G1893" s="2352"/>
      <c r="H1893" s="2352"/>
      <c r="I1893" s="2353"/>
      <c r="J1893" s="2353"/>
      <c r="K1893" s="2354"/>
      <c r="L1893" s="2353"/>
      <c r="M1893" s="2353"/>
      <c r="N1893" s="2353"/>
      <c r="O1893" s="676">
        <v>82487.469204074092</v>
      </c>
      <c r="P1893" s="879">
        <f t="shared" ref="P1893" si="1495">O1893/12*$A$8</f>
        <v>6873.955767006174</v>
      </c>
      <c r="Q1893" s="676">
        <f t="shared" ref="Q1893" si="1496">T1893-S1893</f>
        <v>4655.5406799999992</v>
      </c>
      <c r="R1893" s="676">
        <f t="shared" ref="R1893" si="1497">Q1893-P1893</f>
        <v>-2218.4150870061749</v>
      </c>
      <c r="S1893" s="676">
        <v>-9.0177800000000001</v>
      </c>
      <c r="T1893" s="676">
        <v>4646.522899999999</v>
      </c>
      <c r="U1893" s="332"/>
    </row>
    <row r="1894" spans="1:21" ht="15" customHeight="1" x14ac:dyDescent="0.25">
      <c r="A1894" s="437" t="s">
        <v>33</v>
      </c>
      <c r="B1894" s="437"/>
      <c r="C1894" s="93"/>
      <c r="D1894" s="807"/>
      <c r="E1894" s="807"/>
      <c r="F1894" s="93"/>
      <c r="G1894" s="287"/>
      <c r="H1894" s="287"/>
      <c r="I1894" s="597"/>
      <c r="J1894" s="597"/>
      <c r="K1894" s="2094"/>
      <c r="L1894" s="597"/>
      <c r="M1894" s="597"/>
      <c r="N1894" s="597"/>
      <c r="O1894" s="1859"/>
      <c r="P1894" s="2162"/>
      <c r="Q1894" s="1859"/>
      <c r="R1894" s="1859"/>
      <c r="S1894" s="1859"/>
      <c r="T1894" s="1859"/>
      <c r="U1894" s="332"/>
    </row>
    <row r="1895" spans="1:21" ht="15" customHeight="1" x14ac:dyDescent="0.25">
      <c r="A1895" s="444" t="s">
        <v>80</v>
      </c>
      <c r="B1895" s="691">
        <v>300</v>
      </c>
      <c r="C1895" s="36">
        <v>175</v>
      </c>
      <c r="D1895" s="145">
        <f t="shared" ref="D1895:D1901" si="1498">ROUND(C1895/12*$A$8,0)</f>
        <v>15</v>
      </c>
      <c r="E1895" s="460">
        <v>1</v>
      </c>
      <c r="F1895" s="145">
        <f t="shared" ref="F1895:F1909" si="1499">E1895/D1895*100</f>
        <v>6.666666666666667</v>
      </c>
      <c r="G1895" s="50">
        <v>10</v>
      </c>
      <c r="H1895" s="158">
        <f t="shared" ref="H1895:H1900" si="1500">K1895/E1895</f>
        <v>10</v>
      </c>
      <c r="I1895" s="170">
        <f>ROUND(C1895*G1895,0)</f>
        <v>1750</v>
      </c>
      <c r="J1895" s="170">
        <f>ROUND(D1895*G1895,0)</f>
        <v>150</v>
      </c>
      <c r="K1895" s="463">
        <v>10</v>
      </c>
      <c r="L1895" s="170">
        <f t="shared" ref="L1895:L1903" si="1501">K1895/J1895*100</f>
        <v>6.666666666666667</v>
      </c>
      <c r="M1895" s="170">
        <f>ROUND(I1895/B1895,0)</f>
        <v>6</v>
      </c>
      <c r="N1895" s="170">
        <f t="shared" ref="N1895:N1903" si="1502">K1895/$A$8*12/M1895</f>
        <v>20</v>
      </c>
      <c r="O1895" s="1858"/>
      <c r="P1895" s="1375"/>
      <c r="Q1895" s="1858"/>
      <c r="R1895" s="1858"/>
      <c r="S1895" s="1858"/>
      <c r="T1895" s="1858"/>
      <c r="U1895" s="332"/>
    </row>
    <row r="1896" spans="1:21" ht="15" customHeight="1" x14ac:dyDescent="0.25">
      <c r="A1896" s="444" t="s">
        <v>28</v>
      </c>
      <c r="B1896" s="691">
        <v>300</v>
      </c>
      <c r="C1896" s="36">
        <v>370</v>
      </c>
      <c r="D1896" s="145">
        <f t="shared" si="1498"/>
        <v>31</v>
      </c>
      <c r="E1896" s="460">
        <v>30</v>
      </c>
      <c r="F1896" s="145">
        <f t="shared" si="1499"/>
        <v>96.774193548387103</v>
      </c>
      <c r="G1896" s="50">
        <v>6.1</v>
      </c>
      <c r="H1896" s="158">
        <f t="shared" si="1500"/>
        <v>4.8</v>
      </c>
      <c r="I1896" s="170">
        <f>ROUND(C1896*G1896,0)</f>
        <v>2257</v>
      </c>
      <c r="J1896" s="170">
        <f>ROUND(D1896*G1896,0)</f>
        <v>189</v>
      </c>
      <c r="K1896" s="463">
        <v>144</v>
      </c>
      <c r="L1896" s="170">
        <f t="shared" si="1501"/>
        <v>76.19047619047619</v>
      </c>
      <c r="M1896" s="170">
        <f>ROUND(I1896/B1896,0)</f>
        <v>8</v>
      </c>
      <c r="N1896" s="170">
        <f t="shared" si="1502"/>
        <v>216</v>
      </c>
      <c r="O1896" s="1858"/>
      <c r="P1896" s="1375"/>
      <c r="Q1896" s="1858"/>
      <c r="R1896" s="1858"/>
      <c r="S1896" s="1858"/>
      <c r="T1896" s="1858"/>
      <c r="U1896" s="332"/>
    </row>
    <row r="1897" spans="1:21" ht="15" customHeight="1" x14ac:dyDescent="0.25">
      <c r="A1897" s="444" t="s">
        <v>6</v>
      </c>
      <c r="B1897" s="691">
        <v>300</v>
      </c>
      <c r="C1897" s="36">
        <v>165</v>
      </c>
      <c r="D1897" s="145">
        <f t="shared" si="1498"/>
        <v>14</v>
      </c>
      <c r="E1897" s="460">
        <v>5</v>
      </c>
      <c r="F1897" s="145">
        <f t="shared" si="1499"/>
        <v>35.714285714285715</v>
      </c>
      <c r="G1897" s="50">
        <v>9</v>
      </c>
      <c r="H1897" s="158">
        <f t="shared" si="1500"/>
        <v>10.4</v>
      </c>
      <c r="I1897" s="170">
        <f>ROUND(C1897*G1897,0)</f>
        <v>1485</v>
      </c>
      <c r="J1897" s="170">
        <f>ROUND(D1897*G1897,0)</f>
        <v>126</v>
      </c>
      <c r="K1897" s="463">
        <v>52</v>
      </c>
      <c r="L1897" s="170">
        <f t="shared" si="1501"/>
        <v>41.269841269841265</v>
      </c>
      <c r="M1897" s="170">
        <f>ROUND(I1897/B1897,0)</f>
        <v>5</v>
      </c>
      <c r="N1897" s="170">
        <f t="shared" si="1502"/>
        <v>124.8</v>
      </c>
      <c r="O1897" s="1858"/>
      <c r="P1897" s="1375"/>
      <c r="Q1897" s="1858"/>
      <c r="R1897" s="1858"/>
      <c r="S1897" s="1858"/>
      <c r="T1897" s="1858"/>
      <c r="U1897" s="332"/>
    </row>
    <row r="1898" spans="1:21" ht="15" customHeight="1" x14ac:dyDescent="0.25">
      <c r="A1898" s="444" t="s">
        <v>10</v>
      </c>
      <c r="B1898" s="691">
        <v>300</v>
      </c>
      <c r="C1898" s="36">
        <v>50</v>
      </c>
      <c r="D1898" s="145">
        <f t="shared" si="1498"/>
        <v>4</v>
      </c>
      <c r="E1898" s="460"/>
      <c r="F1898" s="145">
        <f t="shared" si="1499"/>
        <v>0</v>
      </c>
      <c r="G1898" s="50">
        <v>11</v>
      </c>
      <c r="H1898" s="158" t="e">
        <f t="shared" si="1500"/>
        <v>#DIV/0!</v>
      </c>
      <c r="I1898" s="170">
        <f>ROUND(C1898*G1898,0)</f>
        <v>550</v>
      </c>
      <c r="J1898" s="170">
        <f>ROUND(D1898*G1898,0)</f>
        <v>44</v>
      </c>
      <c r="K1898" s="463"/>
      <c r="L1898" s="170">
        <f t="shared" si="1501"/>
        <v>0</v>
      </c>
      <c r="M1898" s="170">
        <f>ROUND(I1898/B1898,0)</f>
        <v>2</v>
      </c>
      <c r="N1898" s="170">
        <f t="shared" si="1502"/>
        <v>0</v>
      </c>
      <c r="O1898" s="1858"/>
      <c r="P1898" s="1375"/>
      <c r="Q1898" s="1858"/>
      <c r="R1898" s="1858"/>
      <c r="S1898" s="1858"/>
      <c r="T1898" s="1858"/>
      <c r="U1898" s="332"/>
    </row>
    <row r="1899" spans="1:21" ht="15" customHeight="1" x14ac:dyDescent="0.25">
      <c r="A1899" s="692" t="s">
        <v>30</v>
      </c>
      <c r="B1899" s="691">
        <v>300</v>
      </c>
      <c r="C1899" s="36">
        <v>60</v>
      </c>
      <c r="D1899" s="145">
        <f t="shared" si="1498"/>
        <v>5</v>
      </c>
      <c r="E1899" s="460">
        <v>4</v>
      </c>
      <c r="F1899" s="145">
        <f t="shared" si="1499"/>
        <v>80</v>
      </c>
      <c r="G1899" s="50">
        <v>8</v>
      </c>
      <c r="H1899" s="158">
        <f t="shared" si="1500"/>
        <v>8.5</v>
      </c>
      <c r="I1899" s="170">
        <f>ROUND(C1899*G1899,0)</f>
        <v>480</v>
      </c>
      <c r="J1899" s="170">
        <f>ROUND(D1899*G1899,0)</f>
        <v>40</v>
      </c>
      <c r="K1899" s="463">
        <v>34</v>
      </c>
      <c r="L1899" s="170">
        <f t="shared" si="1501"/>
        <v>85</v>
      </c>
      <c r="M1899" s="170">
        <f>ROUND(I1899/B1899,0)</f>
        <v>2</v>
      </c>
      <c r="N1899" s="170">
        <f t="shared" si="1502"/>
        <v>204</v>
      </c>
      <c r="O1899" s="1858"/>
      <c r="P1899" s="1375"/>
      <c r="Q1899" s="1858"/>
      <c r="R1899" s="1858"/>
      <c r="S1899" s="1858"/>
      <c r="T1899" s="1858"/>
      <c r="U1899" s="332"/>
    </row>
    <row r="1900" spans="1:21" ht="15" customHeight="1" x14ac:dyDescent="0.25">
      <c r="A1900" s="208" t="s">
        <v>93</v>
      </c>
      <c r="B1900" s="264"/>
      <c r="C1900" s="95">
        <f>SUM(C1895:C1899)</f>
        <v>820</v>
      </c>
      <c r="D1900" s="700">
        <f t="shared" ref="D1900:E1900" si="1503">SUM(D1895:D1899)</f>
        <v>69</v>
      </c>
      <c r="E1900" s="700">
        <f t="shared" si="1503"/>
        <v>40</v>
      </c>
      <c r="F1900" s="95">
        <f t="shared" si="1499"/>
        <v>57.971014492753625</v>
      </c>
      <c r="G1900" s="85">
        <f>SUM(I1900/C1900)</f>
        <v>7.9536585365853663</v>
      </c>
      <c r="H1900" s="157">
        <f t="shared" si="1500"/>
        <v>6</v>
      </c>
      <c r="I1900" s="62">
        <f>SUM(I1895:I1899)</f>
        <v>6522</v>
      </c>
      <c r="J1900" s="62">
        <f t="shared" ref="J1900:K1900" si="1504">SUM(J1895:J1899)</f>
        <v>549</v>
      </c>
      <c r="K1900" s="863">
        <f t="shared" si="1504"/>
        <v>240</v>
      </c>
      <c r="L1900" s="170">
        <f t="shared" si="1501"/>
        <v>43.715846994535518</v>
      </c>
      <c r="M1900" s="189">
        <f>SUM(M1895:M1899)</f>
        <v>23</v>
      </c>
      <c r="N1900" s="170">
        <f t="shared" si="1502"/>
        <v>125.21739130434783</v>
      </c>
      <c r="O1900" s="1858"/>
      <c r="P1900" s="1375"/>
      <c r="Q1900" s="1858"/>
      <c r="R1900" s="1858"/>
      <c r="S1900" s="1858"/>
      <c r="T1900" s="1858"/>
      <c r="U1900" s="332"/>
    </row>
    <row r="1901" spans="1:21" ht="24" customHeight="1" x14ac:dyDescent="0.25">
      <c r="A1901" s="48" t="s">
        <v>16</v>
      </c>
      <c r="B1901" s="48">
        <v>240</v>
      </c>
      <c r="C1901" s="36">
        <v>500</v>
      </c>
      <c r="D1901" s="145">
        <f t="shared" si="1498"/>
        <v>42</v>
      </c>
      <c r="E1901" s="460">
        <v>31</v>
      </c>
      <c r="F1901" s="145">
        <f t="shared" si="1499"/>
        <v>73.80952380952381</v>
      </c>
      <c r="G1901" s="73">
        <v>8</v>
      </c>
      <c r="H1901" s="158">
        <f>K1901/E1901</f>
        <v>7.774193548387097</v>
      </c>
      <c r="I1901" s="170">
        <f>ROUND(C1901*G1901,0)</f>
        <v>4000</v>
      </c>
      <c r="J1901" s="170">
        <f>ROUND(D1901*G1901,0)</f>
        <v>336</v>
      </c>
      <c r="K1901" s="463">
        <v>241</v>
      </c>
      <c r="L1901" s="170">
        <f t="shared" si="1501"/>
        <v>71.726190476190482</v>
      </c>
      <c r="M1901" s="170">
        <f>I1901/B1901</f>
        <v>16.666666666666668</v>
      </c>
      <c r="N1901" s="170">
        <f t="shared" si="1502"/>
        <v>173.51999999999998</v>
      </c>
      <c r="O1901" s="1858"/>
      <c r="P1901" s="1375"/>
      <c r="Q1901" s="1858"/>
      <c r="R1901" s="1858"/>
      <c r="S1901" s="1858"/>
      <c r="T1901" s="1858"/>
      <c r="U1901" s="332"/>
    </row>
    <row r="1902" spans="1:21" s="99" customFormat="1" ht="14.25" customHeight="1" x14ac:dyDescent="0.25">
      <c r="A1902" s="2134" t="s">
        <v>266</v>
      </c>
      <c r="B1902" s="726"/>
      <c r="C1902" s="91">
        <f>SUM(C1901)</f>
        <v>500</v>
      </c>
      <c r="D1902" s="795">
        <f t="shared" ref="D1902:E1902" si="1505">SUM(D1901)</f>
        <v>42</v>
      </c>
      <c r="E1902" s="795">
        <f t="shared" si="1505"/>
        <v>31</v>
      </c>
      <c r="F1902" s="200">
        <f t="shared" si="1499"/>
        <v>73.80952380952381</v>
      </c>
      <c r="G1902" s="1333">
        <f>SUM(I1902/C1902)</f>
        <v>8</v>
      </c>
      <c r="H1902" s="298">
        <f>K1902/E1902</f>
        <v>7.774193548387097</v>
      </c>
      <c r="I1902" s="201">
        <f>SUM(I1901)</f>
        <v>4000</v>
      </c>
      <c r="J1902" s="201">
        <f t="shared" ref="J1902:K1902" si="1506">SUM(J1901)</f>
        <v>336</v>
      </c>
      <c r="K1902" s="988">
        <f t="shared" si="1506"/>
        <v>241</v>
      </c>
      <c r="L1902" s="201">
        <f t="shared" si="1501"/>
        <v>71.726190476190482</v>
      </c>
      <c r="M1902" s="201">
        <f>SUM(M1901)</f>
        <v>16.666666666666668</v>
      </c>
      <c r="N1902" s="407">
        <f t="shared" si="1502"/>
        <v>173.51999999999998</v>
      </c>
      <c r="O1902" s="1862"/>
      <c r="P1902" s="1861"/>
      <c r="Q1902" s="1862"/>
      <c r="R1902" s="1862"/>
      <c r="S1902" s="1862"/>
      <c r="T1902" s="1862"/>
      <c r="U1902" s="445"/>
    </row>
    <row r="1903" spans="1:21" ht="23.25" customHeight="1" x14ac:dyDescent="0.25">
      <c r="A1903" s="2031" t="s">
        <v>406</v>
      </c>
      <c r="B1903" s="45"/>
      <c r="C1903" s="2120">
        <f>SUM(C1902,C1900)</f>
        <v>1320</v>
      </c>
      <c r="D1903" s="2032">
        <f t="shared" ref="D1903:E1903" si="1507">SUM(D1902,D1900)</f>
        <v>111</v>
      </c>
      <c r="E1903" s="2032">
        <f t="shared" si="1507"/>
        <v>71</v>
      </c>
      <c r="F1903" s="2120">
        <f t="shared" si="1499"/>
        <v>63.963963963963963</v>
      </c>
      <c r="G1903" s="2355">
        <v>8</v>
      </c>
      <c r="H1903" s="1903">
        <f>K1903/E1903</f>
        <v>6.774647887323944</v>
      </c>
      <c r="I1903" s="2120">
        <f t="shared" ref="I1903:K1903" si="1508">SUM(I1902,I1900)</f>
        <v>10522</v>
      </c>
      <c r="J1903" s="2120">
        <f t="shared" si="1508"/>
        <v>885</v>
      </c>
      <c r="K1903" s="2032">
        <f t="shared" si="1508"/>
        <v>481</v>
      </c>
      <c r="L1903" s="391">
        <f t="shared" si="1501"/>
        <v>54.350282485875709</v>
      </c>
      <c r="M1903" s="601">
        <f>SUM(M1902,M1900)</f>
        <v>39.666666666666671</v>
      </c>
      <c r="N1903" s="391">
        <f t="shared" si="1502"/>
        <v>145.51260504201679</v>
      </c>
      <c r="O1903" s="676">
        <v>16268.472565800001</v>
      </c>
      <c r="P1903" s="879">
        <f t="shared" ref="P1903:P1906" si="1509">O1903/12*$A$8</f>
        <v>1355.7060471500001</v>
      </c>
      <c r="Q1903" s="676">
        <f t="shared" ref="Q1903" si="1510">T1903-S1903</f>
        <v>878.62668000000008</v>
      </c>
      <c r="R1903" s="676">
        <f t="shared" ref="R1903" si="1511">Q1903-P1903</f>
        <v>-477.07936715000005</v>
      </c>
      <c r="S1903" s="676">
        <v>0</v>
      </c>
      <c r="T1903" s="676">
        <v>878.62668000000008</v>
      </c>
      <c r="U1903" s="332"/>
    </row>
    <row r="1904" spans="1:21" ht="35.25" customHeight="1" x14ac:dyDescent="0.25">
      <c r="A1904" s="2356" t="s">
        <v>342</v>
      </c>
      <c r="B1904" s="1304"/>
      <c r="C1904" s="5">
        <v>1070</v>
      </c>
      <c r="D1904" s="5">
        <f t="shared" ref="D1904" si="1512">ROUND(C1904/12*$A$8,0)</f>
        <v>89</v>
      </c>
      <c r="E1904" s="5">
        <v>52</v>
      </c>
      <c r="F1904" s="4">
        <f t="shared" si="1499"/>
        <v>58.426966292134829</v>
      </c>
      <c r="G1904" s="1171"/>
      <c r="H1904" s="1171"/>
      <c r="I1904" s="1171"/>
      <c r="J1904" s="1171"/>
      <c r="K1904" s="1168"/>
      <c r="L1904" s="1171"/>
      <c r="M1904" s="1171"/>
      <c r="N1904" s="1171"/>
      <c r="O1904" s="872">
        <v>7139.9602000000004</v>
      </c>
      <c r="P1904" s="2378">
        <f t="shared" si="1509"/>
        <v>594.99668333333341</v>
      </c>
      <c r="Q1904" s="872">
        <f t="shared" ref="Q1904:Q1905" si="1513">T1904-S1904</f>
        <v>346.99079999999998</v>
      </c>
      <c r="R1904" s="872">
        <f t="shared" ref="R1904:R1905" si="1514">Q1904-P1904</f>
        <v>-248.00588333333343</v>
      </c>
      <c r="S1904" s="872">
        <v>0</v>
      </c>
      <c r="T1904" s="872">
        <v>346.99079999999998</v>
      </c>
      <c r="U1904" s="332"/>
    </row>
    <row r="1905" spans="1:21" s="99" customFormat="1" ht="17.25" customHeight="1" thickBot="1" x14ac:dyDescent="0.3">
      <c r="A1905" s="2357" t="s">
        <v>409</v>
      </c>
      <c r="B1905" s="2020"/>
      <c r="C1905" s="16">
        <f>SUM(C1908,C1906)</f>
        <v>7000</v>
      </c>
      <c r="D1905" s="16">
        <f t="shared" ref="D1905" si="1515">SUM(D1908,D1906)</f>
        <v>584</v>
      </c>
      <c r="E1905" s="16">
        <v>851</v>
      </c>
      <c r="F1905" s="182">
        <f t="shared" si="1499"/>
        <v>145.7191780821918</v>
      </c>
      <c r="G1905" s="44"/>
      <c r="H1905" s="44"/>
      <c r="I1905" s="44"/>
      <c r="J1905" s="44"/>
      <c r="K1905" s="634"/>
      <c r="L1905" s="44"/>
      <c r="M1905" s="44"/>
      <c r="N1905" s="44"/>
      <c r="O1905" s="676">
        <v>11066.9330792</v>
      </c>
      <c r="P1905" s="879">
        <f t="shared" si="1509"/>
        <v>922.24442326666667</v>
      </c>
      <c r="Q1905" s="676">
        <f t="shared" si="1513"/>
        <v>886.22041999999988</v>
      </c>
      <c r="R1905" s="676">
        <f t="shared" si="1514"/>
        <v>-36.024003266666796</v>
      </c>
      <c r="S1905" s="676">
        <v>-32.219839999999998</v>
      </c>
      <c r="T1905" s="676">
        <v>854.0005799999999</v>
      </c>
      <c r="U1905" s="445"/>
    </row>
    <row r="1906" spans="1:21" s="31" customFormat="1" ht="15" hidden="1" customHeight="1" x14ac:dyDescent="0.25">
      <c r="A1906" s="352" t="s">
        <v>377</v>
      </c>
      <c r="B1906" s="438"/>
      <c r="C1906" s="135">
        <f>C1907</f>
        <v>6990</v>
      </c>
      <c r="D1906" s="135">
        <f t="shared" ref="D1906:D1909" si="1516">ROUND(C1906/12*$A$8,0)</f>
        <v>583</v>
      </c>
      <c r="E1906" s="135">
        <f>E1907</f>
        <v>0</v>
      </c>
      <c r="F1906" s="223">
        <f t="shared" si="1499"/>
        <v>0</v>
      </c>
      <c r="G1906" s="438"/>
      <c r="H1906" s="438"/>
      <c r="I1906" s="438"/>
      <c r="J1906" s="438"/>
      <c r="K1906" s="438"/>
      <c r="L1906" s="438"/>
      <c r="M1906" s="438"/>
      <c r="N1906" s="438"/>
      <c r="O1906" s="1859"/>
      <c r="P1906" s="2162">
        <f t="shared" si="1509"/>
        <v>0</v>
      </c>
      <c r="Q1906" s="1859">
        <f t="shared" ref="Q1906" si="1517">T1906-S1906</f>
        <v>0</v>
      </c>
      <c r="R1906" s="1859">
        <f t="shared" ref="R1906" si="1518">Q1906-P1906</f>
        <v>0</v>
      </c>
      <c r="S1906" s="1859"/>
      <c r="T1906" s="1859"/>
      <c r="U1906" s="606"/>
    </row>
    <row r="1907" spans="1:21" ht="15" hidden="1" customHeight="1" x14ac:dyDescent="0.25">
      <c r="A1907" s="1245" t="s">
        <v>378</v>
      </c>
      <c r="B1907" s="335"/>
      <c r="C1907" s="36">
        <v>6990</v>
      </c>
      <c r="D1907" s="36">
        <f t="shared" si="1516"/>
        <v>583</v>
      </c>
      <c r="E1907" s="36"/>
      <c r="F1907" s="145">
        <f t="shared" si="1499"/>
        <v>0</v>
      </c>
      <c r="G1907" s="335"/>
      <c r="H1907" s="335"/>
      <c r="I1907" s="335"/>
      <c r="J1907" s="335"/>
      <c r="K1907" s="335"/>
      <c r="L1907" s="335"/>
      <c r="M1907" s="335"/>
      <c r="N1907" s="335"/>
      <c r="O1907" s="1858"/>
      <c r="P1907" s="1375"/>
      <c r="Q1907" s="1858"/>
      <c r="R1907" s="1858"/>
      <c r="S1907" s="1858"/>
      <c r="T1907" s="1858"/>
      <c r="U1907" s="332"/>
    </row>
    <row r="1908" spans="1:21" s="31" customFormat="1" ht="15" hidden="1" customHeight="1" x14ac:dyDescent="0.25">
      <c r="A1908" s="828" t="s">
        <v>379</v>
      </c>
      <c r="B1908" s="289"/>
      <c r="C1908" s="39">
        <f>C1909+C1910</f>
        <v>10</v>
      </c>
      <c r="D1908" s="39">
        <f t="shared" ref="D1908:E1908" si="1519">D1909+D1910</f>
        <v>1</v>
      </c>
      <c r="E1908" s="39">
        <f t="shared" si="1519"/>
        <v>0</v>
      </c>
      <c r="F1908" s="145">
        <f t="shared" si="1499"/>
        <v>0</v>
      </c>
      <c r="G1908" s="289"/>
      <c r="H1908" s="289"/>
      <c r="I1908" s="289"/>
      <c r="J1908" s="289"/>
      <c r="K1908" s="289"/>
      <c r="L1908" s="289"/>
      <c r="M1908" s="289"/>
      <c r="N1908" s="289"/>
      <c r="O1908" s="1858"/>
      <c r="P1908" s="1375"/>
      <c r="Q1908" s="1858"/>
      <c r="R1908" s="1858"/>
      <c r="S1908" s="1858"/>
      <c r="T1908" s="1858"/>
      <c r="U1908" s="606"/>
    </row>
    <row r="1909" spans="1:21" ht="15" hidden="1" customHeight="1" x14ac:dyDescent="0.25">
      <c r="A1909" s="1245" t="s">
        <v>380</v>
      </c>
      <c r="B1909" s="335"/>
      <c r="C1909" s="36">
        <v>10</v>
      </c>
      <c r="D1909" s="36">
        <f t="shared" si="1516"/>
        <v>1</v>
      </c>
      <c r="E1909" s="36"/>
      <c r="F1909" s="145">
        <f t="shared" si="1499"/>
        <v>0</v>
      </c>
      <c r="G1909" s="335"/>
      <c r="H1909" s="335"/>
      <c r="I1909" s="335"/>
      <c r="J1909" s="335"/>
      <c r="K1909" s="335"/>
      <c r="L1909" s="335"/>
      <c r="M1909" s="335"/>
      <c r="N1909" s="335"/>
      <c r="O1909" s="1858"/>
      <c r="P1909" s="1375"/>
      <c r="Q1909" s="1858"/>
      <c r="R1909" s="1858"/>
      <c r="S1909" s="1858"/>
      <c r="T1909" s="1858"/>
      <c r="U1909" s="332"/>
    </row>
    <row r="1910" spans="1:21" ht="15" hidden="1" customHeight="1" thickBot="1" x14ac:dyDescent="0.3">
      <c r="A1910" s="566" t="s">
        <v>381</v>
      </c>
      <c r="B1910" s="348"/>
      <c r="C1910" s="348"/>
      <c r="D1910" s="348"/>
      <c r="E1910" s="348"/>
      <c r="F1910" s="348"/>
      <c r="G1910" s="348"/>
      <c r="H1910" s="348"/>
      <c r="I1910" s="348"/>
      <c r="J1910" s="348"/>
      <c r="K1910" s="348"/>
      <c r="L1910" s="348"/>
      <c r="M1910" s="348"/>
      <c r="N1910" s="348"/>
      <c r="O1910" s="1862"/>
      <c r="P1910" s="1861"/>
      <c r="Q1910" s="1862"/>
      <c r="R1910" s="1862"/>
      <c r="S1910" s="1862"/>
      <c r="T1910" s="1862"/>
      <c r="U1910" s="332"/>
    </row>
    <row r="1911" spans="1:21" ht="15.75" customHeight="1" thickBot="1" x14ac:dyDescent="0.3">
      <c r="A1911" s="586" t="s">
        <v>18</v>
      </c>
      <c r="B1911" s="1306"/>
      <c r="C1911" s="693"/>
      <c r="D1911" s="693"/>
      <c r="E1911" s="822"/>
      <c r="F1911" s="693"/>
      <c r="G1911" s="1307"/>
      <c r="H1911" s="1307"/>
      <c r="I1911" s="1307"/>
      <c r="J1911" s="1307"/>
      <c r="K1911" s="1308"/>
      <c r="L1911" s="1307"/>
      <c r="M1911" s="1307"/>
      <c r="N1911" s="1307"/>
      <c r="O1911" s="967">
        <f>SUM(O1905,O1904,O1903,O1893,O1864)</f>
        <v>176005.2774672501</v>
      </c>
      <c r="P1911" s="2377">
        <f t="shared" ref="P1911:T1911" si="1520">SUM(P1905,P1904,P1903,P1893,P1864)</f>
        <v>14667.106455604175</v>
      </c>
      <c r="Q1911" s="967">
        <f t="shared" si="1520"/>
        <v>11170.804419999999</v>
      </c>
      <c r="R1911" s="967">
        <f t="shared" si="1520"/>
        <v>-3496.3020356041766</v>
      </c>
      <c r="S1911" s="967">
        <f t="shared" si="1520"/>
        <v>-107.33793</v>
      </c>
      <c r="T1911" s="967">
        <f t="shared" si="1520"/>
        <v>11063.466489999999</v>
      </c>
      <c r="U1911" s="332"/>
    </row>
    <row r="1912" spans="1:21" ht="15" customHeight="1" x14ac:dyDescent="0.25">
      <c r="A1912" s="2471"/>
      <c r="B1912" s="2471"/>
      <c r="C1912" s="2427"/>
      <c r="D1912" s="2427"/>
      <c r="E1912" s="2427"/>
      <c r="F1912" s="2427"/>
      <c r="G1912" s="2472"/>
      <c r="H1912" s="2472"/>
      <c r="I1912" s="2473"/>
      <c r="J1912" s="2473"/>
      <c r="K1912" s="2473"/>
      <c r="L1912" s="2473"/>
      <c r="M1912" s="2473"/>
      <c r="N1912" s="2473"/>
      <c r="O1912" s="2474">
        <f t="shared" ref="O1912:T1912" si="1521">O1913-O1914-O1936-O1940-O1941-O1942</f>
        <v>0</v>
      </c>
      <c r="P1912" s="2474">
        <f t="shared" si="1521"/>
        <v>-1.7053025658242404E-12</v>
      </c>
      <c r="Q1912" s="2474">
        <f t="shared" si="1521"/>
        <v>0</v>
      </c>
      <c r="R1912" s="2474">
        <f t="shared" si="1521"/>
        <v>-5.6843418860808015E-14</v>
      </c>
      <c r="S1912" s="2474">
        <f t="shared" si="1521"/>
        <v>0</v>
      </c>
      <c r="T1912" s="2474">
        <f t="shared" si="1521"/>
        <v>0</v>
      </c>
      <c r="U1912" s="332"/>
    </row>
    <row r="1913" spans="1:21" ht="35.25" customHeight="1" x14ac:dyDescent="0.25">
      <c r="A1913" s="2475" t="s">
        <v>233</v>
      </c>
      <c r="B1913" s="2476"/>
      <c r="C1913" s="1610"/>
      <c r="D1913" s="1610"/>
      <c r="E1913" s="1610"/>
      <c r="F1913" s="1610"/>
      <c r="G1913" s="2477"/>
      <c r="H1913" s="2477"/>
      <c r="I1913" s="2478"/>
      <c r="J1913" s="2478"/>
      <c r="K1913" s="2478"/>
      <c r="L1913" s="2478"/>
      <c r="M1913" s="2478"/>
      <c r="N1913" s="2478"/>
      <c r="O1913" s="2479">
        <f>O1911</f>
        <v>176005.2774672501</v>
      </c>
      <c r="P1913" s="2479">
        <f t="shared" ref="P1913:T1913" si="1522">P1911</f>
        <v>14667.106455604175</v>
      </c>
      <c r="Q1913" s="2479">
        <f t="shared" si="1522"/>
        <v>11170.804419999999</v>
      </c>
      <c r="R1913" s="2479">
        <f t="shared" si="1522"/>
        <v>-3496.3020356041766</v>
      </c>
      <c r="S1913" s="2479">
        <f t="shared" si="1522"/>
        <v>-107.33793</v>
      </c>
      <c r="T1913" s="2479">
        <f t="shared" si="1522"/>
        <v>11063.466489999999</v>
      </c>
      <c r="U1913" s="332"/>
    </row>
    <row r="1914" spans="1:21" ht="15" customHeight="1" x14ac:dyDescent="0.25">
      <c r="A1914" s="2480" t="s">
        <v>7</v>
      </c>
      <c r="B1914" s="2481"/>
      <c r="C1914" s="2482">
        <f>C1864</f>
        <v>2435</v>
      </c>
      <c r="D1914" s="2482">
        <f t="shared" ref="D1914:T1914" si="1523">D1864</f>
        <v>205</v>
      </c>
      <c r="E1914" s="2482">
        <f t="shared" si="1523"/>
        <v>187</v>
      </c>
      <c r="F1914" s="2482">
        <f t="shared" si="1523"/>
        <v>91.219512195121951</v>
      </c>
      <c r="G1914" s="2482">
        <f t="shared" si="1523"/>
        <v>8.8295687885010263</v>
      </c>
      <c r="H1914" s="2482">
        <f t="shared" si="1523"/>
        <v>8.6470588235294112</v>
      </c>
      <c r="I1914" s="2482">
        <f t="shared" si="1523"/>
        <v>21500</v>
      </c>
      <c r="J1914" s="2482">
        <f t="shared" si="1523"/>
        <v>1808</v>
      </c>
      <c r="K1914" s="2482">
        <f t="shared" si="1523"/>
        <v>1617</v>
      </c>
      <c r="L1914" s="2482">
        <f t="shared" si="1523"/>
        <v>89.435840707964601</v>
      </c>
      <c r="M1914" s="2482">
        <f t="shared" si="1523"/>
        <v>64</v>
      </c>
      <c r="N1914" s="2482">
        <f t="shared" si="1523"/>
        <v>303.1875</v>
      </c>
      <c r="O1914" s="2483">
        <f t="shared" si="1523"/>
        <v>59042.442418176011</v>
      </c>
      <c r="P1914" s="2483">
        <f t="shared" si="1523"/>
        <v>4920.2035348480013</v>
      </c>
      <c r="Q1914" s="2483">
        <f t="shared" si="1523"/>
        <v>4403.4258399999999</v>
      </c>
      <c r="R1914" s="2483">
        <f t="shared" si="1523"/>
        <v>-516.77769484800137</v>
      </c>
      <c r="S1914" s="2483">
        <f t="shared" si="1523"/>
        <v>-66.100309999999993</v>
      </c>
      <c r="T1914" s="2483">
        <f t="shared" si="1523"/>
        <v>4337.3255300000001</v>
      </c>
      <c r="U1914" s="332"/>
    </row>
    <row r="1915" spans="1:21" ht="15" customHeight="1" x14ac:dyDescent="0.25">
      <c r="A1915" s="2484" t="s">
        <v>14</v>
      </c>
      <c r="B1915" s="2485"/>
      <c r="C1915" s="2427"/>
      <c r="D1915" s="2427"/>
      <c r="E1915" s="2427"/>
      <c r="F1915" s="2427"/>
      <c r="G1915" s="2472"/>
      <c r="H1915" s="2472"/>
      <c r="I1915" s="2473"/>
      <c r="J1915" s="2473"/>
      <c r="K1915" s="2473"/>
      <c r="L1915" s="2473"/>
      <c r="M1915" s="2473"/>
      <c r="N1915" s="2473"/>
      <c r="O1915" s="2474"/>
      <c r="P1915" s="2474"/>
      <c r="Q1915" s="2474"/>
      <c r="R1915" s="2474"/>
      <c r="S1915" s="2474"/>
      <c r="T1915" s="2474"/>
      <c r="U1915" s="332"/>
    </row>
    <row r="1916" spans="1:21" ht="15" customHeight="1" x14ac:dyDescent="0.25">
      <c r="A1916" s="2486" t="s">
        <v>349</v>
      </c>
      <c r="B1916" s="762"/>
      <c r="C1916" s="751"/>
      <c r="D1916" s="751"/>
      <c r="E1916" s="751"/>
      <c r="F1916" s="751"/>
      <c r="G1916" s="2487"/>
      <c r="H1916" s="2487"/>
      <c r="I1916" s="2488"/>
      <c r="J1916" s="2488"/>
      <c r="K1916" s="2488"/>
      <c r="L1916" s="2488"/>
      <c r="M1916" s="2488"/>
      <c r="N1916" s="2488"/>
      <c r="O1916" s="2489"/>
      <c r="P1916" s="2489"/>
      <c r="Q1916" s="2489"/>
      <c r="R1916" s="2489"/>
      <c r="S1916" s="2489"/>
      <c r="T1916" s="2489"/>
      <c r="U1916" s="332"/>
    </row>
    <row r="1917" spans="1:21" ht="15" customHeight="1" x14ac:dyDescent="0.25">
      <c r="A1917" s="762" t="s">
        <v>217</v>
      </c>
      <c r="B1917" s="762"/>
      <c r="C1917" s="751">
        <f>SUM(C1867,C1876)</f>
        <v>32284</v>
      </c>
      <c r="D1917" s="751">
        <f t="shared" ref="D1917:E1917" si="1524">SUM(D1867,D1876)</f>
        <v>2690</v>
      </c>
      <c r="E1917" s="751">
        <f t="shared" si="1524"/>
        <v>622</v>
      </c>
      <c r="F1917" s="751">
        <f>E1917/D1917*100</f>
        <v>23.122676579925649</v>
      </c>
      <c r="G1917" s="2487"/>
      <c r="H1917" s="2487"/>
      <c r="I1917" s="2488"/>
      <c r="J1917" s="2488"/>
      <c r="K1917" s="2488"/>
      <c r="L1917" s="2488"/>
      <c r="M1917" s="2488"/>
      <c r="N1917" s="2488"/>
      <c r="O1917" s="2489"/>
      <c r="P1917" s="2489"/>
      <c r="Q1917" s="2489"/>
      <c r="R1917" s="2489"/>
      <c r="S1917" s="2489"/>
      <c r="T1917" s="2489"/>
      <c r="U1917" s="332"/>
    </row>
    <row r="1918" spans="1:21" ht="15" customHeight="1" x14ac:dyDescent="0.25">
      <c r="A1918" s="762" t="s">
        <v>350</v>
      </c>
      <c r="B1918" s="762"/>
      <c r="C1918" s="751"/>
      <c r="D1918" s="751"/>
      <c r="E1918" s="751"/>
      <c r="F1918" s="751"/>
      <c r="G1918" s="2487"/>
      <c r="H1918" s="2487"/>
      <c r="I1918" s="2488"/>
      <c r="J1918" s="2488"/>
      <c r="K1918" s="2488"/>
      <c r="L1918" s="2488"/>
      <c r="M1918" s="2488"/>
      <c r="N1918" s="2488"/>
      <c r="O1918" s="2489"/>
      <c r="P1918" s="2489"/>
      <c r="Q1918" s="2489"/>
      <c r="R1918" s="2489"/>
      <c r="S1918" s="2489"/>
      <c r="T1918" s="2489"/>
      <c r="U1918" s="332"/>
    </row>
    <row r="1919" spans="1:21" ht="28.5" customHeight="1" x14ac:dyDescent="0.25">
      <c r="A1919" s="762" t="s">
        <v>351</v>
      </c>
      <c r="B1919" s="762"/>
      <c r="C1919" s="751">
        <f t="shared" ref="C1919:F1919" si="1525">SUM(C1869)</f>
        <v>3400</v>
      </c>
      <c r="D1919" s="751">
        <f t="shared" si="1525"/>
        <v>283</v>
      </c>
      <c r="E1919" s="751">
        <f t="shared" si="1525"/>
        <v>45</v>
      </c>
      <c r="F1919" s="751">
        <f t="shared" si="1525"/>
        <v>15.901060070671377</v>
      </c>
      <c r="G1919" s="2487"/>
      <c r="H1919" s="2487"/>
      <c r="I1919" s="2488"/>
      <c r="J1919" s="2488"/>
      <c r="K1919" s="2488"/>
      <c r="L1919" s="2488"/>
      <c r="M1919" s="2488"/>
      <c r="N1919" s="2488"/>
      <c r="O1919" s="2489"/>
      <c r="P1919" s="2489"/>
      <c r="Q1919" s="2489"/>
      <c r="R1919" s="2489"/>
      <c r="S1919" s="2489"/>
      <c r="T1919" s="2489"/>
      <c r="U1919" s="332"/>
    </row>
    <row r="1920" spans="1:21" ht="27" customHeight="1" x14ac:dyDescent="0.25">
      <c r="A1920" s="762" t="s">
        <v>352</v>
      </c>
      <c r="B1920" s="762"/>
      <c r="C1920" s="751">
        <f t="shared" ref="C1920:F1920" si="1526">SUM(C1870)</f>
        <v>220</v>
      </c>
      <c r="D1920" s="751">
        <f t="shared" si="1526"/>
        <v>18</v>
      </c>
      <c r="E1920" s="751">
        <f t="shared" si="1526"/>
        <v>8</v>
      </c>
      <c r="F1920" s="751">
        <f t="shared" si="1526"/>
        <v>44.444444444444443</v>
      </c>
      <c r="G1920" s="2487"/>
      <c r="H1920" s="2487"/>
      <c r="I1920" s="2488"/>
      <c r="J1920" s="2488"/>
      <c r="K1920" s="2488"/>
      <c r="L1920" s="2488"/>
      <c r="M1920" s="2488"/>
      <c r="N1920" s="2488"/>
      <c r="O1920" s="2489"/>
      <c r="P1920" s="2489"/>
      <c r="Q1920" s="2489"/>
      <c r="R1920" s="2489"/>
      <c r="S1920" s="2489"/>
      <c r="T1920" s="2489"/>
      <c r="U1920" s="332"/>
    </row>
    <row r="1921" spans="1:21" ht="31.5" customHeight="1" x14ac:dyDescent="0.25">
      <c r="A1921" s="1601" t="s">
        <v>355</v>
      </c>
      <c r="B1921" s="762"/>
      <c r="C1921" s="751">
        <f>C1878</f>
        <v>8124</v>
      </c>
      <c r="D1921" s="751">
        <f t="shared" ref="D1921:F1921" si="1527">D1878</f>
        <v>677</v>
      </c>
      <c r="E1921" s="751">
        <f t="shared" si="1527"/>
        <v>0</v>
      </c>
      <c r="F1921" s="751">
        <f t="shared" si="1527"/>
        <v>0</v>
      </c>
      <c r="G1921" s="2487"/>
      <c r="H1921" s="2487"/>
      <c r="I1921" s="2488"/>
      <c r="J1921" s="2488"/>
      <c r="K1921" s="2488"/>
      <c r="L1921" s="2488"/>
      <c r="M1921" s="2488"/>
      <c r="N1921" s="2488"/>
      <c r="O1921" s="2489"/>
      <c r="P1921" s="2489"/>
      <c r="Q1921" s="2489"/>
      <c r="R1921" s="2489"/>
      <c r="S1921" s="2489"/>
      <c r="T1921" s="2489"/>
      <c r="U1921" s="332"/>
    </row>
    <row r="1922" spans="1:21" ht="27" customHeight="1" x14ac:dyDescent="0.25">
      <c r="A1922" s="762" t="s">
        <v>356</v>
      </c>
      <c r="B1922" s="762"/>
      <c r="C1922" s="751">
        <f t="shared" ref="C1922:F1922" si="1528">C1879</f>
        <v>4214</v>
      </c>
      <c r="D1922" s="751">
        <f t="shared" si="1528"/>
        <v>351</v>
      </c>
      <c r="E1922" s="751">
        <f t="shared" si="1528"/>
        <v>0</v>
      </c>
      <c r="F1922" s="751">
        <f t="shared" si="1528"/>
        <v>0</v>
      </c>
      <c r="G1922" s="2487"/>
      <c r="H1922" s="2487"/>
      <c r="I1922" s="2488"/>
      <c r="J1922" s="2488"/>
      <c r="K1922" s="2488"/>
      <c r="L1922" s="2488"/>
      <c r="M1922" s="2488"/>
      <c r="N1922" s="2488"/>
      <c r="O1922" s="2489"/>
      <c r="P1922" s="2489"/>
      <c r="Q1922" s="2489"/>
      <c r="R1922" s="2489"/>
      <c r="S1922" s="2489"/>
      <c r="T1922" s="2489"/>
      <c r="U1922" s="332"/>
    </row>
    <row r="1923" spans="1:21" ht="27" customHeight="1" x14ac:dyDescent="0.25">
      <c r="A1923" s="762" t="s">
        <v>357</v>
      </c>
      <c r="B1923" s="762"/>
      <c r="C1923" s="751">
        <f t="shared" ref="C1923:F1923" si="1529">C1880</f>
        <v>1077</v>
      </c>
      <c r="D1923" s="751">
        <f t="shared" si="1529"/>
        <v>90</v>
      </c>
      <c r="E1923" s="751">
        <f t="shared" si="1529"/>
        <v>0</v>
      </c>
      <c r="F1923" s="751">
        <f t="shared" si="1529"/>
        <v>0</v>
      </c>
      <c r="G1923" s="2487"/>
      <c r="H1923" s="2487"/>
      <c r="I1923" s="2488"/>
      <c r="J1923" s="2488"/>
      <c r="K1923" s="2488"/>
      <c r="L1923" s="2488"/>
      <c r="M1923" s="2488"/>
      <c r="N1923" s="2488"/>
      <c r="O1923" s="2489"/>
      <c r="P1923" s="2489"/>
      <c r="Q1923" s="2489"/>
      <c r="R1923" s="2489"/>
      <c r="S1923" s="2489"/>
      <c r="T1923" s="2489"/>
      <c r="U1923" s="332"/>
    </row>
    <row r="1924" spans="1:21" ht="27" customHeight="1" x14ac:dyDescent="0.25">
      <c r="A1924" s="762" t="s">
        <v>428</v>
      </c>
      <c r="B1924" s="762"/>
      <c r="C1924" s="751">
        <f t="shared" ref="C1924:F1924" si="1530">C1881</f>
        <v>1321</v>
      </c>
      <c r="D1924" s="751">
        <f t="shared" si="1530"/>
        <v>110</v>
      </c>
      <c r="E1924" s="751">
        <f t="shared" si="1530"/>
        <v>0</v>
      </c>
      <c r="F1924" s="751">
        <f t="shared" si="1530"/>
        <v>0</v>
      </c>
      <c r="G1924" s="2487"/>
      <c r="H1924" s="2487"/>
      <c r="I1924" s="2488"/>
      <c r="J1924" s="2488"/>
      <c r="K1924" s="2488"/>
      <c r="L1924" s="2488"/>
      <c r="M1924" s="2488"/>
      <c r="N1924" s="2488"/>
      <c r="O1924" s="2489"/>
      <c r="P1924" s="2489"/>
      <c r="Q1924" s="2489"/>
      <c r="R1924" s="2489"/>
      <c r="S1924" s="2489"/>
      <c r="T1924" s="2489"/>
      <c r="U1924" s="332"/>
    </row>
    <row r="1925" spans="1:21" ht="27" customHeight="1" x14ac:dyDescent="0.25">
      <c r="A1925" s="762" t="s">
        <v>429</v>
      </c>
      <c r="B1925" s="762"/>
      <c r="C1925" s="751">
        <f t="shared" ref="C1925:F1925" si="1531">C1882</f>
        <v>1512</v>
      </c>
      <c r="D1925" s="751">
        <f t="shared" si="1531"/>
        <v>126</v>
      </c>
      <c r="E1925" s="751">
        <f t="shared" si="1531"/>
        <v>0</v>
      </c>
      <c r="F1925" s="751">
        <f t="shared" si="1531"/>
        <v>0</v>
      </c>
      <c r="G1925" s="2487"/>
      <c r="H1925" s="2487"/>
      <c r="I1925" s="2488"/>
      <c r="J1925" s="2488"/>
      <c r="K1925" s="2488"/>
      <c r="L1925" s="2488"/>
      <c r="M1925" s="2488"/>
      <c r="N1925" s="2488"/>
      <c r="O1925" s="2489"/>
      <c r="P1925" s="2489"/>
      <c r="Q1925" s="2489"/>
      <c r="R1925" s="2489"/>
      <c r="S1925" s="2489"/>
      <c r="T1925" s="2489"/>
      <c r="U1925" s="332"/>
    </row>
    <row r="1926" spans="1:21" ht="41.25" customHeight="1" x14ac:dyDescent="0.25">
      <c r="A1926" s="1601" t="s">
        <v>358</v>
      </c>
      <c r="B1926" s="762"/>
      <c r="C1926" s="751">
        <f>C1883</f>
        <v>16942</v>
      </c>
      <c r="D1926" s="751">
        <f t="shared" ref="D1926:F1926" si="1532">D1883</f>
        <v>1412</v>
      </c>
      <c r="E1926" s="751">
        <f t="shared" si="1532"/>
        <v>4</v>
      </c>
      <c r="F1926" s="751">
        <f t="shared" si="1532"/>
        <v>0.28328611898016998</v>
      </c>
      <c r="G1926" s="2487"/>
      <c r="H1926" s="2487"/>
      <c r="I1926" s="2488"/>
      <c r="J1926" s="2488"/>
      <c r="K1926" s="2488"/>
      <c r="L1926" s="2488"/>
      <c r="M1926" s="2488"/>
      <c r="N1926" s="2488"/>
      <c r="O1926" s="2489"/>
      <c r="P1926" s="2489"/>
      <c r="Q1926" s="2489"/>
      <c r="R1926" s="2489"/>
      <c r="S1926" s="2489"/>
      <c r="T1926" s="2489"/>
      <c r="U1926" s="332"/>
    </row>
    <row r="1927" spans="1:21" ht="37.5" customHeight="1" x14ac:dyDescent="0.25">
      <c r="A1927" s="762" t="s">
        <v>359</v>
      </c>
      <c r="B1927" s="762"/>
      <c r="C1927" s="751">
        <f t="shared" ref="C1927:F1927" si="1533">C1884</f>
        <v>1200</v>
      </c>
      <c r="D1927" s="751">
        <f t="shared" si="1533"/>
        <v>100</v>
      </c>
      <c r="E1927" s="751">
        <f t="shared" si="1533"/>
        <v>1</v>
      </c>
      <c r="F1927" s="751">
        <f t="shared" si="1533"/>
        <v>1</v>
      </c>
      <c r="G1927" s="2487"/>
      <c r="H1927" s="2487"/>
      <c r="I1927" s="2488"/>
      <c r="J1927" s="2488"/>
      <c r="K1927" s="2488"/>
      <c r="L1927" s="2488"/>
      <c r="M1927" s="2488"/>
      <c r="N1927" s="2488"/>
      <c r="O1927" s="2489"/>
      <c r="P1927" s="2489"/>
      <c r="Q1927" s="2489"/>
      <c r="R1927" s="2489"/>
      <c r="S1927" s="2489"/>
      <c r="T1927" s="2489"/>
      <c r="U1927" s="332"/>
    </row>
    <row r="1928" spans="1:21" ht="42.75" customHeight="1" x14ac:dyDescent="0.25">
      <c r="A1928" s="762" t="s">
        <v>372</v>
      </c>
      <c r="B1928" s="762"/>
      <c r="C1928" s="751">
        <f t="shared" ref="C1928:F1928" si="1534">C1885</f>
        <v>13856</v>
      </c>
      <c r="D1928" s="751">
        <f t="shared" si="1534"/>
        <v>1155</v>
      </c>
      <c r="E1928" s="751">
        <f t="shared" si="1534"/>
        <v>0</v>
      </c>
      <c r="F1928" s="751">
        <f t="shared" si="1534"/>
        <v>0</v>
      </c>
      <c r="G1928" s="2487"/>
      <c r="H1928" s="2487"/>
      <c r="I1928" s="2488"/>
      <c r="J1928" s="2488"/>
      <c r="K1928" s="2488"/>
      <c r="L1928" s="2488"/>
      <c r="M1928" s="2488"/>
      <c r="N1928" s="2488"/>
      <c r="O1928" s="2489"/>
      <c r="P1928" s="2489"/>
      <c r="Q1928" s="2489"/>
      <c r="R1928" s="2489"/>
      <c r="S1928" s="2489"/>
      <c r="T1928" s="2489"/>
      <c r="U1928" s="332"/>
    </row>
    <row r="1929" spans="1:21" ht="43.5" customHeight="1" x14ac:dyDescent="0.25">
      <c r="A1929" s="762" t="s">
        <v>373</v>
      </c>
      <c r="B1929" s="762"/>
      <c r="C1929" s="751">
        <f t="shared" ref="C1929:F1929" si="1535">C1886</f>
        <v>467</v>
      </c>
      <c r="D1929" s="751">
        <f t="shared" si="1535"/>
        <v>39</v>
      </c>
      <c r="E1929" s="751">
        <f t="shared" si="1535"/>
        <v>3</v>
      </c>
      <c r="F1929" s="751">
        <f t="shared" si="1535"/>
        <v>7.6923076923076925</v>
      </c>
      <c r="G1929" s="2487"/>
      <c r="H1929" s="2487"/>
      <c r="I1929" s="2488"/>
      <c r="J1929" s="2488"/>
      <c r="K1929" s="2488"/>
      <c r="L1929" s="2488"/>
      <c r="M1929" s="2488"/>
      <c r="N1929" s="2488"/>
      <c r="O1929" s="2489"/>
      <c r="P1929" s="2489"/>
      <c r="Q1929" s="2489"/>
      <c r="R1929" s="2489"/>
      <c r="S1929" s="2489"/>
      <c r="T1929" s="2489"/>
      <c r="U1929" s="332"/>
    </row>
    <row r="1930" spans="1:21" ht="32.25" customHeight="1" x14ac:dyDescent="0.25">
      <c r="A1930" s="762" t="s">
        <v>374</v>
      </c>
      <c r="B1930" s="762"/>
      <c r="C1930" s="751">
        <f t="shared" ref="C1930:F1930" si="1536">C1887</f>
        <v>230</v>
      </c>
      <c r="D1930" s="751">
        <f t="shared" si="1536"/>
        <v>19</v>
      </c>
      <c r="E1930" s="751">
        <f t="shared" si="1536"/>
        <v>0</v>
      </c>
      <c r="F1930" s="751">
        <f t="shared" si="1536"/>
        <v>0</v>
      </c>
      <c r="G1930" s="2487"/>
      <c r="H1930" s="2487"/>
      <c r="I1930" s="2488"/>
      <c r="J1930" s="2488"/>
      <c r="K1930" s="2488"/>
      <c r="L1930" s="2488"/>
      <c r="M1930" s="2488"/>
      <c r="N1930" s="2488"/>
      <c r="O1930" s="2489"/>
      <c r="P1930" s="2489"/>
      <c r="Q1930" s="2489"/>
      <c r="R1930" s="2489"/>
      <c r="S1930" s="2489"/>
      <c r="T1930" s="2489"/>
      <c r="U1930" s="332"/>
    </row>
    <row r="1931" spans="1:21" ht="27" customHeight="1" x14ac:dyDescent="0.25">
      <c r="A1931" s="762" t="s">
        <v>375</v>
      </c>
      <c r="B1931" s="762"/>
      <c r="C1931" s="751">
        <f t="shared" ref="C1931:F1931" si="1537">C1888</f>
        <v>1189</v>
      </c>
      <c r="D1931" s="751">
        <f t="shared" si="1537"/>
        <v>99</v>
      </c>
      <c r="E1931" s="751">
        <f t="shared" si="1537"/>
        <v>0</v>
      </c>
      <c r="F1931" s="751">
        <f t="shared" si="1537"/>
        <v>0</v>
      </c>
      <c r="G1931" s="2487"/>
      <c r="H1931" s="2487"/>
      <c r="I1931" s="2488"/>
      <c r="J1931" s="2488"/>
      <c r="K1931" s="2488"/>
      <c r="L1931" s="2488"/>
      <c r="M1931" s="2488"/>
      <c r="N1931" s="2488"/>
      <c r="O1931" s="2489"/>
      <c r="P1931" s="2489"/>
      <c r="Q1931" s="2489"/>
      <c r="R1931" s="2489"/>
      <c r="S1931" s="2489"/>
      <c r="T1931" s="2489"/>
      <c r="U1931" s="332"/>
    </row>
    <row r="1932" spans="1:21" ht="27" customHeight="1" x14ac:dyDescent="0.25">
      <c r="A1932" s="762" t="s">
        <v>353</v>
      </c>
      <c r="B1932" s="762"/>
      <c r="C1932" s="751">
        <f>C1871</f>
        <v>3598</v>
      </c>
      <c r="D1932" s="751">
        <f t="shared" ref="D1932:F1932" si="1538">D1871</f>
        <v>300</v>
      </c>
      <c r="E1932" s="751">
        <f t="shared" si="1538"/>
        <v>565</v>
      </c>
      <c r="F1932" s="751">
        <f t="shared" si="1538"/>
        <v>188.33333333333334</v>
      </c>
      <c r="G1932" s="2487"/>
      <c r="H1932" s="2487"/>
      <c r="I1932" s="2488"/>
      <c r="J1932" s="2488"/>
      <c r="K1932" s="2488"/>
      <c r="L1932" s="2488"/>
      <c r="M1932" s="2488"/>
      <c r="N1932" s="2488"/>
      <c r="O1932" s="2489"/>
      <c r="P1932" s="2489"/>
      <c r="Q1932" s="2489"/>
      <c r="R1932" s="2489"/>
      <c r="S1932" s="2489"/>
      <c r="T1932" s="2489"/>
      <c r="U1932" s="332"/>
    </row>
    <row r="1933" spans="1:21" ht="27" customHeight="1" x14ac:dyDescent="0.25">
      <c r="A1933" s="2490" t="s">
        <v>169</v>
      </c>
      <c r="B1933" s="762"/>
      <c r="C1933" s="751">
        <f>C1872</f>
        <v>35600</v>
      </c>
      <c r="D1933" s="751">
        <f t="shared" ref="D1933:F1934" si="1539">D1872</f>
        <v>2967</v>
      </c>
      <c r="E1933" s="751">
        <f t="shared" si="1539"/>
        <v>1920.16796875</v>
      </c>
      <c r="F1933" s="751">
        <f t="shared" si="1539"/>
        <v>64.717491363329955</v>
      </c>
      <c r="G1933" s="2487"/>
      <c r="H1933" s="2487"/>
      <c r="I1933" s="2488"/>
      <c r="J1933" s="2488"/>
      <c r="K1933" s="2488"/>
      <c r="L1933" s="2488"/>
      <c r="M1933" s="2488"/>
      <c r="N1933" s="2488"/>
      <c r="O1933" s="2489"/>
      <c r="P1933" s="2489"/>
      <c r="Q1933" s="2489"/>
      <c r="R1933" s="2489"/>
      <c r="S1933" s="2489"/>
      <c r="T1933" s="2489"/>
      <c r="U1933" s="332"/>
    </row>
    <row r="1934" spans="1:21" ht="27" customHeight="1" x14ac:dyDescent="0.25">
      <c r="A1934" s="2491" t="s">
        <v>344</v>
      </c>
      <c r="B1934" s="762"/>
      <c r="C1934" s="751">
        <f>C1873</f>
        <v>21500</v>
      </c>
      <c r="D1934" s="751">
        <f t="shared" si="1539"/>
        <v>1792</v>
      </c>
      <c r="E1934" s="751">
        <f t="shared" si="1539"/>
        <v>1307.75</v>
      </c>
      <c r="F1934" s="751">
        <f t="shared" si="1539"/>
        <v>72.977120535714292</v>
      </c>
      <c r="G1934" s="2487"/>
      <c r="H1934" s="2487"/>
      <c r="I1934" s="2488"/>
      <c r="J1934" s="2488"/>
      <c r="K1934" s="2488"/>
      <c r="L1934" s="2488"/>
      <c r="M1934" s="2488"/>
      <c r="N1934" s="2488"/>
      <c r="O1934" s="2489"/>
      <c r="P1934" s="2489"/>
      <c r="Q1934" s="2489"/>
      <c r="R1934" s="2489"/>
      <c r="S1934" s="2489"/>
      <c r="T1934" s="2489"/>
      <c r="U1934" s="332"/>
    </row>
    <row r="1935" spans="1:21" ht="34.5" customHeight="1" x14ac:dyDescent="0.25">
      <c r="A1935" s="2490" t="s">
        <v>170</v>
      </c>
      <c r="B1935" s="762"/>
      <c r="C1935" s="751">
        <f>C1891</f>
        <v>11774</v>
      </c>
      <c r="D1935" s="751">
        <f t="shared" ref="D1935:F1935" si="1540">D1891</f>
        <v>981</v>
      </c>
      <c r="E1935" s="751">
        <f t="shared" si="1540"/>
        <v>399</v>
      </c>
      <c r="F1935" s="751">
        <f t="shared" si="1540"/>
        <v>40.672782874617738</v>
      </c>
      <c r="G1935" s="2487"/>
      <c r="H1935" s="2487"/>
      <c r="I1935" s="2488"/>
      <c r="J1935" s="2488"/>
      <c r="K1935" s="2488"/>
      <c r="L1935" s="2488"/>
      <c r="M1935" s="2488"/>
      <c r="N1935" s="2488"/>
      <c r="O1935" s="2489"/>
      <c r="P1935" s="2489"/>
      <c r="Q1935" s="2489"/>
      <c r="R1935" s="2489"/>
      <c r="S1935" s="2489"/>
      <c r="T1935" s="2489"/>
      <c r="U1935" s="332"/>
    </row>
    <row r="1936" spans="1:21" s="31" customFormat="1" ht="15" customHeight="1" x14ac:dyDescent="0.2">
      <c r="A1936" s="2492" t="s">
        <v>408</v>
      </c>
      <c r="B1936" s="2493"/>
      <c r="C1936" s="2494">
        <f>SUM(C1893)</f>
        <v>157978</v>
      </c>
      <c r="D1936" s="2494">
        <f>SUM(D1893)</f>
        <v>13165.4</v>
      </c>
      <c r="E1936" s="2494">
        <f>SUM(E1893)</f>
        <v>7165.5375000000004</v>
      </c>
      <c r="F1936" s="2494">
        <f>SUM(F1893)</f>
        <v>54.427039816488673</v>
      </c>
      <c r="G1936" s="2487"/>
      <c r="H1936" s="2487"/>
      <c r="I1936" s="2488"/>
      <c r="J1936" s="2488"/>
      <c r="K1936" s="2488"/>
      <c r="L1936" s="2488"/>
      <c r="M1936" s="2488"/>
      <c r="N1936" s="2488"/>
      <c r="O1936" s="2489">
        <f>O1893</f>
        <v>82487.469204074092</v>
      </c>
      <c r="P1936" s="2489">
        <f t="shared" ref="P1936:T1936" si="1541">P1893</f>
        <v>6873.955767006174</v>
      </c>
      <c r="Q1936" s="2489">
        <f t="shared" si="1541"/>
        <v>4655.5406799999992</v>
      </c>
      <c r="R1936" s="2489">
        <f t="shared" si="1541"/>
        <v>-2218.4150870061749</v>
      </c>
      <c r="S1936" s="2489">
        <f t="shared" si="1541"/>
        <v>-9.0177800000000001</v>
      </c>
      <c r="T1936" s="2489">
        <f t="shared" si="1541"/>
        <v>4646.522899999999</v>
      </c>
      <c r="U1936" s="606"/>
    </row>
    <row r="1937" spans="1:21" ht="15" customHeight="1" x14ac:dyDescent="0.25">
      <c r="A1937" s="2495" t="s">
        <v>33</v>
      </c>
      <c r="B1937" s="762"/>
      <c r="C1937" s="751"/>
      <c r="D1937" s="751"/>
      <c r="E1937" s="751"/>
      <c r="F1937" s="751"/>
      <c r="G1937" s="2487"/>
      <c r="H1937" s="2487"/>
      <c r="I1937" s="2488"/>
      <c r="J1937" s="2488"/>
      <c r="K1937" s="2488"/>
      <c r="L1937" s="2488"/>
      <c r="M1937" s="2488"/>
      <c r="N1937" s="2488"/>
      <c r="O1937" s="2489"/>
      <c r="P1937" s="2489"/>
      <c r="Q1937" s="2489"/>
      <c r="R1937" s="2489"/>
      <c r="S1937" s="2489"/>
      <c r="T1937" s="2489"/>
      <c r="U1937" s="332"/>
    </row>
    <row r="1938" spans="1:21" ht="15" customHeight="1" x14ac:dyDescent="0.25">
      <c r="A1938" s="2496" t="s">
        <v>93</v>
      </c>
      <c r="B1938" s="762"/>
      <c r="C1938" s="751">
        <f t="shared" ref="C1938:N1938" si="1542">SUM(C1900)</f>
        <v>820</v>
      </c>
      <c r="D1938" s="751">
        <f t="shared" si="1542"/>
        <v>69</v>
      </c>
      <c r="E1938" s="751">
        <f t="shared" si="1542"/>
        <v>40</v>
      </c>
      <c r="F1938" s="751">
        <f t="shared" si="1542"/>
        <v>57.971014492753625</v>
      </c>
      <c r="G1938" s="751">
        <f t="shared" si="1542"/>
        <v>7.9536585365853663</v>
      </c>
      <c r="H1938" s="751">
        <f t="shared" si="1542"/>
        <v>6</v>
      </c>
      <c r="I1938" s="751">
        <f t="shared" si="1542"/>
        <v>6522</v>
      </c>
      <c r="J1938" s="751">
        <f t="shared" si="1542"/>
        <v>549</v>
      </c>
      <c r="K1938" s="751">
        <f t="shared" si="1542"/>
        <v>240</v>
      </c>
      <c r="L1938" s="751">
        <f t="shared" si="1542"/>
        <v>43.715846994535518</v>
      </c>
      <c r="M1938" s="751">
        <f t="shared" si="1542"/>
        <v>23</v>
      </c>
      <c r="N1938" s="751">
        <f t="shared" si="1542"/>
        <v>125.21739130434783</v>
      </c>
      <c r="O1938" s="2489"/>
      <c r="P1938" s="2489"/>
      <c r="Q1938" s="2489"/>
      <c r="R1938" s="2489"/>
      <c r="S1938" s="2489"/>
      <c r="T1938" s="2489"/>
      <c r="U1938" s="332"/>
    </row>
    <row r="1939" spans="1:21" ht="17.25" customHeight="1" x14ac:dyDescent="0.25">
      <c r="A1939" s="2497" t="s">
        <v>266</v>
      </c>
      <c r="B1939" s="762"/>
      <c r="C1939" s="751">
        <f t="shared" ref="C1939:N1939" si="1543">SUM(C1902)</f>
        <v>500</v>
      </c>
      <c r="D1939" s="751">
        <f t="shared" si="1543"/>
        <v>42</v>
      </c>
      <c r="E1939" s="751">
        <f t="shared" si="1543"/>
        <v>31</v>
      </c>
      <c r="F1939" s="751">
        <f t="shared" si="1543"/>
        <v>73.80952380952381</v>
      </c>
      <c r="G1939" s="751">
        <f t="shared" si="1543"/>
        <v>8</v>
      </c>
      <c r="H1939" s="751">
        <f t="shared" si="1543"/>
        <v>7.774193548387097</v>
      </c>
      <c r="I1939" s="751">
        <f t="shared" si="1543"/>
        <v>4000</v>
      </c>
      <c r="J1939" s="751">
        <f t="shared" si="1543"/>
        <v>336</v>
      </c>
      <c r="K1939" s="751">
        <f t="shared" si="1543"/>
        <v>241</v>
      </c>
      <c r="L1939" s="751">
        <f t="shared" si="1543"/>
        <v>71.726190476190482</v>
      </c>
      <c r="M1939" s="751">
        <f t="shared" si="1543"/>
        <v>16.666666666666668</v>
      </c>
      <c r="N1939" s="751">
        <f t="shared" si="1543"/>
        <v>173.51999999999998</v>
      </c>
      <c r="O1939" s="2489"/>
      <c r="P1939" s="2489"/>
      <c r="Q1939" s="2489"/>
      <c r="R1939" s="2489"/>
      <c r="S1939" s="2489"/>
      <c r="T1939" s="2489"/>
      <c r="U1939" s="332"/>
    </row>
    <row r="1940" spans="1:21" s="31" customFormat="1" ht="15" customHeight="1" x14ac:dyDescent="0.2">
      <c r="A1940" s="2480" t="s">
        <v>406</v>
      </c>
      <c r="B1940" s="2493"/>
      <c r="C1940" s="2494">
        <f t="shared" ref="C1940:N1940" si="1544">SUM(C1903)</f>
        <v>1320</v>
      </c>
      <c r="D1940" s="2494">
        <f t="shared" si="1544"/>
        <v>111</v>
      </c>
      <c r="E1940" s="2494">
        <f t="shared" si="1544"/>
        <v>71</v>
      </c>
      <c r="F1940" s="2494">
        <f t="shared" si="1544"/>
        <v>63.963963963963963</v>
      </c>
      <c r="G1940" s="2494">
        <f t="shared" si="1544"/>
        <v>8</v>
      </c>
      <c r="H1940" s="2494">
        <f t="shared" si="1544"/>
        <v>6.774647887323944</v>
      </c>
      <c r="I1940" s="2494">
        <f t="shared" si="1544"/>
        <v>10522</v>
      </c>
      <c r="J1940" s="2494">
        <f t="shared" si="1544"/>
        <v>885</v>
      </c>
      <c r="K1940" s="2494">
        <f t="shared" si="1544"/>
        <v>481</v>
      </c>
      <c r="L1940" s="2494">
        <f t="shared" si="1544"/>
        <v>54.350282485875709</v>
      </c>
      <c r="M1940" s="2494">
        <f t="shared" si="1544"/>
        <v>39.666666666666671</v>
      </c>
      <c r="N1940" s="2494">
        <f t="shared" si="1544"/>
        <v>145.51260504201679</v>
      </c>
      <c r="O1940" s="2489">
        <f t="shared" ref="O1940:T1947" si="1545">SUM(O1903)</f>
        <v>16268.472565800001</v>
      </c>
      <c r="P1940" s="2489">
        <f t="shared" si="1545"/>
        <v>1355.7060471500001</v>
      </c>
      <c r="Q1940" s="2489">
        <f t="shared" si="1545"/>
        <v>878.62668000000008</v>
      </c>
      <c r="R1940" s="2489">
        <f t="shared" si="1545"/>
        <v>-477.07936715000005</v>
      </c>
      <c r="S1940" s="2489">
        <f t="shared" si="1545"/>
        <v>0</v>
      </c>
      <c r="T1940" s="2489">
        <f t="shared" si="1545"/>
        <v>878.62668000000008</v>
      </c>
      <c r="U1940" s="606"/>
    </row>
    <row r="1941" spans="1:21" ht="30" customHeight="1" x14ac:dyDescent="0.25">
      <c r="A1941" s="2498" t="s">
        <v>342</v>
      </c>
      <c r="B1941" s="762"/>
      <c r="C1941" s="751">
        <f t="shared" ref="C1941:N1941" si="1546">SUM(C1904)</f>
        <v>1070</v>
      </c>
      <c r="D1941" s="751">
        <f t="shared" si="1546"/>
        <v>89</v>
      </c>
      <c r="E1941" s="751">
        <f t="shared" si="1546"/>
        <v>52</v>
      </c>
      <c r="F1941" s="751">
        <f t="shared" si="1546"/>
        <v>58.426966292134829</v>
      </c>
      <c r="G1941" s="751">
        <f t="shared" si="1546"/>
        <v>0</v>
      </c>
      <c r="H1941" s="751">
        <f t="shared" si="1546"/>
        <v>0</v>
      </c>
      <c r="I1941" s="751">
        <f t="shared" si="1546"/>
        <v>0</v>
      </c>
      <c r="J1941" s="751">
        <f t="shared" si="1546"/>
        <v>0</v>
      </c>
      <c r="K1941" s="751">
        <f t="shared" si="1546"/>
        <v>0</v>
      </c>
      <c r="L1941" s="751">
        <f t="shared" si="1546"/>
        <v>0</v>
      </c>
      <c r="M1941" s="751">
        <f t="shared" si="1546"/>
        <v>0</v>
      </c>
      <c r="N1941" s="751">
        <f t="shared" si="1546"/>
        <v>0</v>
      </c>
      <c r="O1941" s="2489">
        <f t="shared" si="1545"/>
        <v>7139.9602000000004</v>
      </c>
      <c r="P1941" s="2489">
        <f t="shared" si="1545"/>
        <v>594.99668333333341</v>
      </c>
      <c r="Q1941" s="2489">
        <f t="shared" si="1545"/>
        <v>346.99079999999998</v>
      </c>
      <c r="R1941" s="2489">
        <f t="shared" si="1545"/>
        <v>-248.00588333333343</v>
      </c>
      <c r="S1941" s="2489">
        <f t="shared" si="1545"/>
        <v>0</v>
      </c>
      <c r="T1941" s="2489">
        <f t="shared" si="1545"/>
        <v>346.99079999999998</v>
      </c>
      <c r="U1941" s="332"/>
    </row>
    <row r="1942" spans="1:21" ht="15" customHeight="1" thickBot="1" x14ac:dyDescent="0.3">
      <c r="A1942" s="2500" t="s">
        <v>409</v>
      </c>
      <c r="B1942" s="2501"/>
      <c r="C1942" s="2502">
        <f t="shared" ref="C1942:N1942" si="1547">SUM(C1905)</f>
        <v>7000</v>
      </c>
      <c r="D1942" s="2502">
        <f t="shared" si="1547"/>
        <v>584</v>
      </c>
      <c r="E1942" s="2502">
        <f t="shared" si="1547"/>
        <v>851</v>
      </c>
      <c r="F1942" s="2502">
        <f t="shared" si="1547"/>
        <v>145.7191780821918</v>
      </c>
      <c r="G1942" s="2502">
        <f t="shared" si="1547"/>
        <v>0</v>
      </c>
      <c r="H1942" s="2502">
        <f t="shared" si="1547"/>
        <v>0</v>
      </c>
      <c r="I1942" s="2502">
        <f t="shared" si="1547"/>
        <v>0</v>
      </c>
      <c r="J1942" s="2502">
        <f t="shared" si="1547"/>
        <v>0</v>
      </c>
      <c r="K1942" s="2502">
        <f t="shared" si="1547"/>
        <v>0</v>
      </c>
      <c r="L1942" s="2502">
        <f t="shared" si="1547"/>
        <v>0</v>
      </c>
      <c r="M1942" s="2502">
        <f t="shared" si="1547"/>
        <v>0</v>
      </c>
      <c r="N1942" s="2502">
        <f t="shared" si="1547"/>
        <v>0</v>
      </c>
      <c r="O1942" s="2503">
        <f t="shared" si="1545"/>
        <v>11066.9330792</v>
      </c>
      <c r="P1942" s="2503">
        <f t="shared" si="1545"/>
        <v>922.24442326666667</v>
      </c>
      <c r="Q1942" s="2503">
        <f t="shared" si="1545"/>
        <v>886.22041999999988</v>
      </c>
      <c r="R1942" s="2503">
        <f t="shared" si="1545"/>
        <v>-36.024003266666796</v>
      </c>
      <c r="S1942" s="2503">
        <f t="shared" si="1545"/>
        <v>-32.219839999999998</v>
      </c>
      <c r="T1942" s="2503">
        <f t="shared" si="1545"/>
        <v>854.0005799999999</v>
      </c>
      <c r="U1942" s="332"/>
    </row>
    <row r="1943" spans="1:21" ht="15" hidden="1" customHeight="1" x14ac:dyDescent="0.25">
      <c r="A1943" s="2499" t="s">
        <v>377</v>
      </c>
      <c r="B1943" s="1986"/>
      <c r="C1943" s="1987">
        <f t="shared" ref="C1943:N1943" si="1548">SUM(C1906)</f>
        <v>6990</v>
      </c>
      <c r="D1943" s="1987">
        <f t="shared" si="1548"/>
        <v>583</v>
      </c>
      <c r="E1943" s="1987">
        <f t="shared" si="1548"/>
        <v>0</v>
      </c>
      <c r="F1943" s="1987">
        <f t="shared" si="1548"/>
        <v>0</v>
      </c>
      <c r="G1943" s="1987">
        <f t="shared" si="1548"/>
        <v>0</v>
      </c>
      <c r="H1943" s="1987">
        <f t="shared" si="1548"/>
        <v>0</v>
      </c>
      <c r="I1943" s="1987">
        <f t="shared" si="1548"/>
        <v>0</v>
      </c>
      <c r="J1943" s="1987">
        <f t="shared" si="1548"/>
        <v>0</v>
      </c>
      <c r="K1943" s="1987">
        <f t="shared" si="1548"/>
        <v>0</v>
      </c>
      <c r="L1943" s="1987">
        <f t="shared" si="1548"/>
        <v>0</v>
      </c>
      <c r="M1943" s="1987">
        <f t="shared" si="1548"/>
        <v>0</v>
      </c>
      <c r="N1943" s="1987">
        <f t="shared" si="1548"/>
        <v>0</v>
      </c>
      <c r="O1943" s="1859">
        <f t="shared" si="1545"/>
        <v>0</v>
      </c>
      <c r="P1943" s="2162">
        <f t="shared" si="1545"/>
        <v>0</v>
      </c>
      <c r="Q1943" s="1859">
        <f t="shared" si="1545"/>
        <v>0</v>
      </c>
      <c r="R1943" s="1859">
        <f t="shared" si="1545"/>
        <v>0</v>
      </c>
      <c r="S1943" s="1859">
        <f t="shared" si="1545"/>
        <v>0</v>
      </c>
      <c r="T1943" s="1859">
        <f t="shared" si="1545"/>
        <v>0</v>
      </c>
      <c r="U1943" s="332"/>
    </row>
    <row r="1944" spans="1:21" ht="15" hidden="1" customHeight="1" x14ac:dyDescent="0.25">
      <c r="A1944" s="1321" t="s">
        <v>378</v>
      </c>
      <c r="B1944" s="1322"/>
      <c r="C1944" s="1323">
        <f t="shared" ref="C1944:N1944" si="1549">SUM(C1907)</f>
        <v>6990</v>
      </c>
      <c r="D1944" s="1323">
        <f t="shared" si="1549"/>
        <v>583</v>
      </c>
      <c r="E1944" s="1323">
        <f t="shared" si="1549"/>
        <v>0</v>
      </c>
      <c r="F1944" s="1323">
        <f t="shared" si="1549"/>
        <v>0</v>
      </c>
      <c r="G1944" s="1323">
        <f t="shared" si="1549"/>
        <v>0</v>
      </c>
      <c r="H1944" s="1323">
        <f t="shared" si="1549"/>
        <v>0</v>
      </c>
      <c r="I1944" s="1323">
        <f t="shared" si="1549"/>
        <v>0</v>
      </c>
      <c r="J1944" s="1323">
        <f t="shared" si="1549"/>
        <v>0</v>
      </c>
      <c r="K1944" s="1323">
        <f t="shared" si="1549"/>
        <v>0</v>
      </c>
      <c r="L1944" s="1323">
        <f t="shared" si="1549"/>
        <v>0</v>
      </c>
      <c r="M1944" s="1323">
        <f t="shared" si="1549"/>
        <v>0</v>
      </c>
      <c r="N1944" s="1323">
        <f t="shared" si="1549"/>
        <v>0</v>
      </c>
      <c r="O1944" s="1858">
        <f t="shared" si="1545"/>
        <v>0</v>
      </c>
      <c r="P1944" s="1375">
        <f t="shared" si="1545"/>
        <v>0</v>
      </c>
      <c r="Q1944" s="1858">
        <f t="shared" si="1545"/>
        <v>0</v>
      </c>
      <c r="R1944" s="1858">
        <f t="shared" si="1545"/>
        <v>0</v>
      </c>
      <c r="S1944" s="1858">
        <f t="shared" si="1545"/>
        <v>0</v>
      </c>
      <c r="T1944" s="1858">
        <f t="shared" si="1545"/>
        <v>0</v>
      </c>
      <c r="U1944" s="332"/>
    </row>
    <row r="1945" spans="1:21" ht="29.25" hidden="1" customHeight="1" x14ac:dyDescent="0.25">
      <c r="A1945" s="1320" t="s">
        <v>379</v>
      </c>
      <c r="B1945" s="1319"/>
      <c r="C1945" s="1318">
        <f t="shared" ref="C1945:N1945" si="1550">SUM(C1908)</f>
        <v>10</v>
      </c>
      <c r="D1945" s="1318">
        <f t="shared" si="1550"/>
        <v>1</v>
      </c>
      <c r="E1945" s="1318">
        <f t="shared" si="1550"/>
        <v>0</v>
      </c>
      <c r="F1945" s="1318">
        <f t="shared" si="1550"/>
        <v>0</v>
      </c>
      <c r="G1945" s="1318">
        <f t="shared" si="1550"/>
        <v>0</v>
      </c>
      <c r="H1945" s="1318">
        <f t="shared" si="1550"/>
        <v>0</v>
      </c>
      <c r="I1945" s="1318">
        <f t="shared" si="1550"/>
        <v>0</v>
      </c>
      <c r="J1945" s="1318">
        <f t="shared" si="1550"/>
        <v>0</v>
      </c>
      <c r="K1945" s="1318">
        <f t="shared" si="1550"/>
        <v>0</v>
      </c>
      <c r="L1945" s="1318">
        <f t="shared" si="1550"/>
        <v>0</v>
      </c>
      <c r="M1945" s="1318">
        <f t="shared" si="1550"/>
        <v>0</v>
      </c>
      <c r="N1945" s="1318">
        <f t="shared" si="1550"/>
        <v>0</v>
      </c>
      <c r="O1945" s="1858">
        <f t="shared" si="1545"/>
        <v>0</v>
      </c>
      <c r="P1945" s="1375">
        <f t="shared" si="1545"/>
        <v>0</v>
      </c>
      <c r="Q1945" s="1858">
        <f t="shared" si="1545"/>
        <v>0</v>
      </c>
      <c r="R1945" s="1858">
        <f t="shared" si="1545"/>
        <v>0</v>
      </c>
      <c r="S1945" s="1858">
        <f t="shared" si="1545"/>
        <v>0</v>
      </c>
      <c r="T1945" s="1858">
        <f t="shared" si="1545"/>
        <v>0</v>
      </c>
      <c r="U1945" s="332"/>
    </row>
    <row r="1946" spans="1:21" ht="33.75" hidden="1" customHeight="1" x14ac:dyDescent="0.25">
      <c r="A1946" s="1321" t="s">
        <v>380</v>
      </c>
      <c r="B1946" s="1317"/>
      <c r="C1946" s="1316">
        <f t="shared" ref="C1946:N1946" si="1551">SUM(C1909)</f>
        <v>10</v>
      </c>
      <c r="D1946" s="1316">
        <f t="shared" si="1551"/>
        <v>1</v>
      </c>
      <c r="E1946" s="1316">
        <f t="shared" si="1551"/>
        <v>0</v>
      </c>
      <c r="F1946" s="1316">
        <f t="shared" si="1551"/>
        <v>0</v>
      </c>
      <c r="G1946" s="1316">
        <f t="shared" si="1551"/>
        <v>0</v>
      </c>
      <c r="H1946" s="1316">
        <f t="shared" si="1551"/>
        <v>0</v>
      </c>
      <c r="I1946" s="1316">
        <f t="shared" si="1551"/>
        <v>0</v>
      </c>
      <c r="J1946" s="1316">
        <f t="shared" si="1551"/>
        <v>0</v>
      </c>
      <c r="K1946" s="1316">
        <f t="shared" si="1551"/>
        <v>0</v>
      </c>
      <c r="L1946" s="1316">
        <f t="shared" si="1551"/>
        <v>0</v>
      </c>
      <c r="M1946" s="1316">
        <f t="shared" si="1551"/>
        <v>0</v>
      </c>
      <c r="N1946" s="1316">
        <f t="shared" si="1551"/>
        <v>0</v>
      </c>
      <c r="O1946" s="1858">
        <f t="shared" si="1545"/>
        <v>0</v>
      </c>
      <c r="P1946" s="1375">
        <f t="shared" si="1545"/>
        <v>0</v>
      </c>
      <c r="Q1946" s="1858">
        <f t="shared" si="1545"/>
        <v>0</v>
      </c>
      <c r="R1946" s="1858">
        <f t="shared" si="1545"/>
        <v>0</v>
      </c>
      <c r="S1946" s="1858">
        <f t="shared" si="1545"/>
        <v>0</v>
      </c>
      <c r="T1946" s="1858">
        <f t="shared" si="1545"/>
        <v>0</v>
      </c>
      <c r="U1946" s="332"/>
    </row>
    <row r="1947" spans="1:21" ht="29.25" hidden="1" customHeight="1" thickBot="1" x14ac:dyDescent="0.3">
      <c r="A1947" s="1324" t="s">
        <v>381</v>
      </c>
      <c r="B1947" s="1324"/>
      <c r="C1947" s="1325">
        <f t="shared" ref="C1947:N1947" si="1552">SUM(C1910)</f>
        <v>0</v>
      </c>
      <c r="D1947" s="1325">
        <f t="shared" si="1552"/>
        <v>0</v>
      </c>
      <c r="E1947" s="1325">
        <f t="shared" si="1552"/>
        <v>0</v>
      </c>
      <c r="F1947" s="1325">
        <f t="shared" si="1552"/>
        <v>0</v>
      </c>
      <c r="G1947" s="1325">
        <f t="shared" si="1552"/>
        <v>0</v>
      </c>
      <c r="H1947" s="1325">
        <f t="shared" si="1552"/>
        <v>0</v>
      </c>
      <c r="I1947" s="1325">
        <f t="shared" si="1552"/>
        <v>0</v>
      </c>
      <c r="J1947" s="1325">
        <f t="shared" si="1552"/>
        <v>0</v>
      </c>
      <c r="K1947" s="1325">
        <f t="shared" si="1552"/>
        <v>0</v>
      </c>
      <c r="L1947" s="1325">
        <f t="shared" si="1552"/>
        <v>0</v>
      </c>
      <c r="M1947" s="1325">
        <f t="shared" si="1552"/>
        <v>0</v>
      </c>
      <c r="N1947" s="1325">
        <f t="shared" si="1552"/>
        <v>0</v>
      </c>
      <c r="O1947" s="2286">
        <f t="shared" si="1545"/>
        <v>0</v>
      </c>
      <c r="P1947" s="2287">
        <f t="shared" si="1545"/>
        <v>0</v>
      </c>
      <c r="Q1947" s="2286">
        <f t="shared" si="1545"/>
        <v>0</v>
      </c>
      <c r="R1947" s="2286">
        <f t="shared" si="1545"/>
        <v>0</v>
      </c>
      <c r="S1947" s="2286">
        <f t="shared" si="1545"/>
        <v>0</v>
      </c>
      <c r="T1947" s="2286">
        <f t="shared" si="1545"/>
        <v>0</v>
      </c>
      <c r="U1947" s="332"/>
    </row>
    <row r="1948" spans="1:21" ht="29.25" customHeight="1" x14ac:dyDescent="0.25">
      <c r="A1948" s="1309"/>
      <c r="B1948" s="1309"/>
      <c r="C1948" s="1309"/>
      <c r="D1948" s="1309"/>
      <c r="E1948" s="1309"/>
      <c r="F1948" s="1309"/>
      <c r="G1948" s="1309"/>
      <c r="H1948" s="1309"/>
      <c r="I1948" s="1309"/>
      <c r="J1948" s="1309"/>
      <c r="K1948" s="1309"/>
      <c r="L1948" s="1309"/>
      <c r="M1948" s="1309"/>
      <c r="N1948" s="1309"/>
      <c r="O1948" s="1859"/>
      <c r="P1948" s="2162"/>
      <c r="Q1948" s="1859"/>
      <c r="R1948" s="1859"/>
      <c r="S1948" s="1859"/>
      <c r="T1948" s="1859"/>
      <c r="U1948" s="332"/>
    </row>
    <row r="1949" spans="1:21" ht="29.25" customHeight="1" x14ac:dyDescent="0.25">
      <c r="A1949" s="346" t="s">
        <v>238</v>
      </c>
      <c r="B1949" s="47"/>
      <c r="C1949" s="47"/>
      <c r="D1949" s="47"/>
      <c r="E1949" s="47"/>
      <c r="F1949" s="47"/>
      <c r="G1949" s="47"/>
      <c r="H1949" s="47"/>
      <c r="I1949" s="47"/>
      <c r="J1949" s="47"/>
      <c r="K1949" s="47"/>
      <c r="L1949" s="47"/>
      <c r="M1949" s="47"/>
      <c r="N1949" s="47"/>
      <c r="O1949" s="1858"/>
      <c r="P1949" s="1375"/>
      <c r="Q1949" s="1858"/>
      <c r="R1949" s="1858"/>
      <c r="S1949" s="1858"/>
      <c r="T1949" s="1858"/>
      <c r="U1949" s="332"/>
    </row>
    <row r="1950" spans="1:21" ht="15" customHeight="1" x14ac:dyDescent="0.25">
      <c r="A1950" s="51" t="s">
        <v>5</v>
      </c>
      <c r="B1950" s="51"/>
      <c r="C1950" s="33"/>
      <c r="D1950" s="33"/>
      <c r="E1950" s="703"/>
      <c r="F1950" s="33"/>
      <c r="G1950" s="33"/>
      <c r="H1950" s="33"/>
      <c r="I1950" s="37"/>
      <c r="J1950" s="37"/>
      <c r="K1950" s="816"/>
      <c r="L1950" s="37"/>
      <c r="M1950" s="37"/>
      <c r="N1950" s="37"/>
      <c r="O1950" s="1858"/>
      <c r="P1950" s="1375"/>
      <c r="Q1950" s="1858"/>
      <c r="R1950" s="1858"/>
      <c r="S1950" s="1858"/>
      <c r="T1950" s="1858"/>
      <c r="U1950" s="332"/>
    </row>
    <row r="1951" spans="1:21" ht="15" customHeight="1" x14ac:dyDescent="0.25">
      <c r="A1951" s="47" t="s">
        <v>10</v>
      </c>
      <c r="B1951" s="47">
        <v>340</v>
      </c>
      <c r="C1951" s="36">
        <v>1180</v>
      </c>
      <c r="D1951" s="145">
        <f t="shared" ref="D1951:D1959" si="1553">ROUND(C1951/12*$A$8,0)</f>
        <v>98</v>
      </c>
      <c r="E1951" s="460">
        <v>89</v>
      </c>
      <c r="F1951" s="145">
        <f t="shared" ref="F1951:F1960" si="1554">E1951/D1951*100</f>
        <v>90.816326530612244</v>
      </c>
      <c r="G1951" s="84">
        <v>11</v>
      </c>
      <c r="H1951" s="158">
        <f t="shared" ref="H1951:H1960" si="1555">K1951/E1951</f>
        <v>10.910112359550562</v>
      </c>
      <c r="I1951" s="170">
        <f t="shared" ref="I1951:I1959" si="1556">ROUND(C1951*G1951,0)</f>
        <v>12980</v>
      </c>
      <c r="J1951" s="170">
        <f t="shared" ref="J1951:J1959" si="1557">ROUND(D1951*G1951,0)</f>
        <v>1078</v>
      </c>
      <c r="K1951" s="463">
        <v>971</v>
      </c>
      <c r="L1951" s="170">
        <f t="shared" ref="L1951:L1958" si="1558">K1951/J1951*100</f>
        <v>90.07421150278293</v>
      </c>
      <c r="M1951" s="170">
        <f t="shared" ref="M1951:M1959" si="1559">ROUND(I1951/B1951,0)</f>
        <v>38</v>
      </c>
      <c r="N1951" s="170">
        <f t="shared" ref="N1951:N1960" si="1560">K1951/$A$8*12/M1951</f>
        <v>306.63157894736844</v>
      </c>
      <c r="O1951" s="1858"/>
      <c r="P1951" s="1375"/>
      <c r="Q1951" s="1858"/>
      <c r="R1951" s="1858"/>
      <c r="S1951" s="1858"/>
      <c r="T1951" s="1858"/>
      <c r="U1951" s="332"/>
    </row>
    <row r="1952" spans="1:21" ht="15" customHeight="1" x14ac:dyDescent="0.25">
      <c r="A1952" s="47" t="s">
        <v>6</v>
      </c>
      <c r="B1952" s="47">
        <v>340</v>
      </c>
      <c r="C1952" s="36">
        <v>960</v>
      </c>
      <c r="D1952" s="145">
        <f t="shared" si="1553"/>
        <v>80</v>
      </c>
      <c r="E1952" s="460">
        <v>74</v>
      </c>
      <c r="F1952" s="145">
        <f t="shared" si="1554"/>
        <v>92.5</v>
      </c>
      <c r="G1952" s="84">
        <v>9</v>
      </c>
      <c r="H1952" s="158">
        <f t="shared" si="1555"/>
        <v>10.27027027027027</v>
      </c>
      <c r="I1952" s="170">
        <f t="shared" si="1556"/>
        <v>8640</v>
      </c>
      <c r="J1952" s="170">
        <f t="shared" si="1557"/>
        <v>720</v>
      </c>
      <c r="K1952" s="463">
        <v>760</v>
      </c>
      <c r="L1952" s="170">
        <f t="shared" si="1558"/>
        <v>105.55555555555556</v>
      </c>
      <c r="M1952" s="170">
        <f t="shared" si="1559"/>
        <v>25</v>
      </c>
      <c r="N1952" s="170">
        <f t="shared" si="1560"/>
        <v>364.8</v>
      </c>
      <c r="O1952" s="1858"/>
      <c r="P1952" s="1375"/>
      <c r="Q1952" s="1858"/>
      <c r="R1952" s="1858"/>
      <c r="S1952" s="1858"/>
      <c r="T1952" s="1858"/>
      <c r="U1952" s="332"/>
    </row>
    <row r="1953" spans="1:21" ht="15" customHeight="1" x14ac:dyDescent="0.25">
      <c r="A1953" s="47" t="s">
        <v>236</v>
      </c>
      <c r="B1953" s="47">
        <v>270</v>
      </c>
      <c r="C1953" s="36">
        <v>995</v>
      </c>
      <c r="D1953" s="145">
        <f t="shared" si="1553"/>
        <v>83</v>
      </c>
      <c r="E1953" s="460">
        <v>72</v>
      </c>
      <c r="F1953" s="145">
        <f t="shared" si="1554"/>
        <v>86.746987951807228</v>
      </c>
      <c r="G1953" s="84">
        <v>7.5</v>
      </c>
      <c r="H1953" s="158">
        <f t="shared" si="1555"/>
        <v>9.5694444444444446</v>
      </c>
      <c r="I1953" s="170">
        <f t="shared" si="1556"/>
        <v>7463</v>
      </c>
      <c r="J1953" s="170">
        <f t="shared" si="1557"/>
        <v>623</v>
      </c>
      <c r="K1953" s="463">
        <v>689</v>
      </c>
      <c r="L1953" s="170">
        <f t="shared" si="1558"/>
        <v>110.59390048154094</v>
      </c>
      <c r="M1953" s="170">
        <f t="shared" si="1559"/>
        <v>28</v>
      </c>
      <c r="N1953" s="170">
        <f t="shared" si="1560"/>
        <v>295.28571428571428</v>
      </c>
      <c r="O1953" s="1858"/>
      <c r="P1953" s="1375"/>
      <c r="Q1953" s="1858"/>
      <c r="R1953" s="1858"/>
      <c r="S1953" s="1858"/>
      <c r="T1953" s="1858"/>
      <c r="U1953" s="332"/>
    </row>
    <row r="1954" spans="1:21" ht="15" customHeight="1" x14ac:dyDescent="0.25">
      <c r="A1954" s="47" t="s">
        <v>80</v>
      </c>
      <c r="B1954" s="47">
        <v>320</v>
      </c>
      <c r="C1954" s="36">
        <v>500</v>
      </c>
      <c r="D1954" s="145">
        <f t="shared" si="1553"/>
        <v>42</v>
      </c>
      <c r="E1954" s="460">
        <v>45</v>
      </c>
      <c r="F1954" s="145">
        <f t="shared" si="1554"/>
        <v>107.14285714285714</v>
      </c>
      <c r="G1954" s="84">
        <v>9</v>
      </c>
      <c r="H1954" s="158">
        <f t="shared" si="1555"/>
        <v>9.9111111111111114</v>
      </c>
      <c r="I1954" s="170">
        <f t="shared" si="1556"/>
        <v>4500</v>
      </c>
      <c r="J1954" s="170">
        <f t="shared" si="1557"/>
        <v>378</v>
      </c>
      <c r="K1954" s="463">
        <v>446</v>
      </c>
      <c r="L1954" s="170">
        <f t="shared" si="1558"/>
        <v>117.989417989418</v>
      </c>
      <c r="M1954" s="170">
        <f t="shared" si="1559"/>
        <v>14</v>
      </c>
      <c r="N1954" s="170">
        <f t="shared" si="1560"/>
        <v>382.28571428571428</v>
      </c>
      <c r="O1954" s="1858"/>
      <c r="P1954" s="1375"/>
      <c r="Q1954" s="1858"/>
      <c r="R1954" s="1858"/>
      <c r="S1954" s="1858"/>
      <c r="T1954" s="1858"/>
      <c r="U1954" s="332"/>
    </row>
    <row r="1955" spans="1:21" ht="15" customHeight="1" x14ac:dyDescent="0.25">
      <c r="A1955" s="47" t="s">
        <v>30</v>
      </c>
      <c r="B1955" s="47">
        <v>340</v>
      </c>
      <c r="C1955" s="36">
        <v>210</v>
      </c>
      <c r="D1955" s="145">
        <f t="shared" si="1553"/>
        <v>18</v>
      </c>
      <c r="E1955" s="460">
        <v>18</v>
      </c>
      <c r="F1955" s="145">
        <f t="shared" si="1554"/>
        <v>100</v>
      </c>
      <c r="G1955" s="84">
        <v>8</v>
      </c>
      <c r="H1955" s="158">
        <f t="shared" si="1555"/>
        <v>7.0555555555555554</v>
      </c>
      <c r="I1955" s="170">
        <f t="shared" si="1556"/>
        <v>1680</v>
      </c>
      <c r="J1955" s="170">
        <f t="shared" si="1557"/>
        <v>144</v>
      </c>
      <c r="K1955" s="463">
        <v>127</v>
      </c>
      <c r="L1955" s="170">
        <f t="shared" si="1558"/>
        <v>88.194444444444443</v>
      </c>
      <c r="M1955" s="170">
        <f t="shared" si="1559"/>
        <v>5</v>
      </c>
      <c r="N1955" s="170">
        <f t="shared" si="1560"/>
        <v>304.8</v>
      </c>
      <c r="O1955" s="1858"/>
      <c r="P1955" s="1375"/>
      <c r="Q1955" s="1858"/>
      <c r="R1955" s="1858"/>
      <c r="S1955" s="1858"/>
      <c r="T1955" s="1858"/>
      <c r="U1955" s="332"/>
    </row>
    <row r="1956" spans="1:21" ht="15" customHeight="1" x14ac:dyDescent="0.25">
      <c r="A1956" s="47" t="s">
        <v>29</v>
      </c>
      <c r="B1956" s="47">
        <v>300</v>
      </c>
      <c r="C1956" s="36">
        <v>310</v>
      </c>
      <c r="D1956" s="145">
        <f t="shared" si="1553"/>
        <v>26</v>
      </c>
      <c r="E1956" s="460">
        <v>17</v>
      </c>
      <c r="F1956" s="145">
        <f t="shared" si="1554"/>
        <v>65.384615384615387</v>
      </c>
      <c r="G1956" s="84">
        <v>5.2</v>
      </c>
      <c r="H1956" s="158">
        <f t="shared" si="1555"/>
        <v>4.5294117647058822</v>
      </c>
      <c r="I1956" s="170">
        <f t="shared" si="1556"/>
        <v>1612</v>
      </c>
      <c r="J1956" s="170">
        <f t="shared" si="1557"/>
        <v>135</v>
      </c>
      <c r="K1956" s="463">
        <v>77</v>
      </c>
      <c r="L1956" s="170">
        <f t="shared" si="1558"/>
        <v>57.037037037037038</v>
      </c>
      <c r="M1956" s="170">
        <f t="shared" si="1559"/>
        <v>5</v>
      </c>
      <c r="N1956" s="170">
        <f t="shared" si="1560"/>
        <v>184.8</v>
      </c>
      <c r="O1956" s="1858"/>
      <c r="P1956" s="1375"/>
      <c r="Q1956" s="1858"/>
      <c r="R1956" s="1858"/>
      <c r="S1956" s="1858"/>
      <c r="T1956" s="1858"/>
      <c r="U1956" s="332"/>
    </row>
    <row r="1957" spans="1:21" ht="15" customHeight="1" x14ac:dyDescent="0.25">
      <c r="A1957" s="47" t="s">
        <v>8</v>
      </c>
      <c r="B1957" s="47">
        <v>340</v>
      </c>
      <c r="C1957" s="36">
        <v>315</v>
      </c>
      <c r="D1957" s="145">
        <f t="shared" si="1553"/>
        <v>26</v>
      </c>
      <c r="E1957" s="460">
        <v>23</v>
      </c>
      <c r="F1957" s="145">
        <f t="shared" si="1554"/>
        <v>88.461538461538453</v>
      </c>
      <c r="G1957" s="84">
        <v>11</v>
      </c>
      <c r="H1957" s="158">
        <f t="shared" si="1555"/>
        <v>10.478260869565217</v>
      </c>
      <c r="I1957" s="170">
        <f t="shared" si="1556"/>
        <v>3465</v>
      </c>
      <c r="J1957" s="170">
        <f t="shared" si="1557"/>
        <v>286</v>
      </c>
      <c r="K1957" s="463">
        <v>241</v>
      </c>
      <c r="L1957" s="170">
        <f t="shared" si="1558"/>
        <v>84.265734265734267</v>
      </c>
      <c r="M1957" s="170">
        <f t="shared" si="1559"/>
        <v>10</v>
      </c>
      <c r="N1957" s="170">
        <f t="shared" si="1560"/>
        <v>289.2</v>
      </c>
      <c r="O1957" s="1858"/>
      <c r="P1957" s="1375"/>
      <c r="Q1957" s="1858"/>
      <c r="R1957" s="1858"/>
      <c r="S1957" s="1858"/>
      <c r="T1957" s="1858"/>
      <c r="U1957" s="332"/>
    </row>
    <row r="1958" spans="1:21" ht="15" customHeight="1" x14ac:dyDescent="0.25">
      <c r="A1958" s="47" t="s">
        <v>9</v>
      </c>
      <c r="B1958" s="47">
        <v>340</v>
      </c>
      <c r="C1958" s="36">
        <v>330</v>
      </c>
      <c r="D1958" s="145">
        <f t="shared" si="1553"/>
        <v>28</v>
      </c>
      <c r="E1958" s="460">
        <v>17</v>
      </c>
      <c r="F1958" s="145">
        <f t="shared" si="1554"/>
        <v>60.714285714285708</v>
      </c>
      <c r="G1958" s="84">
        <v>11.5</v>
      </c>
      <c r="H1958" s="158">
        <f t="shared" si="1555"/>
        <v>9.882352941176471</v>
      </c>
      <c r="I1958" s="170">
        <f t="shared" si="1556"/>
        <v>3795</v>
      </c>
      <c r="J1958" s="170">
        <f t="shared" si="1557"/>
        <v>322</v>
      </c>
      <c r="K1958" s="463">
        <v>168</v>
      </c>
      <c r="L1958" s="170">
        <f t="shared" si="1558"/>
        <v>52.173913043478258</v>
      </c>
      <c r="M1958" s="170">
        <f t="shared" si="1559"/>
        <v>11</v>
      </c>
      <c r="N1958" s="170">
        <f t="shared" si="1560"/>
        <v>183.27272727272728</v>
      </c>
      <c r="O1958" s="1858"/>
      <c r="P1958" s="1375"/>
      <c r="Q1958" s="1858"/>
      <c r="R1958" s="1858"/>
      <c r="S1958" s="1858"/>
      <c r="T1958" s="1858"/>
      <c r="U1958" s="332"/>
    </row>
    <row r="1959" spans="1:21" ht="15" customHeight="1" x14ac:dyDescent="0.25">
      <c r="A1959" s="566" t="s">
        <v>28</v>
      </c>
      <c r="B1959" s="566">
        <v>340</v>
      </c>
      <c r="C1959" s="63">
        <v>580</v>
      </c>
      <c r="D1959" s="210">
        <f t="shared" si="1553"/>
        <v>48</v>
      </c>
      <c r="E1959" s="471">
        <v>32</v>
      </c>
      <c r="F1959" s="210">
        <f t="shared" si="1554"/>
        <v>66.666666666666657</v>
      </c>
      <c r="G1959" s="1942">
        <v>6.1</v>
      </c>
      <c r="H1959" s="448">
        <f t="shared" si="1555"/>
        <v>2.875</v>
      </c>
      <c r="I1959" s="407">
        <f t="shared" si="1556"/>
        <v>3538</v>
      </c>
      <c r="J1959" s="407">
        <f t="shared" si="1557"/>
        <v>293</v>
      </c>
      <c r="K1959" s="467">
        <v>92</v>
      </c>
      <c r="L1959" s="407"/>
      <c r="M1959" s="407">
        <f t="shared" si="1559"/>
        <v>10</v>
      </c>
      <c r="N1959" s="407">
        <f t="shared" si="1560"/>
        <v>110.4</v>
      </c>
      <c r="O1959" s="1862"/>
      <c r="P1959" s="1861"/>
      <c r="Q1959" s="1862"/>
      <c r="R1959" s="1862"/>
      <c r="S1959" s="1862"/>
      <c r="T1959" s="1862"/>
      <c r="U1959" s="332"/>
    </row>
    <row r="1960" spans="1:21" ht="15" customHeight="1" x14ac:dyDescent="0.25">
      <c r="A1960" s="2020" t="s">
        <v>7</v>
      </c>
      <c r="B1960" s="2020"/>
      <c r="C1960" s="14">
        <f>SUM(C1951:C1959)</f>
        <v>5380</v>
      </c>
      <c r="D1960" s="802">
        <f>SUM(D1951:D1959)</f>
        <v>449</v>
      </c>
      <c r="E1960" s="802">
        <f>SUM(E1951:E1959)</f>
        <v>387</v>
      </c>
      <c r="F1960" s="14">
        <f t="shared" si="1554"/>
        <v>86.191536748329625</v>
      </c>
      <c r="G1960" s="295">
        <f>J1960/D1960</f>
        <v>8.8619153674832969</v>
      </c>
      <c r="H1960" s="295">
        <f t="shared" si="1555"/>
        <v>9.2273901808785528</v>
      </c>
      <c r="I1960" s="14">
        <f>SUM(I1951:I1959)</f>
        <v>47673</v>
      </c>
      <c r="J1960" s="14">
        <f>SUM(J1951:J1959)</f>
        <v>3979</v>
      </c>
      <c r="K1960" s="802">
        <f>SUM(K1951:K1959)</f>
        <v>3571</v>
      </c>
      <c r="L1960" s="391">
        <f t="shared" ref="L1960" si="1561">K1960/J1960*100</f>
        <v>89.746167378738377</v>
      </c>
      <c r="M1960" s="14">
        <f>SUM(M1951:M1959)</f>
        <v>146</v>
      </c>
      <c r="N1960" s="391">
        <f t="shared" si="1560"/>
        <v>293.50684931506851</v>
      </c>
      <c r="O1960" s="676">
        <v>124558.875506688</v>
      </c>
      <c r="P1960" s="879">
        <f t="shared" ref="P1960" si="1562">O1960/12*$A$8</f>
        <v>10379.906292223999</v>
      </c>
      <c r="Q1960" s="676">
        <f t="shared" ref="Q1960" si="1563">T1960-S1960</f>
        <v>8082.5048499999984</v>
      </c>
      <c r="R1960" s="676">
        <f t="shared" ref="R1960" si="1564">Q1960-P1960</f>
        <v>-2297.4014422240007</v>
      </c>
      <c r="S1960" s="676">
        <v>-399.46768000000003</v>
      </c>
      <c r="T1960" s="676">
        <v>7683.0371699999987</v>
      </c>
      <c r="U1960" s="332"/>
    </row>
    <row r="1961" spans="1:21" ht="15" customHeight="1" x14ac:dyDescent="0.25">
      <c r="A1961" s="1973" t="s">
        <v>14</v>
      </c>
      <c r="B1961" s="1157"/>
      <c r="C1961" s="136"/>
      <c r="D1961" s="1006"/>
      <c r="E1961" s="1006"/>
      <c r="F1961" s="136"/>
      <c r="G1961" s="1983"/>
      <c r="H1961" s="1983"/>
      <c r="I1961" s="136"/>
      <c r="J1961" s="136"/>
      <c r="K1961" s="1006"/>
      <c r="L1961" s="136"/>
      <c r="M1961" s="136"/>
      <c r="N1961" s="136"/>
      <c r="O1961" s="1859"/>
      <c r="P1961" s="2162"/>
      <c r="Q1961" s="1859"/>
      <c r="R1961" s="1859"/>
      <c r="S1961" s="1859"/>
      <c r="T1961" s="1859"/>
      <c r="U1961" s="332"/>
    </row>
    <row r="1962" spans="1:21" ht="16.5" customHeight="1" x14ac:dyDescent="0.25">
      <c r="A1962" s="60" t="s">
        <v>349</v>
      </c>
      <c r="B1962" s="59"/>
      <c r="C1962" s="144"/>
      <c r="D1962" s="464"/>
      <c r="E1962" s="464"/>
      <c r="F1962" s="144"/>
      <c r="G1962" s="50"/>
      <c r="H1962" s="50"/>
      <c r="I1962" s="38"/>
      <c r="J1962" s="38"/>
      <c r="K1962" s="840"/>
      <c r="L1962" s="38"/>
      <c r="M1962" s="38"/>
      <c r="N1962" s="38"/>
      <c r="O1962" s="1858"/>
      <c r="P1962" s="1375"/>
      <c r="Q1962" s="1858"/>
      <c r="R1962" s="1858"/>
      <c r="S1962" s="1858"/>
      <c r="T1962" s="1858"/>
      <c r="U1962" s="332"/>
    </row>
    <row r="1963" spans="1:21" ht="15" customHeight="1" x14ac:dyDescent="0.25">
      <c r="A1963" s="320" t="s">
        <v>410</v>
      </c>
      <c r="B1963" s="320"/>
      <c r="C1963" s="53">
        <f>SUM(C1965:C1967)</f>
        <v>23596</v>
      </c>
      <c r="D1963" s="617">
        <f t="shared" ref="D1963:E1963" si="1565">SUM(D1965:D1967)</f>
        <v>1967</v>
      </c>
      <c r="E1963" s="53">
        <f t="shared" si="1565"/>
        <v>25</v>
      </c>
      <c r="F1963" s="53">
        <f>E1963/D1963*100</f>
        <v>1.2709710218607015</v>
      </c>
      <c r="G1963" s="56"/>
      <c r="H1963" s="56"/>
      <c r="I1963" s="55"/>
      <c r="J1963" s="55"/>
      <c r="K1963" s="656"/>
      <c r="L1963" s="55"/>
      <c r="M1963" s="55"/>
      <c r="N1963" s="55"/>
      <c r="O1963" s="1858"/>
      <c r="P1963" s="1375"/>
      <c r="Q1963" s="1858"/>
      <c r="R1963" s="1858"/>
      <c r="S1963" s="1858"/>
      <c r="T1963" s="1858"/>
      <c r="U1963" s="332"/>
    </row>
    <row r="1964" spans="1:21" ht="15" customHeight="1" x14ac:dyDescent="0.25">
      <c r="A1964" s="320" t="s">
        <v>350</v>
      </c>
      <c r="B1964" s="320"/>
      <c r="C1964" s="53"/>
      <c r="D1964" s="460">
        <f t="shared" ref="D1964" si="1566">C1964/11</f>
        <v>0</v>
      </c>
      <c r="E1964" s="617"/>
      <c r="F1964" s="53"/>
      <c r="G1964" s="56"/>
      <c r="H1964" s="56"/>
      <c r="I1964" s="55"/>
      <c r="J1964" s="55"/>
      <c r="K1964" s="656"/>
      <c r="L1964" s="55"/>
      <c r="M1964" s="55"/>
      <c r="N1964" s="55"/>
      <c r="O1964" s="1858"/>
      <c r="P1964" s="1375"/>
      <c r="Q1964" s="1858"/>
      <c r="R1964" s="1858"/>
      <c r="S1964" s="1858"/>
      <c r="T1964" s="1858"/>
      <c r="U1964" s="332"/>
    </row>
    <row r="1965" spans="1:21" ht="38.25" customHeight="1" x14ac:dyDescent="0.25">
      <c r="A1965" s="320" t="s">
        <v>351</v>
      </c>
      <c r="B1965" s="320"/>
      <c r="C1965" s="53">
        <v>21500</v>
      </c>
      <c r="D1965" s="460">
        <f t="shared" ref="D1965:D1969" si="1567">ROUND(C1965/12*$A$8,0)</f>
        <v>1792</v>
      </c>
      <c r="E1965" s="617"/>
      <c r="F1965" s="53">
        <f t="shared" ref="F1965:F1970" si="1568">E1965/D1965*100</f>
        <v>0</v>
      </c>
      <c r="G1965" s="56"/>
      <c r="H1965" s="56"/>
      <c r="I1965" s="55"/>
      <c r="J1965" s="55"/>
      <c r="K1965" s="656"/>
      <c r="L1965" s="55"/>
      <c r="M1965" s="55"/>
      <c r="N1965" s="55"/>
      <c r="O1965" s="1858"/>
      <c r="P1965" s="1375"/>
      <c r="Q1965" s="1858"/>
      <c r="R1965" s="1858"/>
      <c r="S1965" s="1858"/>
      <c r="T1965" s="1858"/>
      <c r="U1965" s="332"/>
    </row>
    <row r="1966" spans="1:21" ht="28.5" customHeight="1" x14ac:dyDescent="0.25">
      <c r="A1966" s="320" t="s">
        <v>352</v>
      </c>
      <c r="B1966" s="320"/>
      <c r="C1966" s="53">
        <v>500</v>
      </c>
      <c r="D1966" s="460">
        <f t="shared" si="1567"/>
        <v>42</v>
      </c>
      <c r="E1966" s="617">
        <v>25</v>
      </c>
      <c r="F1966" s="53">
        <f t="shared" si="1568"/>
        <v>59.523809523809526</v>
      </c>
      <c r="G1966" s="56"/>
      <c r="H1966" s="56"/>
      <c r="I1966" s="55"/>
      <c r="J1966" s="55"/>
      <c r="K1966" s="656"/>
      <c r="L1966" s="55"/>
      <c r="M1966" s="55"/>
      <c r="N1966" s="55"/>
      <c r="O1966" s="1858"/>
      <c r="P1966" s="1375"/>
      <c r="Q1966" s="1858"/>
      <c r="R1966" s="1858"/>
      <c r="S1966" s="1858"/>
      <c r="T1966" s="1858"/>
      <c r="U1966" s="332"/>
    </row>
    <row r="1967" spans="1:21" ht="15" customHeight="1" x14ac:dyDescent="0.25">
      <c r="A1967" s="320" t="s">
        <v>353</v>
      </c>
      <c r="B1967" s="320"/>
      <c r="C1967" s="53">
        <v>1596</v>
      </c>
      <c r="D1967" s="460">
        <f t="shared" si="1567"/>
        <v>133</v>
      </c>
      <c r="E1967" s="617"/>
      <c r="F1967" s="53">
        <f t="shared" si="1568"/>
        <v>0</v>
      </c>
      <c r="G1967" s="56"/>
      <c r="H1967" s="56"/>
      <c r="I1967" s="55"/>
      <c r="J1967" s="55"/>
      <c r="K1967" s="656"/>
      <c r="L1967" s="55"/>
      <c r="M1967" s="55"/>
      <c r="N1967" s="55"/>
      <c r="O1967" s="1858"/>
      <c r="P1967" s="1375"/>
      <c r="Q1967" s="1858"/>
      <c r="R1967" s="1858"/>
      <c r="S1967" s="1858"/>
      <c r="T1967" s="1858"/>
      <c r="U1967" s="332"/>
    </row>
    <row r="1968" spans="1:21" ht="15" customHeight="1" x14ac:dyDescent="0.25">
      <c r="A1968" s="1300" t="s">
        <v>169</v>
      </c>
      <c r="B1968" s="320"/>
      <c r="C1968" s="53">
        <v>88000</v>
      </c>
      <c r="D1968" s="460">
        <f t="shared" si="1567"/>
        <v>7333</v>
      </c>
      <c r="E1968" s="617">
        <f>5204+E1969/4/3.2</f>
        <v>5566.94921875</v>
      </c>
      <c r="F1968" s="53">
        <f t="shared" si="1568"/>
        <v>75.916394637256232</v>
      </c>
      <c r="G1968" s="56"/>
      <c r="H1968" s="56"/>
      <c r="I1968" s="55"/>
      <c r="J1968" s="55"/>
      <c r="K1968" s="656"/>
      <c r="L1968" s="55"/>
      <c r="M1968" s="55"/>
      <c r="N1968" s="55"/>
      <c r="O1968" s="1858"/>
      <c r="P1968" s="1375"/>
      <c r="Q1968" s="1858"/>
      <c r="R1968" s="1858"/>
      <c r="S1968" s="1858"/>
      <c r="T1968" s="1858"/>
      <c r="U1968" s="332"/>
    </row>
    <row r="1969" spans="1:21" ht="15" customHeight="1" x14ac:dyDescent="0.25">
      <c r="A1969" s="1301" t="s">
        <v>344</v>
      </c>
      <c r="B1969" s="320"/>
      <c r="C1969" s="53">
        <v>71287</v>
      </c>
      <c r="D1969" s="460">
        <f t="shared" si="1567"/>
        <v>5941</v>
      </c>
      <c r="E1969" s="617">
        <v>4645.75</v>
      </c>
      <c r="F1969" s="53">
        <f t="shared" si="1568"/>
        <v>78.198114795488976</v>
      </c>
      <c r="G1969" s="56"/>
      <c r="H1969" s="56"/>
      <c r="I1969" s="55"/>
      <c r="J1969" s="55"/>
      <c r="K1969" s="656"/>
      <c r="L1969" s="55"/>
      <c r="M1969" s="55"/>
      <c r="N1969" s="55"/>
      <c r="O1969" s="1858"/>
      <c r="P1969" s="1375"/>
      <c r="Q1969" s="1858"/>
      <c r="R1969" s="1858"/>
      <c r="S1969" s="1858"/>
      <c r="T1969" s="1858"/>
      <c r="U1969" s="332"/>
    </row>
    <row r="1970" spans="1:21" s="31" customFormat="1" ht="18" customHeight="1" x14ac:dyDescent="0.25">
      <c r="A1970" s="484" t="s">
        <v>183</v>
      </c>
      <c r="B1970" s="628"/>
      <c r="C1970" s="57">
        <f>SUM(C1963+C1968*3.2)</f>
        <v>305196</v>
      </c>
      <c r="D1970" s="57">
        <f t="shared" ref="D1970:E1970" si="1569">SUM(D1963+D1968*3.2)</f>
        <v>25432.600000000002</v>
      </c>
      <c r="E1970" s="57">
        <f t="shared" si="1569"/>
        <v>17839.237499999999</v>
      </c>
      <c r="F1970" s="53">
        <f t="shared" si="1568"/>
        <v>70.143192202134259</v>
      </c>
      <c r="G1970" s="56"/>
      <c r="H1970" s="56"/>
      <c r="I1970" s="55"/>
      <c r="J1970" s="55"/>
      <c r="K1970" s="656"/>
      <c r="L1970" s="55"/>
      <c r="M1970" s="55"/>
      <c r="N1970" s="55"/>
      <c r="O1970" s="1858"/>
      <c r="P1970" s="1375"/>
      <c r="Q1970" s="1858"/>
      <c r="R1970" s="1858"/>
      <c r="S1970" s="1858"/>
      <c r="T1970" s="1858"/>
      <c r="U1970" s="606"/>
    </row>
    <row r="1971" spans="1:21" ht="15" customHeight="1" x14ac:dyDescent="0.25">
      <c r="A1971" s="1303" t="s">
        <v>354</v>
      </c>
      <c r="B1971" s="661"/>
      <c r="C1971" s="53"/>
      <c r="D1971" s="460"/>
      <c r="E1971" s="617"/>
      <c r="F1971" s="53"/>
      <c r="G1971" s="56"/>
      <c r="H1971" s="56"/>
      <c r="I1971" s="55"/>
      <c r="J1971" s="55"/>
      <c r="K1971" s="656"/>
      <c r="L1971" s="55"/>
      <c r="M1971" s="55"/>
      <c r="N1971" s="55"/>
      <c r="O1971" s="1858"/>
      <c r="P1971" s="1375"/>
      <c r="Q1971" s="1858"/>
      <c r="R1971" s="1858"/>
      <c r="S1971" s="1858"/>
      <c r="T1971" s="1858"/>
      <c r="U1971" s="332"/>
    </row>
    <row r="1972" spans="1:21" ht="15" customHeight="1" x14ac:dyDescent="0.25">
      <c r="A1972" s="320" t="s">
        <v>217</v>
      </c>
      <c r="B1972" s="320"/>
      <c r="C1972" s="53">
        <f>C1974+C1979</f>
        <v>60079</v>
      </c>
      <c r="D1972" s="53">
        <f t="shared" ref="D1972:E1972" si="1570">D1974+D1979</f>
        <v>5006</v>
      </c>
      <c r="E1972" s="53">
        <f t="shared" si="1570"/>
        <v>1440</v>
      </c>
      <c r="F1972" s="53">
        <f>E1972/D1972*100</f>
        <v>28.765481422293249</v>
      </c>
      <c r="G1972" s="56"/>
      <c r="H1972" s="56"/>
      <c r="I1972" s="55"/>
      <c r="J1972" s="55"/>
      <c r="K1972" s="656"/>
      <c r="L1972" s="55"/>
      <c r="M1972" s="55"/>
      <c r="N1972" s="55"/>
      <c r="O1972" s="1858"/>
      <c r="P1972" s="1375"/>
      <c r="Q1972" s="1858"/>
      <c r="R1972" s="1858"/>
      <c r="S1972" s="1858"/>
      <c r="T1972" s="1858"/>
      <c r="U1972" s="332"/>
    </row>
    <row r="1973" spans="1:21" ht="15" customHeight="1" x14ac:dyDescent="0.25">
      <c r="A1973" s="320" t="s">
        <v>350</v>
      </c>
      <c r="B1973" s="320"/>
      <c r="C1973" s="53"/>
      <c r="D1973" s="460"/>
      <c r="E1973" s="617"/>
      <c r="F1973" s="53"/>
      <c r="G1973" s="56"/>
      <c r="H1973" s="56"/>
      <c r="I1973" s="55"/>
      <c r="J1973" s="55"/>
      <c r="K1973" s="656"/>
      <c r="L1973" s="55"/>
      <c r="M1973" s="55"/>
      <c r="N1973" s="55"/>
      <c r="O1973" s="1858"/>
      <c r="P1973" s="1375"/>
      <c r="Q1973" s="1858"/>
      <c r="R1973" s="1858"/>
      <c r="S1973" s="1858"/>
      <c r="T1973" s="1858"/>
      <c r="U1973" s="332"/>
    </row>
    <row r="1974" spans="1:21" ht="36.75" customHeight="1" x14ac:dyDescent="0.25">
      <c r="A1974" s="1159" t="s">
        <v>355</v>
      </c>
      <c r="B1974" s="1159"/>
      <c r="C1974" s="53">
        <f>SUM(C1975:C1978)</f>
        <v>12843</v>
      </c>
      <c r="D1974" s="53">
        <f t="shared" ref="D1974:E1974" si="1571">SUM(D1975:D1978)</f>
        <v>1070</v>
      </c>
      <c r="E1974" s="53">
        <f t="shared" si="1571"/>
        <v>418</v>
      </c>
      <c r="F1974" s="53">
        <f t="shared" ref="F1974:F1988" si="1572">E1974/D1974*100</f>
        <v>39.065420560747668</v>
      </c>
      <c r="G1974" s="56"/>
      <c r="H1974" s="56"/>
      <c r="I1974" s="55"/>
      <c r="J1974" s="55"/>
      <c r="K1974" s="656"/>
      <c r="L1974" s="55"/>
      <c r="M1974" s="55"/>
      <c r="N1974" s="55"/>
      <c r="O1974" s="1858"/>
      <c r="P1974" s="1375"/>
      <c r="Q1974" s="1858"/>
      <c r="R1974" s="1858"/>
      <c r="S1974" s="1858"/>
      <c r="T1974" s="1858"/>
      <c r="U1974" s="332"/>
    </row>
    <row r="1975" spans="1:21" ht="38.25" customHeight="1" x14ac:dyDescent="0.25">
      <c r="A1975" s="320" t="s">
        <v>356</v>
      </c>
      <c r="B1975" s="320"/>
      <c r="C1975" s="53">
        <v>8844</v>
      </c>
      <c r="D1975" s="460">
        <f t="shared" ref="D1975:D1986" si="1573">ROUND(C1975/12*$A$8,0)</f>
        <v>737</v>
      </c>
      <c r="E1975" s="617">
        <v>293</v>
      </c>
      <c r="F1975" s="53">
        <f t="shared" si="1572"/>
        <v>39.755766621438262</v>
      </c>
      <c r="G1975" s="56"/>
      <c r="H1975" s="56"/>
      <c r="I1975" s="55"/>
      <c r="J1975" s="55"/>
      <c r="K1975" s="656"/>
      <c r="L1975" s="55"/>
      <c r="M1975" s="55"/>
      <c r="N1975" s="55"/>
      <c r="O1975" s="1858"/>
      <c r="P1975" s="1375"/>
      <c r="Q1975" s="1858"/>
      <c r="R1975" s="1858"/>
      <c r="S1975" s="1858"/>
      <c r="T1975" s="1858"/>
      <c r="U1975" s="332"/>
    </row>
    <row r="1976" spans="1:21" ht="32.25" customHeight="1" x14ac:dyDescent="0.25">
      <c r="A1976" s="320" t="s">
        <v>357</v>
      </c>
      <c r="B1976" s="320"/>
      <c r="C1976" s="53">
        <v>2235</v>
      </c>
      <c r="D1976" s="460">
        <f t="shared" si="1573"/>
        <v>186</v>
      </c>
      <c r="E1976" s="617">
        <v>125</v>
      </c>
      <c r="F1976" s="53">
        <f t="shared" si="1572"/>
        <v>67.204301075268816</v>
      </c>
      <c r="G1976" s="56"/>
      <c r="H1976" s="56"/>
      <c r="I1976" s="55"/>
      <c r="J1976" s="55"/>
      <c r="K1976" s="656"/>
      <c r="L1976" s="55"/>
      <c r="M1976" s="55"/>
      <c r="N1976" s="55"/>
      <c r="O1976" s="1858"/>
      <c r="P1976" s="1375"/>
      <c r="Q1976" s="1858"/>
      <c r="R1976" s="1858"/>
      <c r="S1976" s="1858"/>
      <c r="T1976" s="1858"/>
      <c r="U1976" s="332"/>
    </row>
    <row r="1977" spans="1:21" ht="47.25" customHeight="1" x14ac:dyDescent="0.25">
      <c r="A1977" s="320" t="s">
        <v>428</v>
      </c>
      <c r="B1977" s="320"/>
      <c r="C1977" s="53">
        <v>1412</v>
      </c>
      <c r="D1977" s="460">
        <f t="shared" si="1573"/>
        <v>118</v>
      </c>
      <c r="E1977" s="617"/>
      <c r="F1977" s="53">
        <f t="shared" si="1572"/>
        <v>0</v>
      </c>
      <c r="G1977" s="56"/>
      <c r="H1977" s="56"/>
      <c r="I1977" s="55"/>
      <c r="J1977" s="55"/>
      <c r="K1977" s="656"/>
      <c r="L1977" s="55"/>
      <c r="M1977" s="55"/>
      <c r="N1977" s="55"/>
      <c r="O1977" s="1858"/>
      <c r="P1977" s="1375"/>
      <c r="Q1977" s="1858"/>
      <c r="R1977" s="1858"/>
      <c r="S1977" s="1858"/>
      <c r="T1977" s="1858"/>
      <c r="U1977" s="332"/>
    </row>
    <row r="1978" spans="1:21" ht="41.25" customHeight="1" x14ac:dyDescent="0.25">
      <c r="A1978" s="320" t="s">
        <v>429</v>
      </c>
      <c r="B1978" s="320"/>
      <c r="C1978" s="53">
        <v>352</v>
      </c>
      <c r="D1978" s="460">
        <f t="shared" si="1573"/>
        <v>29</v>
      </c>
      <c r="E1978" s="617"/>
      <c r="F1978" s="53">
        <f t="shared" si="1572"/>
        <v>0</v>
      </c>
      <c r="G1978" s="56"/>
      <c r="H1978" s="56"/>
      <c r="I1978" s="55"/>
      <c r="J1978" s="55"/>
      <c r="K1978" s="656"/>
      <c r="L1978" s="55"/>
      <c r="M1978" s="55"/>
      <c r="N1978" s="55"/>
      <c r="O1978" s="1858"/>
      <c r="P1978" s="1375"/>
      <c r="Q1978" s="1858"/>
      <c r="R1978" s="1858"/>
      <c r="S1978" s="1858"/>
      <c r="T1978" s="1858"/>
      <c r="U1978" s="332"/>
    </row>
    <row r="1979" spans="1:21" ht="51" customHeight="1" x14ac:dyDescent="0.25">
      <c r="A1979" s="1159" t="s">
        <v>358</v>
      </c>
      <c r="B1979" s="1159"/>
      <c r="C1979" s="53">
        <f>SUM(C1980:C1984)</f>
        <v>47236</v>
      </c>
      <c r="D1979" s="53">
        <f t="shared" ref="D1979:E1979" si="1574">SUM(D1980:D1984)</f>
        <v>3936</v>
      </c>
      <c r="E1979" s="53">
        <f t="shared" si="1574"/>
        <v>1022</v>
      </c>
      <c r="F1979" s="53">
        <f t="shared" si="1572"/>
        <v>25.965447154471544</v>
      </c>
      <c r="G1979" s="56"/>
      <c r="H1979" s="56"/>
      <c r="I1979" s="55"/>
      <c r="J1979" s="55"/>
      <c r="K1979" s="656"/>
      <c r="L1979" s="55"/>
      <c r="M1979" s="55"/>
      <c r="N1979" s="55"/>
      <c r="O1979" s="1858"/>
      <c r="P1979" s="1375"/>
      <c r="Q1979" s="1858"/>
      <c r="R1979" s="1858"/>
      <c r="S1979" s="1858"/>
      <c r="T1979" s="1858"/>
      <c r="U1979" s="332"/>
    </row>
    <row r="1980" spans="1:21" ht="39" customHeight="1" x14ac:dyDescent="0.25">
      <c r="A1980" s="320" t="s">
        <v>359</v>
      </c>
      <c r="B1980" s="320"/>
      <c r="C1980" s="53">
        <v>4500</v>
      </c>
      <c r="D1980" s="460">
        <f t="shared" si="1573"/>
        <v>375</v>
      </c>
      <c r="E1980" s="617">
        <v>108</v>
      </c>
      <c r="F1980" s="53">
        <f t="shared" si="1572"/>
        <v>28.799999999999997</v>
      </c>
      <c r="G1980" s="56"/>
      <c r="H1980" s="56"/>
      <c r="I1980" s="55"/>
      <c r="J1980" s="55"/>
      <c r="K1980" s="656"/>
      <c r="L1980" s="55"/>
      <c r="M1980" s="55"/>
      <c r="N1980" s="55"/>
      <c r="O1980" s="1858"/>
      <c r="P1980" s="1375"/>
      <c r="Q1980" s="1858"/>
      <c r="R1980" s="1858"/>
      <c r="S1980" s="1858"/>
      <c r="T1980" s="1858"/>
      <c r="U1980" s="332"/>
    </row>
    <row r="1981" spans="1:21" ht="65.25" customHeight="1" x14ac:dyDescent="0.25">
      <c r="A1981" s="310" t="s">
        <v>458</v>
      </c>
      <c r="B1981" s="320"/>
      <c r="C1981" s="53">
        <v>26090</v>
      </c>
      <c r="D1981" s="460">
        <f t="shared" si="1573"/>
        <v>2174</v>
      </c>
      <c r="E1981" s="617">
        <v>330</v>
      </c>
      <c r="F1981" s="53">
        <f t="shared" si="1572"/>
        <v>15.179392824287028</v>
      </c>
      <c r="G1981" s="56"/>
      <c r="H1981" s="56"/>
      <c r="I1981" s="55"/>
      <c r="J1981" s="55"/>
      <c r="K1981" s="656"/>
      <c r="L1981" s="55"/>
      <c r="M1981" s="55"/>
      <c r="N1981" s="55"/>
      <c r="O1981" s="1858"/>
      <c r="P1981" s="1375"/>
      <c r="Q1981" s="1858"/>
      <c r="R1981" s="1858"/>
      <c r="S1981" s="1858"/>
      <c r="T1981" s="1858"/>
      <c r="U1981" s="332"/>
    </row>
    <row r="1982" spans="1:21" ht="53.25" customHeight="1" x14ac:dyDescent="0.25">
      <c r="A1982" s="320" t="s">
        <v>373</v>
      </c>
      <c r="B1982" s="320"/>
      <c r="C1982" s="53">
        <v>3532</v>
      </c>
      <c r="D1982" s="460">
        <f t="shared" si="1573"/>
        <v>294</v>
      </c>
      <c r="E1982" s="617">
        <v>333</v>
      </c>
      <c r="F1982" s="53">
        <f t="shared" si="1572"/>
        <v>113.26530612244898</v>
      </c>
      <c r="G1982" s="56"/>
      <c r="H1982" s="56"/>
      <c r="I1982" s="55"/>
      <c r="J1982" s="55"/>
      <c r="K1982" s="656"/>
      <c r="L1982" s="55"/>
      <c r="M1982" s="55"/>
      <c r="N1982" s="55"/>
      <c r="O1982" s="1858"/>
      <c r="P1982" s="1375"/>
      <c r="Q1982" s="1858"/>
      <c r="R1982" s="1858"/>
      <c r="S1982" s="1858"/>
      <c r="T1982" s="1858"/>
      <c r="U1982" s="332"/>
    </row>
    <row r="1983" spans="1:21" ht="39.75" customHeight="1" x14ac:dyDescent="0.25">
      <c r="A1983" s="320" t="s">
        <v>374</v>
      </c>
      <c r="B1983" s="320"/>
      <c r="C1983" s="53">
        <v>11534</v>
      </c>
      <c r="D1983" s="460">
        <f t="shared" si="1573"/>
        <v>961</v>
      </c>
      <c r="E1983" s="617">
        <v>64</v>
      </c>
      <c r="F1983" s="53">
        <f t="shared" si="1572"/>
        <v>6.6597294484911558</v>
      </c>
      <c r="G1983" s="56"/>
      <c r="H1983" s="56"/>
      <c r="I1983" s="55"/>
      <c r="J1983" s="55"/>
      <c r="K1983" s="656"/>
      <c r="L1983" s="55"/>
      <c r="M1983" s="55"/>
      <c r="N1983" s="55"/>
      <c r="O1983" s="1858"/>
      <c r="P1983" s="1375"/>
      <c r="Q1983" s="1858"/>
      <c r="R1983" s="1858"/>
      <c r="S1983" s="1858"/>
      <c r="T1983" s="1858"/>
      <c r="U1983" s="332"/>
    </row>
    <row r="1984" spans="1:21" ht="37.5" customHeight="1" x14ac:dyDescent="0.25">
      <c r="A1984" s="320" t="s">
        <v>375</v>
      </c>
      <c r="B1984" s="320"/>
      <c r="C1984" s="53">
        <v>1580</v>
      </c>
      <c r="D1984" s="460">
        <f t="shared" si="1573"/>
        <v>132</v>
      </c>
      <c r="E1984" s="617">
        <v>187</v>
      </c>
      <c r="F1984" s="53">
        <f t="shared" si="1572"/>
        <v>141.66666666666669</v>
      </c>
      <c r="G1984" s="56"/>
      <c r="H1984" s="56"/>
      <c r="I1984" s="55"/>
      <c r="J1984" s="55"/>
      <c r="K1984" s="656"/>
      <c r="L1984" s="55"/>
      <c r="M1984" s="55"/>
      <c r="N1984" s="55"/>
      <c r="O1984" s="1858"/>
      <c r="P1984" s="1375"/>
      <c r="Q1984" s="1858"/>
      <c r="R1984" s="1858"/>
      <c r="S1984" s="1858"/>
      <c r="T1984" s="1858"/>
      <c r="U1984" s="332"/>
    </row>
    <row r="1985" spans="1:21" ht="30" customHeight="1" x14ac:dyDescent="0.25">
      <c r="A1985" s="1300" t="s">
        <v>170</v>
      </c>
      <c r="B1985" s="320"/>
      <c r="C1985" s="53">
        <v>32048</v>
      </c>
      <c r="D1985" s="460">
        <f t="shared" si="1573"/>
        <v>2671</v>
      </c>
      <c r="E1985" s="617">
        <v>2055</v>
      </c>
      <c r="F1985" s="53">
        <f t="shared" si="1572"/>
        <v>76.93747660052415</v>
      </c>
      <c r="G1985" s="56"/>
      <c r="H1985" s="56"/>
      <c r="I1985" s="55"/>
      <c r="J1985" s="55"/>
      <c r="K1985" s="656"/>
      <c r="L1985" s="55"/>
      <c r="M1985" s="55"/>
      <c r="N1985" s="55"/>
      <c r="O1985" s="1858"/>
      <c r="P1985" s="1375"/>
      <c r="Q1985" s="1858"/>
      <c r="R1985" s="1858"/>
      <c r="S1985" s="1858"/>
      <c r="T1985" s="1858"/>
      <c r="U1985" s="332"/>
    </row>
    <row r="1986" spans="1:21" ht="15" customHeight="1" x14ac:dyDescent="0.25">
      <c r="A1986" s="1301" t="s">
        <v>346</v>
      </c>
      <c r="B1986" s="320"/>
      <c r="C1986" s="53">
        <v>670</v>
      </c>
      <c r="D1986" s="460">
        <f t="shared" si="1573"/>
        <v>56</v>
      </c>
      <c r="E1986" s="617">
        <v>69</v>
      </c>
      <c r="F1986" s="53">
        <f t="shared" si="1572"/>
        <v>123.21428571428572</v>
      </c>
      <c r="G1986" s="56"/>
      <c r="H1986" s="56"/>
      <c r="I1986" s="55"/>
      <c r="J1986" s="55"/>
      <c r="K1986" s="656"/>
      <c r="L1986" s="55"/>
      <c r="M1986" s="55"/>
      <c r="N1986" s="55"/>
      <c r="O1986" s="1858"/>
      <c r="P1986" s="1375"/>
      <c r="Q1986" s="1858"/>
      <c r="R1986" s="1858"/>
      <c r="S1986" s="1858"/>
      <c r="T1986" s="1858"/>
      <c r="U1986" s="332"/>
    </row>
    <row r="1987" spans="1:21" s="31" customFormat="1" ht="18.75" customHeight="1" x14ac:dyDescent="0.2">
      <c r="A1987" s="484" t="s">
        <v>178</v>
      </c>
      <c r="B1987" s="628"/>
      <c r="C1987" s="57">
        <f>SUM(C1985+C1972)</f>
        <v>92127</v>
      </c>
      <c r="D1987" s="57">
        <f t="shared" ref="D1987:E1987" si="1575">SUM(D1985+D1972)</f>
        <v>7677</v>
      </c>
      <c r="E1987" s="57">
        <f t="shared" si="1575"/>
        <v>3495</v>
      </c>
      <c r="F1987" s="57">
        <f t="shared" si="1572"/>
        <v>45.525595935912463</v>
      </c>
      <c r="G1987" s="56"/>
      <c r="H1987" s="56"/>
      <c r="I1987" s="55"/>
      <c r="J1987" s="55"/>
      <c r="K1987" s="656"/>
      <c r="L1987" s="55"/>
      <c r="M1987" s="55"/>
      <c r="N1987" s="55"/>
      <c r="O1987" s="1858"/>
      <c r="P1987" s="1375"/>
      <c r="Q1987" s="1858"/>
      <c r="R1987" s="1858"/>
      <c r="S1987" s="1858"/>
      <c r="T1987" s="1858"/>
      <c r="U1987" s="606"/>
    </row>
    <row r="1988" spans="1:21" ht="15" customHeight="1" x14ac:dyDescent="0.25">
      <c r="A1988" s="13" t="s">
        <v>408</v>
      </c>
      <c r="B1988" s="321"/>
      <c r="C1988" s="55">
        <f>SUM(C1987,C1970)</f>
        <v>397323</v>
      </c>
      <c r="D1988" s="55">
        <f t="shared" ref="D1988:E1988" si="1576">SUM(D1987,D1970)</f>
        <v>33109.600000000006</v>
      </c>
      <c r="E1988" s="55">
        <f t="shared" si="1576"/>
        <v>21334.237499999999</v>
      </c>
      <c r="F1988" s="57">
        <f t="shared" si="1572"/>
        <v>64.435201572957681</v>
      </c>
      <c r="G1988" s="85"/>
      <c r="H1988" s="85"/>
      <c r="I1988" s="55"/>
      <c r="J1988" s="55"/>
      <c r="K1988" s="656"/>
      <c r="L1988" s="55"/>
      <c r="M1988" s="55"/>
      <c r="N1988" s="55"/>
      <c r="O1988" s="1858">
        <v>184091.20512962964</v>
      </c>
      <c r="P1988" s="1375">
        <f t="shared" ref="P1988" si="1577">O1988/12*$A$8</f>
        <v>15340.933760802471</v>
      </c>
      <c r="Q1988" s="1858">
        <f t="shared" ref="Q1988" si="1578">T1988-S1988</f>
        <v>12500.195510000001</v>
      </c>
      <c r="R1988" s="1858">
        <f t="shared" ref="R1988" si="1579">Q1988-P1988</f>
        <v>-2840.7382508024693</v>
      </c>
      <c r="S1988" s="1858">
        <v>-68.122309999999999</v>
      </c>
      <c r="T1988" s="1858">
        <v>12432.073200000001</v>
      </c>
      <c r="U1988" s="332"/>
    </row>
    <row r="1989" spans="1:21" ht="15" customHeight="1" x14ac:dyDescent="0.25">
      <c r="A1989" s="640" t="s">
        <v>172</v>
      </c>
      <c r="B1989" s="321"/>
      <c r="C1989" s="55"/>
      <c r="D1989" s="55"/>
      <c r="E1989" s="55"/>
      <c r="F1989" s="53"/>
      <c r="G1989" s="85"/>
      <c r="H1989" s="85"/>
      <c r="I1989" s="55"/>
      <c r="J1989" s="55"/>
      <c r="K1989" s="656"/>
      <c r="L1989" s="55"/>
      <c r="M1989" s="55"/>
      <c r="N1989" s="55"/>
      <c r="O1989" s="1858"/>
      <c r="P1989" s="1375"/>
      <c r="Q1989" s="1858"/>
      <c r="R1989" s="1858"/>
      <c r="S1989" s="1858"/>
      <c r="T1989" s="1858"/>
      <c r="U1989" s="332"/>
    </row>
    <row r="1990" spans="1:21" ht="15" customHeight="1" x14ac:dyDescent="0.25">
      <c r="A1990" s="1329" t="s">
        <v>81</v>
      </c>
      <c r="B1990" s="1330"/>
      <c r="C1990" s="816">
        <v>1000</v>
      </c>
      <c r="D1990" s="460">
        <f t="shared" ref="D1990:D1991" si="1580">ROUND(C1990/12*$A$8,0)</f>
        <v>83</v>
      </c>
      <c r="E1990" s="55"/>
      <c r="F1990" s="53">
        <f>E1990/D1990*100</f>
        <v>0</v>
      </c>
      <c r="G1990" s="85"/>
      <c r="H1990" s="85"/>
      <c r="I1990" s="55"/>
      <c r="J1990" s="55"/>
      <c r="K1990" s="656"/>
      <c r="L1990" s="55"/>
      <c r="M1990" s="55"/>
      <c r="N1990" s="55"/>
      <c r="O1990" s="1858"/>
      <c r="P1990" s="1375"/>
      <c r="Q1990" s="1858"/>
      <c r="R1990" s="1858"/>
      <c r="S1990" s="1858"/>
      <c r="T1990" s="1858"/>
      <c r="U1990" s="332"/>
    </row>
    <row r="1991" spans="1:21" ht="30.75" customHeight="1" x14ac:dyDescent="0.25">
      <c r="A1991" s="1331" t="s">
        <v>320</v>
      </c>
      <c r="B1991" s="1330"/>
      <c r="C1991" s="816">
        <v>200</v>
      </c>
      <c r="D1991" s="460">
        <f t="shared" si="1580"/>
        <v>17</v>
      </c>
      <c r="E1991" s="55"/>
      <c r="F1991" s="53">
        <f>E1991/D1991*100</f>
        <v>0</v>
      </c>
      <c r="G1991" s="85"/>
      <c r="H1991" s="85"/>
      <c r="I1991" s="55"/>
      <c r="J1991" s="55"/>
      <c r="K1991" s="656"/>
      <c r="L1991" s="55"/>
      <c r="M1991" s="55"/>
      <c r="N1991" s="55"/>
      <c r="O1991" s="1858"/>
      <c r="P1991" s="1375"/>
      <c r="Q1991" s="1858"/>
      <c r="R1991" s="1858"/>
      <c r="S1991" s="1858"/>
      <c r="T1991" s="1858"/>
      <c r="U1991" s="332"/>
    </row>
    <row r="1992" spans="1:21" ht="15" customHeight="1" x14ac:dyDescent="0.25">
      <c r="A1992" s="206" t="s">
        <v>33</v>
      </c>
      <c r="B1992" s="206"/>
      <c r="C1992" s="52"/>
      <c r="D1992" s="753"/>
      <c r="E1992" s="753"/>
      <c r="F1992" s="52"/>
      <c r="G1992" s="85"/>
      <c r="H1992" s="85"/>
      <c r="I1992" s="55"/>
      <c r="J1992" s="55"/>
      <c r="K1992" s="656"/>
      <c r="L1992" s="55"/>
      <c r="M1992" s="55"/>
      <c r="N1992" s="55"/>
      <c r="O1992" s="1858"/>
      <c r="P1992" s="1375"/>
      <c r="Q1992" s="1858"/>
      <c r="R1992" s="1858"/>
      <c r="S1992" s="1858"/>
      <c r="T1992" s="1858"/>
      <c r="U1992" s="332"/>
    </row>
    <row r="1993" spans="1:21" ht="15" customHeight="1" x14ac:dyDescent="0.25">
      <c r="A1993" s="444" t="s">
        <v>80</v>
      </c>
      <c r="B1993" s="691">
        <v>300</v>
      </c>
      <c r="C1993" s="74">
        <v>500</v>
      </c>
      <c r="D1993" s="460">
        <f>ROUND(C1993/12*$A$8,0)</f>
        <v>42</v>
      </c>
      <c r="E1993" s="460">
        <v>35</v>
      </c>
      <c r="F1993" s="145">
        <f t="shared" ref="F1993:F1998" si="1581">E1993/D1993*100</f>
        <v>83.333333333333343</v>
      </c>
      <c r="G1993" s="50">
        <v>10</v>
      </c>
      <c r="H1993" s="158">
        <f t="shared" ref="H1993:H2002" si="1582">K1993/E1993</f>
        <v>9.4571428571428573</v>
      </c>
      <c r="I1993" s="170">
        <f>ROUND(C1993*G1993,0)</f>
        <v>5000</v>
      </c>
      <c r="J1993" s="170">
        <f>ROUND(D1993*G1993,0)</f>
        <v>420</v>
      </c>
      <c r="K1993" s="463">
        <v>331</v>
      </c>
      <c r="L1993" s="170">
        <f t="shared" ref="L1993:L1995" si="1583">K1993/J1993*100</f>
        <v>78.80952380952381</v>
      </c>
      <c r="M1993" s="170">
        <f>ROUND(I1993/B1993,0)</f>
        <v>17</v>
      </c>
      <c r="N1993" s="170">
        <f t="shared" ref="N1993:N2003" si="1584">K1993/$A$8*12/M1993</f>
        <v>233.64705882352942</v>
      </c>
      <c r="O1993" s="1858"/>
      <c r="P1993" s="1375"/>
      <c r="Q1993" s="1858"/>
      <c r="R1993" s="1858"/>
      <c r="S1993" s="1858"/>
      <c r="T1993" s="1858"/>
      <c r="U1993" s="332"/>
    </row>
    <row r="1994" spans="1:21" ht="15" customHeight="1" x14ac:dyDescent="0.25">
      <c r="A1994" s="444" t="s">
        <v>6</v>
      </c>
      <c r="B1994" s="691">
        <v>300</v>
      </c>
      <c r="C1994" s="74">
        <v>170</v>
      </c>
      <c r="D1994" s="460">
        <f t="shared" ref="D1994:D1997" si="1585">ROUND(C1994/12*$A$8,0)</f>
        <v>14</v>
      </c>
      <c r="E1994" s="460">
        <v>18</v>
      </c>
      <c r="F1994" s="145">
        <f t="shared" si="1581"/>
        <v>128.57142857142858</v>
      </c>
      <c r="G1994" s="50">
        <v>9</v>
      </c>
      <c r="H1994" s="158">
        <f t="shared" si="1582"/>
        <v>8.0555555555555554</v>
      </c>
      <c r="I1994" s="170">
        <f>ROUND(C1994*G1994,0)</f>
        <v>1530</v>
      </c>
      <c r="J1994" s="170">
        <f>ROUND(D1994*G1994,0)</f>
        <v>126</v>
      </c>
      <c r="K1994" s="463">
        <v>145</v>
      </c>
      <c r="L1994" s="170">
        <f t="shared" si="1583"/>
        <v>115.07936507936508</v>
      </c>
      <c r="M1994" s="170">
        <f>ROUND(I1994/B1994,0)</f>
        <v>5</v>
      </c>
      <c r="N1994" s="170">
        <f t="shared" si="1584"/>
        <v>348</v>
      </c>
      <c r="O1994" s="1858"/>
      <c r="P1994" s="1375"/>
      <c r="Q1994" s="1858"/>
      <c r="R1994" s="1858"/>
      <c r="S1994" s="1858"/>
      <c r="T1994" s="1858"/>
      <c r="U1994" s="332"/>
    </row>
    <row r="1995" spans="1:21" ht="15" customHeight="1" x14ac:dyDescent="0.25">
      <c r="A1995" s="444" t="s">
        <v>9</v>
      </c>
      <c r="B1995" s="691">
        <v>300</v>
      </c>
      <c r="C1995" s="74">
        <v>160</v>
      </c>
      <c r="D1995" s="460">
        <f t="shared" si="1585"/>
        <v>13</v>
      </c>
      <c r="E1995" s="460">
        <v>14</v>
      </c>
      <c r="F1995" s="145">
        <f t="shared" si="1581"/>
        <v>107.69230769230769</v>
      </c>
      <c r="G1995" s="50">
        <v>10</v>
      </c>
      <c r="H1995" s="158">
        <f t="shared" si="1582"/>
        <v>9.7142857142857135</v>
      </c>
      <c r="I1995" s="170">
        <f>ROUND(C1995*G1995,0)</f>
        <v>1600</v>
      </c>
      <c r="J1995" s="170">
        <f>ROUND(D1995*G1995,0)</f>
        <v>130</v>
      </c>
      <c r="K1995" s="463">
        <v>136</v>
      </c>
      <c r="L1995" s="170">
        <f t="shared" si="1583"/>
        <v>104.61538461538463</v>
      </c>
      <c r="M1995" s="170">
        <f>ROUND(I1995/B1995,0)</f>
        <v>5</v>
      </c>
      <c r="N1995" s="170">
        <f t="shared" si="1584"/>
        <v>326.39999999999998</v>
      </c>
      <c r="O1995" s="1858"/>
      <c r="P1995" s="1375"/>
      <c r="Q1995" s="1858"/>
      <c r="R1995" s="1858"/>
      <c r="S1995" s="1858"/>
      <c r="T1995" s="1858"/>
      <c r="U1995" s="332"/>
    </row>
    <row r="1996" spans="1:21" ht="15" customHeight="1" x14ac:dyDescent="0.25">
      <c r="A1996" s="444" t="s">
        <v>30</v>
      </c>
      <c r="B1996" s="691">
        <v>300</v>
      </c>
      <c r="C1996" s="74">
        <v>100</v>
      </c>
      <c r="D1996" s="460">
        <f t="shared" si="1585"/>
        <v>8</v>
      </c>
      <c r="E1996" s="460">
        <v>9</v>
      </c>
      <c r="F1996" s="145">
        <f t="shared" si="1581"/>
        <v>112.5</v>
      </c>
      <c r="G1996" s="50">
        <v>8</v>
      </c>
      <c r="H1996" s="158">
        <f t="shared" si="1582"/>
        <v>8.6666666666666661</v>
      </c>
      <c r="I1996" s="170">
        <f>ROUND(C1996*G1996,0)</f>
        <v>800</v>
      </c>
      <c r="J1996" s="170">
        <f>ROUND(D1996*G1996,0)</f>
        <v>64</v>
      </c>
      <c r="K1996" s="463">
        <v>78</v>
      </c>
      <c r="L1996" s="170"/>
      <c r="M1996" s="170">
        <f>ROUND(I1996/B1996,0)</f>
        <v>3</v>
      </c>
      <c r="N1996" s="170">
        <f t="shared" si="1584"/>
        <v>312</v>
      </c>
      <c r="O1996" s="1858"/>
      <c r="P1996" s="1375"/>
      <c r="Q1996" s="1858"/>
      <c r="R1996" s="1858"/>
      <c r="S1996" s="1858"/>
      <c r="T1996" s="1858"/>
      <c r="U1996" s="332"/>
    </row>
    <row r="1997" spans="1:21" ht="15" customHeight="1" x14ac:dyDescent="0.25">
      <c r="A1997" s="444" t="s">
        <v>10</v>
      </c>
      <c r="B1997" s="691">
        <v>300</v>
      </c>
      <c r="C1997" s="74">
        <v>425</v>
      </c>
      <c r="D1997" s="460">
        <f t="shared" si="1585"/>
        <v>35</v>
      </c>
      <c r="E1997" s="460">
        <v>34</v>
      </c>
      <c r="F1997" s="145">
        <f t="shared" si="1581"/>
        <v>97.142857142857139</v>
      </c>
      <c r="G1997" s="50">
        <v>11</v>
      </c>
      <c r="H1997" s="158">
        <f t="shared" si="1582"/>
        <v>9.9705882352941178</v>
      </c>
      <c r="I1997" s="170">
        <f>ROUND(C1997*G1997,0)</f>
        <v>4675</v>
      </c>
      <c r="J1997" s="170">
        <f>ROUND(D1997*G1997,0)</f>
        <v>385</v>
      </c>
      <c r="K1997" s="463">
        <v>339</v>
      </c>
      <c r="L1997" s="170">
        <f t="shared" ref="L1997:L2003" si="1586">K1997/J1997*100</f>
        <v>88.051948051948045</v>
      </c>
      <c r="M1997" s="170">
        <f>ROUND(I1997/B1997,0)</f>
        <v>16</v>
      </c>
      <c r="N1997" s="170">
        <f t="shared" si="1584"/>
        <v>254.25</v>
      </c>
      <c r="O1997" s="1858"/>
      <c r="P1997" s="1375"/>
      <c r="Q1997" s="1858"/>
      <c r="R1997" s="1858"/>
      <c r="S1997" s="1858"/>
      <c r="T1997" s="1858"/>
      <c r="U1997" s="332"/>
    </row>
    <row r="1998" spans="1:21" ht="15" customHeight="1" x14ac:dyDescent="0.25">
      <c r="A1998" s="208" t="s">
        <v>93</v>
      </c>
      <c r="B1998" s="208"/>
      <c r="C1998" s="119">
        <f>SUM(C1993:C1997)</f>
        <v>1355</v>
      </c>
      <c r="D1998" s="809">
        <f t="shared" ref="D1998:E1998" si="1587">SUM(D1993:D1997)</f>
        <v>112</v>
      </c>
      <c r="E1998" s="809">
        <f t="shared" si="1587"/>
        <v>110</v>
      </c>
      <c r="F1998" s="119">
        <f t="shared" si="1581"/>
        <v>98.214285714285708</v>
      </c>
      <c r="G1998" s="85">
        <f>SUM(I1998/C1998)</f>
        <v>10.040590405904059</v>
      </c>
      <c r="H1998" s="157">
        <f t="shared" si="1582"/>
        <v>9.3545454545454554</v>
      </c>
      <c r="I1998" s="119">
        <f>SUM(I1993:I1997)</f>
        <v>13605</v>
      </c>
      <c r="J1998" s="119">
        <f t="shared" ref="J1998:K1998" si="1588">SUM(J1993:J1997)</f>
        <v>1125</v>
      </c>
      <c r="K1998" s="809">
        <f t="shared" si="1588"/>
        <v>1029</v>
      </c>
      <c r="L1998" s="170">
        <f t="shared" si="1586"/>
        <v>91.466666666666669</v>
      </c>
      <c r="M1998" s="189">
        <f>SUM(M1993:M1997)</f>
        <v>46</v>
      </c>
      <c r="N1998" s="170">
        <f t="shared" si="1584"/>
        <v>268.43478260869563</v>
      </c>
      <c r="O1998" s="1858"/>
      <c r="P1998" s="1375"/>
      <c r="Q1998" s="1858"/>
      <c r="R1998" s="1858"/>
      <c r="S1998" s="1858"/>
      <c r="T1998" s="1858"/>
      <c r="U1998" s="332"/>
    </row>
    <row r="1999" spans="1:21" ht="15" customHeight="1" x14ac:dyDescent="0.25">
      <c r="A1999" s="1332" t="s">
        <v>16</v>
      </c>
      <c r="B1999" s="208"/>
      <c r="C1999" s="119"/>
      <c r="D1999" s="809"/>
      <c r="E1999" s="809"/>
      <c r="F1999" s="119"/>
      <c r="G1999" s="85"/>
      <c r="H1999" s="157"/>
      <c r="I1999" s="119"/>
      <c r="J1999" s="119"/>
      <c r="K1999" s="809"/>
      <c r="L1999" s="170"/>
      <c r="M1999" s="189"/>
      <c r="N1999" s="170"/>
      <c r="O1999" s="1858"/>
      <c r="P1999" s="1375"/>
      <c r="Q1999" s="1858"/>
      <c r="R1999" s="1858"/>
      <c r="S1999" s="1858"/>
      <c r="T1999" s="1858"/>
      <c r="U1999" s="332"/>
    </row>
    <row r="2000" spans="1:21" ht="15" customHeight="1" x14ac:dyDescent="0.25">
      <c r="A2000" s="704" t="s">
        <v>202</v>
      </c>
      <c r="B2000" s="61">
        <v>240</v>
      </c>
      <c r="C2000" s="706">
        <v>1115</v>
      </c>
      <c r="D2000" s="460">
        <f t="shared" ref="D2000:D2001" si="1589">ROUND(C2000/12*$A$8,0)</f>
        <v>93</v>
      </c>
      <c r="E2000" s="460">
        <v>246</v>
      </c>
      <c r="F2000" s="145">
        <f t="shared" ref="F2000:F2008" si="1590">E2000/D2000*100</f>
        <v>264.51612903225805</v>
      </c>
      <c r="G2000" s="50">
        <v>8</v>
      </c>
      <c r="H2000" s="158">
        <f t="shared" si="1582"/>
        <v>9.4959349593495936</v>
      </c>
      <c r="I2000" s="170">
        <f>ROUND(C2000*G2000,0)</f>
        <v>8920</v>
      </c>
      <c r="J2000" s="170">
        <f>ROUND(D2000*G2000,0)</f>
        <v>744</v>
      </c>
      <c r="K2000" s="463">
        <v>2336</v>
      </c>
      <c r="L2000" s="170">
        <f t="shared" si="1586"/>
        <v>313.97849462365588</v>
      </c>
      <c r="M2000" s="170">
        <f>I2000/B2000</f>
        <v>37.166666666666664</v>
      </c>
      <c r="N2000" s="170">
        <f t="shared" si="1584"/>
        <v>754.22421524663685</v>
      </c>
      <c r="O2000" s="1858"/>
      <c r="P2000" s="1375"/>
      <c r="Q2000" s="1858"/>
      <c r="R2000" s="1858"/>
      <c r="S2000" s="1858"/>
      <c r="T2000" s="1858"/>
      <c r="U2000" s="332"/>
    </row>
    <row r="2001" spans="1:21" ht="15" customHeight="1" x14ac:dyDescent="0.25">
      <c r="A2001" s="704" t="s">
        <v>6</v>
      </c>
      <c r="B2001" s="704">
        <v>240</v>
      </c>
      <c r="C2001" s="706">
        <v>600</v>
      </c>
      <c r="D2001" s="460">
        <f t="shared" si="1589"/>
        <v>50</v>
      </c>
      <c r="E2001" s="460">
        <v>93</v>
      </c>
      <c r="F2001" s="145">
        <f t="shared" si="1590"/>
        <v>186</v>
      </c>
      <c r="G2001" s="50">
        <v>3</v>
      </c>
      <c r="H2001" s="158">
        <f t="shared" si="1582"/>
        <v>4.10752688172043</v>
      </c>
      <c r="I2001" s="170">
        <f>ROUND(C2001*G2001,0)</f>
        <v>1800</v>
      </c>
      <c r="J2001" s="170">
        <f>ROUND(D2001*G2001,0)</f>
        <v>150</v>
      </c>
      <c r="K2001" s="463">
        <v>382</v>
      </c>
      <c r="L2001" s="170">
        <f t="shared" si="1586"/>
        <v>254.66666666666669</v>
      </c>
      <c r="M2001" s="170">
        <f>I2001/B2001</f>
        <v>7.5</v>
      </c>
      <c r="N2001" s="170">
        <f t="shared" si="1584"/>
        <v>611.20000000000005</v>
      </c>
      <c r="O2001" s="1858"/>
      <c r="P2001" s="1375"/>
      <c r="Q2001" s="1858"/>
      <c r="R2001" s="1858"/>
      <c r="S2001" s="1858"/>
      <c r="T2001" s="1858"/>
      <c r="U2001" s="332"/>
    </row>
    <row r="2002" spans="1:21" s="99" customFormat="1" ht="15" customHeight="1" x14ac:dyDescent="0.25">
      <c r="A2002" s="2134" t="s">
        <v>266</v>
      </c>
      <c r="B2002" s="707"/>
      <c r="C2002" s="55">
        <f>SUM(C2000:C2001)</f>
        <v>1715</v>
      </c>
      <c r="D2002" s="656">
        <f t="shared" ref="D2002" si="1591">SUM(D2000:D2001)</f>
        <v>143</v>
      </c>
      <c r="E2002" s="656">
        <f t="shared" ref="E2002" si="1592">SUM(E2000:E2001)</f>
        <v>339</v>
      </c>
      <c r="F2002" s="145">
        <f t="shared" si="1590"/>
        <v>237.0629370629371</v>
      </c>
      <c r="G2002" s="85">
        <f>SUM(I2002/C2002)</f>
        <v>6.2507288629737605</v>
      </c>
      <c r="H2002" s="158">
        <f t="shared" si="1582"/>
        <v>8.0176991150442483</v>
      </c>
      <c r="I2002" s="178">
        <f>SUM(I2000:I2001)</f>
        <v>10720</v>
      </c>
      <c r="J2002" s="178">
        <f t="shared" ref="J2002" si="1593">SUM(J2000:J2001)</f>
        <v>894</v>
      </c>
      <c r="K2002" s="468">
        <f>SUM(K2000:K2001)</f>
        <v>2718</v>
      </c>
      <c r="L2002" s="170">
        <f t="shared" si="1586"/>
        <v>304.0268456375839</v>
      </c>
      <c r="M2002" s="178">
        <f>SUM(M2000:M2001)</f>
        <v>44.666666666666664</v>
      </c>
      <c r="N2002" s="170">
        <f t="shared" si="1584"/>
        <v>730.20895522388059</v>
      </c>
      <c r="O2002" s="1858"/>
      <c r="P2002" s="1375"/>
      <c r="Q2002" s="1858"/>
      <c r="R2002" s="1858"/>
      <c r="S2002" s="1858"/>
      <c r="T2002" s="1858"/>
      <c r="U2002" s="445"/>
    </row>
    <row r="2003" spans="1:21" ht="29.25" customHeight="1" x14ac:dyDescent="0.25">
      <c r="A2003" s="2031" t="s">
        <v>406</v>
      </c>
      <c r="B2003" s="205"/>
      <c r="C2003" s="39">
        <f>SUM(C2002,C1998)</f>
        <v>3070</v>
      </c>
      <c r="D2003" s="696">
        <f t="shared" ref="D2003" si="1594">SUM(D1998:D2001)</f>
        <v>255</v>
      </c>
      <c r="E2003" s="696">
        <f>SUM(E1998,E2002)</f>
        <v>449</v>
      </c>
      <c r="F2003" s="39">
        <f t="shared" si="1590"/>
        <v>176.07843137254901</v>
      </c>
      <c r="G2003" s="85">
        <f>SUM(I2003/C2003)</f>
        <v>7.9234527687296419</v>
      </c>
      <c r="H2003" s="34"/>
      <c r="I2003" s="39">
        <f t="shared" ref="I2003" si="1595">SUM(I2002,I1998)</f>
        <v>24325</v>
      </c>
      <c r="J2003" s="39">
        <f t="shared" ref="J2003" si="1596">SUM(J2002,J1998)</f>
        <v>2019</v>
      </c>
      <c r="K2003" s="696">
        <f t="shared" ref="K2003" si="1597">SUM(K2002,K1998)</f>
        <v>3747</v>
      </c>
      <c r="L2003" s="170">
        <f t="shared" si="1586"/>
        <v>185.58692421991086</v>
      </c>
      <c r="M2003" s="39">
        <f>SUM(M2002,M1998)</f>
        <v>90.666666666666657</v>
      </c>
      <c r="N2003" s="170">
        <f t="shared" si="1584"/>
        <v>495.92647058823536</v>
      </c>
      <c r="O2003" s="1858">
        <v>44924.096080499992</v>
      </c>
      <c r="P2003" s="1375">
        <f t="shared" ref="P2003:P2004" si="1598">O2003/12*$A$8</f>
        <v>3743.6746733749992</v>
      </c>
      <c r="Q2003" s="1858">
        <f t="shared" ref="Q2003" si="1599">T2003-S2003</f>
        <v>5753.3487399999995</v>
      </c>
      <c r="R2003" s="1858">
        <f t="shared" ref="R2003" si="1600">Q2003-P2003</f>
        <v>2009.6740666250003</v>
      </c>
      <c r="S2003" s="1858">
        <v>-73.675089999999997</v>
      </c>
      <c r="T2003" s="1858">
        <v>5679.6736499999997</v>
      </c>
      <c r="U2003" s="332"/>
    </row>
    <row r="2004" spans="1:21" ht="29.25" customHeight="1" thickBot="1" x14ac:dyDescent="0.3">
      <c r="A2004" s="1334" t="s">
        <v>409</v>
      </c>
      <c r="B2004" s="205"/>
      <c r="C2004" s="91">
        <f>SUM(C2007,C2005)</f>
        <v>14000</v>
      </c>
      <c r="D2004" s="91">
        <f t="shared" ref="D2004" si="1601">SUM(D2007,D2005)</f>
        <v>1166</v>
      </c>
      <c r="E2004" s="91">
        <v>1551</v>
      </c>
      <c r="F2004" s="39">
        <f t="shared" si="1590"/>
        <v>133.01886792452831</v>
      </c>
      <c r="G2004" s="1333"/>
      <c r="H2004" s="615"/>
      <c r="I2004" s="91"/>
      <c r="J2004" s="91"/>
      <c r="K2004" s="795"/>
      <c r="L2004" s="407"/>
      <c r="M2004" s="91"/>
      <c r="N2004" s="407"/>
      <c r="O2004" s="1858">
        <v>22978.170084360001</v>
      </c>
      <c r="P2004" s="1375">
        <f t="shared" si="1598"/>
        <v>1914.8475070300001</v>
      </c>
      <c r="Q2004" s="1858">
        <f t="shared" ref="Q2004" si="1602">T2004-S2004</f>
        <v>1981.7019100000002</v>
      </c>
      <c r="R2004" s="1858">
        <f t="shared" ref="R2004" si="1603">Q2004-P2004</f>
        <v>66.854402970000137</v>
      </c>
      <c r="S2004" s="1858">
        <v>-1.18797</v>
      </c>
      <c r="T2004" s="1858">
        <v>1980.5139400000003</v>
      </c>
      <c r="U2004" s="332"/>
    </row>
    <row r="2005" spans="1:21" s="99" customFormat="1" ht="29.25" hidden="1" customHeight="1" x14ac:dyDescent="0.2">
      <c r="A2005" s="352" t="s">
        <v>377</v>
      </c>
      <c r="B2005" s="205"/>
      <c r="C2005" s="91">
        <f>SUM(C2006)</f>
        <v>13985</v>
      </c>
      <c r="D2005" s="696">
        <f>SUM(D2006)</f>
        <v>1165</v>
      </c>
      <c r="E2005" s="696">
        <f>SUM(E2006)</f>
        <v>0</v>
      </c>
      <c r="F2005" s="39">
        <f t="shared" si="1590"/>
        <v>0</v>
      </c>
      <c r="G2005" s="1333"/>
      <c r="H2005" s="615"/>
      <c r="I2005" s="91"/>
      <c r="J2005" s="91"/>
      <c r="K2005" s="795"/>
      <c r="L2005" s="201"/>
      <c r="M2005" s="91"/>
      <c r="N2005" s="201"/>
      <c r="O2005" s="1858"/>
      <c r="P2005" s="1375"/>
      <c r="Q2005" s="1858"/>
      <c r="R2005" s="1858"/>
      <c r="S2005" s="1858"/>
      <c r="T2005" s="1858"/>
      <c r="U2005" s="445"/>
    </row>
    <row r="2006" spans="1:21" ht="18.75" hidden="1" customHeight="1" x14ac:dyDescent="0.25">
      <c r="A2006" s="1245" t="s">
        <v>378</v>
      </c>
      <c r="B2006" s="205"/>
      <c r="C2006" s="63">
        <v>13985</v>
      </c>
      <c r="D2006" s="691">
        <f t="shared" ref="D2006" si="1604">ROUND(C2006/12*$A$8,0)</f>
        <v>1165</v>
      </c>
      <c r="E2006" s="696"/>
      <c r="F2006" s="39">
        <f t="shared" si="1590"/>
        <v>0</v>
      </c>
      <c r="G2006" s="1333"/>
      <c r="H2006" s="615"/>
      <c r="I2006" s="91"/>
      <c r="J2006" s="91"/>
      <c r="K2006" s="795"/>
      <c r="L2006" s="407"/>
      <c r="M2006" s="91"/>
      <c r="N2006" s="407"/>
      <c r="O2006" s="1858"/>
      <c r="P2006" s="1375"/>
      <c r="Q2006" s="1858"/>
      <c r="R2006" s="1858"/>
      <c r="S2006" s="1858"/>
      <c r="T2006" s="1858"/>
      <c r="U2006" s="332"/>
    </row>
    <row r="2007" spans="1:21" s="99" customFormat="1" ht="17.25" hidden="1" customHeight="1" x14ac:dyDescent="0.2">
      <c r="A2007" s="828" t="s">
        <v>379</v>
      </c>
      <c r="B2007" s="205"/>
      <c r="C2007" s="91">
        <f>SUM(C2008,C2009)</f>
        <v>15</v>
      </c>
      <c r="D2007" s="696">
        <f>SUM(D2008,D2009)</f>
        <v>1</v>
      </c>
      <c r="E2007" s="696">
        <f>SUM(E2008,E2009)</f>
        <v>0</v>
      </c>
      <c r="F2007" s="39">
        <f t="shared" si="1590"/>
        <v>0</v>
      </c>
      <c r="G2007" s="1333"/>
      <c r="H2007" s="615"/>
      <c r="I2007" s="91"/>
      <c r="J2007" s="91"/>
      <c r="K2007" s="795"/>
      <c r="L2007" s="201"/>
      <c r="M2007" s="91"/>
      <c r="N2007" s="201"/>
      <c r="O2007" s="1858"/>
      <c r="P2007" s="1375"/>
      <c r="Q2007" s="1858"/>
      <c r="R2007" s="1858"/>
      <c r="S2007" s="1858"/>
      <c r="T2007" s="1858"/>
      <c r="U2007" s="445"/>
    </row>
    <row r="2008" spans="1:21" ht="29.25" hidden="1" customHeight="1" x14ac:dyDescent="0.25">
      <c r="A2008" s="1245" t="s">
        <v>380</v>
      </c>
      <c r="B2008" s="205"/>
      <c r="C2008" s="63">
        <v>15</v>
      </c>
      <c r="D2008" s="691">
        <f t="shared" ref="D2008" si="1605">ROUND(C2008/12*$A$8,0)</f>
        <v>1</v>
      </c>
      <c r="E2008" s="696"/>
      <c r="F2008" s="39">
        <f t="shared" si="1590"/>
        <v>0</v>
      </c>
      <c r="G2008" s="1333"/>
      <c r="H2008" s="615"/>
      <c r="I2008" s="91"/>
      <c r="J2008" s="91"/>
      <c r="K2008" s="795"/>
      <c r="L2008" s="407"/>
      <c r="M2008" s="91"/>
      <c r="N2008" s="407"/>
      <c r="O2008" s="1858"/>
      <c r="P2008" s="1375"/>
      <c r="Q2008" s="1858"/>
      <c r="R2008" s="1858"/>
      <c r="S2008" s="1858"/>
      <c r="T2008" s="1858"/>
      <c r="U2008" s="332"/>
    </row>
    <row r="2009" spans="1:21" ht="29.25" hidden="1" customHeight="1" thickBot="1" x14ac:dyDescent="0.3">
      <c r="A2009" s="566" t="s">
        <v>381</v>
      </c>
      <c r="B2009" s="205"/>
      <c r="C2009" s="91"/>
      <c r="D2009" s="795"/>
      <c r="E2009" s="795"/>
      <c r="F2009" s="91"/>
      <c r="G2009" s="1333"/>
      <c r="H2009" s="615"/>
      <c r="I2009" s="91"/>
      <c r="J2009" s="91"/>
      <c r="K2009" s="795"/>
      <c r="L2009" s="407"/>
      <c r="M2009" s="91"/>
      <c r="N2009" s="407"/>
      <c r="O2009" s="1862"/>
      <c r="P2009" s="1861"/>
      <c r="Q2009" s="1862"/>
      <c r="R2009" s="1862"/>
      <c r="S2009" s="1862"/>
      <c r="T2009" s="1862"/>
      <c r="U2009" s="332"/>
    </row>
    <row r="2010" spans="1:21" ht="15" customHeight="1" thickBot="1" x14ac:dyDescent="0.3">
      <c r="A2010" s="586" t="s">
        <v>18</v>
      </c>
      <c r="B2010" s="1306"/>
      <c r="C2010" s="693"/>
      <c r="D2010" s="693"/>
      <c r="E2010" s="822"/>
      <c r="F2010" s="693"/>
      <c r="G2010" s="1307"/>
      <c r="H2010" s="1307"/>
      <c r="I2010" s="1307"/>
      <c r="J2010" s="1307"/>
      <c r="K2010" s="1308"/>
      <c r="L2010" s="1307"/>
      <c r="M2010" s="1307"/>
      <c r="N2010" s="1307"/>
      <c r="O2010" s="967">
        <f>SUM(O2004,O2003,O1988,O1960)</f>
        <v>376552.3468011776</v>
      </c>
      <c r="P2010" s="2377">
        <f t="shared" ref="P2010:T2010" si="1606">SUM(P2004,P2003,P1988,P1960)</f>
        <v>31379.362233431471</v>
      </c>
      <c r="Q2010" s="967">
        <f t="shared" si="1606"/>
        <v>28317.75101</v>
      </c>
      <c r="R2010" s="967">
        <f t="shared" si="1606"/>
        <v>-3061.6112234314696</v>
      </c>
      <c r="S2010" s="967">
        <f t="shared" si="1606"/>
        <v>-542.45305000000008</v>
      </c>
      <c r="T2010" s="967">
        <f t="shared" si="1606"/>
        <v>27775.29796</v>
      </c>
      <c r="U2010" s="332"/>
    </row>
    <row r="2011" spans="1:21" ht="15" customHeight="1" x14ac:dyDescent="0.25">
      <c r="A2011" s="1342" t="s">
        <v>237</v>
      </c>
      <c r="B2011" s="1342"/>
      <c r="C2011" s="2251"/>
      <c r="D2011" s="2251"/>
      <c r="E2011" s="2251"/>
      <c r="F2011" s="2251"/>
      <c r="G2011" s="2252"/>
      <c r="H2011" s="2252"/>
      <c r="I2011" s="2251"/>
      <c r="J2011" s="2251"/>
      <c r="K2011" s="2251"/>
      <c r="L2011" s="2251"/>
      <c r="M2011" s="2251"/>
      <c r="N2011" s="2251"/>
      <c r="O2011" s="872">
        <f t="shared" ref="O2011:T2011" si="1607">O2010</f>
        <v>376552.3468011776</v>
      </c>
      <c r="P2011" s="2378">
        <f t="shared" si="1607"/>
        <v>31379.362233431471</v>
      </c>
      <c r="Q2011" s="872">
        <f t="shared" si="1607"/>
        <v>28317.75101</v>
      </c>
      <c r="R2011" s="872">
        <f t="shared" si="1607"/>
        <v>-3061.6112234314696</v>
      </c>
      <c r="S2011" s="872">
        <f t="shared" si="1607"/>
        <v>-542.45305000000008</v>
      </c>
      <c r="T2011" s="872">
        <f t="shared" si="1607"/>
        <v>27775.29796</v>
      </c>
      <c r="U2011" s="332"/>
    </row>
    <row r="2012" spans="1:21" ht="15" customHeight="1" x14ac:dyDescent="0.25">
      <c r="A2012" s="2034" t="s">
        <v>7</v>
      </c>
      <c r="B2012" s="2035"/>
      <c r="C2012" s="2036">
        <f>C1960</f>
        <v>5380</v>
      </c>
      <c r="D2012" s="2036">
        <f t="shared" ref="D2012:T2012" si="1608">D1960</f>
        <v>449</v>
      </c>
      <c r="E2012" s="2036">
        <f t="shared" si="1608"/>
        <v>387</v>
      </c>
      <c r="F2012" s="2036">
        <f t="shared" si="1608"/>
        <v>86.191536748329625</v>
      </c>
      <c r="G2012" s="2036">
        <f t="shared" si="1608"/>
        <v>8.8619153674832969</v>
      </c>
      <c r="H2012" s="2036">
        <f t="shared" si="1608"/>
        <v>9.2273901808785528</v>
      </c>
      <c r="I2012" s="2036">
        <f t="shared" si="1608"/>
        <v>47673</v>
      </c>
      <c r="J2012" s="2036">
        <f t="shared" si="1608"/>
        <v>3979</v>
      </c>
      <c r="K2012" s="2036">
        <f t="shared" si="1608"/>
        <v>3571</v>
      </c>
      <c r="L2012" s="2036">
        <f t="shared" si="1608"/>
        <v>89.746167378738377</v>
      </c>
      <c r="M2012" s="2036">
        <f t="shared" si="1608"/>
        <v>146</v>
      </c>
      <c r="N2012" s="2036">
        <f t="shared" si="1608"/>
        <v>293.50684931506851</v>
      </c>
      <c r="O2012" s="676">
        <f t="shared" si="1608"/>
        <v>124558.875506688</v>
      </c>
      <c r="P2012" s="879">
        <f t="shared" si="1608"/>
        <v>10379.906292223999</v>
      </c>
      <c r="Q2012" s="676">
        <f t="shared" si="1608"/>
        <v>8082.5048499999984</v>
      </c>
      <c r="R2012" s="676">
        <f t="shared" si="1608"/>
        <v>-2297.4014422240007</v>
      </c>
      <c r="S2012" s="676">
        <f t="shared" si="1608"/>
        <v>-399.46768000000003</v>
      </c>
      <c r="T2012" s="676">
        <f t="shared" si="1608"/>
        <v>7683.0371699999987</v>
      </c>
      <c r="U2012" s="332"/>
    </row>
    <row r="2013" spans="1:21" ht="15" customHeight="1" x14ac:dyDescent="0.25">
      <c r="A2013" s="1988" t="s">
        <v>14</v>
      </c>
      <c r="B2013" s="1989"/>
      <c r="C2013" s="1990"/>
      <c r="D2013" s="1990"/>
      <c r="E2013" s="1990"/>
      <c r="F2013" s="1990"/>
      <c r="G2013" s="1991"/>
      <c r="H2013" s="1991"/>
      <c r="I2013" s="1990"/>
      <c r="J2013" s="1990"/>
      <c r="K2013" s="1990"/>
      <c r="L2013" s="1992"/>
      <c r="M2013" s="1992"/>
      <c r="N2013" s="1992"/>
      <c r="O2013" s="1859"/>
      <c r="P2013" s="2162"/>
      <c r="Q2013" s="1859"/>
      <c r="R2013" s="1859"/>
      <c r="S2013" s="1859"/>
      <c r="T2013" s="1859"/>
      <c r="U2013" s="332"/>
    </row>
    <row r="2014" spans="1:21" ht="15" customHeight="1" x14ac:dyDescent="0.25">
      <c r="A2014" s="1339" t="s">
        <v>349</v>
      </c>
      <c r="B2014" s="1336"/>
      <c r="C2014" s="1337"/>
      <c r="D2014" s="1337"/>
      <c r="E2014" s="1337"/>
      <c r="F2014" s="1337"/>
      <c r="G2014" s="1222"/>
      <c r="H2014" s="1222"/>
      <c r="I2014" s="1338"/>
      <c r="J2014" s="1338"/>
      <c r="K2014" s="1338"/>
      <c r="L2014" s="1338"/>
      <c r="M2014" s="1338"/>
      <c r="N2014" s="1338"/>
      <c r="O2014" s="1858"/>
      <c r="P2014" s="1375"/>
      <c r="Q2014" s="1858"/>
      <c r="R2014" s="1858"/>
      <c r="S2014" s="1858"/>
      <c r="T2014" s="1858"/>
      <c r="U2014" s="332"/>
    </row>
    <row r="2015" spans="1:21" ht="15" customHeight="1" x14ac:dyDescent="0.25">
      <c r="A2015" s="1336" t="s">
        <v>410</v>
      </c>
      <c r="B2015" s="1336"/>
      <c r="C2015" s="1337">
        <f>SUM(C1972,C1963)</f>
        <v>83675</v>
      </c>
      <c r="D2015" s="1337">
        <f t="shared" ref="D2015:E2015" si="1609">SUM(D1972,D1963)</f>
        <v>6973</v>
      </c>
      <c r="E2015" s="1337">
        <f t="shared" si="1609"/>
        <v>1465</v>
      </c>
      <c r="F2015" s="1337">
        <f>E2015/D2015*100</f>
        <v>21.009608489889576</v>
      </c>
      <c r="G2015" s="1222"/>
      <c r="H2015" s="1222"/>
      <c r="I2015" s="1338"/>
      <c r="J2015" s="1338"/>
      <c r="K2015" s="1338"/>
      <c r="L2015" s="1338"/>
      <c r="M2015" s="1338"/>
      <c r="N2015" s="1338"/>
      <c r="O2015" s="1858"/>
      <c r="P2015" s="1375"/>
      <c r="Q2015" s="1858"/>
      <c r="R2015" s="1858"/>
      <c r="S2015" s="1858"/>
      <c r="T2015" s="1858"/>
      <c r="U2015" s="332"/>
    </row>
    <row r="2016" spans="1:21" ht="15" customHeight="1" x14ac:dyDescent="0.25">
      <c r="A2016" s="1336" t="s">
        <v>350</v>
      </c>
      <c r="B2016" s="1336"/>
      <c r="C2016" s="1337">
        <f t="shared" ref="C2016:F2016" si="1610">SUM(C1964)</f>
        <v>0</v>
      </c>
      <c r="D2016" s="1337">
        <f t="shared" si="1610"/>
        <v>0</v>
      </c>
      <c r="E2016" s="1337">
        <f t="shared" si="1610"/>
        <v>0</v>
      </c>
      <c r="F2016" s="1337">
        <f t="shared" si="1610"/>
        <v>0</v>
      </c>
      <c r="G2016" s="1222"/>
      <c r="H2016" s="1222"/>
      <c r="I2016" s="1338"/>
      <c r="J2016" s="1338"/>
      <c r="K2016" s="1338"/>
      <c r="L2016" s="1338"/>
      <c r="M2016" s="1338"/>
      <c r="N2016" s="1338"/>
      <c r="O2016" s="1858"/>
      <c r="P2016" s="1375"/>
      <c r="Q2016" s="1858"/>
      <c r="R2016" s="1858"/>
      <c r="S2016" s="1858"/>
      <c r="T2016" s="1858"/>
      <c r="U2016" s="332"/>
    </row>
    <row r="2017" spans="1:21" ht="33.75" customHeight="1" x14ac:dyDescent="0.25">
      <c r="A2017" s="1336" t="s">
        <v>351</v>
      </c>
      <c r="B2017" s="1336"/>
      <c r="C2017" s="1337">
        <f t="shared" ref="C2017:F2017" si="1611">SUM(C1965)</f>
        <v>21500</v>
      </c>
      <c r="D2017" s="1337">
        <f t="shared" si="1611"/>
        <v>1792</v>
      </c>
      <c r="E2017" s="1337">
        <f t="shared" si="1611"/>
        <v>0</v>
      </c>
      <c r="F2017" s="1337">
        <f t="shared" si="1611"/>
        <v>0</v>
      </c>
      <c r="G2017" s="1222"/>
      <c r="H2017" s="1222"/>
      <c r="I2017" s="1338"/>
      <c r="J2017" s="1338"/>
      <c r="K2017" s="1338"/>
      <c r="L2017" s="1338"/>
      <c r="M2017" s="1338"/>
      <c r="N2017" s="1338"/>
      <c r="O2017" s="1858"/>
      <c r="P2017" s="1375"/>
      <c r="Q2017" s="1858"/>
      <c r="R2017" s="1858"/>
      <c r="S2017" s="1858"/>
      <c r="T2017" s="1858"/>
      <c r="U2017" s="332"/>
    </row>
    <row r="2018" spans="1:21" ht="33.75" customHeight="1" x14ac:dyDescent="0.25">
      <c r="A2018" s="1336" t="s">
        <v>352</v>
      </c>
      <c r="B2018" s="1336"/>
      <c r="C2018" s="1337">
        <f t="shared" ref="C2018:F2018" si="1612">SUM(C1966)</f>
        <v>500</v>
      </c>
      <c r="D2018" s="1337">
        <f t="shared" si="1612"/>
        <v>42</v>
      </c>
      <c r="E2018" s="1337">
        <f t="shared" si="1612"/>
        <v>25</v>
      </c>
      <c r="F2018" s="1337">
        <f t="shared" si="1612"/>
        <v>59.523809523809526</v>
      </c>
      <c r="G2018" s="1222"/>
      <c r="H2018" s="1222"/>
      <c r="I2018" s="1338"/>
      <c r="J2018" s="1338"/>
      <c r="K2018" s="1338"/>
      <c r="L2018" s="1338"/>
      <c r="M2018" s="1338"/>
      <c r="N2018" s="1338"/>
      <c r="O2018" s="1858"/>
      <c r="P2018" s="1375"/>
      <c r="Q2018" s="1858"/>
      <c r="R2018" s="1858"/>
      <c r="S2018" s="1858"/>
      <c r="T2018" s="1858"/>
      <c r="U2018" s="332"/>
    </row>
    <row r="2019" spans="1:21" ht="41.25" customHeight="1" x14ac:dyDescent="0.25">
      <c r="A2019" s="1396" t="s">
        <v>355</v>
      </c>
      <c r="B2019" s="1336"/>
      <c r="C2019" s="1337">
        <f>C1974</f>
        <v>12843</v>
      </c>
      <c r="D2019" s="1337">
        <f t="shared" ref="D2019:F2019" si="1613">D1974</f>
        <v>1070</v>
      </c>
      <c r="E2019" s="1337">
        <f t="shared" si="1613"/>
        <v>418</v>
      </c>
      <c r="F2019" s="1337">
        <f t="shared" si="1613"/>
        <v>39.065420560747668</v>
      </c>
      <c r="G2019" s="1222"/>
      <c r="H2019" s="1222"/>
      <c r="I2019" s="1338"/>
      <c r="J2019" s="1338"/>
      <c r="K2019" s="1338"/>
      <c r="L2019" s="1338"/>
      <c r="M2019" s="1338"/>
      <c r="N2019" s="1338"/>
      <c r="O2019" s="1858"/>
      <c r="P2019" s="1375"/>
      <c r="Q2019" s="1858"/>
      <c r="R2019" s="1858"/>
      <c r="S2019" s="1858"/>
      <c r="T2019" s="1858"/>
      <c r="U2019" s="332"/>
    </row>
    <row r="2020" spans="1:21" ht="33.75" customHeight="1" x14ac:dyDescent="0.25">
      <c r="A2020" s="1336" t="s">
        <v>356</v>
      </c>
      <c r="B2020" s="1336"/>
      <c r="C2020" s="1337">
        <f t="shared" ref="C2020:F2020" si="1614">C1975</f>
        <v>8844</v>
      </c>
      <c r="D2020" s="1337">
        <f t="shared" si="1614"/>
        <v>737</v>
      </c>
      <c r="E2020" s="1337">
        <f t="shared" si="1614"/>
        <v>293</v>
      </c>
      <c r="F2020" s="1337">
        <f t="shared" si="1614"/>
        <v>39.755766621438262</v>
      </c>
      <c r="G2020" s="1222"/>
      <c r="H2020" s="1222"/>
      <c r="I2020" s="1338"/>
      <c r="J2020" s="1338"/>
      <c r="K2020" s="1338"/>
      <c r="L2020" s="1338"/>
      <c r="M2020" s="1338"/>
      <c r="N2020" s="1338"/>
      <c r="O2020" s="1858"/>
      <c r="P2020" s="1375"/>
      <c r="Q2020" s="1858"/>
      <c r="R2020" s="1858"/>
      <c r="S2020" s="1858"/>
      <c r="T2020" s="1858"/>
      <c r="U2020" s="332"/>
    </row>
    <row r="2021" spans="1:21" ht="33.75" customHeight="1" x14ac:dyDescent="0.25">
      <c r="A2021" s="1336" t="s">
        <v>357</v>
      </c>
      <c r="B2021" s="1336"/>
      <c r="C2021" s="1337">
        <f t="shared" ref="C2021:F2021" si="1615">C1976</f>
        <v>2235</v>
      </c>
      <c r="D2021" s="1337">
        <f t="shared" si="1615"/>
        <v>186</v>
      </c>
      <c r="E2021" s="1337">
        <f t="shared" si="1615"/>
        <v>125</v>
      </c>
      <c r="F2021" s="1337">
        <f t="shared" si="1615"/>
        <v>67.204301075268816</v>
      </c>
      <c r="G2021" s="1222"/>
      <c r="H2021" s="1222"/>
      <c r="I2021" s="1338"/>
      <c r="J2021" s="1338"/>
      <c r="K2021" s="1338"/>
      <c r="L2021" s="1338"/>
      <c r="M2021" s="1338"/>
      <c r="N2021" s="1338"/>
      <c r="O2021" s="1858"/>
      <c r="P2021" s="1375"/>
      <c r="Q2021" s="1858"/>
      <c r="R2021" s="1858"/>
      <c r="S2021" s="1858"/>
      <c r="T2021" s="1858"/>
      <c r="U2021" s="332"/>
    </row>
    <row r="2022" spans="1:21" ht="47.25" customHeight="1" x14ac:dyDescent="0.25">
      <c r="A2022" s="1336" t="s">
        <v>428</v>
      </c>
      <c r="B2022" s="1336"/>
      <c r="C2022" s="1337">
        <f t="shared" ref="C2022:F2022" si="1616">C1977</f>
        <v>1412</v>
      </c>
      <c r="D2022" s="1337">
        <f t="shared" si="1616"/>
        <v>118</v>
      </c>
      <c r="E2022" s="1337">
        <f t="shared" si="1616"/>
        <v>0</v>
      </c>
      <c r="F2022" s="1337">
        <f t="shared" si="1616"/>
        <v>0</v>
      </c>
      <c r="G2022" s="1222"/>
      <c r="H2022" s="1222"/>
      <c r="I2022" s="1338"/>
      <c r="J2022" s="1338"/>
      <c r="K2022" s="1338"/>
      <c r="L2022" s="1338"/>
      <c r="M2022" s="1338"/>
      <c r="N2022" s="1338"/>
      <c r="O2022" s="1858"/>
      <c r="P2022" s="1375"/>
      <c r="Q2022" s="1858"/>
      <c r="R2022" s="1858"/>
      <c r="S2022" s="1858"/>
      <c r="T2022" s="1858"/>
      <c r="U2022" s="332"/>
    </row>
    <row r="2023" spans="1:21" ht="33.75" customHeight="1" x14ac:dyDescent="0.25">
      <c r="A2023" s="1336" t="s">
        <v>429</v>
      </c>
      <c r="B2023" s="1336"/>
      <c r="C2023" s="1337">
        <f t="shared" ref="C2023:F2023" si="1617">C1978</f>
        <v>352</v>
      </c>
      <c r="D2023" s="1337">
        <f t="shared" si="1617"/>
        <v>29</v>
      </c>
      <c r="E2023" s="1337">
        <f t="shared" si="1617"/>
        <v>0</v>
      </c>
      <c r="F2023" s="1337">
        <f t="shared" si="1617"/>
        <v>0</v>
      </c>
      <c r="G2023" s="1222"/>
      <c r="H2023" s="1222"/>
      <c r="I2023" s="1338"/>
      <c r="J2023" s="1338"/>
      <c r="K2023" s="1338"/>
      <c r="L2023" s="1338"/>
      <c r="M2023" s="1338"/>
      <c r="N2023" s="1338"/>
      <c r="O2023" s="1858"/>
      <c r="P2023" s="1375"/>
      <c r="Q2023" s="1858"/>
      <c r="R2023" s="1858"/>
      <c r="S2023" s="1858"/>
      <c r="T2023" s="1858"/>
      <c r="U2023" s="332"/>
    </row>
    <row r="2024" spans="1:21" ht="49.5" customHeight="1" x14ac:dyDescent="0.25">
      <c r="A2024" s="1336" t="s">
        <v>358</v>
      </c>
      <c r="B2024" s="1336"/>
      <c r="C2024" s="1337">
        <f>C1979</f>
        <v>47236</v>
      </c>
      <c r="D2024" s="1337">
        <f t="shared" ref="D2024:F2024" si="1618">D1979</f>
        <v>3936</v>
      </c>
      <c r="E2024" s="1337">
        <f t="shared" si="1618"/>
        <v>1022</v>
      </c>
      <c r="F2024" s="1337">
        <f t="shared" si="1618"/>
        <v>25.965447154471544</v>
      </c>
      <c r="G2024" s="1222"/>
      <c r="H2024" s="1222"/>
      <c r="I2024" s="1338"/>
      <c r="J2024" s="1338"/>
      <c r="K2024" s="1338"/>
      <c r="L2024" s="1338"/>
      <c r="M2024" s="1338"/>
      <c r="N2024" s="1338"/>
      <c r="O2024" s="1858"/>
      <c r="P2024" s="1375"/>
      <c r="Q2024" s="1858"/>
      <c r="R2024" s="1858"/>
      <c r="S2024" s="1858"/>
      <c r="T2024" s="1858"/>
      <c r="U2024" s="332"/>
    </row>
    <row r="2025" spans="1:21" ht="33.75" customHeight="1" x14ac:dyDescent="0.25">
      <c r="A2025" s="1336" t="s">
        <v>359</v>
      </c>
      <c r="B2025" s="1336"/>
      <c r="C2025" s="1337">
        <f t="shared" ref="C2025:F2025" si="1619">C1980</f>
        <v>4500</v>
      </c>
      <c r="D2025" s="1337">
        <f t="shared" si="1619"/>
        <v>375</v>
      </c>
      <c r="E2025" s="1337">
        <f t="shared" si="1619"/>
        <v>108</v>
      </c>
      <c r="F2025" s="1337">
        <f t="shared" si="1619"/>
        <v>28.799999999999997</v>
      </c>
      <c r="G2025" s="1222"/>
      <c r="H2025" s="1222"/>
      <c r="I2025" s="1338"/>
      <c r="J2025" s="1338"/>
      <c r="K2025" s="1338"/>
      <c r="L2025" s="1338"/>
      <c r="M2025" s="1338"/>
      <c r="N2025" s="1338"/>
      <c r="O2025" s="1858"/>
      <c r="P2025" s="1375"/>
      <c r="Q2025" s="1858"/>
      <c r="R2025" s="1858"/>
      <c r="S2025" s="1858"/>
      <c r="T2025" s="1858"/>
      <c r="U2025" s="332"/>
    </row>
    <row r="2026" spans="1:21" ht="42" customHeight="1" x14ac:dyDescent="0.25">
      <c r="A2026" s="1336" t="s">
        <v>372</v>
      </c>
      <c r="B2026" s="1336"/>
      <c r="C2026" s="1337">
        <f t="shared" ref="C2026:F2026" si="1620">C1981</f>
        <v>26090</v>
      </c>
      <c r="D2026" s="1337">
        <f t="shared" si="1620"/>
        <v>2174</v>
      </c>
      <c r="E2026" s="1337">
        <f t="shared" si="1620"/>
        <v>330</v>
      </c>
      <c r="F2026" s="1337">
        <f t="shared" si="1620"/>
        <v>15.179392824287028</v>
      </c>
      <c r="G2026" s="1222"/>
      <c r="H2026" s="1222"/>
      <c r="I2026" s="1338"/>
      <c r="J2026" s="1338"/>
      <c r="K2026" s="1338"/>
      <c r="L2026" s="1338"/>
      <c r="M2026" s="1338"/>
      <c r="N2026" s="1338"/>
      <c r="O2026" s="1858"/>
      <c r="P2026" s="1375"/>
      <c r="Q2026" s="1858"/>
      <c r="R2026" s="1858"/>
      <c r="S2026" s="1858"/>
      <c r="T2026" s="1858"/>
      <c r="U2026" s="332"/>
    </row>
    <row r="2027" spans="1:21" ht="44.25" customHeight="1" x14ac:dyDescent="0.25">
      <c r="A2027" s="1336" t="s">
        <v>373</v>
      </c>
      <c r="B2027" s="1336"/>
      <c r="C2027" s="1337">
        <f t="shared" ref="C2027:F2027" si="1621">C1982</f>
        <v>3532</v>
      </c>
      <c r="D2027" s="1337">
        <f t="shared" si="1621"/>
        <v>294</v>
      </c>
      <c r="E2027" s="1337">
        <f t="shared" si="1621"/>
        <v>333</v>
      </c>
      <c r="F2027" s="1337">
        <f t="shared" si="1621"/>
        <v>113.26530612244898</v>
      </c>
      <c r="G2027" s="1222"/>
      <c r="H2027" s="1222"/>
      <c r="I2027" s="1338"/>
      <c r="J2027" s="1338"/>
      <c r="K2027" s="1338"/>
      <c r="L2027" s="1338"/>
      <c r="M2027" s="1338"/>
      <c r="N2027" s="1338"/>
      <c r="O2027" s="1858"/>
      <c r="P2027" s="1375"/>
      <c r="Q2027" s="1858"/>
      <c r="R2027" s="1858"/>
      <c r="S2027" s="1858"/>
      <c r="T2027" s="1858"/>
      <c r="U2027" s="332"/>
    </row>
    <row r="2028" spans="1:21" ht="33.75" customHeight="1" x14ac:dyDescent="0.25">
      <c r="A2028" s="1336" t="s">
        <v>374</v>
      </c>
      <c r="B2028" s="1336"/>
      <c r="C2028" s="1337">
        <f t="shared" ref="C2028:F2028" si="1622">C1983</f>
        <v>11534</v>
      </c>
      <c r="D2028" s="1337">
        <f t="shared" si="1622"/>
        <v>961</v>
      </c>
      <c r="E2028" s="1337">
        <f t="shared" si="1622"/>
        <v>64</v>
      </c>
      <c r="F2028" s="1337">
        <f t="shared" si="1622"/>
        <v>6.6597294484911558</v>
      </c>
      <c r="G2028" s="1222"/>
      <c r="H2028" s="1222"/>
      <c r="I2028" s="1338"/>
      <c r="J2028" s="1338"/>
      <c r="K2028" s="1338"/>
      <c r="L2028" s="1338"/>
      <c r="M2028" s="1338"/>
      <c r="N2028" s="1338"/>
      <c r="O2028" s="1858"/>
      <c r="P2028" s="1375"/>
      <c r="Q2028" s="1858"/>
      <c r="R2028" s="1858"/>
      <c r="S2028" s="1858"/>
      <c r="T2028" s="1858"/>
      <c r="U2028" s="332"/>
    </row>
    <row r="2029" spans="1:21" ht="33.75" customHeight="1" x14ac:dyDescent="0.25">
      <c r="A2029" s="1336" t="s">
        <v>375</v>
      </c>
      <c r="B2029" s="1336"/>
      <c r="C2029" s="1337">
        <f t="shared" ref="C2029:F2029" si="1623">C1984</f>
        <v>1580</v>
      </c>
      <c r="D2029" s="1337">
        <f t="shared" si="1623"/>
        <v>132</v>
      </c>
      <c r="E2029" s="1337">
        <f t="shared" si="1623"/>
        <v>187</v>
      </c>
      <c r="F2029" s="1337">
        <f t="shared" si="1623"/>
        <v>141.66666666666669</v>
      </c>
      <c r="G2029" s="1222"/>
      <c r="H2029" s="1222"/>
      <c r="I2029" s="1338"/>
      <c r="J2029" s="1338"/>
      <c r="K2029" s="1338"/>
      <c r="L2029" s="1338"/>
      <c r="M2029" s="1338"/>
      <c r="N2029" s="1338"/>
      <c r="O2029" s="1858"/>
      <c r="P2029" s="1375"/>
      <c r="Q2029" s="1858"/>
      <c r="R2029" s="1858"/>
      <c r="S2029" s="1858"/>
      <c r="T2029" s="1858"/>
      <c r="U2029" s="332"/>
    </row>
    <row r="2030" spans="1:21" ht="15" customHeight="1" x14ac:dyDescent="0.25">
      <c r="A2030" s="1336" t="s">
        <v>353</v>
      </c>
      <c r="B2030" s="1336"/>
      <c r="C2030" s="1337">
        <f t="shared" ref="C2030:F2032" si="1624">SUM(C1967)</f>
        <v>1596</v>
      </c>
      <c r="D2030" s="1337">
        <f t="shared" si="1624"/>
        <v>133</v>
      </c>
      <c r="E2030" s="1337">
        <f t="shared" si="1624"/>
        <v>0</v>
      </c>
      <c r="F2030" s="1337">
        <f t="shared" si="1624"/>
        <v>0</v>
      </c>
      <c r="G2030" s="1222"/>
      <c r="H2030" s="1222"/>
      <c r="I2030" s="1338"/>
      <c r="J2030" s="1338"/>
      <c r="K2030" s="1338"/>
      <c r="L2030" s="1338"/>
      <c r="M2030" s="1338"/>
      <c r="N2030" s="1338"/>
      <c r="O2030" s="1858"/>
      <c r="P2030" s="1375"/>
      <c r="Q2030" s="1858"/>
      <c r="R2030" s="1858"/>
      <c r="S2030" s="1858"/>
      <c r="T2030" s="1858"/>
      <c r="U2030" s="332"/>
    </row>
    <row r="2031" spans="1:21" ht="15" customHeight="1" x14ac:dyDescent="0.25">
      <c r="A2031" s="1340" t="s">
        <v>169</v>
      </c>
      <c r="B2031" s="1336"/>
      <c r="C2031" s="1337">
        <f t="shared" si="1624"/>
        <v>88000</v>
      </c>
      <c r="D2031" s="1337">
        <f t="shared" si="1624"/>
        <v>7333</v>
      </c>
      <c r="E2031" s="1337">
        <f t="shared" si="1624"/>
        <v>5566.94921875</v>
      </c>
      <c r="F2031" s="1337">
        <f t="shared" si="1624"/>
        <v>75.916394637256232</v>
      </c>
      <c r="G2031" s="1222"/>
      <c r="H2031" s="1222"/>
      <c r="I2031" s="1338"/>
      <c r="J2031" s="1338"/>
      <c r="K2031" s="1338"/>
      <c r="L2031" s="1338"/>
      <c r="M2031" s="1338"/>
      <c r="N2031" s="1338"/>
      <c r="O2031" s="1858"/>
      <c r="P2031" s="1375"/>
      <c r="Q2031" s="1858"/>
      <c r="R2031" s="1858"/>
      <c r="S2031" s="1858"/>
      <c r="T2031" s="1858"/>
      <c r="U2031" s="332"/>
    </row>
    <row r="2032" spans="1:21" ht="15" customHeight="1" x14ac:dyDescent="0.25">
      <c r="A2032" s="1341" t="s">
        <v>344</v>
      </c>
      <c r="B2032" s="1336"/>
      <c r="C2032" s="1337">
        <f t="shared" si="1624"/>
        <v>71287</v>
      </c>
      <c r="D2032" s="1337">
        <f t="shared" si="1624"/>
        <v>5941</v>
      </c>
      <c r="E2032" s="1337">
        <f t="shared" si="1624"/>
        <v>4645.75</v>
      </c>
      <c r="F2032" s="1337">
        <f t="shared" si="1624"/>
        <v>78.198114795488976</v>
      </c>
      <c r="G2032" s="1222"/>
      <c r="H2032" s="1222"/>
      <c r="I2032" s="1338"/>
      <c r="J2032" s="1338"/>
      <c r="K2032" s="1338"/>
      <c r="L2032" s="1338"/>
      <c r="M2032" s="1338"/>
      <c r="N2032" s="1338"/>
      <c r="O2032" s="1858"/>
      <c r="P2032" s="1375"/>
      <c r="Q2032" s="1858"/>
      <c r="R2032" s="1858"/>
      <c r="S2032" s="1858"/>
      <c r="T2032" s="1858"/>
      <c r="U2032" s="332"/>
    </row>
    <row r="2033" spans="1:21" ht="38.1" customHeight="1" x14ac:dyDescent="0.25">
      <c r="A2033" s="1340" t="s">
        <v>170</v>
      </c>
      <c r="B2033" s="1336"/>
      <c r="C2033" s="1337">
        <f t="shared" ref="C2033:F2034" si="1625">SUM(C1985)</f>
        <v>32048</v>
      </c>
      <c r="D2033" s="1337">
        <f t="shared" si="1625"/>
        <v>2671</v>
      </c>
      <c r="E2033" s="1337">
        <f t="shared" si="1625"/>
        <v>2055</v>
      </c>
      <c r="F2033" s="1337">
        <f t="shared" si="1625"/>
        <v>76.93747660052415</v>
      </c>
      <c r="G2033" s="1222"/>
      <c r="H2033" s="1222"/>
      <c r="I2033" s="1338"/>
      <c r="J2033" s="1338"/>
      <c r="K2033" s="1338"/>
      <c r="L2033" s="1338"/>
      <c r="M2033" s="1338"/>
      <c r="N2033" s="1338"/>
      <c r="O2033" s="1858"/>
      <c r="P2033" s="1375"/>
      <c r="Q2033" s="1858"/>
      <c r="R2033" s="1858"/>
      <c r="S2033" s="1858"/>
      <c r="T2033" s="1858"/>
      <c r="U2033" s="332"/>
    </row>
    <row r="2034" spans="1:21" ht="15" customHeight="1" x14ac:dyDescent="0.25">
      <c r="A2034" s="1341" t="s">
        <v>346</v>
      </c>
      <c r="B2034" s="1336"/>
      <c r="C2034" s="1337">
        <f t="shared" si="1625"/>
        <v>670</v>
      </c>
      <c r="D2034" s="1337">
        <f t="shared" si="1625"/>
        <v>56</v>
      </c>
      <c r="E2034" s="1337">
        <f t="shared" si="1625"/>
        <v>69</v>
      </c>
      <c r="F2034" s="1337">
        <f t="shared" si="1625"/>
        <v>123.21428571428572</v>
      </c>
      <c r="G2034" s="1222"/>
      <c r="H2034" s="1222"/>
      <c r="I2034" s="1338"/>
      <c r="J2034" s="1338"/>
      <c r="K2034" s="1338"/>
      <c r="L2034" s="1338"/>
      <c r="M2034" s="1338"/>
      <c r="N2034" s="1338"/>
      <c r="O2034" s="1858"/>
      <c r="P2034" s="1375"/>
      <c r="Q2034" s="1858"/>
      <c r="R2034" s="1858"/>
      <c r="S2034" s="1858"/>
      <c r="T2034" s="1858"/>
      <c r="U2034" s="332"/>
    </row>
    <row r="2035" spans="1:21" s="31" customFormat="1" ht="15" customHeight="1" x14ac:dyDescent="0.2">
      <c r="A2035" s="1342" t="s">
        <v>408</v>
      </c>
      <c r="B2035" s="1360"/>
      <c r="C2035" s="1361">
        <f>SUM(C1988)</f>
        <v>397323</v>
      </c>
      <c r="D2035" s="1361">
        <f>SUM(D1988)</f>
        <v>33109.600000000006</v>
      </c>
      <c r="E2035" s="1361">
        <f>SUM(E1988)</f>
        <v>21334.237499999999</v>
      </c>
      <c r="F2035" s="1361">
        <f>SUM(F1988)</f>
        <v>64.435201572957681</v>
      </c>
      <c r="G2035" s="1222"/>
      <c r="H2035" s="1222"/>
      <c r="I2035" s="1338"/>
      <c r="J2035" s="1338"/>
      <c r="K2035" s="1338"/>
      <c r="L2035" s="1338"/>
      <c r="M2035" s="1338"/>
      <c r="N2035" s="1338"/>
      <c r="O2035" s="1858">
        <f>O1988</f>
        <v>184091.20512962964</v>
      </c>
      <c r="P2035" s="1375">
        <f t="shared" ref="P2035:T2035" si="1626">P1988</f>
        <v>15340.933760802471</v>
      </c>
      <c r="Q2035" s="1858">
        <f t="shared" si="1626"/>
        <v>12500.195510000001</v>
      </c>
      <c r="R2035" s="1858">
        <f t="shared" si="1626"/>
        <v>-2840.7382508024693</v>
      </c>
      <c r="S2035" s="1858">
        <f t="shared" si="1626"/>
        <v>-68.122309999999999</v>
      </c>
      <c r="T2035" s="1858">
        <f t="shared" si="1626"/>
        <v>12432.073200000001</v>
      </c>
      <c r="U2035" s="606"/>
    </row>
    <row r="2036" spans="1:21" ht="15" customHeight="1" x14ac:dyDescent="0.25">
      <c r="A2036" s="1343" t="s">
        <v>172</v>
      </c>
      <c r="B2036" s="1336"/>
      <c r="C2036" s="1337">
        <f>SUM(C1990:C1991)</f>
        <v>1200</v>
      </c>
      <c r="D2036" s="1337">
        <f>SUM(D1990:D1991)</f>
        <v>100</v>
      </c>
      <c r="E2036" s="1337">
        <f>SUM(E1990:E1991)</f>
        <v>0</v>
      </c>
      <c r="F2036" s="1337">
        <f>SUM(F1990:F1991)</f>
        <v>0</v>
      </c>
      <c r="G2036" s="1222"/>
      <c r="H2036" s="1222"/>
      <c r="I2036" s="1338"/>
      <c r="J2036" s="1338"/>
      <c r="K2036" s="1338"/>
      <c r="L2036" s="1338"/>
      <c r="M2036" s="1338"/>
      <c r="N2036" s="1338"/>
      <c r="O2036" s="1858"/>
      <c r="P2036" s="1375"/>
      <c r="Q2036" s="1858"/>
      <c r="R2036" s="1858"/>
      <c r="S2036" s="1858"/>
      <c r="T2036" s="1858"/>
      <c r="U2036" s="332"/>
    </row>
    <row r="2037" spans="1:21" ht="15" customHeight="1" x14ac:dyDescent="0.25">
      <c r="A2037" s="1344" t="s">
        <v>82</v>
      </c>
      <c r="B2037" s="1344"/>
      <c r="C2037" s="1223">
        <f t="shared" ref="C2037:N2037" si="1627">SUM(C1998)</f>
        <v>1355</v>
      </c>
      <c r="D2037" s="1223">
        <f t="shared" si="1627"/>
        <v>112</v>
      </c>
      <c r="E2037" s="1223">
        <f t="shared" si="1627"/>
        <v>110</v>
      </c>
      <c r="F2037" s="1223">
        <f t="shared" si="1627"/>
        <v>98.214285714285708</v>
      </c>
      <c r="G2037" s="1223">
        <f t="shared" si="1627"/>
        <v>10.040590405904059</v>
      </c>
      <c r="H2037" s="1223">
        <f t="shared" si="1627"/>
        <v>9.3545454545454554</v>
      </c>
      <c r="I2037" s="1223">
        <f t="shared" si="1627"/>
        <v>13605</v>
      </c>
      <c r="J2037" s="1223">
        <f t="shared" si="1627"/>
        <v>1125</v>
      </c>
      <c r="K2037" s="1223">
        <f t="shared" si="1627"/>
        <v>1029</v>
      </c>
      <c r="L2037" s="1223">
        <f t="shared" si="1627"/>
        <v>91.466666666666669</v>
      </c>
      <c r="M2037" s="1223">
        <f t="shared" si="1627"/>
        <v>46</v>
      </c>
      <c r="N2037" s="1223">
        <f t="shared" si="1627"/>
        <v>268.43478260869563</v>
      </c>
      <c r="O2037" s="1858"/>
      <c r="P2037" s="1375"/>
      <c r="Q2037" s="1858"/>
      <c r="R2037" s="1858"/>
      <c r="S2037" s="1858"/>
      <c r="T2037" s="1858"/>
      <c r="U2037" s="332"/>
    </row>
    <row r="2038" spans="1:21" s="99" customFormat="1" ht="15" customHeight="1" x14ac:dyDescent="0.2">
      <c r="A2038" s="1397" t="s">
        <v>16</v>
      </c>
      <c r="B2038" s="1345"/>
      <c r="C2038" s="1223">
        <f t="shared" ref="C2038:N2038" si="1628">SUM(C2002)</f>
        <v>1715</v>
      </c>
      <c r="D2038" s="1223">
        <f t="shared" si="1628"/>
        <v>143</v>
      </c>
      <c r="E2038" s="1223">
        <f t="shared" si="1628"/>
        <v>339</v>
      </c>
      <c r="F2038" s="1223">
        <f t="shared" si="1628"/>
        <v>237.0629370629371</v>
      </c>
      <c r="G2038" s="1223">
        <f t="shared" si="1628"/>
        <v>6.2507288629737605</v>
      </c>
      <c r="H2038" s="1223">
        <f t="shared" si="1628"/>
        <v>8.0176991150442483</v>
      </c>
      <c r="I2038" s="1223">
        <f t="shared" si="1628"/>
        <v>10720</v>
      </c>
      <c r="J2038" s="1223">
        <f t="shared" si="1628"/>
        <v>894</v>
      </c>
      <c r="K2038" s="1223">
        <f t="shared" si="1628"/>
        <v>2718</v>
      </c>
      <c r="L2038" s="1223">
        <f t="shared" si="1628"/>
        <v>304.0268456375839</v>
      </c>
      <c r="M2038" s="1223">
        <f t="shared" si="1628"/>
        <v>44.666666666666664</v>
      </c>
      <c r="N2038" s="1223">
        <f t="shared" si="1628"/>
        <v>730.20895522388059</v>
      </c>
      <c r="O2038" s="1858"/>
      <c r="P2038" s="1375"/>
      <c r="Q2038" s="1858"/>
      <c r="R2038" s="1858"/>
      <c r="S2038" s="1858"/>
      <c r="T2038" s="1858"/>
      <c r="U2038" s="445"/>
    </row>
    <row r="2039" spans="1:21" ht="29.25" customHeight="1" x14ac:dyDescent="0.25">
      <c r="A2039" s="2031" t="s">
        <v>406</v>
      </c>
      <c r="B2039" s="1346"/>
      <c r="C2039" s="1347">
        <f t="shared" ref="C2039:N2039" si="1629">SUM(C2003)</f>
        <v>3070</v>
      </c>
      <c r="D2039" s="1347">
        <f t="shared" si="1629"/>
        <v>255</v>
      </c>
      <c r="E2039" s="1347">
        <f t="shared" si="1629"/>
        <v>449</v>
      </c>
      <c r="F2039" s="1347">
        <f t="shared" si="1629"/>
        <v>176.07843137254901</v>
      </c>
      <c r="G2039" s="1347">
        <f t="shared" si="1629"/>
        <v>7.9234527687296419</v>
      </c>
      <c r="H2039" s="1347">
        <f t="shared" si="1629"/>
        <v>0</v>
      </c>
      <c r="I2039" s="1347">
        <f t="shared" si="1629"/>
        <v>24325</v>
      </c>
      <c r="J2039" s="1347">
        <f t="shared" si="1629"/>
        <v>2019</v>
      </c>
      <c r="K2039" s="1347">
        <f t="shared" si="1629"/>
        <v>3747</v>
      </c>
      <c r="L2039" s="1347">
        <f t="shared" si="1629"/>
        <v>185.58692421991086</v>
      </c>
      <c r="M2039" s="1347">
        <f t="shared" si="1629"/>
        <v>90.666666666666657</v>
      </c>
      <c r="N2039" s="1347">
        <f t="shared" si="1629"/>
        <v>495.92647058823536</v>
      </c>
      <c r="O2039" s="1858">
        <f t="shared" ref="O2039:T2040" si="1630">SUM(O2003)</f>
        <v>44924.096080499992</v>
      </c>
      <c r="P2039" s="1375">
        <f t="shared" si="1630"/>
        <v>3743.6746733749992</v>
      </c>
      <c r="Q2039" s="1858">
        <f t="shared" si="1630"/>
        <v>5753.3487399999995</v>
      </c>
      <c r="R2039" s="1858">
        <f t="shared" si="1630"/>
        <v>2009.6740666250003</v>
      </c>
      <c r="S2039" s="1858">
        <f t="shared" si="1630"/>
        <v>-73.675089999999997</v>
      </c>
      <c r="T2039" s="1858">
        <f t="shared" si="1630"/>
        <v>5679.6736499999997</v>
      </c>
      <c r="U2039" s="332"/>
    </row>
    <row r="2040" spans="1:21" ht="29.25" customHeight="1" thickBot="1" x14ac:dyDescent="0.3">
      <c r="A2040" s="2397" t="s">
        <v>367</v>
      </c>
      <c r="B2040" s="1355"/>
      <c r="C2040" s="1356">
        <f t="shared" ref="C2040:N2040" si="1631">SUM(C2004)</f>
        <v>14000</v>
      </c>
      <c r="D2040" s="1356">
        <f t="shared" si="1631"/>
        <v>1166</v>
      </c>
      <c r="E2040" s="1356">
        <f t="shared" si="1631"/>
        <v>1551</v>
      </c>
      <c r="F2040" s="1356">
        <f t="shared" si="1631"/>
        <v>133.01886792452831</v>
      </c>
      <c r="G2040" s="1356">
        <f t="shared" si="1631"/>
        <v>0</v>
      </c>
      <c r="H2040" s="1356">
        <f t="shared" si="1631"/>
        <v>0</v>
      </c>
      <c r="I2040" s="1356">
        <f t="shared" si="1631"/>
        <v>0</v>
      </c>
      <c r="J2040" s="1356">
        <f t="shared" si="1631"/>
        <v>0</v>
      </c>
      <c r="K2040" s="1356">
        <f t="shared" si="1631"/>
        <v>0</v>
      </c>
      <c r="L2040" s="1356">
        <f t="shared" si="1631"/>
        <v>0</v>
      </c>
      <c r="M2040" s="1356">
        <f t="shared" si="1631"/>
        <v>0</v>
      </c>
      <c r="N2040" s="1356">
        <f t="shared" si="1631"/>
        <v>0</v>
      </c>
      <c r="O2040" s="2286">
        <f t="shared" si="1630"/>
        <v>22978.170084360001</v>
      </c>
      <c r="P2040" s="2287">
        <f t="shared" si="1630"/>
        <v>1914.8475070300001</v>
      </c>
      <c r="Q2040" s="2286">
        <f t="shared" si="1630"/>
        <v>1981.7019100000002</v>
      </c>
      <c r="R2040" s="2286">
        <f t="shared" si="1630"/>
        <v>66.854402970000137</v>
      </c>
      <c r="S2040" s="2286">
        <f t="shared" si="1630"/>
        <v>-1.18797</v>
      </c>
      <c r="T2040" s="2286">
        <f t="shared" si="1630"/>
        <v>1980.5139400000003</v>
      </c>
      <c r="U2040" s="332"/>
    </row>
    <row r="2041" spans="1:21" ht="29.25" hidden="1" customHeight="1" x14ac:dyDescent="0.25">
      <c r="A2041" s="1352" t="s">
        <v>377</v>
      </c>
      <c r="B2041" s="2392"/>
      <c r="C2041" s="2393">
        <f t="shared" ref="C2041:F2045" si="1632">SUM(C2005)</f>
        <v>13985</v>
      </c>
      <c r="D2041" s="2393">
        <f t="shared" si="1632"/>
        <v>1165</v>
      </c>
      <c r="E2041" s="2393">
        <f t="shared" si="1632"/>
        <v>0</v>
      </c>
      <c r="F2041" s="2393">
        <f t="shared" si="1632"/>
        <v>0</v>
      </c>
      <c r="G2041" s="2394"/>
      <c r="H2041" s="2395"/>
      <c r="I2041" s="2393"/>
      <c r="J2041" s="2393"/>
      <c r="K2041" s="2393"/>
      <c r="L2041" s="2396"/>
      <c r="M2041" s="2393"/>
      <c r="N2041" s="2396"/>
      <c r="O2041" s="1859"/>
      <c r="P2041" s="2162"/>
      <c r="Q2041" s="1859"/>
      <c r="R2041" s="1859"/>
      <c r="S2041" s="1859"/>
      <c r="T2041" s="1859"/>
      <c r="U2041" s="332"/>
    </row>
    <row r="2042" spans="1:21" ht="19.5" hidden="1" customHeight="1" x14ac:dyDescent="0.25">
      <c r="A2042" s="1353" t="s">
        <v>378</v>
      </c>
      <c r="B2042" s="1362"/>
      <c r="C2042" s="1363">
        <f t="shared" si="1632"/>
        <v>13985</v>
      </c>
      <c r="D2042" s="1363">
        <f t="shared" si="1632"/>
        <v>1165</v>
      </c>
      <c r="E2042" s="1363">
        <f t="shared" si="1632"/>
        <v>0</v>
      </c>
      <c r="F2042" s="1363">
        <f t="shared" si="1632"/>
        <v>0</v>
      </c>
      <c r="G2042" s="1364"/>
      <c r="H2042" s="1365"/>
      <c r="I2042" s="1363"/>
      <c r="J2042" s="1363"/>
      <c r="K2042" s="1363"/>
      <c r="L2042" s="1351"/>
      <c r="M2042" s="1363"/>
      <c r="N2042" s="1351"/>
      <c r="O2042" s="1858"/>
      <c r="P2042" s="1375"/>
      <c r="Q2042" s="1858"/>
      <c r="R2042" s="1858"/>
      <c r="S2042" s="1858"/>
      <c r="T2042" s="1858"/>
      <c r="U2042" s="332"/>
    </row>
    <row r="2043" spans="1:21" ht="26.25" hidden="1" customHeight="1" x14ac:dyDescent="0.25">
      <c r="A2043" s="1345" t="s">
        <v>379</v>
      </c>
      <c r="B2043" s="1346"/>
      <c r="C2043" s="1348">
        <f t="shared" si="1632"/>
        <v>15</v>
      </c>
      <c r="D2043" s="1348">
        <f t="shared" si="1632"/>
        <v>1</v>
      </c>
      <c r="E2043" s="1348">
        <f t="shared" si="1632"/>
        <v>0</v>
      </c>
      <c r="F2043" s="1348">
        <f t="shared" si="1632"/>
        <v>0</v>
      </c>
      <c r="G2043" s="1349"/>
      <c r="H2043" s="1350"/>
      <c r="I2043" s="1348"/>
      <c r="J2043" s="1348"/>
      <c r="K2043" s="1348"/>
      <c r="L2043" s="1351"/>
      <c r="M2043" s="1348"/>
      <c r="N2043" s="1351"/>
      <c r="O2043" s="1858"/>
      <c r="P2043" s="1375"/>
      <c r="Q2043" s="1858"/>
      <c r="R2043" s="1858"/>
      <c r="S2043" s="1858"/>
      <c r="T2043" s="1858"/>
      <c r="U2043" s="332"/>
    </row>
    <row r="2044" spans="1:21" ht="29.25" hidden="1" customHeight="1" x14ac:dyDescent="0.25">
      <c r="A2044" s="1353" t="s">
        <v>380</v>
      </c>
      <c r="B2044" s="1362"/>
      <c r="C2044" s="1363">
        <f t="shared" si="1632"/>
        <v>15</v>
      </c>
      <c r="D2044" s="1363">
        <f t="shared" si="1632"/>
        <v>1</v>
      </c>
      <c r="E2044" s="1363">
        <f t="shared" si="1632"/>
        <v>0</v>
      </c>
      <c r="F2044" s="1363">
        <f t="shared" si="1632"/>
        <v>0</v>
      </c>
      <c r="G2044" s="1364"/>
      <c r="H2044" s="1365"/>
      <c r="I2044" s="1363"/>
      <c r="J2044" s="1363"/>
      <c r="K2044" s="1363"/>
      <c r="L2044" s="1351"/>
      <c r="M2044" s="1363"/>
      <c r="N2044" s="1351"/>
      <c r="O2044" s="1858"/>
      <c r="P2044" s="1375"/>
      <c r="Q2044" s="1858"/>
      <c r="R2044" s="1858"/>
      <c r="S2044" s="1858"/>
      <c r="T2044" s="1858"/>
      <c r="U2044" s="332"/>
    </row>
    <row r="2045" spans="1:21" ht="24" hidden="1" customHeight="1" thickBot="1" x14ac:dyDescent="0.3">
      <c r="A2045" s="1354" t="s">
        <v>381</v>
      </c>
      <c r="B2045" s="1355"/>
      <c r="C2045" s="1356">
        <f t="shared" si="1632"/>
        <v>0</v>
      </c>
      <c r="D2045" s="1356">
        <f t="shared" si="1632"/>
        <v>0</v>
      </c>
      <c r="E2045" s="1356">
        <f t="shared" si="1632"/>
        <v>0</v>
      </c>
      <c r="F2045" s="1356">
        <f t="shared" si="1632"/>
        <v>0</v>
      </c>
      <c r="G2045" s="1357"/>
      <c r="H2045" s="1358"/>
      <c r="I2045" s="1356"/>
      <c r="J2045" s="1356"/>
      <c r="K2045" s="1356"/>
      <c r="L2045" s="1359"/>
      <c r="M2045" s="1356"/>
      <c r="N2045" s="1359"/>
      <c r="O2045" s="2286"/>
      <c r="P2045" s="2287"/>
      <c r="Q2045" s="2286"/>
      <c r="R2045" s="2286"/>
      <c r="S2045" s="2286"/>
      <c r="T2045" s="2286"/>
      <c r="U2045" s="332"/>
    </row>
    <row r="2046" spans="1:21" ht="48" customHeight="1" x14ac:dyDescent="0.25">
      <c r="A2046" s="1335" t="s">
        <v>255</v>
      </c>
      <c r="B2046" s="1335"/>
      <c r="C2046" s="92"/>
      <c r="D2046" s="92"/>
      <c r="E2046" s="823"/>
      <c r="F2046" s="92"/>
      <c r="G2046" s="92"/>
      <c r="H2046" s="92"/>
      <c r="I2046" s="92"/>
      <c r="J2046" s="92"/>
      <c r="K2046" s="823"/>
      <c r="L2046" s="92"/>
      <c r="M2046" s="92"/>
      <c r="N2046" s="92"/>
      <c r="O2046" s="1859"/>
      <c r="P2046" s="2162"/>
      <c r="Q2046" s="1859"/>
      <c r="R2046" s="1859"/>
      <c r="S2046" s="1859"/>
      <c r="T2046" s="1859"/>
      <c r="U2046" s="332"/>
    </row>
    <row r="2047" spans="1:21" ht="15" customHeight="1" x14ac:dyDescent="0.25">
      <c r="A2047" s="51" t="s">
        <v>5</v>
      </c>
      <c r="B2047" s="51"/>
      <c r="C2047" s="33"/>
      <c r="D2047" s="33"/>
      <c r="E2047" s="703"/>
      <c r="F2047" s="33"/>
      <c r="G2047" s="33"/>
      <c r="H2047" s="33"/>
      <c r="I2047" s="37"/>
      <c r="J2047" s="37"/>
      <c r="K2047" s="816"/>
      <c r="L2047" s="37"/>
      <c r="M2047" s="37"/>
      <c r="N2047" s="37"/>
      <c r="O2047" s="1858"/>
      <c r="P2047" s="1375"/>
      <c r="Q2047" s="1858"/>
      <c r="R2047" s="1858"/>
      <c r="S2047" s="1858"/>
      <c r="T2047" s="1858"/>
      <c r="U2047" s="332"/>
    </row>
    <row r="2048" spans="1:21" ht="15" customHeight="1" x14ac:dyDescent="0.25">
      <c r="A2048" s="47" t="s">
        <v>10</v>
      </c>
      <c r="B2048" s="36">
        <v>340</v>
      </c>
      <c r="C2048" s="36">
        <v>400</v>
      </c>
      <c r="D2048" s="145">
        <f t="shared" ref="D2048:D2055" si="1633">ROUND(C2048/12*$A$8,0)</f>
        <v>33</v>
      </c>
      <c r="E2048" s="460">
        <v>21</v>
      </c>
      <c r="F2048" s="145">
        <f t="shared" ref="F2048:F2056" si="1634">E2048/D2048*100</f>
        <v>63.636363636363633</v>
      </c>
      <c r="G2048" s="84">
        <v>11</v>
      </c>
      <c r="H2048" s="158">
        <f t="shared" ref="H2048:H2056" si="1635">K2048/E2048</f>
        <v>10.476190476190476</v>
      </c>
      <c r="I2048" s="170">
        <f t="shared" ref="I2048:I2055" si="1636">ROUND(C2048*G2048,0)</f>
        <v>4400</v>
      </c>
      <c r="J2048" s="170">
        <f t="shared" ref="J2048:J2055" si="1637">ROUND(D2048*G2048,0)</f>
        <v>363</v>
      </c>
      <c r="K2048" s="463">
        <v>220</v>
      </c>
      <c r="L2048" s="170">
        <f t="shared" ref="L2048:L2055" si="1638">K2048/J2048*100</f>
        <v>60.606060606060609</v>
      </c>
      <c r="M2048" s="170">
        <f t="shared" ref="M2048:M2055" si="1639">I2048/B2048</f>
        <v>12.941176470588236</v>
      </c>
      <c r="N2048" s="170">
        <f t="shared" ref="N2048:N2056" si="1640">K2048/$A$8*12/M2048</f>
        <v>204</v>
      </c>
      <c r="O2048" s="1858"/>
      <c r="P2048" s="1375"/>
      <c r="Q2048" s="1858"/>
      <c r="R2048" s="1858"/>
      <c r="S2048" s="1858"/>
      <c r="T2048" s="1858"/>
      <c r="U2048" s="332"/>
    </row>
    <row r="2049" spans="1:21" ht="15" customHeight="1" x14ac:dyDescent="0.25">
      <c r="A2049" s="47" t="s">
        <v>6</v>
      </c>
      <c r="B2049" s="36">
        <v>340</v>
      </c>
      <c r="C2049" s="36">
        <v>490</v>
      </c>
      <c r="D2049" s="145">
        <f t="shared" si="1633"/>
        <v>41</v>
      </c>
      <c r="E2049" s="460">
        <v>34</v>
      </c>
      <c r="F2049" s="145">
        <f t="shared" si="1634"/>
        <v>82.926829268292678</v>
      </c>
      <c r="G2049" s="84">
        <v>9</v>
      </c>
      <c r="H2049" s="158">
        <f t="shared" si="1635"/>
        <v>10.735294117647058</v>
      </c>
      <c r="I2049" s="170">
        <f t="shared" si="1636"/>
        <v>4410</v>
      </c>
      <c r="J2049" s="170">
        <f t="shared" si="1637"/>
        <v>369</v>
      </c>
      <c r="K2049" s="463">
        <v>365</v>
      </c>
      <c r="L2049" s="170">
        <f t="shared" si="1638"/>
        <v>98.915989159891609</v>
      </c>
      <c r="M2049" s="170">
        <f t="shared" si="1639"/>
        <v>12.970588235294118</v>
      </c>
      <c r="N2049" s="170">
        <f t="shared" si="1640"/>
        <v>337.68707482993199</v>
      </c>
      <c r="O2049" s="1858"/>
      <c r="P2049" s="1375"/>
      <c r="Q2049" s="1858"/>
      <c r="R2049" s="1858"/>
      <c r="S2049" s="1858"/>
      <c r="T2049" s="1858"/>
      <c r="U2049" s="332"/>
    </row>
    <row r="2050" spans="1:21" ht="15" customHeight="1" x14ac:dyDescent="0.25">
      <c r="A2050" s="47" t="s">
        <v>236</v>
      </c>
      <c r="B2050" s="36">
        <v>270</v>
      </c>
      <c r="C2050" s="36">
        <v>270</v>
      </c>
      <c r="D2050" s="145">
        <f t="shared" si="1633"/>
        <v>23</v>
      </c>
      <c r="E2050" s="460">
        <v>24</v>
      </c>
      <c r="F2050" s="145">
        <f t="shared" si="1634"/>
        <v>104.34782608695652</v>
      </c>
      <c r="G2050" s="84">
        <v>7</v>
      </c>
      <c r="H2050" s="158">
        <f t="shared" si="1635"/>
        <v>7.291666666666667</v>
      </c>
      <c r="I2050" s="170">
        <f t="shared" si="1636"/>
        <v>1890</v>
      </c>
      <c r="J2050" s="170">
        <f t="shared" si="1637"/>
        <v>161</v>
      </c>
      <c r="K2050" s="463">
        <v>175</v>
      </c>
      <c r="L2050" s="170">
        <f t="shared" si="1638"/>
        <v>108.69565217391303</v>
      </c>
      <c r="M2050" s="170">
        <f t="shared" si="1639"/>
        <v>7</v>
      </c>
      <c r="N2050" s="170">
        <f t="shared" si="1640"/>
        <v>300</v>
      </c>
      <c r="O2050" s="1858"/>
      <c r="P2050" s="1375"/>
      <c r="Q2050" s="1858"/>
      <c r="R2050" s="1858"/>
      <c r="S2050" s="1858"/>
      <c r="T2050" s="1858"/>
      <c r="U2050" s="332"/>
    </row>
    <row r="2051" spans="1:21" ht="15" customHeight="1" x14ac:dyDescent="0.25">
      <c r="A2051" s="47" t="s">
        <v>80</v>
      </c>
      <c r="B2051" s="36">
        <v>320</v>
      </c>
      <c r="C2051" s="36">
        <v>350</v>
      </c>
      <c r="D2051" s="145">
        <f t="shared" si="1633"/>
        <v>29</v>
      </c>
      <c r="E2051" s="460">
        <v>19</v>
      </c>
      <c r="F2051" s="145">
        <f t="shared" si="1634"/>
        <v>65.517241379310349</v>
      </c>
      <c r="G2051" s="84">
        <v>10</v>
      </c>
      <c r="H2051" s="158">
        <f t="shared" si="1635"/>
        <v>9.6315789473684212</v>
      </c>
      <c r="I2051" s="170">
        <f t="shared" si="1636"/>
        <v>3500</v>
      </c>
      <c r="J2051" s="170">
        <f t="shared" si="1637"/>
        <v>290</v>
      </c>
      <c r="K2051" s="463">
        <v>183</v>
      </c>
      <c r="L2051" s="170">
        <f t="shared" si="1638"/>
        <v>63.103448275862071</v>
      </c>
      <c r="M2051" s="170">
        <f t="shared" si="1639"/>
        <v>10.9375</v>
      </c>
      <c r="N2051" s="170">
        <f t="shared" si="1640"/>
        <v>200.77714285714285</v>
      </c>
      <c r="O2051" s="1858"/>
      <c r="P2051" s="1375"/>
      <c r="Q2051" s="1858"/>
      <c r="R2051" s="1858"/>
      <c r="S2051" s="1858"/>
      <c r="T2051" s="1858"/>
      <c r="U2051" s="332"/>
    </row>
    <row r="2052" spans="1:21" ht="15" customHeight="1" x14ac:dyDescent="0.25">
      <c r="A2052" s="47" t="s">
        <v>30</v>
      </c>
      <c r="B2052" s="36">
        <v>340</v>
      </c>
      <c r="C2052" s="36">
        <v>80</v>
      </c>
      <c r="D2052" s="145">
        <f t="shared" si="1633"/>
        <v>7</v>
      </c>
      <c r="E2052" s="460">
        <v>4</v>
      </c>
      <c r="F2052" s="145">
        <f t="shared" si="1634"/>
        <v>57.142857142857139</v>
      </c>
      <c r="G2052" s="84">
        <v>8</v>
      </c>
      <c r="H2052" s="158">
        <f t="shared" si="1635"/>
        <v>4.75</v>
      </c>
      <c r="I2052" s="170">
        <f t="shared" si="1636"/>
        <v>640</v>
      </c>
      <c r="J2052" s="170">
        <f t="shared" si="1637"/>
        <v>56</v>
      </c>
      <c r="K2052" s="463">
        <v>19</v>
      </c>
      <c r="L2052" s="170">
        <f t="shared" si="1638"/>
        <v>33.928571428571431</v>
      </c>
      <c r="M2052" s="170">
        <f t="shared" si="1639"/>
        <v>1.8823529411764706</v>
      </c>
      <c r="N2052" s="170">
        <f t="shared" si="1640"/>
        <v>121.125</v>
      </c>
      <c r="O2052" s="1858"/>
      <c r="P2052" s="1375"/>
      <c r="Q2052" s="1858"/>
      <c r="R2052" s="1858"/>
      <c r="S2052" s="1858"/>
      <c r="T2052" s="1858"/>
      <c r="U2052" s="332"/>
    </row>
    <row r="2053" spans="1:21" ht="15" customHeight="1" x14ac:dyDescent="0.25">
      <c r="A2053" s="47" t="s">
        <v>29</v>
      </c>
      <c r="B2053" s="36">
        <v>300</v>
      </c>
      <c r="C2053" s="36">
        <v>130</v>
      </c>
      <c r="D2053" s="145">
        <f t="shared" si="1633"/>
        <v>11</v>
      </c>
      <c r="E2053" s="460">
        <v>10</v>
      </c>
      <c r="F2053" s="145">
        <f t="shared" si="1634"/>
        <v>90.909090909090907</v>
      </c>
      <c r="G2053" s="84">
        <v>5.2</v>
      </c>
      <c r="H2053" s="158">
        <f t="shared" si="1635"/>
        <v>9.3000000000000007</v>
      </c>
      <c r="I2053" s="170">
        <f t="shared" si="1636"/>
        <v>676</v>
      </c>
      <c r="J2053" s="170">
        <f t="shared" si="1637"/>
        <v>57</v>
      </c>
      <c r="K2053" s="463">
        <v>93</v>
      </c>
      <c r="L2053" s="170">
        <f t="shared" si="1638"/>
        <v>163.15789473684211</v>
      </c>
      <c r="M2053" s="170">
        <f t="shared" si="1639"/>
        <v>2.2533333333333334</v>
      </c>
      <c r="N2053" s="170">
        <f t="shared" si="1640"/>
        <v>495.26627218934908</v>
      </c>
      <c r="O2053" s="1858"/>
      <c r="P2053" s="1375"/>
      <c r="Q2053" s="1858"/>
      <c r="R2053" s="1858"/>
      <c r="S2053" s="1858"/>
      <c r="T2053" s="1858"/>
      <c r="U2053" s="332"/>
    </row>
    <row r="2054" spans="1:21" ht="15" customHeight="1" x14ac:dyDescent="0.25">
      <c r="A2054" s="47" t="s">
        <v>28</v>
      </c>
      <c r="B2054" s="36">
        <v>340</v>
      </c>
      <c r="C2054" s="36">
        <v>320</v>
      </c>
      <c r="D2054" s="145">
        <f t="shared" si="1633"/>
        <v>27</v>
      </c>
      <c r="E2054" s="460">
        <v>17</v>
      </c>
      <c r="F2054" s="145">
        <f t="shared" si="1634"/>
        <v>62.962962962962962</v>
      </c>
      <c r="G2054" s="84">
        <v>6.1</v>
      </c>
      <c r="H2054" s="158">
        <f t="shared" si="1635"/>
        <v>3.6470588235294117</v>
      </c>
      <c r="I2054" s="170">
        <f t="shared" si="1636"/>
        <v>1952</v>
      </c>
      <c r="J2054" s="170">
        <f t="shared" si="1637"/>
        <v>165</v>
      </c>
      <c r="K2054" s="463">
        <v>62</v>
      </c>
      <c r="L2054" s="170">
        <f t="shared" si="1638"/>
        <v>37.575757575757571</v>
      </c>
      <c r="M2054" s="170">
        <f t="shared" si="1639"/>
        <v>5.7411764705882353</v>
      </c>
      <c r="N2054" s="170">
        <f t="shared" si="1640"/>
        <v>129.59016393442622</v>
      </c>
      <c r="O2054" s="1858"/>
      <c r="P2054" s="1375"/>
      <c r="Q2054" s="1858"/>
      <c r="R2054" s="1858"/>
      <c r="S2054" s="1858"/>
      <c r="T2054" s="1858"/>
      <c r="U2054" s="332"/>
    </row>
    <row r="2055" spans="1:21" ht="15" customHeight="1" x14ac:dyDescent="0.25">
      <c r="A2055" s="566" t="s">
        <v>9</v>
      </c>
      <c r="B2055" s="63">
        <v>340</v>
      </c>
      <c r="C2055" s="63">
        <v>230</v>
      </c>
      <c r="D2055" s="210">
        <f t="shared" si="1633"/>
        <v>19</v>
      </c>
      <c r="E2055" s="471">
        <v>11</v>
      </c>
      <c r="F2055" s="210">
        <f t="shared" si="1634"/>
        <v>57.894736842105267</v>
      </c>
      <c r="G2055" s="1942">
        <v>12</v>
      </c>
      <c r="H2055" s="448">
        <f t="shared" si="1635"/>
        <v>8.8181818181818183</v>
      </c>
      <c r="I2055" s="407">
        <f t="shared" si="1636"/>
        <v>2760</v>
      </c>
      <c r="J2055" s="407">
        <f t="shared" si="1637"/>
        <v>228</v>
      </c>
      <c r="K2055" s="467">
        <v>97</v>
      </c>
      <c r="L2055" s="407">
        <f t="shared" si="1638"/>
        <v>42.543859649122808</v>
      </c>
      <c r="M2055" s="407">
        <f t="shared" si="1639"/>
        <v>8.117647058823529</v>
      </c>
      <c r="N2055" s="407">
        <f t="shared" si="1640"/>
        <v>143.39130434782609</v>
      </c>
      <c r="O2055" s="1862"/>
      <c r="P2055" s="1861"/>
      <c r="Q2055" s="1862"/>
      <c r="R2055" s="1862"/>
      <c r="S2055" s="1862"/>
      <c r="T2055" s="1862"/>
      <c r="U2055" s="332"/>
    </row>
    <row r="2056" spans="1:21" ht="15" customHeight="1" x14ac:dyDescent="0.25">
      <c r="A2056" s="2020" t="s">
        <v>7</v>
      </c>
      <c r="B2056" s="2020"/>
      <c r="C2056" s="14">
        <f>SUM(C2048:C2055)</f>
        <v>2270</v>
      </c>
      <c r="D2056" s="14">
        <f>SUM(D2048:D2055)</f>
        <v>190</v>
      </c>
      <c r="E2056" s="802">
        <f>SUM(E2048:E2055)</f>
        <v>140</v>
      </c>
      <c r="F2056" s="14">
        <f t="shared" si="1634"/>
        <v>73.68421052631578</v>
      </c>
      <c r="G2056" s="295">
        <f>J2056/D2056</f>
        <v>8.8894736842105271</v>
      </c>
      <c r="H2056" s="295">
        <f t="shared" si="1635"/>
        <v>8.6714285714285708</v>
      </c>
      <c r="I2056" s="14">
        <f>SUM(I2048:I2055)</f>
        <v>20228</v>
      </c>
      <c r="J2056" s="14">
        <f>SUM(J2048:J2055)</f>
        <v>1689</v>
      </c>
      <c r="K2056" s="802">
        <f>SUM(K2048:K2055)</f>
        <v>1214</v>
      </c>
      <c r="L2056" s="391">
        <f t="shared" ref="L2056" si="1641">K2056/J2056*100</f>
        <v>71.876850207223214</v>
      </c>
      <c r="M2056" s="14">
        <f>SUM(M2048:M2055)</f>
        <v>61.843774509803922</v>
      </c>
      <c r="N2056" s="391">
        <f t="shared" si="1640"/>
        <v>235.56130128652765</v>
      </c>
      <c r="O2056" s="676">
        <v>51549.133814528002</v>
      </c>
      <c r="P2056" s="879">
        <f>O2056/12*$A$8</f>
        <v>4295.7611512106669</v>
      </c>
      <c r="Q2056" s="676">
        <f t="shared" ref="Q2056" si="1642">T2056-S2056</f>
        <v>3099.6745600000004</v>
      </c>
      <c r="R2056" s="676">
        <f t="shared" ref="R2056" si="1643">Q2056-P2056</f>
        <v>-1196.0865912106665</v>
      </c>
      <c r="S2056" s="676">
        <v>-24.96059</v>
      </c>
      <c r="T2056" s="676">
        <v>3074.7139700000002</v>
      </c>
      <c r="U2056" s="332"/>
    </row>
    <row r="2057" spans="1:21" ht="15" customHeight="1" x14ac:dyDescent="0.25">
      <c r="A2057" s="1973" t="s">
        <v>14</v>
      </c>
      <c r="B2057" s="1157"/>
      <c r="C2057" s="136"/>
      <c r="D2057" s="136"/>
      <c r="E2057" s="1006"/>
      <c r="F2057" s="136"/>
      <c r="G2057" s="1983"/>
      <c r="H2057" s="1983"/>
      <c r="I2057" s="136"/>
      <c r="J2057" s="136"/>
      <c r="K2057" s="1006"/>
      <c r="L2057" s="136"/>
      <c r="M2057" s="136"/>
      <c r="N2057" s="136"/>
      <c r="O2057" s="1859"/>
      <c r="P2057" s="2162"/>
      <c r="Q2057" s="1859"/>
      <c r="R2057" s="1859"/>
      <c r="S2057" s="1859"/>
      <c r="T2057" s="1859"/>
      <c r="U2057" s="332"/>
    </row>
    <row r="2058" spans="1:21" ht="16.5" customHeight="1" x14ac:dyDescent="0.25">
      <c r="A2058" s="60" t="s">
        <v>349</v>
      </c>
      <c r="B2058" s="59"/>
      <c r="C2058" s="144"/>
      <c r="D2058" s="144"/>
      <c r="E2058" s="464"/>
      <c r="F2058" s="144"/>
      <c r="G2058" s="50"/>
      <c r="H2058" s="50"/>
      <c r="I2058" s="38"/>
      <c r="J2058" s="38"/>
      <c r="K2058" s="840"/>
      <c r="L2058" s="38"/>
      <c r="M2058" s="38"/>
      <c r="N2058" s="38"/>
      <c r="O2058" s="1858"/>
      <c r="P2058" s="1375"/>
      <c r="Q2058" s="1858"/>
      <c r="R2058" s="1858"/>
      <c r="S2058" s="1858"/>
      <c r="T2058" s="1858"/>
      <c r="U2058" s="332"/>
    </row>
    <row r="2059" spans="1:21" ht="15" customHeight="1" x14ac:dyDescent="0.25">
      <c r="A2059" s="320" t="s">
        <v>410</v>
      </c>
      <c r="B2059" s="320"/>
      <c r="C2059" s="53">
        <f>SUM(C2061:C2063)</f>
        <v>4690</v>
      </c>
      <c r="D2059" s="53">
        <f>SUM(D2061:D2063)</f>
        <v>391</v>
      </c>
      <c r="E2059" s="53">
        <f>SUM(E2061:E2063)</f>
        <v>387</v>
      </c>
      <c r="F2059" s="53">
        <f>E2059/D2059*100</f>
        <v>98.976982097186706</v>
      </c>
      <c r="G2059" s="56"/>
      <c r="H2059" s="56"/>
      <c r="I2059" s="55"/>
      <c r="J2059" s="55"/>
      <c r="K2059" s="656"/>
      <c r="L2059" s="55"/>
      <c r="M2059" s="55"/>
      <c r="N2059" s="55"/>
      <c r="O2059" s="1858"/>
      <c r="P2059" s="1375"/>
      <c r="Q2059" s="1858"/>
      <c r="R2059" s="1858"/>
      <c r="S2059" s="1858"/>
      <c r="T2059" s="1858"/>
      <c r="U2059" s="332"/>
    </row>
    <row r="2060" spans="1:21" ht="15" customHeight="1" x14ac:dyDescent="0.25">
      <c r="A2060" s="320" t="s">
        <v>350</v>
      </c>
      <c r="B2060" s="320"/>
      <c r="C2060" s="53"/>
      <c r="D2060" s="145"/>
      <c r="E2060" s="617"/>
      <c r="F2060" s="53"/>
      <c r="G2060" s="56"/>
      <c r="H2060" s="56"/>
      <c r="I2060" s="55"/>
      <c r="J2060" s="55"/>
      <c r="K2060" s="656"/>
      <c r="L2060" s="55"/>
      <c r="M2060" s="55"/>
      <c r="N2060" s="55"/>
      <c r="O2060" s="1858"/>
      <c r="P2060" s="1375"/>
      <c r="Q2060" s="1858"/>
      <c r="R2060" s="1858"/>
      <c r="S2060" s="1858"/>
      <c r="T2060" s="1858"/>
      <c r="U2060" s="332"/>
    </row>
    <row r="2061" spans="1:21" ht="28.5" customHeight="1" x14ac:dyDescent="0.25">
      <c r="A2061" s="320" t="s">
        <v>351</v>
      </c>
      <c r="B2061" s="320"/>
      <c r="C2061" s="53">
        <v>3000</v>
      </c>
      <c r="D2061" s="145">
        <f t="shared" ref="D2061:D2065" si="1644">ROUND(C2061/12*$A$8,0)</f>
        <v>250</v>
      </c>
      <c r="E2061" s="617">
        <v>317</v>
      </c>
      <c r="F2061" s="53">
        <f t="shared" ref="F2061:F2066" si="1645">E2061/D2061*100</f>
        <v>126.8</v>
      </c>
      <c r="G2061" s="56"/>
      <c r="H2061" s="56"/>
      <c r="I2061" s="55"/>
      <c r="J2061" s="55"/>
      <c r="K2061" s="656"/>
      <c r="L2061" s="55"/>
      <c r="M2061" s="55"/>
      <c r="N2061" s="55"/>
      <c r="O2061" s="1858"/>
      <c r="P2061" s="1375"/>
      <c r="Q2061" s="1858"/>
      <c r="R2061" s="1858"/>
      <c r="S2061" s="1858"/>
      <c r="T2061" s="1858"/>
      <c r="U2061" s="332"/>
    </row>
    <row r="2062" spans="1:21" ht="36" customHeight="1" x14ac:dyDescent="0.25">
      <c r="A2062" s="320" t="s">
        <v>352</v>
      </c>
      <c r="B2062" s="320"/>
      <c r="C2062" s="53">
        <v>200</v>
      </c>
      <c r="D2062" s="145">
        <f t="shared" si="1644"/>
        <v>17</v>
      </c>
      <c r="E2062" s="617">
        <v>7</v>
      </c>
      <c r="F2062" s="53">
        <f t="shared" si="1645"/>
        <v>41.17647058823529</v>
      </c>
      <c r="G2062" s="56"/>
      <c r="H2062" s="56"/>
      <c r="I2062" s="55"/>
      <c r="J2062" s="55"/>
      <c r="K2062" s="656"/>
      <c r="L2062" s="55"/>
      <c r="M2062" s="55"/>
      <c r="N2062" s="55"/>
      <c r="O2062" s="1858"/>
      <c r="P2062" s="1375"/>
      <c r="Q2062" s="1858"/>
      <c r="R2062" s="1858"/>
      <c r="S2062" s="1858"/>
      <c r="T2062" s="1858"/>
      <c r="U2062" s="332"/>
    </row>
    <row r="2063" spans="1:21" ht="19.5" customHeight="1" x14ac:dyDescent="0.25">
      <c r="A2063" s="320" t="s">
        <v>353</v>
      </c>
      <c r="B2063" s="320"/>
      <c r="C2063" s="53">
        <v>1490</v>
      </c>
      <c r="D2063" s="145">
        <f t="shared" si="1644"/>
        <v>124</v>
      </c>
      <c r="E2063" s="617">
        <v>63</v>
      </c>
      <c r="F2063" s="53">
        <f t="shared" si="1645"/>
        <v>50.806451612903224</v>
      </c>
      <c r="G2063" s="56"/>
      <c r="H2063" s="56"/>
      <c r="I2063" s="55"/>
      <c r="J2063" s="55"/>
      <c r="K2063" s="656"/>
      <c r="L2063" s="55"/>
      <c r="M2063" s="55"/>
      <c r="N2063" s="55"/>
      <c r="O2063" s="1858"/>
      <c r="P2063" s="1375"/>
      <c r="Q2063" s="1858"/>
      <c r="R2063" s="1858"/>
      <c r="S2063" s="1858"/>
      <c r="T2063" s="1858"/>
      <c r="U2063" s="332"/>
    </row>
    <row r="2064" spans="1:21" ht="15" customHeight="1" x14ac:dyDescent="0.25">
      <c r="A2064" s="1300" t="s">
        <v>169</v>
      </c>
      <c r="B2064" s="320"/>
      <c r="C2064" s="53">
        <v>28592</v>
      </c>
      <c r="D2064" s="145">
        <f t="shared" si="1644"/>
        <v>2383</v>
      </c>
      <c r="E2064" s="617">
        <f>1227+E2065/4/3.2</f>
        <v>1282.87890625</v>
      </c>
      <c r="F2064" s="53">
        <f t="shared" si="1645"/>
        <v>53.834616292488455</v>
      </c>
      <c r="G2064" s="56"/>
      <c r="H2064" s="56"/>
      <c r="I2064" s="55"/>
      <c r="J2064" s="55"/>
      <c r="K2064" s="656"/>
      <c r="L2064" s="55"/>
      <c r="M2064" s="55"/>
      <c r="N2064" s="55"/>
      <c r="O2064" s="1858"/>
      <c r="P2064" s="1375"/>
      <c r="Q2064" s="1858"/>
      <c r="R2064" s="1858"/>
      <c r="S2064" s="1858"/>
      <c r="T2064" s="1858"/>
      <c r="U2064" s="332"/>
    </row>
    <row r="2065" spans="1:21" ht="22.5" customHeight="1" x14ac:dyDescent="0.25">
      <c r="A2065" s="1301" t="s">
        <v>344</v>
      </c>
      <c r="B2065" s="320"/>
      <c r="C2065" s="53">
        <v>17450</v>
      </c>
      <c r="D2065" s="145">
        <f t="shared" si="1644"/>
        <v>1454</v>
      </c>
      <c r="E2065" s="617">
        <v>715.25</v>
      </c>
      <c r="F2065" s="53">
        <f t="shared" si="1645"/>
        <v>49.191884456671254</v>
      </c>
      <c r="G2065" s="56"/>
      <c r="H2065" s="56"/>
      <c r="I2065" s="55"/>
      <c r="J2065" s="55"/>
      <c r="K2065" s="656"/>
      <c r="L2065" s="55"/>
      <c r="M2065" s="55"/>
      <c r="N2065" s="55"/>
      <c r="O2065" s="1858"/>
      <c r="P2065" s="1375"/>
      <c r="Q2065" s="1858"/>
      <c r="R2065" s="1858"/>
      <c r="S2065" s="1858"/>
      <c r="T2065" s="1858"/>
      <c r="U2065" s="332"/>
    </row>
    <row r="2066" spans="1:21" s="31" customFormat="1" ht="15" customHeight="1" x14ac:dyDescent="0.2">
      <c r="A2066" s="484" t="s">
        <v>183</v>
      </c>
      <c r="B2066" s="628"/>
      <c r="C2066" s="57">
        <f>SUM(C2059+C2064*3.2)</f>
        <v>96184.400000000009</v>
      </c>
      <c r="D2066" s="57">
        <f>SUM(D2059+D2064*3.2)</f>
        <v>8016.6</v>
      </c>
      <c r="E2066" s="57">
        <f>SUM(E2059+E2064*3.2)</f>
        <v>4492.2125000000005</v>
      </c>
      <c r="F2066" s="57">
        <f t="shared" si="1645"/>
        <v>56.036380759923162</v>
      </c>
      <c r="G2066" s="56"/>
      <c r="H2066" s="56"/>
      <c r="I2066" s="55"/>
      <c r="J2066" s="55"/>
      <c r="K2066" s="656"/>
      <c r="L2066" s="55"/>
      <c r="M2066" s="55"/>
      <c r="N2066" s="55"/>
      <c r="O2066" s="1858"/>
      <c r="P2066" s="1375"/>
      <c r="Q2066" s="1858"/>
      <c r="R2066" s="1858"/>
      <c r="S2066" s="1858"/>
      <c r="T2066" s="1858"/>
      <c r="U2066" s="606"/>
    </row>
    <row r="2067" spans="1:21" ht="15" customHeight="1" x14ac:dyDescent="0.25">
      <c r="A2067" s="1303" t="s">
        <v>354</v>
      </c>
      <c r="B2067" s="661"/>
      <c r="C2067" s="53"/>
      <c r="D2067" s="53"/>
      <c r="E2067" s="617"/>
      <c r="F2067" s="53"/>
      <c r="G2067" s="56"/>
      <c r="H2067" s="56"/>
      <c r="I2067" s="55"/>
      <c r="J2067" s="55"/>
      <c r="K2067" s="656"/>
      <c r="L2067" s="55"/>
      <c r="M2067" s="55"/>
      <c r="N2067" s="55"/>
      <c r="O2067" s="1858"/>
      <c r="P2067" s="1375"/>
      <c r="Q2067" s="1858"/>
      <c r="R2067" s="1858"/>
      <c r="S2067" s="1858"/>
      <c r="T2067" s="1858"/>
      <c r="U2067" s="332"/>
    </row>
    <row r="2068" spans="1:21" ht="15" customHeight="1" x14ac:dyDescent="0.25">
      <c r="A2068" s="320" t="s">
        <v>217</v>
      </c>
      <c r="B2068" s="320"/>
      <c r="C2068" s="53">
        <f>SUM(C2070,C2075)</f>
        <v>24214</v>
      </c>
      <c r="D2068" s="53">
        <f t="shared" ref="D2068:E2068" si="1646">SUM(D2070,D2075)</f>
        <v>2019</v>
      </c>
      <c r="E2068" s="53">
        <f t="shared" si="1646"/>
        <v>874</v>
      </c>
      <c r="F2068" s="57">
        <f>E2068/D2068*100</f>
        <v>43.288756810302132</v>
      </c>
      <c r="G2068" s="56"/>
      <c r="H2068" s="56"/>
      <c r="I2068" s="55"/>
      <c r="J2068" s="55"/>
      <c r="K2068" s="656"/>
      <c r="L2068" s="55"/>
      <c r="M2068" s="55"/>
      <c r="N2068" s="55"/>
      <c r="O2068" s="1858"/>
      <c r="P2068" s="1375"/>
      <c r="Q2068" s="1858"/>
      <c r="R2068" s="1858"/>
      <c r="S2068" s="1858"/>
      <c r="T2068" s="1858"/>
      <c r="U2068" s="332"/>
    </row>
    <row r="2069" spans="1:21" ht="15" customHeight="1" x14ac:dyDescent="0.25">
      <c r="A2069" s="320" t="s">
        <v>350</v>
      </c>
      <c r="B2069" s="320"/>
      <c r="C2069" s="53"/>
      <c r="D2069" s="53"/>
      <c r="E2069" s="617"/>
      <c r="F2069" s="57"/>
      <c r="G2069" s="56"/>
      <c r="H2069" s="56"/>
      <c r="I2069" s="55"/>
      <c r="J2069" s="55"/>
      <c r="K2069" s="656"/>
      <c r="L2069" s="55"/>
      <c r="M2069" s="55"/>
      <c r="N2069" s="55"/>
      <c r="O2069" s="1858"/>
      <c r="P2069" s="1375"/>
      <c r="Q2069" s="1858"/>
      <c r="R2069" s="1858"/>
      <c r="S2069" s="1858"/>
      <c r="T2069" s="1858"/>
      <c r="U2069" s="332"/>
    </row>
    <row r="2070" spans="1:21" ht="30.75" customHeight="1" x14ac:dyDescent="0.25">
      <c r="A2070" s="1159" t="s">
        <v>355</v>
      </c>
      <c r="B2070" s="1159"/>
      <c r="C2070" s="53">
        <f>SUM(C2071:C2074)</f>
        <v>5407</v>
      </c>
      <c r="D2070" s="53">
        <f t="shared" ref="D2070:E2070" si="1647">SUM(D2071:D2074)</f>
        <v>451</v>
      </c>
      <c r="E2070" s="53">
        <f t="shared" si="1647"/>
        <v>213</v>
      </c>
      <c r="F2070" s="57">
        <f t="shared" ref="F2070:F2081" si="1648">E2070/D2070*100</f>
        <v>47.228381374722836</v>
      </c>
      <c r="G2070" s="56"/>
      <c r="H2070" s="56"/>
      <c r="I2070" s="55"/>
      <c r="J2070" s="55"/>
      <c r="K2070" s="656"/>
      <c r="L2070" s="55"/>
      <c r="M2070" s="55"/>
      <c r="N2070" s="55"/>
      <c r="O2070" s="1858"/>
      <c r="P2070" s="1375"/>
      <c r="Q2070" s="1858"/>
      <c r="R2070" s="1858"/>
      <c r="S2070" s="1858"/>
      <c r="T2070" s="1858"/>
      <c r="U2070" s="332"/>
    </row>
    <row r="2071" spans="1:21" ht="28.5" customHeight="1" x14ac:dyDescent="0.25">
      <c r="A2071" s="320" t="s">
        <v>356</v>
      </c>
      <c r="B2071" s="320"/>
      <c r="C2071" s="53">
        <v>2952</v>
      </c>
      <c r="D2071" s="145">
        <f t="shared" ref="D2071:D2074" si="1649">ROUND(C2071/12*$A$8,0)</f>
        <v>246</v>
      </c>
      <c r="E2071" s="617">
        <v>213</v>
      </c>
      <c r="F2071" s="57">
        <f t="shared" si="1648"/>
        <v>86.58536585365853</v>
      </c>
      <c r="G2071" s="56"/>
      <c r="H2071" s="56"/>
      <c r="I2071" s="55"/>
      <c r="J2071" s="55"/>
      <c r="K2071" s="656"/>
      <c r="L2071" s="55"/>
      <c r="M2071" s="55"/>
      <c r="N2071" s="55"/>
      <c r="O2071" s="1858"/>
      <c r="P2071" s="1375"/>
      <c r="Q2071" s="1858"/>
      <c r="R2071" s="1858"/>
      <c r="S2071" s="1858"/>
      <c r="T2071" s="1858"/>
      <c r="U2071" s="332"/>
    </row>
    <row r="2072" spans="1:21" ht="26.25" customHeight="1" x14ac:dyDescent="0.25">
      <c r="A2072" s="320" t="s">
        <v>357</v>
      </c>
      <c r="B2072" s="320"/>
      <c r="C2072" s="53">
        <v>738</v>
      </c>
      <c r="D2072" s="145">
        <f t="shared" si="1649"/>
        <v>62</v>
      </c>
      <c r="E2072" s="617"/>
      <c r="F2072" s="57">
        <f t="shared" si="1648"/>
        <v>0</v>
      </c>
      <c r="G2072" s="56"/>
      <c r="H2072" s="56"/>
      <c r="I2072" s="55"/>
      <c r="J2072" s="55"/>
      <c r="K2072" s="656"/>
      <c r="L2072" s="55"/>
      <c r="M2072" s="55"/>
      <c r="N2072" s="55"/>
      <c r="O2072" s="1858"/>
      <c r="P2072" s="1375"/>
      <c r="Q2072" s="1858"/>
      <c r="R2072" s="1858"/>
      <c r="S2072" s="1858"/>
      <c r="T2072" s="1858"/>
      <c r="U2072" s="332"/>
    </row>
    <row r="2073" spans="1:21" ht="45.75" customHeight="1" x14ac:dyDescent="0.25">
      <c r="A2073" s="320" t="s">
        <v>428</v>
      </c>
      <c r="B2073" s="320"/>
      <c r="C2073" s="53">
        <v>324</v>
      </c>
      <c r="D2073" s="145">
        <f t="shared" si="1649"/>
        <v>27</v>
      </c>
      <c r="E2073" s="617"/>
      <c r="F2073" s="57">
        <f t="shared" si="1648"/>
        <v>0</v>
      </c>
      <c r="G2073" s="56"/>
      <c r="H2073" s="56"/>
      <c r="I2073" s="55"/>
      <c r="J2073" s="55"/>
      <c r="K2073" s="656"/>
      <c r="L2073" s="55"/>
      <c r="M2073" s="55"/>
      <c r="N2073" s="55"/>
      <c r="O2073" s="1858"/>
      <c r="P2073" s="1375"/>
      <c r="Q2073" s="1858"/>
      <c r="R2073" s="1858"/>
      <c r="S2073" s="1858"/>
      <c r="T2073" s="1858"/>
      <c r="U2073" s="332"/>
    </row>
    <row r="2074" spans="1:21" ht="38.25" customHeight="1" x14ac:dyDescent="0.25">
      <c r="A2074" s="320" t="s">
        <v>429</v>
      </c>
      <c r="B2074" s="320"/>
      <c r="C2074" s="53">
        <v>1393</v>
      </c>
      <c r="D2074" s="145">
        <f t="shared" si="1649"/>
        <v>116</v>
      </c>
      <c r="E2074" s="617"/>
      <c r="F2074" s="57">
        <f t="shared" si="1648"/>
        <v>0</v>
      </c>
      <c r="G2074" s="56"/>
      <c r="H2074" s="56"/>
      <c r="I2074" s="55"/>
      <c r="J2074" s="55"/>
      <c r="K2074" s="656"/>
      <c r="L2074" s="55"/>
      <c r="M2074" s="55"/>
      <c r="N2074" s="55"/>
      <c r="O2074" s="1858"/>
      <c r="P2074" s="1375"/>
      <c r="Q2074" s="1858"/>
      <c r="R2074" s="1858"/>
      <c r="S2074" s="1858"/>
      <c r="T2074" s="1858"/>
      <c r="U2074" s="332"/>
    </row>
    <row r="2075" spans="1:21" ht="45" customHeight="1" x14ac:dyDescent="0.25">
      <c r="A2075" s="1159" t="s">
        <v>358</v>
      </c>
      <c r="B2075" s="1159"/>
      <c r="C2075" s="53">
        <f>SUM(C2076:C2080)</f>
        <v>18807</v>
      </c>
      <c r="D2075" s="53">
        <f t="shared" ref="D2075:E2075" si="1650">SUM(D2076:D2080)</f>
        <v>1568</v>
      </c>
      <c r="E2075" s="53">
        <f t="shared" si="1650"/>
        <v>661</v>
      </c>
      <c r="F2075" s="57">
        <f t="shared" si="1648"/>
        <v>42.155612244897959</v>
      </c>
      <c r="G2075" s="56"/>
      <c r="H2075" s="56"/>
      <c r="I2075" s="55"/>
      <c r="J2075" s="55"/>
      <c r="K2075" s="656"/>
      <c r="L2075" s="55"/>
      <c r="M2075" s="55"/>
      <c r="N2075" s="55"/>
      <c r="O2075" s="1858"/>
      <c r="P2075" s="1375"/>
      <c r="Q2075" s="1858"/>
      <c r="R2075" s="1858"/>
      <c r="S2075" s="1858"/>
      <c r="T2075" s="1858"/>
      <c r="U2075" s="332"/>
    </row>
    <row r="2076" spans="1:21" ht="29.25" customHeight="1" x14ac:dyDescent="0.25">
      <c r="A2076" s="320" t="s">
        <v>359</v>
      </c>
      <c r="B2076" s="320"/>
      <c r="C2076" s="53">
        <v>2000</v>
      </c>
      <c r="D2076" s="145">
        <f t="shared" ref="D2076:D2081" si="1651">ROUND(C2076/12*$A$8,0)</f>
        <v>167</v>
      </c>
      <c r="E2076" s="617">
        <v>102</v>
      </c>
      <c r="F2076" s="57">
        <f t="shared" si="1648"/>
        <v>61.077844311377248</v>
      </c>
      <c r="G2076" s="56"/>
      <c r="H2076" s="56"/>
      <c r="I2076" s="55"/>
      <c r="J2076" s="55"/>
      <c r="K2076" s="656"/>
      <c r="L2076" s="55"/>
      <c r="M2076" s="55"/>
      <c r="N2076" s="55"/>
      <c r="O2076" s="1858"/>
      <c r="P2076" s="1375"/>
      <c r="Q2076" s="1858"/>
      <c r="R2076" s="1858"/>
      <c r="S2076" s="1858"/>
      <c r="T2076" s="1858"/>
      <c r="U2076" s="332"/>
    </row>
    <row r="2077" spans="1:21" ht="59.25" customHeight="1" x14ac:dyDescent="0.25">
      <c r="A2077" s="310" t="s">
        <v>458</v>
      </c>
      <c r="B2077" s="320"/>
      <c r="C2077" s="53">
        <v>10741</v>
      </c>
      <c r="D2077" s="145">
        <f t="shared" si="1651"/>
        <v>895</v>
      </c>
      <c r="E2077" s="617">
        <v>378</v>
      </c>
      <c r="F2077" s="57">
        <f t="shared" si="1648"/>
        <v>42.234636871508378</v>
      </c>
      <c r="G2077" s="56"/>
      <c r="H2077" s="56"/>
      <c r="I2077" s="55"/>
      <c r="J2077" s="55"/>
      <c r="K2077" s="656"/>
      <c r="L2077" s="55"/>
      <c r="M2077" s="55"/>
      <c r="N2077" s="55"/>
      <c r="O2077" s="1858"/>
      <c r="P2077" s="1375"/>
      <c r="Q2077" s="1858"/>
      <c r="R2077" s="1858"/>
      <c r="S2077" s="1858"/>
      <c r="T2077" s="1858"/>
      <c r="U2077" s="332"/>
    </row>
    <row r="2078" spans="1:21" ht="50.25" customHeight="1" x14ac:dyDescent="0.25">
      <c r="A2078" s="320" t="s">
        <v>373</v>
      </c>
      <c r="B2078" s="320"/>
      <c r="C2078" s="53">
        <v>2011</v>
      </c>
      <c r="D2078" s="145">
        <f t="shared" si="1651"/>
        <v>168</v>
      </c>
      <c r="E2078" s="617">
        <v>100</v>
      </c>
      <c r="F2078" s="57">
        <f t="shared" si="1648"/>
        <v>59.523809523809526</v>
      </c>
      <c r="G2078" s="56"/>
      <c r="H2078" s="56"/>
      <c r="I2078" s="55"/>
      <c r="J2078" s="55"/>
      <c r="K2078" s="656"/>
      <c r="L2078" s="55"/>
      <c r="M2078" s="55"/>
      <c r="N2078" s="55"/>
      <c r="O2078" s="1858"/>
      <c r="P2078" s="1375"/>
      <c r="Q2078" s="1858"/>
      <c r="R2078" s="1858"/>
      <c r="S2078" s="1858"/>
      <c r="T2078" s="1858"/>
      <c r="U2078" s="332"/>
    </row>
    <row r="2079" spans="1:21" ht="30" customHeight="1" x14ac:dyDescent="0.25">
      <c r="A2079" s="320" t="s">
        <v>374</v>
      </c>
      <c r="B2079" s="320"/>
      <c r="C2079" s="53">
        <v>3510</v>
      </c>
      <c r="D2079" s="145">
        <f t="shared" si="1651"/>
        <v>293</v>
      </c>
      <c r="E2079" s="460">
        <v>28</v>
      </c>
      <c r="F2079" s="57">
        <f t="shared" si="1648"/>
        <v>9.5563139931740615</v>
      </c>
      <c r="G2079" s="56"/>
      <c r="H2079" s="56"/>
      <c r="I2079" s="55"/>
      <c r="J2079" s="55"/>
      <c r="K2079" s="656"/>
      <c r="L2079" s="55"/>
      <c r="M2079" s="55"/>
      <c r="N2079" s="55"/>
      <c r="O2079" s="1858"/>
      <c r="P2079" s="1375"/>
      <c r="Q2079" s="1858"/>
      <c r="R2079" s="1858"/>
      <c r="S2079" s="1858"/>
      <c r="T2079" s="1858"/>
      <c r="U2079" s="332"/>
    </row>
    <row r="2080" spans="1:21" ht="45" customHeight="1" x14ac:dyDescent="0.25">
      <c r="A2080" s="320" t="s">
        <v>375</v>
      </c>
      <c r="B2080" s="320"/>
      <c r="C2080" s="53">
        <v>545</v>
      </c>
      <c r="D2080" s="145">
        <f t="shared" si="1651"/>
        <v>45</v>
      </c>
      <c r="E2080" s="460">
        <v>53</v>
      </c>
      <c r="F2080" s="57">
        <f t="shared" si="1648"/>
        <v>117.77777777777779</v>
      </c>
      <c r="G2080" s="56"/>
      <c r="H2080" s="56"/>
      <c r="I2080" s="55"/>
      <c r="J2080" s="55"/>
      <c r="K2080" s="656"/>
      <c r="L2080" s="55"/>
      <c r="M2080" s="55"/>
      <c r="N2080" s="55"/>
      <c r="O2080" s="1858"/>
      <c r="P2080" s="1375"/>
      <c r="Q2080" s="1858"/>
      <c r="R2080" s="1858"/>
      <c r="S2080" s="1858"/>
      <c r="T2080" s="1858"/>
      <c r="U2080" s="332"/>
    </row>
    <row r="2081" spans="1:21" ht="30" customHeight="1" x14ac:dyDescent="0.25">
      <c r="A2081" s="1300" t="s">
        <v>170</v>
      </c>
      <c r="B2081" s="320"/>
      <c r="C2081" s="53">
        <v>9000</v>
      </c>
      <c r="D2081" s="145">
        <f t="shared" si="1651"/>
        <v>750</v>
      </c>
      <c r="E2081" s="460">
        <v>415</v>
      </c>
      <c r="F2081" s="57">
        <f t="shared" si="1648"/>
        <v>55.333333333333336</v>
      </c>
      <c r="G2081" s="56"/>
      <c r="H2081" s="56"/>
      <c r="I2081" s="55"/>
      <c r="J2081" s="55"/>
      <c r="K2081" s="656"/>
      <c r="L2081" s="55"/>
      <c r="M2081" s="55"/>
      <c r="N2081" s="55"/>
      <c r="O2081" s="1858"/>
      <c r="P2081" s="1375"/>
      <c r="Q2081" s="1858"/>
      <c r="R2081" s="1858"/>
      <c r="S2081" s="1858"/>
      <c r="T2081" s="1858"/>
      <c r="U2081" s="332"/>
    </row>
    <row r="2082" spans="1:21" ht="15" customHeight="1" x14ac:dyDescent="0.25">
      <c r="A2082" s="1301" t="s">
        <v>346</v>
      </c>
      <c r="B2082" s="320"/>
      <c r="C2082" s="53"/>
      <c r="D2082" s="53"/>
      <c r="E2082" s="460"/>
      <c r="F2082" s="57"/>
      <c r="G2082" s="56"/>
      <c r="H2082" s="56"/>
      <c r="I2082" s="55"/>
      <c r="J2082" s="55"/>
      <c r="K2082" s="656"/>
      <c r="L2082" s="55"/>
      <c r="M2082" s="55"/>
      <c r="N2082" s="55"/>
      <c r="O2082" s="1858"/>
      <c r="P2082" s="1375"/>
      <c r="Q2082" s="1858"/>
      <c r="R2082" s="1858"/>
      <c r="S2082" s="1858"/>
      <c r="T2082" s="1858"/>
      <c r="U2082" s="332"/>
    </row>
    <row r="2083" spans="1:21" s="99" customFormat="1" ht="15" customHeight="1" x14ac:dyDescent="0.2">
      <c r="A2083" s="484" t="s">
        <v>178</v>
      </c>
      <c r="B2083" s="628"/>
      <c r="C2083" s="57">
        <f>SUM(C2081,C2068)</f>
        <v>33214</v>
      </c>
      <c r="D2083" s="57">
        <f t="shared" ref="D2083:E2083" si="1652">SUM(D2081,D2068)</f>
        <v>2769</v>
      </c>
      <c r="E2083" s="57">
        <f t="shared" si="1652"/>
        <v>1289</v>
      </c>
      <c r="F2083" s="57">
        <f>E2083/D2083*100</f>
        <v>46.551101480678945</v>
      </c>
      <c r="G2083" s="56"/>
      <c r="H2083" s="56"/>
      <c r="I2083" s="55"/>
      <c r="J2083" s="55"/>
      <c r="K2083" s="656"/>
      <c r="L2083" s="55"/>
      <c r="M2083" s="55"/>
      <c r="N2083" s="55"/>
      <c r="O2083" s="1858"/>
      <c r="P2083" s="1375"/>
      <c r="Q2083" s="1858"/>
      <c r="R2083" s="1858"/>
      <c r="S2083" s="1858"/>
      <c r="T2083" s="1858"/>
      <c r="U2083" s="445"/>
    </row>
    <row r="2084" spans="1:21" s="31" customFormat="1" ht="17.25" customHeight="1" x14ac:dyDescent="0.2">
      <c r="A2084" s="13" t="s">
        <v>408</v>
      </c>
      <c r="B2084" s="321"/>
      <c r="C2084" s="57">
        <f>SUM(C2083,C2066)</f>
        <v>129398.40000000001</v>
      </c>
      <c r="D2084" s="57">
        <f t="shared" ref="D2084:E2084" si="1653">SUM(D2083,D2066)</f>
        <v>10785.6</v>
      </c>
      <c r="E2084" s="57">
        <f t="shared" si="1653"/>
        <v>5781.2125000000005</v>
      </c>
      <c r="F2084" s="57">
        <f>E2084/D2084*100</f>
        <v>53.601213655244031</v>
      </c>
      <c r="G2084" s="56"/>
      <c r="H2084" s="56"/>
      <c r="I2084" s="55"/>
      <c r="J2084" s="55"/>
      <c r="K2084" s="656"/>
      <c r="L2084" s="55"/>
      <c r="M2084" s="55"/>
      <c r="N2084" s="55"/>
      <c r="O2084" s="1858">
        <v>65228.587303333334</v>
      </c>
      <c r="P2084" s="1375">
        <f>O2084/12*$A$8</f>
        <v>5435.7156086111108</v>
      </c>
      <c r="Q2084" s="1858">
        <f t="shared" ref="Q2084" si="1654">T2084-S2084</f>
        <v>4438.5764899999995</v>
      </c>
      <c r="R2084" s="1858">
        <f t="shared" ref="R2084" si="1655">Q2084-P2084</f>
        <v>-997.13911861111137</v>
      </c>
      <c r="S2084" s="1858">
        <v>-1.5445</v>
      </c>
      <c r="T2084" s="1858">
        <v>4437.0319899999995</v>
      </c>
      <c r="U2084" s="606"/>
    </row>
    <row r="2085" spans="1:21" ht="15" customHeight="1" x14ac:dyDescent="0.25">
      <c r="A2085" s="206" t="s">
        <v>33</v>
      </c>
      <c r="B2085" s="206"/>
      <c r="C2085" s="52"/>
      <c r="D2085" s="52"/>
      <c r="E2085" s="753"/>
      <c r="F2085" s="52"/>
      <c r="G2085" s="85"/>
      <c r="H2085" s="85"/>
      <c r="I2085" s="55"/>
      <c r="J2085" s="55"/>
      <c r="K2085" s="656"/>
      <c r="L2085" s="55"/>
      <c r="M2085" s="55"/>
      <c r="N2085" s="55"/>
      <c r="O2085" s="1858"/>
      <c r="P2085" s="1375"/>
      <c r="Q2085" s="1858"/>
      <c r="R2085" s="1858"/>
      <c r="S2085" s="1858"/>
      <c r="T2085" s="1858"/>
      <c r="U2085" s="332"/>
    </row>
    <row r="2086" spans="1:21" ht="15" customHeight="1" x14ac:dyDescent="0.25">
      <c r="A2086" s="263" t="s">
        <v>10</v>
      </c>
      <c r="B2086" s="691">
        <v>300</v>
      </c>
      <c r="C2086" s="74">
        <v>90</v>
      </c>
      <c r="D2086" s="145">
        <f t="shared" ref="D2086:D2089" si="1656">ROUND(C2086/12*$A$8,0)</f>
        <v>8</v>
      </c>
      <c r="E2086" s="460">
        <v>7</v>
      </c>
      <c r="F2086" s="145">
        <f>E2086/D2086*100</f>
        <v>87.5</v>
      </c>
      <c r="G2086" s="50">
        <v>11</v>
      </c>
      <c r="H2086" s="158">
        <f t="shared" ref="H2086:H2093" si="1657">K2086/E2086</f>
        <v>10.714285714285714</v>
      </c>
      <c r="I2086" s="170">
        <f>ROUND(C2086*G2086,0)</f>
        <v>990</v>
      </c>
      <c r="J2086" s="170">
        <f>ROUND(D2086*G2086,0)</f>
        <v>88</v>
      </c>
      <c r="K2086" s="463">
        <v>75</v>
      </c>
      <c r="L2086" s="170">
        <f t="shared" ref="L2086:L2088" si="1658">K2086/J2086*100</f>
        <v>85.227272727272734</v>
      </c>
      <c r="M2086" s="170">
        <f>ROUND(I2086/B2086,0)</f>
        <v>3</v>
      </c>
      <c r="N2086" s="170">
        <f t="shared" ref="N2086:N2094" si="1659">K2086/$A$8*12/M2086</f>
        <v>300</v>
      </c>
      <c r="O2086" s="1858"/>
      <c r="P2086" s="1375"/>
      <c r="Q2086" s="1858"/>
      <c r="R2086" s="1858"/>
      <c r="S2086" s="1858"/>
      <c r="T2086" s="1858"/>
      <c r="U2086" s="332"/>
    </row>
    <row r="2087" spans="1:21" ht="15" customHeight="1" x14ac:dyDescent="0.25">
      <c r="A2087" s="263" t="s">
        <v>80</v>
      </c>
      <c r="B2087" s="691">
        <v>300</v>
      </c>
      <c r="C2087" s="74">
        <v>120</v>
      </c>
      <c r="D2087" s="145">
        <f t="shared" si="1656"/>
        <v>10</v>
      </c>
      <c r="E2087" s="460">
        <v>8</v>
      </c>
      <c r="F2087" s="145">
        <f>E2087/D2087*100</f>
        <v>80</v>
      </c>
      <c r="G2087" s="50">
        <v>10</v>
      </c>
      <c r="H2087" s="158">
        <f t="shared" si="1657"/>
        <v>10.625</v>
      </c>
      <c r="I2087" s="170">
        <f>ROUND(C2087*G2087,0)</f>
        <v>1200</v>
      </c>
      <c r="J2087" s="170">
        <f>ROUND(D2087*G2087,0)</f>
        <v>100</v>
      </c>
      <c r="K2087" s="463">
        <v>85</v>
      </c>
      <c r="L2087" s="170">
        <f t="shared" si="1658"/>
        <v>85</v>
      </c>
      <c r="M2087" s="170">
        <f>ROUND(I2087/B2087,0)</f>
        <v>4</v>
      </c>
      <c r="N2087" s="170">
        <f t="shared" si="1659"/>
        <v>255</v>
      </c>
      <c r="O2087" s="1858"/>
      <c r="P2087" s="1375"/>
      <c r="Q2087" s="1858"/>
      <c r="R2087" s="1858"/>
      <c r="S2087" s="1858"/>
      <c r="T2087" s="1858"/>
      <c r="U2087" s="332"/>
    </row>
    <row r="2088" spans="1:21" ht="15" customHeight="1" x14ac:dyDescent="0.25">
      <c r="A2088" s="263" t="s">
        <v>6</v>
      </c>
      <c r="B2088" s="691">
        <v>300</v>
      </c>
      <c r="C2088" s="74">
        <v>150</v>
      </c>
      <c r="D2088" s="145">
        <f t="shared" si="1656"/>
        <v>13</v>
      </c>
      <c r="E2088" s="460">
        <v>18</v>
      </c>
      <c r="F2088" s="145">
        <f>E2088/D2088*100</f>
        <v>138.46153846153845</v>
      </c>
      <c r="G2088" s="50">
        <v>9</v>
      </c>
      <c r="H2088" s="158">
        <f t="shared" si="1657"/>
        <v>12.777777777777779</v>
      </c>
      <c r="I2088" s="170">
        <f>ROUND(C2088*G2088,0)</f>
        <v>1350</v>
      </c>
      <c r="J2088" s="170">
        <f>ROUND(D2088*G2088,0)</f>
        <v>117</v>
      </c>
      <c r="K2088" s="463">
        <v>230</v>
      </c>
      <c r="L2088" s="170">
        <f t="shared" si="1658"/>
        <v>196.58119658119656</v>
      </c>
      <c r="M2088" s="170">
        <f>ROUND(I2088/B2088,0)</f>
        <v>5</v>
      </c>
      <c r="N2088" s="170">
        <f t="shared" si="1659"/>
        <v>552</v>
      </c>
      <c r="O2088" s="1858"/>
      <c r="P2088" s="1375"/>
      <c r="Q2088" s="1858"/>
      <c r="R2088" s="1858"/>
      <c r="S2088" s="1858"/>
      <c r="T2088" s="1858"/>
      <c r="U2088" s="332"/>
    </row>
    <row r="2089" spans="1:21" ht="15" customHeight="1" x14ac:dyDescent="0.25">
      <c r="A2089" s="263" t="s">
        <v>28</v>
      </c>
      <c r="B2089" s="691">
        <v>300</v>
      </c>
      <c r="C2089" s="74">
        <v>30</v>
      </c>
      <c r="D2089" s="145">
        <f t="shared" si="1656"/>
        <v>3</v>
      </c>
      <c r="E2089" s="460">
        <v>4</v>
      </c>
      <c r="F2089" s="145"/>
      <c r="G2089" s="50">
        <v>6.1</v>
      </c>
      <c r="H2089" s="158">
        <f t="shared" si="1657"/>
        <v>5.75</v>
      </c>
      <c r="I2089" s="170">
        <f>ROUND(C2089*G2089,0)</f>
        <v>183</v>
      </c>
      <c r="J2089" s="170">
        <f>ROUND(D2089*G2089,0)</f>
        <v>18</v>
      </c>
      <c r="K2089" s="463">
        <v>23</v>
      </c>
      <c r="L2089" s="170"/>
      <c r="M2089" s="170">
        <f>ROUND(I2089/B2089,0)</f>
        <v>1</v>
      </c>
      <c r="N2089" s="170">
        <f t="shared" si="1659"/>
        <v>276</v>
      </c>
      <c r="O2089" s="1858"/>
      <c r="P2089" s="1375"/>
      <c r="Q2089" s="1858"/>
      <c r="R2089" s="1858"/>
      <c r="S2089" s="1858"/>
      <c r="T2089" s="1858"/>
      <c r="U2089" s="332"/>
    </row>
    <row r="2090" spans="1:21" ht="15" customHeight="1" x14ac:dyDescent="0.25">
      <c r="A2090" s="208" t="s">
        <v>93</v>
      </c>
      <c r="B2090" s="208"/>
      <c r="C2090" s="119">
        <f>SUM(C2086:C2089)</f>
        <v>390</v>
      </c>
      <c r="D2090" s="119">
        <f>SUM(D2086:D2089)</f>
        <v>34</v>
      </c>
      <c r="E2090" s="809">
        <f>SUM(E2086:E2089)</f>
        <v>37</v>
      </c>
      <c r="F2090" s="119">
        <f>E2090/D2090*100</f>
        <v>108.8235294117647</v>
      </c>
      <c r="G2090" s="85">
        <f>SUM(I2090/C2090)</f>
        <v>9.546153846153846</v>
      </c>
      <c r="H2090" s="157">
        <f t="shared" si="1657"/>
        <v>11.162162162162161</v>
      </c>
      <c r="I2090" s="119">
        <f>SUM(I2086:I2089)</f>
        <v>3723</v>
      </c>
      <c r="J2090" s="119">
        <f>SUM(J2086:J2089)</f>
        <v>323</v>
      </c>
      <c r="K2090" s="809">
        <f>SUM(K2086:K2089)</f>
        <v>413</v>
      </c>
      <c r="L2090" s="170">
        <f t="shared" ref="L2090:L2094" si="1660">K2090/J2090*100</f>
        <v>127.8637770897833</v>
      </c>
      <c r="M2090" s="189">
        <f>SUM(M2086:M2089)</f>
        <v>13</v>
      </c>
      <c r="N2090" s="170">
        <f t="shared" si="1659"/>
        <v>381.23076923076923</v>
      </c>
      <c r="O2090" s="1858"/>
      <c r="P2090" s="1375"/>
      <c r="Q2090" s="1858"/>
      <c r="R2090" s="1858"/>
      <c r="S2090" s="1858"/>
      <c r="T2090" s="1858"/>
      <c r="U2090" s="332"/>
    </row>
    <row r="2091" spans="1:21" ht="15" customHeight="1" x14ac:dyDescent="0.25">
      <c r="A2091" s="704" t="s">
        <v>202</v>
      </c>
      <c r="B2091" s="691">
        <v>240</v>
      </c>
      <c r="C2091" s="706">
        <v>910</v>
      </c>
      <c r="D2091" s="145">
        <f t="shared" ref="D2091:D2092" si="1661">ROUND(C2091/12*$A$8,0)</f>
        <v>76</v>
      </c>
      <c r="E2091" s="460">
        <v>50</v>
      </c>
      <c r="F2091" s="145">
        <f>E2091/D2091*100</f>
        <v>65.789473684210535</v>
      </c>
      <c r="G2091" s="50">
        <v>8</v>
      </c>
      <c r="H2091" s="158">
        <f t="shared" si="1657"/>
        <v>8</v>
      </c>
      <c r="I2091" s="170">
        <f>ROUND(C2091*G2091,0)</f>
        <v>7280</v>
      </c>
      <c r="J2091" s="170">
        <f>ROUND(D2091*G2091,0)</f>
        <v>608</v>
      </c>
      <c r="K2091" s="463">
        <v>400</v>
      </c>
      <c r="L2091" s="170">
        <f t="shared" si="1660"/>
        <v>65.789473684210535</v>
      </c>
      <c r="M2091" s="170">
        <f>I2091/B2091</f>
        <v>30.333333333333332</v>
      </c>
      <c r="N2091" s="170">
        <f t="shared" si="1659"/>
        <v>158.24175824175825</v>
      </c>
      <c r="O2091" s="1858"/>
      <c r="P2091" s="1375"/>
      <c r="Q2091" s="1858"/>
      <c r="R2091" s="1858">
        <f t="shared" ref="R2091:R2095" si="1662">Q2091-P2091</f>
        <v>0</v>
      </c>
      <c r="S2091" s="1858"/>
      <c r="T2091" s="1858"/>
      <c r="U2091" s="332"/>
    </row>
    <row r="2092" spans="1:21" ht="15" customHeight="1" x14ac:dyDescent="0.25">
      <c r="A2092" s="2236" t="s">
        <v>6</v>
      </c>
      <c r="B2092" s="824">
        <v>240</v>
      </c>
      <c r="C2092" s="2238"/>
      <c r="D2092" s="210">
        <f t="shared" si="1661"/>
        <v>0</v>
      </c>
      <c r="E2092" s="471"/>
      <c r="F2092" s="210"/>
      <c r="G2092" s="350">
        <v>3</v>
      </c>
      <c r="H2092" s="448"/>
      <c r="I2092" s="407">
        <f>ROUND(C2092*G2092,0)</f>
        <v>0</v>
      </c>
      <c r="J2092" s="407">
        <f>ROUND(D2092*G2092,0)</f>
        <v>0</v>
      </c>
      <c r="K2092" s="467"/>
      <c r="L2092" s="407"/>
      <c r="M2092" s="407">
        <f>I2092/B2092</f>
        <v>0</v>
      </c>
      <c r="N2092" s="407"/>
      <c r="O2092" s="1862"/>
      <c r="P2092" s="1861"/>
      <c r="Q2092" s="1862"/>
      <c r="R2092" s="1862">
        <f t="shared" si="1662"/>
        <v>0</v>
      </c>
      <c r="S2092" s="1862"/>
      <c r="T2092" s="1862"/>
      <c r="U2092" s="332"/>
    </row>
    <row r="2093" spans="1:21" s="99" customFormat="1" ht="15" customHeight="1" x14ac:dyDescent="0.25">
      <c r="A2093" s="2359" t="s">
        <v>266</v>
      </c>
      <c r="B2093" s="2360"/>
      <c r="C2093" s="14">
        <f>SUM(C2091:C2092)</f>
        <v>910</v>
      </c>
      <c r="D2093" s="14">
        <f t="shared" ref="D2093" si="1663">SUM(D2091:D2092)</f>
        <v>76</v>
      </c>
      <c r="E2093" s="802">
        <f t="shared" ref="E2093" si="1664">SUM(E2091:E2092)</f>
        <v>50</v>
      </c>
      <c r="F2093" s="182">
        <f t="shared" ref="F2093:F2099" si="1665">E2093/D2093*100</f>
        <v>65.789473684210535</v>
      </c>
      <c r="G2093" s="2352">
        <f>SUM(I2093/C2093)</f>
        <v>8</v>
      </c>
      <c r="H2093" s="1903">
        <f t="shared" si="1657"/>
        <v>8</v>
      </c>
      <c r="I2093" s="142">
        <f>SUM(I2091:I2092)</f>
        <v>7280</v>
      </c>
      <c r="J2093" s="142">
        <f t="shared" ref="J2093" si="1666">SUM(J2091:J2092)</f>
        <v>608</v>
      </c>
      <c r="K2093" s="994">
        <f>SUM(K2091:K2092)</f>
        <v>400</v>
      </c>
      <c r="L2093" s="391">
        <f t="shared" si="1660"/>
        <v>65.789473684210535</v>
      </c>
      <c r="M2093" s="142">
        <f>SUM(M2091:M2092)</f>
        <v>30.333333333333332</v>
      </c>
      <c r="N2093" s="391">
        <f t="shared" si="1659"/>
        <v>158.24175824175825</v>
      </c>
      <c r="O2093" s="676"/>
      <c r="P2093" s="879"/>
      <c r="Q2093" s="676"/>
      <c r="R2093" s="676"/>
      <c r="S2093" s="676">
        <v>0</v>
      </c>
      <c r="T2093" s="676"/>
      <c r="U2093" s="445"/>
    </row>
    <row r="2094" spans="1:21" ht="29.25" customHeight="1" x14ac:dyDescent="0.25">
      <c r="A2094" s="2031" t="s">
        <v>406</v>
      </c>
      <c r="B2094" s="45"/>
      <c r="C2094" s="16">
        <f>SUM(C2093,C2090)</f>
        <v>1300</v>
      </c>
      <c r="D2094" s="16">
        <f t="shared" ref="D2094" si="1667">SUM(D2090:D2092)</f>
        <v>110</v>
      </c>
      <c r="E2094" s="806">
        <f>SUM(E2093,E2090)</f>
        <v>87</v>
      </c>
      <c r="F2094" s="16">
        <f t="shared" si="1665"/>
        <v>79.090909090909093</v>
      </c>
      <c r="G2094" s="2352">
        <f>SUM(I2094/C2094)</f>
        <v>8.4638461538461538</v>
      </c>
      <c r="H2094" s="44"/>
      <c r="I2094" s="16">
        <f t="shared" ref="I2094" si="1668">SUM(I2093,I2090)</f>
        <v>11003</v>
      </c>
      <c r="J2094" s="16">
        <f t="shared" ref="J2094" si="1669">SUM(J2093,J2090)</f>
        <v>931</v>
      </c>
      <c r="K2094" s="806">
        <f t="shared" ref="K2094" si="1670">SUM(K2093,K2090)</f>
        <v>813</v>
      </c>
      <c r="L2094" s="391">
        <f t="shared" si="1660"/>
        <v>87.325456498388832</v>
      </c>
      <c r="M2094" s="16">
        <f>SUM(M2093,M2090)</f>
        <v>43.333333333333329</v>
      </c>
      <c r="N2094" s="391">
        <f t="shared" si="1659"/>
        <v>225.13846153846157</v>
      </c>
      <c r="O2094" s="676">
        <v>17162.281342751998</v>
      </c>
      <c r="P2094" s="879">
        <f>O2094/12*$A$8</f>
        <v>1430.1901118959997</v>
      </c>
      <c r="Q2094" s="676">
        <f t="shared" ref="Q2094:Q2095" si="1671">T2094-S2094</f>
        <v>1156.5416</v>
      </c>
      <c r="R2094" s="676">
        <f t="shared" si="1662"/>
        <v>-273.64851189599972</v>
      </c>
      <c r="S2094" s="676">
        <v>0</v>
      </c>
      <c r="T2094" s="676">
        <v>1156.5416</v>
      </c>
      <c r="U2094" s="332"/>
    </row>
    <row r="2095" spans="1:21" s="99" customFormat="1" ht="15.75" customHeight="1" thickBot="1" x14ac:dyDescent="0.3">
      <c r="A2095" s="2361" t="s">
        <v>409</v>
      </c>
      <c r="B2095" s="2362"/>
      <c r="C2095" s="1374">
        <f>C2096+C2098</f>
        <v>6000</v>
      </c>
      <c r="D2095" s="212">
        <f t="shared" ref="D2095" si="1672">D2096+D2098</f>
        <v>500</v>
      </c>
      <c r="E2095" s="1374">
        <v>725</v>
      </c>
      <c r="F2095" s="212">
        <f t="shared" si="1665"/>
        <v>145</v>
      </c>
      <c r="G2095" s="351"/>
      <c r="H2095" s="2363"/>
      <c r="I2095" s="1171"/>
      <c r="J2095" s="1171"/>
      <c r="K2095" s="1168"/>
      <c r="L2095" s="1171"/>
      <c r="M2095" s="1171"/>
      <c r="N2095" s="1171"/>
      <c r="O2095" s="1859">
        <v>8126.2589779899999</v>
      </c>
      <c r="P2095" s="2162">
        <f>O2095/12*$A$8</f>
        <v>677.18824816583333</v>
      </c>
      <c r="Q2095" s="1859">
        <f t="shared" si="1671"/>
        <v>656.25846999999999</v>
      </c>
      <c r="R2095" s="1859">
        <f t="shared" si="1662"/>
        <v>-20.929778165833341</v>
      </c>
      <c r="S2095" s="1859">
        <v>-23.462340000000001</v>
      </c>
      <c r="T2095" s="1859">
        <v>632.79612999999995</v>
      </c>
      <c r="U2095" s="445"/>
    </row>
    <row r="2096" spans="1:21" s="99" customFormat="1" ht="15.75" hidden="1" customHeight="1" x14ac:dyDescent="0.2">
      <c r="A2096" s="352" t="s">
        <v>377</v>
      </c>
      <c r="B2096" s="1233"/>
      <c r="C2096" s="80">
        <f>C2097</f>
        <v>5995</v>
      </c>
      <c r="D2096" s="144">
        <f t="shared" ref="D2096:E2096" si="1673">D2097</f>
        <v>500</v>
      </c>
      <c r="E2096" s="80">
        <f t="shared" si="1673"/>
        <v>0</v>
      </c>
      <c r="F2096" s="144">
        <f t="shared" si="1665"/>
        <v>0</v>
      </c>
      <c r="G2096" s="1376"/>
      <c r="H2096" s="1233"/>
      <c r="I2096" s="1233"/>
      <c r="J2096" s="1233"/>
      <c r="K2096" s="1233"/>
      <c r="L2096" s="1233"/>
      <c r="M2096" s="1233"/>
      <c r="N2096" s="1233"/>
      <c r="O2096" s="1858"/>
      <c r="P2096" s="1375"/>
      <c r="Q2096" s="1858"/>
      <c r="R2096" s="1858"/>
      <c r="S2096" s="1858"/>
      <c r="T2096" s="1858"/>
      <c r="U2096" s="445"/>
    </row>
    <row r="2097" spans="1:21" ht="15.75" hidden="1" customHeight="1" x14ac:dyDescent="0.25">
      <c r="A2097" s="1245" t="s">
        <v>378</v>
      </c>
      <c r="B2097" s="704"/>
      <c r="C2097" s="1305">
        <v>5995</v>
      </c>
      <c r="D2097" s="145">
        <f t="shared" ref="D2097" si="1674">ROUND(C2097/12*$A$8,0)</f>
        <v>500</v>
      </c>
      <c r="E2097" s="704"/>
      <c r="F2097" s="144">
        <f t="shared" si="1665"/>
        <v>0</v>
      </c>
      <c r="G2097" s="704"/>
      <c r="H2097" s="704"/>
      <c r="I2097" s="704"/>
      <c r="J2097" s="704"/>
      <c r="K2097" s="704"/>
      <c r="L2097" s="704"/>
      <c r="M2097" s="704"/>
      <c r="N2097" s="704"/>
      <c r="O2097" s="1858"/>
      <c r="P2097" s="1375"/>
      <c r="Q2097" s="1858"/>
      <c r="R2097" s="1858"/>
      <c r="S2097" s="1858"/>
      <c r="T2097" s="1858"/>
      <c r="U2097" s="332"/>
    </row>
    <row r="2098" spans="1:21" s="31" customFormat="1" ht="15.75" hidden="1" customHeight="1" x14ac:dyDescent="0.2">
      <c r="A2098" s="828" t="s">
        <v>379</v>
      </c>
      <c r="B2098" s="1233"/>
      <c r="C2098" s="1377">
        <f>C2099+C2100</f>
        <v>5</v>
      </c>
      <c r="D2098" s="1377">
        <f t="shared" ref="D2098:E2098" si="1675">D2099+D2100</f>
        <v>0</v>
      </c>
      <c r="E2098" s="1377">
        <f t="shared" si="1675"/>
        <v>0</v>
      </c>
      <c r="F2098" s="144" t="e">
        <f t="shared" si="1665"/>
        <v>#DIV/0!</v>
      </c>
      <c r="G2098" s="1233"/>
      <c r="H2098" s="1233"/>
      <c r="I2098" s="1233"/>
      <c r="J2098" s="1233"/>
      <c r="K2098" s="1233"/>
      <c r="L2098" s="1233"/>
      <c r="M2098" s="1233"/>
      <c r="N2098" s="1233"/>
      <c r="O2098" s="1858"/>
      <c r="P2098" s="1375"/>
      <c r="Q2098" s="1858"/>
      <c r="R2098" s="1858"/>
      <c r="S2098" s="1858"/>
      <c r="T2098" s="1858"/>
      <c r="U2098" s="606"/>
    </row>
    <row r="2099" spans="1:21" ht="15.75" hidden="1" customHeight="1" x14ac:dyDescent="0.25">
      <c r="A2099" s="1245" t="s">
        <v>380</v>
      </c>
      <c r="B2099" s="704"/>
      <c r="C2099" s="1305">
        <v>5</v>
      </c>
      <c r="D2099" s="145">
        <f t="shared" ref="D2099" si="1676">ROUND(C2099/12*$A$8,0)</f>
        <v>0</v>
      </c>
      <c r="E2099" s="704"/>
      <c r="F2099" s="144" t="e">
        <f t="shared" si="1665"/>
        <v>#DIV/0!</v>
      </c>
      <c r="G2099" s="704"/>
      <c r="H2099" s="704"/>
      <c r="I2099" s="704"/>
      <c r="J2099" s="704"/>
      <c r="K2099" s="704"/>
      <c r="L2099" s="704"/>
      <c r="M2099" s="704"/>
      <c r="N2099" s="704"/>
      <c r="O2099" s="1858"/>
      <c r="P2099" s="1375"/>
      <c r="Q2099" s="1858"/>
      <c r="R2099" s="1858"/>
      <c r="S2099" s="1858"/>
      <c r="T2099" s="1858"/>
      <c r="U2099" s="332"/>
    </row>
    <row r="2100" spans="1:21" ht="15.75" hidden="1" customHeight="1" thickBot="1" x14ac:dyDescent="0.3">
      <c r="A2100" s="566" t="s">
        <v>381</v>
      </c>
      <c r="B2100" s="2236"/>
      <c r="C2100" s="2236"/>
      <c r="D2100" s="2236"/>
      <c r="E2100" s="2236"/>
      <c r="F2100" s="200"/>
      <c r="G2100" s="2236"/>
      <c r="H2100" s="2236"/>
      <c r="I2100" s="2236"/>
      <c r="J2100" s="2236"/>
      <c r="K2100" s="2236"/>
      <c r="L2100" s="2236"/>
      <c r="M2100" s="2236"/>
      <c r="N2100" s="2236"/>
      <c r="O2100" s="1862"/>
      <c r="P2100" s="1861"/>
      <c r="Q2100" s="1862"/>
      <c r="R2100" s="1862"/>
      <c r="S2100" s="1862"/>
      <c r="T2100" s="1862"/>
      <c r="U2100" s="332"/>
    </row>
    <row r="2101" spans="1:21" ht="15" customHeight="1" thickBot="1" x14ac:dyDescent="0.3">
      <c r="A2101" s="586" t="s">
        <v>18</v>
      </c>
      <c r="B2101" s="1306"/>
      <c r="C2101" s="693"/>
      <c r="D2101" s="693"/>
      <c r="E2101" s="822"/>
      <c r="F2101" s="693"/>
      <c r="G2101" s="1307"/>
      <c r="H2101" s="1307"/>
      <c r="I2101" s="1307"/>
      <c r="J2101" s="1307"/>
      <c r="K2101" s="1308"/>
      <c r="L2101" s="1307"/>
      <c r="M2101" s="1307"/>
      <c r="N2101" s="1307"/>
      <c r="O2101" s="967">
        <f t="shared" ref="O2101:T2101" si="1677">SUM(O2056,O2084,O2094,O2095)</f>
        <v>142066.26143860331</v>
      </c>
      <c r="P2101" s="2377">
        <f t="shared" si="1677"/>
        <v>11838.85511988361</v>
      </c>
      <c r="Q2101" s="967">
        <f t="shared" si="1677"/>
        <v>9351.0511200000001</v>
      </c>
      <c r="R2101" s="967">
        <f t="shared" si="1677"/>
        <v>-2487.8039998836111</v>
      </c>
      <c r="S2101" s="967">
        <f t="shared" si="1677"/>
        <v>-49.96743</v>
      </c>
      <c r="T2101" s="967">
        <f t="shared" si="1677"/>
        <v>9301.0836900000013</v>
      </c>
      <c r="U2101" s="332"/>
    </row>
    <row r="2102" spans="1:21" ht="29.25" customHeight="1" x14ac:dyDescent="0.25">
      <c r="A2102" s="2253" t="s">
        <v>239</v>
      </c>
      <c r="B2102" s="1313"/>
      <c r="C2102" s="936"/>
      <c r="D2102" s="936"/>
      <c r="E2102" s="936"/>
      <c r="F2102" s="936"/>
      <c r="G2102" s="2254"/>
      <c r="H2102" s="2254"/>
      <c r="I2102" s="2255"/>
      <c r="J2102" s="2255"/>
      <c r="K2102" s="2255"/>
      <c r="L2102" s="2255"/>
      <c r="M2102" s="2255"/>
      <c r="N2102" s="2255"/>
      <c r="O2102" s="872">
        <f t="shared" ref="O2102:T2102" si="1678">SUM(O2101)</f>
        <v>142066.26143860331</v>
      </c>
      <c r="P2102" s="2378">
        <f t="shared" si="1678"/>
        <v>11838.85511988361</v>
      </c>
      <c r="Q2102" s="872">
        <f t="shared" si="1678"/>
        <v>9351.0511200000001</v>
      </c>
      <c r="R2102" s="872">
        <f t="shared" si="1678"/>
        <v>-2487.8039998836111</v>
      </c>
      <c r="S2102" s="872">
        <f t="shared" si="1678"/>
        <v>-49.96743</v>
      </c>
      <c r="T2102" s="872">
        <f t="shared" si="1678"/>
        <v>9301.0836900000013</v>
      </c>
      <c r="U2102" s="332"/>
    </row>
    <row r="2103" spans="1:21" ht="15" customHeight="1" x14ac:dyDescent="0.25">
      <c r="A2103" s="2037" t="s">
        <v>7</v>
      </c>
      <c r="B2103" s="2038"/>
      <c r="C2103" s="901">
        <f t="shared" ref="C2103:T2103" si="1679">SUM(C2056)</f>
        <v>2270</v>
      </c>
      <c r="D2103" s="901">
        <f t="shared" si="1679"/>
        <v>190</v>
      </c>
      <c r="E2103" s="901">
        <f t="shared" si="1679"/>
        <v>140</v>
      </c>
      <c r="F2103" s="901">
        <f t="shared" si="1679"/>
        <v>73.68421052631578</v>
      </c>
      <c r="G2103" s="901">
        <f t="shared" si="1679"/>
        <v>8.8894736842105271</v>
      </c>
      <c r="H2103" s="901">
        <f t="shared" si="1679"/>
        <v>8.6714285714285708</v>
      </c>
      <c r="I2103" s="901">
        <f t="shared" si="1679"/>
        <v>20228</v>
      </c>
      <c r="J2103" s="901">
        <f t="shared" si="1679"/>
        <v>1689</v>
      </c>
      <c r="K2103" s="901">
        <f t="shared" si="1679"/>
        <v>1214</v>
      </c>
      <c r="L2103" s="901">
        <f t="shared" si="1679"/>
        <v>71.876850207223214</v>
      </c>
      <c r="M2103" s="901">
        <f t="shared" si="1679"/>
        <v>61.843774509803922</v>
      </c>
      <c r="N2103" s="901">
        <f t="shared" si="1679"/>
        <v>235.56130128652765</v>
      </c>
      <c r="O2103" s="676">
        <f t="shared" si="1679"/>
        <v>51549.133814528002</v>
      </c>
      <c r="P2103" s="879">
        <f t="shared" si="1679"/>
        <v>4295.7611512106669</v>
      </c>
      <c r="Q2103" s="676">
        <f t="shared" si="1679"/>
        <v>3099.6745600000004</v>
      </c>
      <c r="R2103" s="676">
        <f t="shared" si="1679"/>
        <v>-1196.0865912106665</v>
      </c>
      <c r="S2103" s="676">
        <f t="shared" si="1679"/>
        <v>-24.96059</v>
      </c>
      <c r="T2103" s="676">
        <f t="shared" si="1679"/>
        <v>3074.7139700000002</v>
      </c>
      <c r="U2103" s="332"/>
    </row>
    <row r="2104" spans="1:21" ht="15" customHeight="1" x14ac:dyDescent="0.25">
      <c r="A2104" s="1993" t="s">
        <v>14</v>
      </c>
      <c r="B2104" s="1994"/>
      <c r="C2104" s="1176"/>
      <c r="D2104" s="1176"/>
      <c r="E2104" s="1176"/>
      <c r="F2104" s="1995"/>
      <c r="G2104" s="1996"/>
      <c r="H2104" s="1996"/>
      <c r="I2104" s="1997"/>
      <c r="J2104" s="1997"/>
      <c r="K2104" s="1997"/>
      <c r="L2104" s="1997"/>
      <c r="M2104" s="1997"/>
      <c r="N2104" s="1997"/>
      <c r="O2104" s="1859"/>
      <c r="P2104" s="2162"/>
      <c r="Q2104" s="1859"/>
      <c r="R2104" s="1859"/>
      <c r="S2104" s="1859"/>
      <c r="T2104" s="1859"/>
      <c r="U2104" s="332"/>
    </row>
    <row r="2105" spans="1:21" ht="15" customHeight="1" x14ac:dyDescent="0.25">
      <c r="A2105" s="394" t="s">
        <v>410</v>
      </c>
      <c r="B2105" s="394"/>
      <c r="C2105" s="885">
        <f>SUM(C2059+C2068)</f>
        <v>28904</v>
      </c>
      <c r="D2105" s="885">
        <f t="shared" ref="D2105:E2105" si="1680">SUM(D2059+D2068)</f>
        <v>2410</v>
      </c>
      <c r="E2105" s="885">
        <f t="shared" si="1680"/>
        <v>1261</v>
      </c>
      <c r="F2105" s="885">
        <f t="shared" ref="C2105:F2108" si="1681">SUM(F2059)</f>
        <v>98.976982097186706</v>
      </c>
      <c r="G2105" s="1310"/>
      <c r="H2105" s="1310"/>
      <c r="I2105" s="943"/>
      <c r="J2105" s="943"/>
      <c r="K2105" s="943"/>
      <c r="L2105" s="943"/>
      <c r="M2105" s="943"/>
      <c r="N2105" s="943"/>
      <c r="O2105" s="1858"/>
      <c r="P2105" s="1375"/>
      <c r="Q2105" s="1858"/>
      <c r="R2105" s="1858"/>
      <c r="S2105" s="1858"/>
      <c r="T2105" s="1858"/>
      <c r="U2105" s="332"/>
    </row>
    <row r="2106" spans="1:21" ht="15" customHeight="1" x14ac:dyDescent="0.25">
      <c r="A2106" s="394" t="s">
        <v>350</v>
      </c>
      <c r="B2106" s="394"/>
      <c r="C2106" s="885">
        <f t="shared" si="1681"/>
        <v>0</v>
      </c>
      <c r="D2106" s="885">
        <f t="shared" si="1681"/>
        <v>0</v>
      </c>
      <c r="E2106" s="885">
        <f t="shared" si="1681"/>
        <v>0</v>
      </c>
      <c r="F2106" s="885">
        <f t="shared" si="1681"/>
        <v>0</v>
      </c>
      <c r="G2106" s="1310"/>
      <c r="H2106" s="1310"/>
      <c r="I2106" s="943"/>
      <c r="J2106" s="943"/>
      <c r="K2106" s="943"/>
      <c r="L2106" s="943"/>
      <c r="M2106" s="943"/>
      <c r="N2106" s="943"/>
      <c r="O2106" s="1858"/>
      <c r="P2106" s="1375"/>
      <c r="Q2106" s="1858"/>
      <c r="R2106" s="1858"/>
      <c r="S2106" s="1858"/>
      <c r="T2106" s="1858"/>
      <c r="U2106" s="332"/>
    </row>
    <row r="2107" spans="1:21" ht="36.75" customHeight="1" x14ac:dyDescent="0.25">
      <c r="A2107" s="394" t="s">
        <v>351</v>
      </c>
      <c r="B2107" s="394"/>
      <c r="C2107" s="885">
        <f t="shared" si="1681"/>
        <v>3000</v>
      </c>
      <c r="D2107" s="885">
        <f t="shared" si="1681"/>
        <v>250</v>
      </c>
      <c r="E2107" s="885">
        <f t="shared" si="1681"/>
        <v>317</v>
      </c>
      <c r="F2107" s="885">
        <f t="shared" si="1681"/>
        <v>126.8</v>
      </c>
      <c r="G2107" s="1310"/>
      <c r="H2107" s="1310"/>
      <c r="I2107" s="943"/>
      <c r="J2107" s="943"/>
      <c r="K2107" s="943"/>
      <c r="L2107" s="943"/>
      <c r="M2107" s="943"/>
      <c r="N2107" s="943"/>
      <c r="O2107" s="1858"/>
      <c r="P2107" s="1375"/>
      <c r="Q2107" s="1858"/>
      <c r="R2107" s="1858"/>
      <c r="S2107" s="1858"/>
      <c r="T2107" s="1858"/>
      <c r="U2107" s="332"/>
    </row>
    <row r="2108" spans="1:21" ht="30.75" customHeight="1" x14ac:dyDescent="0.25">
      <c r="A2108" s="394" t="s">
        <v>352</v>
      </c>
      <c r="B2108" s="394"/>
      <c r="C2108" s="885">
        <f t="shared" si="1681"/>
        <v>200</v>
      </c>
      <c r="D2108" s="885">
        <f t="shared" si="1681"/>
        <v>17</v>
      </c>
      <c r="E2108" s="885">
        <f t="shared" si="1681"/>
        <v>7</v>
      </c>
      <c r="F2108" s="885">
        <f t="shared" si="1681"/>
        <v>41.17647058823529</v>
      </c>
      <c r="G2108" s="1310"/>
      <c r="H2108" s="1310"/>
      <c r="I2108" s="943"/>
      <c r="J2108" s="943"/>
      <c r="K2108" s="943"/>
      <c r="L2108" s="943"/>
      <c r="M2108" s="943"/>
      <c r="N2108" s="943"/>
      <c r="O2108" s="1858"/>
      <c r="P2108" s="1375"/>
      <c r="Q2108" s="1858"/>
      <c r="R2108" s="1858"/>
      <c r="S2108" s="1858"/>
      <c r="T2108" s="1858"/>
      <c r="U2108" s="332"/>
    </row>
    <row r="2109" spans="1:21" ht="42" customHeight="1" x14ac:dyDescent="0.25">
      <c r="A2109" s="1398" t="s">
        <v>355</v>
      </c>
      <c r="B2109" s="394"/>
      <c r="C2109" s="885">
        <f>C2070</f>
        <v>5407</v>
      </c>
      <c r="D2109" s="885">
        <f t="shared" ref="D2109:F2109" si="1682">D2070</f>
        <v>451</v>
      </c>
      <c r="E2109" s="885">
        <f t="shared" si="1682"/>
        <v>213</v>
      </c>
      <c r="F2109" s="885">
        <f t="shared" si="1682"/>
        <v>47.228381374722836</v>
      </c>
      <c r="G2109" s="1310"/>
      <c r="H2109" s="1310"/>
      <c r="I2109" s="943"/>
      <c r="J2109" s="943"/>
      <c r="K2109" s="943"/>
      <c r="L2109" s="943"/>
      <c r="M2109" s="943"/>
      <c r="N2109" s="943"/>
      <c r="O2109" s="1858"/>
      <c r="P2109" s="1375"/>
      <c r="Q2109" s="1858"/>
      <c r="R2109" s="1858"/>
      <c r="S2109" s="1858"/>
      <c r="T2109" s="1858"/>
      <c r="U2109" s="332"/>
    </row>
    <row r="2110" spans="1:21" ht="30.75" customHeight="1" x14ac:dyDescent="0.25">
      <c r="A2110" s="394" t="s">
        <v>356</v>
      </c>
      <c r="B2110" s="394"/>
      <c r="C2110" s="885">
        <f t="shared" ref="C2110:F2110" si="1683">C2071</f>
        <v>2952</v>
      </c>
      <c r="D2110" s="885">
        <f t="shared" si="1683"/>
        <v>246</v>
      </c>
      <c r="E2110" s="885">
        <f t="shared" si="1683"/>
        <v>213</v>
      </c>
      <c r="F2110" s="885">
        <f t="shared" si="1683"/>
        <v>86.58536585365853</v>
      </c>
      <c r="G2110" s="1310"/>
      <c r="H2110" s="1310"/>
      <c r="I2110" s="943"/>
      <c r="J2110" s="943"/>
      <c r="K2110" s="943"/>
      <c r="L2110" s="943"/>
      <c r="M2110" s="943"/>
      <c r="N2110" s="943"/>
      <c r="O2110" s="1858"/>
      <c r="P2110" s="1375"/>
      <c r="Q2110" s="1858"/>
      <c r="R2110" s="1858"/>
      <c r="S2110" s="1858"/>
      <c r="T2110" s="1858"/>
      <c r="U2110" s="332"/>
    </row>
    <row r="2111" spans="1:21" ht="30.75" customHeight="1" x14ac:dyDescent="0.25">
      <c r="A2111" s="394" t="s">
        <v>357</v>
      </c>
      <c r="B2111" s="394"/>
      <c r="C2111" s="885">
        <f t="shared" ref="C2111:F2111" si="1684">C2072</f>
        <v>738</v>
      </c>
      <c r="D2111" s="885">
        <f t="shared" si="1684"/>
        <v>62</v>
      </c>
      <c r="E2111" s="885">
        <f t="shared" si="1684"/>
        <v>0</v>
      </c>
      <c r="F2111" s="885">
        <f t="shared" si="1684"/>
        <v>0</v>
      </c>
      <c r="G2111" s="1310"/>
      <c r="H2111" s="1310"/>
      <c r="I2111" s="943"/>
      <c r="J2111" s="943"/>
      <c r="K2111" s="943"/>
      <c r="L2111" s="943"/>
      <c r="M2111" s="943"/>
      <c r="N2111" s="943"/>
      <c r="O2111" s="1858"/>
      <c r="P2111" s="1375"/>
      <c r="Q2111" s="1858"/>
      <c r="R2111" s="1858"/>
      <c r="S2111" s="1858"/>
      <c r="T2111" s="1858"/>
      <c r="U2111" s="332"/>
    </row>
    <row r="2112" spans="1:21" ht="44.25" customHeight="1" x14ac:dyDescent="0.25">
      <c r="A2112" s="394" t="s">
        <v>428</v>
      </c>
      <c r="B2112" s="394"/>
      <c r="C2112" s="885">
        <f t="shared" ref="C2112:F2112" si="1685">C2073</f>
        <v>324</v>
      </c>
      <c r="D2112" s="885">
        <f t="shared" si="1685"/>
        <v>27</v>
      </c>
      <c r="E2112" s="885">
        <f t="shared" si="1685"/>
        <v>0</v>
      </c>
      <c r="F2112" s="885">
        <f t="shared" si="1685"/>
        <v>0</v>
      </c>
      <c r="G2112" s="1310"/>
      <c r="H2112" s="1310"/>
      <c r="I2112" s="943"/>
      <c r="J2112" s="943"/>
      <c r="K2112" s="943"/>
      <c r="L2112" s="943"/>
      <c r="M2112" s="943"/>
      <c r="N2112" s="943"/>
      <c r="O2112" s="1858"/>
      <c r="P2112" s="1375"/>
      <c r="Q2112" s="1858"/>
      <c r="R2112" s="1858"/>
      <c r="S2112" s="1858"/>
      <c r="T2112" s="1858"/>
      <c r="U2112" s="332"/>
    </row>
    <row r="2113" spans="1:21" ht="30.75" customHeight="1" x14ac:dyDescent="0.25">
      <c r="A2113" s="394" t="s">
        <v>429</v>
      </c>
      <c r="B2113" s="394"/>
      <c r="C2113" s="885">
        <f t="shared" ref="C2113:F2113" si="1686">C2074</f>
        <v>1393</v>
      </c>
      <c r="D2113" s="885">
        <f t="shared" si="1686"/>
        <v>116</v>
      </c>
      <c r="E2113" s="885">
        <f t="shared" si="1686"/>
        <v>0</v>
      </c>
      <c r="F2113" s="885">
        <f t="shared" si="1686"/>
        <v>0</v>
      </c>
      <c r="G2113" s="1310"/>
      <c r="H2113" s="1310"/>
      <c r="I2113" s="943"/>
      <c r="J2113" s="943"/>
      <c r="K2113" s="943"/>
      <c r="L2113" s="943"/>
      <c r="M2113" s="943"/>
      <c r="N2113" s="943"/>
      <c r="O2113" s="1858"/>
      <c r="P2113" s="1375"/>
      <c r="Q2113" s="1858"/>
      <c r="R2113" s="1858"/>
      <c r="S2113" s="1858"/>
      <c r="T2113" s="1858"/>
      <c r="U2113" s="332"/>
    </row>
    <row r="2114" spans="1:21" ht="42.75" customHeight="1" x14ac:dyDescent="0.25">
      <c r="A2114" s="1398" t="s">
        <v>358</v>
      </c>
      <c r="B2114" s="394"/>
      <c r="C2114" s="885">
        <f>C2075</f>
        <v>18807</v>
      </c>
      <c r="D2114" s="885">
        <f t="shared" ref="D2114:F2114" si="1687">D2075</f>
        <v>1568</v>
      </c>
      <c r="E2114" s="885">
        <f t="shared" si="1687"/>
        <v>661</v>
      </c>
      <c r="F2114" s="885">
        <f t="shared" si="1687"/>
        <v>42.155612244897959</v>
      </c>
      <c r="G2114" s="1310"/>
      <c r="H2114" s="1310"/>
      <c r="I2114" s="943"/>
      <c r="J2114" s="943"/>
      <c r="K2114" s="943"/>
      <c r="L2114" s="943"/>
      <c r="M2114" s="943"/>
      <c r="N2114" s="943"/>
      <c r="O2114" s="1858"/>
      <c r="P2114" s="1375"/>
      <c r="Q2114" s="1858"/>
      <c r="R2114" s="1858"/>
      <c r="S2114" s="1858"/>
      <c r="T2114" s="1858"/>
      <c r="U2114" s="332"/>
    </row>
    <row r="2115" spans="1:21" ht="30.75" customHeight="1" x14ac:dyDescent="0.25">
      <c r="A2115" s="394" t="s">
        <v>359</v>
      </c>
      <c r="B2115" s="394"/>
      <c r="C2115" s="885">
        <f t="shared" ref="C2115:F2115" si="1688">C2076</f>
        <v>2000</v>
      </c>
      <c r="D2115" s="885">
        <f t="shared" si="1688"/>
        <v>167</v>
      </c>
      <c r="E2115" s="885">
        <f t="shared" si="1688"/>
        <v>102</v>
      </c>
      <c r="F2115" s="885">
        <f t="shared" si="1688"/>
        <v>61.077844311377248</v>
      </c>
      <c r="G2115" s="1310"/>
      <c r="H2115" s="1310"/>
      <c r="I2115" s="943"/>
      <c r="J2115" s="943"/>
      <c r="K2115" s="943"/>
      <c r="L2115" s="943"/>
      <c r="M2115" s="943"/>
      <c r="N2115" s="943"/>
      <c r="O2115" s="1858"/>
      <c r="P2115" s="1375"/>
      <c r="Q2115" s="1858"/>
      <c r="R2115" s="1858"/>
      <c r="S2115" s="1858"/>
      <c r="T2115" s="1858"/>
      <c r="U2115" s="332"/>
    </row>
    <row r="2116" spans="1:21" ht="30.75" customHeight="1" x14ac:dyDescent="0.25">
      <c r="A2116" s="394" t="s">
        <v>372</v>
      </c>
      <c r="B2116" s="394"/>
      <c r="C2116" s="885">
        <f t="shared" ref="C2116:F2116" si="1689">C2077</f>
        <v>10741</v>
      </c>
      <c r="D2116" s="885">
        <f t="shared" si="1689"/>
        <v>895</v>
      </c>
      <c r="E2116" s="885">
        <f t="shared" si="1689"/>
        <v>378</v>
      </c>
      <c r="F2116" s="885">
        <f t="shared" si="1689"/>
        <v>42.234636871508378</v>
      </c>
      <c r="G2116" s="1310"/>
      <c r="H2116" s="1310"/>
      <c r="I2116" s="943"/>
      <c r="J2116" s="943"/>
      <c r="K2116" s="943"/>
      <c r="L2116" s="943"/>
      <c r="M2116" s="943"/>
      <c r="N2116" s="943"/>
      <c r="O2116" s="1858"/>
      <c r="P2116" s="1375"/>
      <c r="Q2116" s="1858"/>
      <c r="R2116" s="1858"/>
      <c r="S2116" s="1858"/>
      <c r="T2116" s="1858"/>
      <c r="U2116" s="332"/>
    </row>
    <row r="2117" spans="1:21" ht="30.75" customHeight="1" x14ac:dyDescent="0.25">
      <c r="A2117" s="394" t="s">
        <v>373</v>
      </c>
      <c r="B2117" s="394"/>
      <c r="C2117" s="885">
        <f t="shared" ref="C2117:F2117" si="1690">C2078</f>
        <v>2011</v>
      </c>
      <c r="D2117" s="885">
        <f t="shared" si="1690"/>
        <v>168</v>
      </c>
      <c r="E2117" s="885">
        <f t="shared" si="1690"/>
        <v>100</v>
      </c>
      <c r="F2117" s="885">
        <f t="shared" si="1690"/>
        <v>59.523809523809526</v>
      </c>
      <c r="G2117" s="1310"/>
      <c r="H2117" s="1310"/>
      <c r="I2117" s="943"/>
      <c r="J2117" s="943"/>
      <c r="K2117" s="943"/>
      <c r="L2117" s="943"/>
      <c r="M2117" s="943"/>
      <c r="N2117" s="943"/>
      <c r="O2117" s="1858"/>
      <c r="P2117" s="1375"/>
      <c r="Q2117" s="1858"/>
      <c r="R2117" s="1858"/>
      <c r="S2117" s="1858"/>
      <c r="T2117" s="1858"/>
      <c r="U2117" s="332"/>
    </row>
    <row r="2118" spans="1:21" ht="30.75" customHeight="1" x14ac:dyDescent="0.25">
      <c r="A2118" s="394" t="s">
        <v>374</v>
      </c>
      <c r="B2118" s="394"/>
      <c r="C2118" s="885">
        <f t="shared" ref="C2118:F2118" si="1691">C2079</f>
        <v>3510</v>
      </c>
      <c r="D2118" s="885">
        <f t="shared" si="1691"/>
        <v>293</v>
      </c>
      <c r="E2118" s="885">
        <f t="shared" si="1691"/>
        <v>28</v>
      </c>
      <c r="F2118" s="885">
        <f t="shared" si="1691"/>
        <v>9.5563139931740615</v>
      </c>
      <c r="G2118" s="1310"/>
      <c r="H2118" s="1310"/>
      <c r="I2118" s="943"/>
      <c r="J2118" s="943"/>
      <c r="K2118" s="943"/>
      <c r="L2118" s="943"/>
      <c r="M2118" s="943"/>
      <c r="N2118" s="943"/>
      <c r="O2118" s="1858"/>
      <c r="P2118" s="1375"/>
      <c r="Q2118" s="1858"/>
      <c r="R2118" s="1858"/>
      <c r="S2118" s="1858"/>
      <c r="T2118" s="1858"/>
      <c r="U2118" s="332"/>
    </row>
    <row r="2119" spans="1:21" ht="30.75" customHeight="1" x14ac:dyDescent="0.25">
      <c r="A2119" s="394" t="s">
        <v>375</v>
      </c>
      <c r="B2119" s="394"/>
      <c r="C2119" s="885">
        <f t="shared" ref="C2119:F2119" si="1692">C2080</f>
        <v>545</v>
      </c>
      <c r="D2119" s="885">
        <f t="shared" si="1692"/>
        <v>45</v>
      </c>
      <c r="E2119" s="885">
        <f t="shared" si="1692"/>
        <v>53</v>
      </c>
      <c r="F2119" s="885">
        <f t="shared" si="1692"/>
        <v>117.77777777777779</v>
      </c>
      <c r="G2119" s="1310"/>
      <c r="H2119" s="1310"/>
      <c r="I2119" s="943"/>
      <c r="J2119" s="943"/>
      <c r="K2119" s="943"/>
      <c r="L2119" s="943"/>
      <c r="M2119" s="943"/>
      <c r="N2119" s="943"/>
      <c r="O2119" s="1858"/>
      <c r="P2119" s="1375"/>
      <c r="Q2119" s="1858"/>
      <c r="R2119" s="1858"/>
      <c r="S2119" s="1858"/>
      <c r="T2119" s="1858"/>
      <c r="U2119" s="332"/>
    </row>
    <row r="2120" spans="1:21" ht="15" customHeight="1" x14ac:dyDescent="0.25">
      <c r="A2120" s="394" t="s">
        <v>353</v>
      </c>
      <c r="B2120" s="394"/>
      <c r="C2120" s="885">
        <f t="shared" ref="C2120:F2122" si="1693">SUM(C2063)</f>
        <v>1490</v>
      </c>
      <c r="D2120" s="885">
        <f t="shared" si="1693"/>
        <v>124</v>
      </c>
      <c r="E2120" s="885">
        <f t="shared" si="1693"/>
        <v>63</v>
      </c>
      <c r="F2120" s="885">
        <f t="shared" si="1693"/>
        <v>50.806451612903224</v>
      </c>
      <c r="G2120" s="1310"/>
      <c r="H2120" s="1310"/>
      <c r="I2120" s="943"/>
      <c r="J2120" s="943"/>
      <c r="K2120" s="943"/>
      <c r="L2120" s="943"/>
      <c r="M2120" s="943"/>
      <c r="N2120" s="943"/>
      <c r="O2120" s="1858"/>
      <c r="P2120" s="1375"/>
      <c r="Q2120" s="1858"/>
      <c r="R2120" s="1858"/>
      <c r="S2120" s="1858"/>
      <c r="T2120" s="1858"/>
      <c r="U2120" s="332"/>
    </row>
    <row r="2121" spans="1:21" ht="15" customHeight="1" x14ac:dyDescent="0.25">
      <c r="A2121" s="1311" t="s">
        <v>169</v>
      </c>
      <c r="B2121" s="394"/>
      <c r="C2121" s="885">
        <f t="shared" si="1693"/>
        <v>28592</v>
      </c>
      <c r="D2121" s="885">
        <f t="shared" si="1693"/>
        <v>2383</v>
      </c>
      <c r="E2121" s="885">
        <f t="shared" si="1693"/>
        <v>1282.87890625</v>
      </c>
      <c r="F2121" s="885">
        <f t="shared" si="1693"/>
        <v>53.834616292488455</v>
      </c>
      <c r="G2121" s="1310"/>
      <c r="H2121" s="1310"/>
      <c r="I2121" s="943"/>
      <c r="J2121" s="943"/>
      <c r="K2121" s="943"/>
      <c r="L2121" s="943"/>
      <c r="M2121" s="943"/>
      <c r="N2121" s="943"/>
      <c r="O2121" s="1858"/>
      <c r="P2121" s="1375"/>
      <c r="Q2121" s="1858"/>
      <c r="R2121" s="1858"/>
      <c r="S2121" s="1858"/>
      <c r="T2121" s="1858"/>
      <c r="U2121" s="332"/>
    </row>
    <row r="2122" spans="1:21" ht="15" customHeight="1" x14ac:dyDescent="0.25">
      <c r="A2122" s="1312" t="s">
        <v>344</v>
      </c>
      <c r="B2122" s="394"/>
      <c r="C2122" s="885">
        <f t="shared" si="1693"/>
        <v>17450</v>
      </c>
      <c r="D2122" s="885">
        <f t="shared" si="1693"/>
        <v>1454</v>
      </c>
      <c r="E2122" s="885">
        <f t="shared" si="1693"/>
        <v>715.25</v>
      </c>
      <c r="F2122" s="885">
        <f t="shared" si="1693"/>
        <v>49.191884456671254</v>
      </c>
      <c r="G2122" s="1310"/>
      <c r="H2122" s="1310"/>
      <c r="I2122" s="943"/>
      <c r="J2122" s="943"/>
      <c r="K2122" s="943"/>
      <c r="L2122" s="943"/>
      <c r="M2122" s="943"/>
      <c r="N2122" s="943"/>
      <c r="O2122" s="1858"/>
      <c r="P2122" s="1375"/>
      <c r="Q2122" s="1858"/>
      <c r="R2122" s="1858"/>
      <c r="S2122" s="1858"/>
      <c r="T2122" s="1858"/>
      <c r="U2122" s="332"/>
    </row>
    <row r="2123" spans="1:21" ht="38.25" customHeight="1" x14ac:dyDescent="0.25">
      <c r="A2123" s="1311" t="s">
        <v>170</v>
      </c>
      <c r="B2123" s="394"/>
      <c r="C2123" s="885">
        <f t="shared" ref="C2123:F2124" si="1694">SUM(C2081)</f>
        <v>9000</v>
      </c>
      <c r="D2123" s="885">
        <f t="shared" si="1694"/>
        <v>750</v>
      </c>
      <c r="E2123" s="885">
        <f t="shared" si="1694"/>
        <v>415</v>
      </c>
      <c r="F2123" s="885">
        <f t="shared" si="1694"/>
        <v>55.333333333333336</v>
      </c>
      <c r="G2123" s="1310"/>
      <c r="H2123" s="1310"/>
      <c r="I2123" s="943"/>
      <c r="J2123" s="943"/>
      <c r="K2123" s="943"/>
      <c r="L2123" s="943"/>
      <c r="M2123" s="943"/>
      <c r="N2123" s="943"/>
      <c r="O2123" s="1858"/>
      <c r="P2123" s="1375"/>
      <c r="Q2123" s="1858"/>
      <c r="R2123" s="1858"/>
      <c r="S2123" s="1858"/>
      <c r="T2123" s="1858"/>
      <c r="U2123" s="332"/>
    </row>
    <row r="2124" spans="1:21" ht="27" customHeight="1" x14ac:dyDescent="0.25">
      <c r="A2124" s="1312" t="s">
        <v>346</v>
      </c>
      <c r="B2124" s="394"/>
      <c r="C2124" s="885">
        <f t="shared" si="1694"/>
        <v>0</v>
      </c>
      <c r="D2124" s="885">
        <f t="shared" si="1694"/>
        <v>0</v>
      </c>
      <c r="E2124" s="885">
        <f t="shared" si="1694"/>
        <v>0</v>
      </c>
      <c r="F2124" s="885">
        <f t="shared" si="1694"/>
        <v>0</v>
      </c>
      <c r="G2124" s="1310"/>
      <c r="H2124" s="1310"/>
      <c r="I2124" s="943"/>
      <c r="J2124" s="943"/>
      <c r="K2124" s="943"/>
      <c r="L2124" s="943"/>
      <c r="M2124" s="943"/>
      <c r="N2124" s="943"/>
      <c r="O2124" s="1858"/>
      <c r="P2124" s="1375"/>
      <c r="Q2124" s="1858"/>
      <c r="R2124" s="1858"/>
      <c r="S2124" s="1858"/>
      <c r="T2124" s="1858"/>
      <c r="U2124" s="332"/>
    </row>
    <row r="2125" spans="1:21" s="31" customFormat="1" ht="19.5" customHeight="1" x14ac:dyDescent="0.2">
      <c r="A2125" s="1313" t="s">
        <v>408</v>
      </c>
      <c r="B2125" s="968"/>
      <c r="C2125" s="890">
        <f>SUM(C2084)</f>
        <v>129398.40000000001</v>
      </c>
      <c r="D2125" s="890">
        <f>SUM(D2084)</f>
        <v>10785.6</v>
      </c>
      <c r="E2125" s="890">
        <f>SUM(E2084)</f>
        <v>5781.2125000000005</v>
      </c>
      <c r="F2125" s="890">
        <f>SUM(F2084)</f>
        <v>53.601213655244031</v>
      </c>
      <c r="G2125" s="1310"/>
      <c r="H2125" s="1310"/>
      <c r="I2125" s="943"/>
      <c r="J2125" s="943"/>
      <c r="K2125" s="943"/>
      <c r="L2125" s="943"/>
      <c r="M2125" s="943"/>
      <c r="N2125" s="943"/>
      <c r="O2125" s="1858">
        <f t="shared" ref="O2125:T2125" si="1695">SUM(O2084)</f>
        <v>65228.587303333334</v>
      </c>
      <c r="P2125" s="1375">
        <f t="shared" si="1695"/>
        <v>5435.7156086111108</v>
      </c>
      <c r="Q2125" s="1858">
        <f t="shared" si="1695"/>
        <v>4438.5764899999995</v>
      </c>
      <c r="R2125" s="1858">
        <f t="shared" si="1695"/>
        <v>-997.13911861111137</v>
      </c>
      <c r="S2125" s="1858">
        <f t="shared" si="1695"/>
        <v>-1.5445</v>
      </c>
      <c r="T2125" s="1858">
        <f t="shared" si="1695"/>
        <v>4437.0319899999995</v>
      </c>
      <c r="U2125" s="606"/>
    </row>
    <row r="2126" spans="1:21" ht="15" customHeight="1" x14ac:dyDescent="0.25">
      <c r="A2126" s="277" t="s">
        <v>82</v>
      </c>
      <c r="B2126" s="277"/>
      <c r="C2126" s="396">
        <f t="shared" ref="C2126:N2126" si="1696">SUM(C2090)</f>
        <v>390</v>
      </c>
      <c r="D2126" s="396">
        <f t="shared" si="1696"/>
        <v>34</v>
      </c>
      <c r="E2126" s="396">
        <f t="shared" si="1696"/>
        <v>37</v>
      </c>
      <c r="F2126" s="396">
        <f t="shared" si="1696"/>
        <v>108.8235294117647</v>
      </c>
      <c r="G2126" s="396">
        <f t="shared" si="1696"/>
        <v>9.546153846153846</v>
      </c>
      <c r="H2126" s="396">
        <f t="shared" si="1696"/>
        <v>11.162162162162161</v>
      </c>
      <c r="I2126" s="396">
        <f t="shared" si="1696"/>
        <v>3723</v>
      </c>
      <c r="J2126" s="396">
        <f t="shared" si="1696"/>
        <v>323</v>
      </c>
      <c r="K2126" s="396">
        <f t="shared" si="1696"/>
        <v>413</v>
      </c>
      <c r="L2126" s="396">
        <f t="shared" si="1696"/>
        <v>127.8637770897833</v>
      </c>
      <c r="M2126" s="396">
        <f t="shared" si="1696"/>
        <v>13</v>
      </c>
      <c r="N2126" s="396">
        <f t="shared" si="1696"/>
        <v>381.23076923076923</v>
      </c>
      <c r="O2126" s="1858"/>
      <c r="P2126" s="1375"/>
      <c r="Q2126" s="1858"/>
      <c r="R2126" s="1858"/>
      <c r="S2126" s="1858"/>
      <c r="T2126" s="1858"/>
      <c r="U2126" s="332"/>
    </row>
    <row r="2127" spans="1:21" ht="15" customHeight="1" x14ac:dyDescent="0.25">
      <c r="A2127" s="2504" t="s">
        <v>266</v>
      </c>
      <c r="B2127" s="269"/>
      <c r="C2127" s="396">
        <f t="shared" ref="C2127:N2127" si="1697">SUM(C2093)</f>
        <v>910</v>
      </c>
      <c r="D2127" s="396">
        <f t="shared" si="1697"/>
        <v>76</v>
      </c>
      <c r="E2127" s="396">
        <f t="shared" si="1697"/>
        <v>50</v>
      </c>
      <c r="F2127" s="396">
        <f t="shared" si="1697"/>
        <v>65.789473684210535</v>
      </c>
      <c r="G2127" s="396">
        <f t="shared" si="1697"/>
        <v>8</v>
      </c>
      <c r="H2127" s="396">
        <f t="shared" si="1697"/>
        <v>8</v>
      </c>
      <c r="I2127" s="396">
        <f t="shared" si="1697"/>
        <v>7280</v>
      </c>
      <c r="J2127" s="396">
        <f t="shared" si="1697"/>
        <v>608</v>
      </c>
      <c r="K2127" s="396">
        <f t="shared" si="1697"/>
        <v>400</v>
      </c>
      <c r="L2127" s="396">
        <f t="shared" si="1697"/>
        <v>65.789473684210535</v>
      </c>
      <c r="M2127" s="396">
        <f t="shared" si="1697"/>
        <v>30.333333333333332</v>
      </c>
      <c r="N2127" s="902">
        <f t="shared" si="1697"/>
        <v>158.24175824175825</v>
      </c>
      <c r="O2127" s="1858"/>
      <c r="P2127" s="1375"/>
      <c r="Q2127" s="1858"/>
      <c r="R2127" s="1858"/>
      <c r="S2127" s="1858"/>
      <c r="T2127" s="1858"/>
      <c r="U2127" s="332"/>
    </row>
    <row r="2128" spans="1:21" ht="29.25" customHeight="1" x14ac:dyDescent="0.25">
      <c r="A2128" s="2163" t="s">
        <v>406</v>
      </c>
      <c r="B2128" s="393"/>
      <c r="C2128" s="893">
        <f t="shared" ref="C2128:N2128" si="1698">SUM(C2094)</f>
        <v>1300</v>
      </c>
      <c r="D2128" s="893">
        <f t="shared" si="1698"/>
        <v>110</v>
      </c>
      <c r="E2128" s="893">
        <f t="shared" si="1698"/>
        <v>87</v>
      </c>
      <c r="F2128" s="893">
        <f t="shared" si="1698"/>
        <v>79.090909090909093</v>
      </c>
      <c r="G2128" s="893">
        <f t="shared" si="1698"/>
        <v>8.4638461538461538</v>
      </c>
      <c r="H2128" s="893">
        <f t="shared" si="1698"/>
        <v>0</v>
      </c>
      <c r="I2128" s="893">
        <f t="shared" si="1698"/>
        <v>11003</v>
      </c>
      <c r="J2128" s="893">
        <f t="shared" si="1698"/>
        <v>931</v>
      </c>
      <c r="K2128" s="893">
        <f t="shared" si="1698"/>
        <v>813</v>
      </c>
      <c r="L2128" s="893">
        <f t="shared" si="1698"/>
        <v>87.325456498388832</v>
      </c>
      <c r="M2128" s="893">
        <f t="shared" si="1698"/>
        <v>43.333333333333329</v>
      </c>
      <c r="N2128" s="893">
        <f t="shared" si="1698"/>
        <v>225.13846153846157</v>
      </c>
      <c r="O2128" s="1858">
        <f t="shared" ref="O2128:T2129" si="1699">SUM(O2094)</f>
        <v>17162.281342751998</v>
      </c>
      <c r="P2128" s="1375">
        <f t="shared" si="1699"/>
        <v>1430.1901118959997</v>
      </c>
      <c r="Q2128" s="1858">
        <f t="shared" si="1699"/>
        <v>1156.5416</v>
      </c>
      <c r="R2128" s="1858">
        <f t="shared" si="1699"/>
        <v>-273.64851189599972</v>
      </c>
      <c r="S2128" s="1858">
        <f t="shared" si="1699"/>
        <v>0</v>
      </c>
      <c r="T2128" s="1858">
        <f t="shared" si="1699"/>
        <v>1156.5416</v>
      </c>
      <c r="U2128" s="332"/>
    </row>
    <row r="2129" spans="1:21" ht="23.25" customHeight="1" thickBot="1" x14ac:dyDescent="0.3">
      <c r="A2129" s="2401" t="s">
        <v>409</v>
      </c>
      <c r="B2129" s="388"/>
      <c r="C2129" s="1389">
        <f t="shared" ref="C2129:N2129" si="1700">SUM(C2095)</f>
        <v>6000</v>
      </c>
      <c r="D2129" s="1389">
        <f t="shared" si="1700"/>
        <v>500</v>
      </c>
      <c r="E2129" s="1389">
        <f t="shared" si="1700"/>
        <v>725</v>
      </c>
      <c r="F2129" s="1389">
        <f t="shared" si="1700"/>
        <v>145</v>
      </c>
      <c r="G2129" s="1389">
        <f t="shared" si="1700"/>
        <v>0</v>
      </c>
      <c r="H2129" s="1389">
        <f t="shared" si="1700"/>
        <v>0</v>
      </c>
      <c r="I2129" s="1389">
        <f t="shared" si="1700"/>
        <v>0</v>
      </c>
      <c r="J2129" s="1389">
        <f t="shared" si="1700"/>
        <v>0</v>
      </c>
      <c r="K2129" s="1389">
        <f t="shared" si="1700"/>
        <v>0</v>
      </c>
      <c r="L2129" s="1389">
        <f t="shared" si="1700"/>
        <v>0</v>
      </c>
      <c r="M2129" s="1389">
        <f t="shared" si="1700"/>
        <v>0</v>
      </c>
      <c r="N2129" s="1389">
        <f t="shared" si="1700"/>
        <v>0</v>
      </c>
      <c r="O2129" s="2286">
        <f t="shared" si="1699"/>
        <v>8126.2589779899999</v>
      </c>
      <c r="P2129" s="2287">
        <f t="shared" si="1699"/>
        <v>677.18824816583333</v>
      </c>
      <c r="Q2129" s="2286">
        <f t="shared" si="1699"/>
        <v>656.25846999999999</v>
      </c>
      <c r="R2129" s="2286">
        <f t="shared" si="1699"/>
        <v>-20.929778165833341</v>
      </c>
      <c r="S2129" s="2286">
        <f t="shared" si="1699"/>
        <v>-23.462340000000001</v>
      </c>
      <c r="T2129" s="2286">
        <f t="shared" si="1699"/>
        <v>632.79612999999995</v>
      </c>
      <c r="U2129" s="332"/>
    </row>
    <row r="2130" spans="1:21" ht="23.25" hidden="1" customHeight="1" x14ac:dyDescent="0.25">
      <c r="A2130" s="1382" t="s">
        <v>377</v>
      </c>
      <c r="B2130" s="1704"/>
      <c r="C2130" s="2398">
        <f t="shared" ref="C2130:F2134" si="1701">SUM(C2096)</f>
        <v>5995</v>
      </c>
      <c r="D2130" s="2398">
        <f t="shared" si="1701"/>
        <v>500</v>
      </c>
      <c r="E2130" s="2398">
        <f t="shared" si="1701"/>
        <v>0</v>
      </c>
      <c r="F2130" s="2398">
        <f t="shared" si="1701"/>
        <v>0</v>
      </c>
      <c r="G2130" s="2399"/>
      <c r="H2130" s="2400"/>
      <c r="I2130" s="2398"/>
      <c r="J2130" s="2398"/>
      <c r="K2130" s="2398"/>
      <c r="L2130" s="1786"/>
      <c r="M2130" s="2398"/>
      <c r="N2130" s="1786"/>
      <c r="O2130" s="1859"/>
      <c r="P2130" s="2162"/>
      <c r="Q2130" s="1859"/>
      <c r="R2130" s="1859"/>
      <c r="S2130" s="1859"/>
      <c r="T2130" s="1859"/>
      <c r="U2130" s="332"/>
    </row>
    <row r="2131" spans="1:21" ht="29.25" hidden="1" customHeight="1" x14ac:dyDescent="0.25">
      <c r="A2131" s="1314" t="s">
        <v>378</v>
      </c>
      <c r="B2131" s="1380"/>
      <c r="C2131" s="1386">
        <f t="shared" si="1701"/>
        <v>5995</v>
      </c>
      <c r="D2131" s="1386">
        <f t="shared" si="1701"/>
        <v>500</v>
      </c>
      <c r="E2131" s="1386">
        <f t="shared" si="1701"/>
        <v>0</v>
      </c>
      <c r="F2131" s="1386">
        <f t="shared" si="1701"/>
        <v>0</v>
      </c>
      <c r="G2131" s="1387"/>
      <c r="H2131" s="1388"/>
      <c r="I2131" s="1386"/>
      <c r="J2131" s="1386"/>
      <c r="K2131" s="1386"/>
      <c r="L2131" s="1385"/>
      <c r="M2131" s="1386"/>
      <c r="N2131" s="1385"/>
      <c r="O2131" s="1858"/>
      <c r="P2131" s="1375"/>
      <c r="Q2131" s="1858"/>
      <c r="R2131" s="1858"/>
      <c r="S2131" s="1858"/>
      <c r="T2131" s="1858"/>
      <c r="U2131" s="332"/>
    </row>
    <row r="2132" spans="1:21" ht="29.25" hidden="1" customHeight="1" x14ac:dyDescent="0.25">
      <c r="A2132" s="710" t="s">
        <v>379</v>
      </c>
      <c r="B2132" s="393"/>
      <c r="C2132" s="1381">
        <f t="shared" si="1701"/>
        <v>5</v>
      </c>
      <c r="D2132" s="1381">
        <f t="shared" si="1701"/>
        <v>0</v>
      </c>
      <c r="E2132" s="1381">
        <f t="shared" si="1701"/>
        <v>0</v>
      </c>
      <c r="F2132" s="1381" t="e">
        <f t="shared" si="1701"/>
        <v>#DIV/0!</v>
      </c>
      <c r="G2132" s="1383"/>
      <c r="H2132" s="1384"/>
      <c r="I2132" s="1381"/>
      <c r="J2132" s="1381"/>
      <c r="K2132" s="1381"/>
      <c r="L2132" s="1385"/>
      <c r="M2132" s="1381"/>
      <c r="N2132" s="1385"/>
      <c r="O2132" s="1858"/>
      <c r="P2132" s="1375"/>
      <c r="Q2132" s="1858"/>
      <c r="R2132" s="1858"/>
      <c r="S2132" s="1858"/>
      <c r="T2132" s="1858"/>
      <c r="U2132" s="332"/>
    </row>
    <row r="2133" spans="1:21" ht="29.25" hidden="1" customHeight="1" x14ac:dyDescent="0.25">
      <c r="A2133" s="1314" t="s">
        <v>380</v>
      </c>
      <c r="B2133" s="1380"/>
      <c r="C2133" s="1386">
        <f t="shared" si="1701"/>
        <v>5</v>
      </c>
      <c r="D2133" s="1386">
        <f t="shared" si="1701"/>
        <v>0</v>
      </c>
      <c r="E2133" s="1386">
        <f t="shared" si="1701"/>
        <v>0</v>
      </c>
      <c r="F2133" s="1386" t="e">
        <f t="shared" si="1701"/>
        <v>#DIV/0!</v>
      </c>
      <c r="G2133" s="1387"/>
      <c r="H2133" s="1388"/>
      <c r="I2133" s="1386"/>
      <c r="J2133" s="1386"/>
      <c r="K2133" s="1386"/>
      <c r="L2133" s="1385"/>
      <c r="M2133" s="1386"/>
      <c r="N2133" s="1385"/>
      <c r="O2133" s="1858"/>
      <c r="P2133" s="1375"/>
      <c r="Q2133" s="1858"/>
      <c r="R2133" s="1858"/>
      <c r="S2133" s="1858"/>
      <c r="T2133" s="1858"/>
      <c r="U2133" s="332"/>
    </row>
    <row r="2134" spans="1:21" ht="29.25" hidden="1" customHeight="1" thickBot="1" x14ac:dyDescent="0.3">
      <c r="A2134" s="1315" t="s">
        <v>381</v>
      </c>
      <c r="B2134" s="388"/>
      <c r="C2134" s="1389">
        <f t="shared" si="1701"/>
        <v>0</v>
      </c>
      <c r="D2134" s="1389">
        <f t="shared" si="1701"/>
        <v>0</v>
      </c>
      <c r="E2134" s="1389">
        <f t="shared" si="1701"/>
        <v>0</v>
      </c>
      <c r="F2134" s="1389">
        <f t="shared" si="1701"/>
        <v>0</v>
      </c>
      <c r="G2134" s="1390"/>
      <c r="H2134" s="1391"/>
      <c r="I2134" s="1389"/>
      <c r="J2134" s="1389"/>
      <c r="K2134" s="1389"/>
      <c r="L2134" s="1392"/>
      <c r="M2134" s="1389"/>
      <c r="N2134" s="1392"/>
      <c r="O2134" s="2286"/>
      <c r="P2134" s="2287"/>
      <c r="Q2134" s="2286"/>
      <c r="R2134" s="2286"/>
      <c r="S2134" s="2286"/>
      <c r="T2134" s="2286"/>
      <c r="U2134" s="332"/>
    </row>
    <row r="2135" spans="1:21" ht="15.75" customHeight="1" x14ac:dyDescent="0.25">
      <c r="A2135" s="1378"/>
      <c r="B2135" s="1378"/>
      <c r="C2135" s="5"/>
      <c r="D2135" s="5"/>
      <c r="E2135" s="803"/>
      <c r="F2135" s="5"/>
      <c r="G2135" s="22"/>
      <c r="H2135" s="22"/>
      <c r="I2135" s="22"/>
      <c r="J2135" s="22"/>
      <c r="K2135" s="866"/>
      <c r="L2135" s="22"/>
      <c r="M2135" s="22"/>
      <c r="N2135" s="22"/>
      <c r="O2135" s="1859"/>
      <c r="P2135" s="2162"/>
      <c r="Q2135" s="1859"/>
      <c r="R2135" s="1859"/>
      <c r="S2135" s="1859"/>
      <c r="T2135" s="1859"/>
      <c r="U2135" s="332"/>
    </row>
    <row r="2136" spans="1:21" ht="29.25" customHeight="1" x14ac:dyDescent="0.25">
      <c r="A2136" s="19" t="s">
        <v>240</v>
      </c>
      <c r="B2136" s="322"/>
      <c r="C2136" s="360"/>
      <c r="D2136" s="360"/>
      <c r="E2136" s="825"/>
      <c r="F2136" s="360"/>
      <c r="G2136" s="361"/>
      <c r="H2136" s="361"/>
      <c r="I2136" s="32"/>
      <c r="J2136" s="32"/>
      <c r="K2136" s="804"/>
      <c r="L2136" s="32"/>
      <c r="M2136" s="32"/>
      <c r="N2136" s="32"/>
      <c r="O2136" s="1858"/>
      <c r="P2136" s="1375"/>
      <c r="Q2136" s="1858"/>
      <c r="R2136" s="1858"/>
      <c r="S2136" s="1858"/>
      <c r="T2136" s="1858"/>
      <c r="U2136" s="332"/>
    </row>
    <row r="2137" spans="1:21" ht="15" customHeight="1" x14ac:dyDescent="0.25">
      <c r="A2137" s="51" t="s">
        <v>5</v>
      </c>
      <c r="B2137" s="51"/>
      <c r="C2137" s="33"/>
      <c r="D2137" s="33"/>
      <c r="E2137" s="703"/>
      <c r="F2137" s="33"/>
      <c r="G2137" s="33"/>
      <c r="H2137" s="33"/>
      <c r="I2137" s="37"/>
      <c r="J2137" s="37"/>
      <c r="K2137" s="816"/>
      <c r="L2137" s="37"/>
      <c r="M2137" s="37"/>
      <c r="N2137" s="37"/>
      <c r="O2137" s="1858"/>
      <c r="P2137" s="1375"/>
      <c r="Q2137" s="1858"/>
      <c r="R2137" s="1858"/>
      <c r="S2137" s="1858"/>
      <c r="T2137" s="1858"/>
      <c r="U2137" s="332"/>
    </row>
    <row r="2138" spans="1:21" ht="15" customHeight="1" x14ac:dyDescent="0.25">
      <c r="A2138" s="47" t="s">
        <v>85</v>
      </c>
      <c r="B2138" s="36">
        <v>340</v>
      </c>
      <c r="C2138" s="36">
        <v>480</v>
      </c>
      <c r="D2138" s="145">
        <f t="shared" ref="D2138:D2139" si="1702">ROUND(C2138/12*$A$8,0)</f>
        <v>40</v>
      </c>
      <c r="E2138" s="460">
        <v>42</v>
      </c>
      <c r="F2138" s="145">
        <f>E2138/D2138*100</f>
        <v>105</v>
      </c>
      <c r="G2138" s="84">
        <v>11</v>
      </c>
      <c r="H2138" s="158">
        <f t="shared" ref="H2138:H2140" si="1703">K2138/E2138</f>
        <v>10.547619047619047</v>
      </c>
      <c r="I2138" s="170">
        <f>ROUND(C2138*G2138,0)</f>
        <v>5280</v>
      </c>
      <c r="J2138" s="170">
        <f>ROUND(D2138*G2138,0)</f>
        <v>440</v>
      </c>
      <c r="K2138" s="463">
        <v>443</v>
      </c>
      <c r="L2138" s="170">
        <f t="shared" ref="L2138:L2140" si="1704">K2138/J2138*100</f>
        <v>100.68181818181819</v>
      </c>
      <c r="M2138" s="170">
        <f>ROUND(I2138/B2138,0)</f>
        <v>16</v>
      </c>
      <c r="N2138" s="170">
        <f t="shared" ref="N2138:N2140" si="1705">K2138/$A$8*12/M2138</f>
        <v>332.25</v>
      </c>
      <c r="O2138" s="1858"/>
      <c r="P2138" s="1375"/>
      <c r="Q2138" s="1858"/>
      <c r="R2138" s="1858"/>
      <c r="S2138" s="1858"/>
      <c r="T2138" s="1858"/>
      <c r="U2138" s="332"/>
    </row>
    <row r="2139" spans="1:21" ht="15" customHeight="1" x14ac:dyDescent="0.25">
      <c r="A2139" s="566" t="s">
        <v>28</v>
      </c>
      <c r="B2139" s="63">
        <v>340</v>
      </c>
      <c r="C2139" s="63">
        <v>480</v>
      </c>
      <c r="D2139" s="210">
        <f t="shared" si="1702"/>
        <v>40</v>
      </c>
      <c r="E2139" s="471">
        <v>41</v>
      </c>
      <c r="F2139" s="210">
        <f>E2139/D2139*100</f>
        <v>102.49999999999999</v>
      </c>
      <c r="G2139" s="1942">
        <v>6.1</v>
      </c>
      <c r="H2139" s="448">
        <f t="shared" si="1703"/>
        <v>6</v>
      </c>
      <c r="I2139" s="407">
        <f>ROUND(C2139*G2139,0)</f>
        <v>2928</v>
      </c>
      <c r="J2139" s="407">
        <f>ROUND(D2139*G2139,0)</f>
        <v>244</v>
      </c>
      <c r="K2139" s="467">
        <v>246</v>
      </c>
      <c r="L2139" s="407">
        <f t="shared" si="1704"/>
        <v>100.81967213114753</v>
      </c>
      <c r="M2139" s="407">
        <f>ROUND(I2139/B2139,0)</f>
        <v>9</v>
      </c>
      <c r="N2139" s="407">
        <f t="shared" si="1705"/>
        <v>328</v>
      </c>
      <c r="O2139" s="1862"/>
      <c r="P2139" s="1861"/>
      <c r="Q2139" s="1862"/>
      <c r="R2139" s="1862"/>
      <c r="S2139" s="1862"/>
      <c r="T2139" s="1862"/>
      <c r="U2139" s="332"/>
    </row>
    <row r="2140" spans="1:21" s="458" customFormat="1" ht="15" customHeight="1" x14ac:dyDescent="0.25">
      <c r="A2140" s="2039" t="s">
        <v>7</v>
      </c>
      <c r="B2140" s="2039"/>
      <c r="C2140" s="802">
        <f>SUM(C2138:C2139)</f>
        <v>960</v>
      </c>
      <c r="D2140" s="802">
        <f>SUM(D2138:D2139)</f>
        <v>80</v>
      </c>
      <c r="E2140" s="802">
        <f>SUM(E2138:E2139)</f>
        <v>83</v>
      </c>
      <c r="F2140" s="802">
        <f>E2140/D2140*100</f>
        <v>103.75000000000001</v>
      </c>
      <c r="G2140" s="1908">
        <f>J2140/D2140</f>
        <v>8.5500000000000007</v>
      </c>
      <c r="H2140" s="1908">
        <f t="shared" si="1703"/>
        <v>8.3012048192771086</v>
      </c>
      <c r="I2140" s="802">
        <f>SUM(I2138:I2139)</f>
        <v>8208</v>
      </c>
      <c r="J2140" s="802">
        <f>SUM(J2138:J2139)</f>
        <v>684</v>
      </c>
      <c r="K2140" s="802">
        <f>SUM(K2138:K2139)</f>
        <v>689</v>
      </c>
      <c r="L2140" s="1911">
        <f t="shared" si="1704"/>
        <v>100.73099415204678</v>
      </c>
      <c r="M2140" s="802">
        <f>SUM(M2138:M2139)</f>
        <v>25</v>
      </c>
      <c r="N2140" s="1911">
        <f t="shared" si="1705"/>
        <v>330.72</v>
      </c>
      <c r="O2140" s="676">
        <v>20528.642555903996</v>
      </c>
      <c r="P2140" s="879">
        <f>O2140/12*$A$8</f>
        <v>1710.7202129919997</v>
      </c>
      <c r="Q2140" s="676">
        <f t="shared" ref="Q2140" si="1706">T2140-S2140</f>
        <v>1656.29369</v>
      </c>
      <c r="R2140" s="676">
        <f t="shared" ref="R2140" si="1707">Q2140-P2140</f>
        <v>-54.426522991999718</v>
      </c>
      <c r="S2140" s="676">
        <v>-5.5371000000000006</v>
      </c>
      <c r="T2140" s="676">
        <v>1650.75659</v>
      </c>
      <c r="U2140" s="457"/>
    </row>
    <row r="2141" spans="1:21" ht="15" customHeight="1" x14ac:dyDescent="0.25">
      <c r="A2141" s="1973" t="s">
        <v>14</v>
      </c>
      <c r="B2141" s="1157"/>
      <c r="C2141" s="136"/>
      <c r="D2141" s="136"/>
      <c r="E2141" s="1006"/>
      <c r="F2141" s="136"/>
      <c r="G2141" s="1983"/>
      <c r="H2141" s="1983"/>
      <c r="I2141" s="136"/>
      <c r="J2141" s="136"/>
      <c r="K2141" s="1006"/>
      <c r="L2141" s="136"/>
      <c r="M2141" s="136"/>
      <c r="N2141" s="136"/>
      <c r="O2141" s="1859"/>
      <c r="P2141" s="2162"/>
      <c r="Q2141" s="1859"/>
      <c r="R2141" s="1859"/>
      <c r="S2141" s="1859"/>
      <c r="T2141" s="1859"/>
      <c r="U2141" s="332"/>
    </row>
    <row r="2142" spans="1:21" ht="16.5" customHeight="1" x14ac:dyDescent="0.25">
      <c r="A2142" s="60" t="s">
        <v>349</v>
      </c>
      <c r="B2142" s="59"/>
      <c r="C2142" s="144"/>
      <c r="D2142" s="144"/>
      <c r="E2142" s="464"/>
      <c r="F2142" s="144"/>
      <c r="G2142" s="50"/>
      <c r="H2142" s="50"/>
      <c r="I2142" s="38"/>
      <c r="J2142" s="38"/>
      <c r="K2142" s="840"/>
      <c r="L2142" s="38"/>
      <c r="M2142" s="38"/>
      <c r="N2142" s="38"/>
      <c r="O2142" s="1858"/>
      <c r="P2142" s="1375"/>
      <c r="Q2142" s="1858"/>
      <c r="R2142" s="1858"/>
      <c r="S2142" s="1858"/>
      <c r="T2142" s="1858"/>
      <c r="U2142" s="332"/>
    </row>
    <row r="2143" spans="1:21" ht="30.75" customHeight="1" x14ac:dyDescent="0.25">
      <c r="A2143" s="310" t="s">
        <v>410</v>
      </c>
      <c r="B2143" s="310"/>
      <c r="C2143" s="53">
        <f>SUM(C2146,C2147)</f>
        <v>4806</v>
      </c>
      <c r="D2143" s="53">
        <f t="shared" ref="D2143:E2143" si="1708">SUM(D2146,D2147)</f>
        <v>401</v>
      </c>
      <c r="E2143" s="53">
        <f t="shared" si="1708"/>
        <v>392</v>
      </c>
      <c r="F2143" s="656">
        <f>E2143/D2143*100</f>
        <v>97.755610972568576</v>
      </c>
      <c r="G2143" s="56"/>
      <c r="H2143" s="56"/>
      <c r="I2143" s="55"/>
      <c r="J2143" s="55"/>
      <c r="K2143" s="656"/>
      <c r="L2143" s="55"/>
      <c r="M2143" s="55"/>
      <c r="N2143" s="55"/>
      <c r="O2143" s="1858"/>
      <c r="P2143" s="1375"/>
      <c r="Q2143" s="1858"/>
      <c r="R2143" s="1858"/>
      <c r="S2143" s="1858"/>
      <c r="T2143" s="1858"/>
      <c r="U2143" s="332"/>
    </row>
    <row r="2144" spans="1:21" ht="21" customHeight="1" x14ac:dyDescent="0.25">
      <c r="A2144" s="310" t="s">
        <v>350</v>
      </c>
      <c r="B2144" s="310"/>
      <c r="C2144" s="53"/>
      <c r="D2144" s="145">
        <f t="shared" ref="D2144" si="1709">ROUND(C2144/12*$A$8,0)</f>
        <v>0</v>
      </c>
      <c r="E2144" s="617"/>
      <c r="F2144" s="656"/>
      <c r="G2144" s="56"/>
      <c r="H2144" s="56"/>
      <c r="I2144" s="55"/>
      <c r="J2144" s="55"/>
      <c r="K2144" s="656"/>
      <c r="L2144" s="55"/>
      <c r="M2144" s="55"/>
      <c r="N2144" s="55"/>
      <c r="O2144" s="1858"/>
      <c r="P2144" s="1375"/>
      <c r="Q2144" s="1858"/>
      <c r="R2144" s="1858"/>
      <c r="S2144" s="1858"/>
      <c r="T2144" s="1858"/>
      <c r="U2144" s="332"/>
    </row>
    <row r="2145" spans="1:21" ht="30.75" customHeight="1" x14ac:dyDescent="0.25">
      <c r="A2145" s="310" t="s">
        <v>351</v>
      </c>
      <c r="B2145" s="310"/>
      <c r="C2145" s="53"/>
      <c r="D2145" s="145"/>
      <c r="E2145" s="617"/>
      <c r="F2145" s="656"/>
      <c r="G2145" s="56"/>
      <c r="H2145" s="56"/>
      <c r="I2145" s="55"/>
      <c r="J2145" s="55"/>
      <c r="K2145" s="656"/>
      <c r="L2145" s="55"/>
      <c r="M2145" s="55"/>
      <c r="N2145" s="55"/>
      <c r="O2145" s="1858"/>
      <c r="P2145" s="1375"/>
      <c r="Q2145" s="1858"/>
      <c r="R2145" s="1858"/>
      <c r="S2145" s="1858"/>
      <c r="T2145" s="1858"/>
      <c r="U2145" s="332"/>
    </row>
    <row r="2146" spans="1:21" ht="27.75" customHeight="1" x14ac:dyDescent="0.25">
      <c r="A2146" s="310" t="s">
        <v>352</v>
      </c>
      <c r="B2146" s="310"/>
      <c r="C2146" s="53">
        <v>240</v>
      </c>
      <c r="D2146" s="145">
        <f t="shared" ref="D2146:D2168" si="1710">ROUND(C2146/12*$A$8,0)</f>
        <v>20</v>
      </c>
      <c r="E2146" s="617">
        <v>21</v>
      </c>
      <c r="F2146" s="656">
        <f>E2146/D2146*100</f>
        <v>105</v>
      </c>
      <c r="G2146" s="56"/>
      <c r="H2146" s="56"/>
      <c r="I2146" s="55"/>
      <c r="J2146" s="55"/>
      <c r="K2146" s="656"/>
      <c r="L2146" s="55"/>
      <c r="M2146" s="55"/>
      <c r="N2146" s="55"/>
      <c r="O2146" s="1858"/>
      <c r="P2146" s="1375"/>
      <c r="Q2146" s="1858"/>
      <c r="R2146" s="1858"/>
      <c r="S2146" s="1858"/>
      <c r="T2146" s="1858"/>
      <c r="U2146" s="332"/>
    </row>
    <row r="2147" spans="1:21" ht="19.5" customHeight="1" x14ac:dyDescent="0.25">
      <c r="A2147" s="310" t="s">
        <v>353</v>
      </c>
      <c r="B2147" s="310"/>
      <c r="C2147" s="53">
        <v>4566</v>
      </c>
      <c r="D2147" s="145">
        <f t="shared" si="1710"/>
        <v>381</v>
      </c>
      <c r="E2147" s="617">
        <v>371</v>
      </c>
      <c r="F2147" s="656">
        <f>E2147/D2147*100</f>
        <v>97.375328083989501</v>
      </c>
      <c r="G2147" s="56"/>
      <c r="H2147" s="56"/>
      <c r="I2147" s="55"/>
      <c r="J2147" s="55"/>
      <c r="K2147" s="656"/>
      <c r="L2147" s="55"/>
      <c r="M2147" s="55"/>
      <c r="N2147" s="55"/>
      <c r="O2147" s="1858"/>
      <c r="P2147" s="1375"/>
      <c r="Q2147" s="1858"/>
      <c r="R2147" s="1858"/>
      <c r="S2147" s="1858"/>
      <c r="T2147" s="1858"/>
      <c r="U2147" s="332"/>
    </row>
    <row r="2148" spans="1:21" ht="22.5" customHeight="1" x14ac:dyDescent="0.25">
      <c r="A2148" s="631" t="s">
        <v>169</v>
      </c>
      <c r="B2148" s="310"/>
      <c r="C2148" s="53">
        <v>34000</v>
      </c>
      <c r="D2148" s="145">
        <f t="shared" si="1710"/>
        <v>2833</v>
      </c>
      <c r="E2148" s="617">
        <v>2709</v>
      </c>
      <c r="F2148" s="656">
        <f>E2148/D2148*100</f>
        <v>95.623014472290862</v>
      </c>
      <c r="G2148" s="56"/>
      <c r="H2148" s="56"/>
      <c r="I2148" s="55"/>
      <c r="J2148" s="55"/>
      <c r="K2148" s="656"/>
      <c r="L2148" s="55"/>
      <c r="M2148" s="55"/>
      <c r="N2148" s="55"/>
      <c r="O2148" s="1858"/>
      <c r="P2148" s="1375"/>
      <c r="Q2148" s="1858"/>
      <c r="R2148" s="1858"/>
      <c r="S2148" s="1858"/>
      <c r="T2148" s="1858"/>
      <c r="U2148" s="332"/>
    </row>
    <row r="2149" spans="1:21" ht="15" customHeight="1" x14ac:dyDescent="0.25">
      <c r="A2149" s="1302" t="s">
        <v>344</v>
      </c>
      <c r="B2149" s="310"/>
      <c r="C2149" s="53"/>
      <c r="D2149" s="145">
        <f t="shared" si="1710"/>
        <v>0</v>
      </c>
      <c r="E2149" s="617"/>
      <c r="F2149" s="656"/>
      <c r="G2149" s="56"/>
      <c r="H2149" s="56"/>
      <c r="I2149" s="55"/>
      <c r="J2149" s="55"/>
      <c r="K2149" s="656"/>
      <c r="L2149" s="55"/>
      <c r="M2149" s="55"/>
      <c r="N2149" s="55"/>
      <c r="O2149" s="1858"/>
      <c r="P2149" s="1375"/>
      <c r="Q2149" s="1858"/>
      <c r="R2149" s="1858"/>
      <c r="S2149" s="1858"/>
      <c r="T2149" s="1858"/>
      <c r="U2149" s="332"/>
    </row>
    <row r="2150" spans="1:21" s="31" customFormat="1" ht="15" customHeight="1" x14ac:dyDescent="0.2">
      <c r="A2150" s="1399" t="s">
        <v>183</v>
      </c>
      <c r="B2150" s="316"/>
      <c r="C2150" s="57">
        <f>SUM(C2143+C2148*3.2)</f>
        <v>113606</v>
      </c>
      <c r="D2150" s="57">
        <f t="shared" ref="D2150:E2150" si="1711">SUM(D2143+D2148*3.2)</f>
        <v>9466.6</v>
      </c>
      <c r="E2150" s="57">
        <f t="shared" si="1711"/>
        <v>9060.8000000000011</v>
      </c>
      <c r="F2150" s="656">
        <f>E2150/D2150*100</f>
        <v>95.713350094014757</v>
      </c>
      <c r="G2150" s="56"/>
      <c r="H2150" s="56"/>
      <c r="I2150" s="55"/>
      <c r="J2150" s="55"/>
      <c r="K2150" s="656"/>
      <c r="L2150" s="55"/>
      <c r="M2150" s="55"/>
      <c r="N2150" s="55"/>
      <c r="O2150" s="1858"/>
      <c r="P2150" s="1375"/>
      <c r="Q2150" s="1858"/>
      <c r="R2150" s="1858"/>
      <c r="S2150" s="1858"/>
      <c r="T2150" s="1858"/>
      <c r="U2150" s="606"/>
    </row>
    <row r="2151" spans="1:21" ht="15" customHeight="1" x14ac:dyDescent="0.25">
      <c r="A2151" s="313" t="s">
        <v>354</v>
      </c>
      <c r="B2151" s="310"/>
      <c r="C2151" s="53"/>
      <c r="D2151" s="145">
        <f t="shared" si="1710"/>
        <v>0</v>
      </c>
      <c r="E2151" s="617"/>
      <c r="F2151" s="656"/>
      <c r="G2151" s="56"/>
      <c r="H2151" s="56"/>
      <c r="I2151" s="55"/>
      <c r="J2151" s="55"/>
      <c r="K2151" s="656"/>
      <c r="L2151" s="55"/>
      <c r="M2151" s="55"/>
      <c r="N2151" s="55"/>
      <c r="O2151" s="1858"/>
      <c r="P2151" s="1375"/>
      <c r="Q2151" s="1858"/>
      <c r="R2151" s="1858"/>
      <c r="S2151" s="1858"/>
      <c r="T2151" s="1858"/>
      <c r="U2151" s="332"/>
    </row>
    <row r="2152" spans="1:21" ht="15" customHeight="1" x14ac:dyDescent="0.25">
      <c r="A2152" s="310" t="s">
        <v>217</v>
      </c>
      <c r="B2152" s="310"/>
      <c r="C2152" s="53">
        <f>SUM(C2154,C2159)</f>
        <v>12958</v>
      </c>
      <c r="D2152" s="53">
        <f t="shared" ref="D2152:E2152" si="1712">SUM(D2154,D2159)</f>
        <v>1081</v>
      </c>
      <c r="E2152" s="53">
        <f t="shared" si="1712"/>
        <v>668</v>
      </c>
      <c r="F2152" s="656">
        <f>E2152/D2152*100</f>
        <v>61.794634597594822</v>
      </c>
      <c r="G2152" s="56"/>
      <c r="H2152" s="56"/>
      <c r="I2152" s="55"/>
      <c r="J2152" s="55"/>
      <c r="K2152" s="656"/>
      <c r="L2152" s="55"/>
      <c r="M2152" s="55"/>
      <c r="N2152" s="55"/>
      <c r="O2152" s="1858"/>
      <c r="P2152" s="1375"/>
      <c r="Q2152" s="1858"/>
      <c r="R2152" s="1858"/>
      <c r="S2152" s="1858"/>
      <c r="T2152" s="1858"/>
      <c r="U2152" s="332"/>
    </row>
    <row r="2153" spans="1:21" ht="15" customHeight="1" x14ac:dyDescent="0.25">
      <c r="A2153" s="310" t="s">
        <v>350</v>
      </c>
      <c r="B2153" s="310"/>
      <c r="C2153" s="53"/>
      <c r="D2153" s="145">
        <f t="shared" si="1710"/>
        <v>0</v>
      </c>
      <c r="E2153" s="617"/>
      <c r="F2153" s="656"/>
      <c r="G2153" s="56"/>
      <c r="H2153" s="56"/>
      <c r="I2153" s="55"/>
      <c r="J2153" s="55"/>
      <c r="K2153" s="656"/>
      <c r="L2153" s="55"/>
      <c r="M2153" s="55"/>
      <c r="N2153" s="55"/>
      <c r="O2153" s="1858"/>
      <c r="P2153" s="1375"/>
      <c r="Q2153" s="1858"/>
      <c r="R2153" s="1858"/>
      <c r="S2153" s="1858"/>
      <c r="T2153" s="1858"/>
      <c r="U2153" s="332"/>
    </row>
    <row r="2154" spans="1:21" ht="31.5" customHeight="1" x14ac:dyDescent="0.25">
      <c r="A2154" s="320" t="s">
        <v>355</v>
      </c>
      <c r="B2154" s="320"/>
      <c r="C2154" s="53">
        <f>SUM(C2155:C2158)</f>
        <v>3264</v>
      </c>
      <c r="D2154" s="53">
        <f t="shared" ref="D2154:E2154" si="1713">SUM(D2155:D2158)</f>
        <v>272</v>
      </c>
      <c r="E2154" s="53">
        <f t="shared" si="1713"/>
        <v>74</v>
      </c>
      <c r="F2154" s="656">
        <f>E2154/D2154*100</f>
        <v>27.205882352941174</v>
      </c>
      <c r="G2154" s="56"/>
      <c r="H2154" s="56"/>
      <c r="I2154" s="55"/>
      <c r="J2154" s="55"/>
      <c r="K2154" s="656"/>
      <c r="L2154" s="55"/>
      <c r="M2154" s="55"/>
      <c r="N2154" s="55"/>
      <c r="O2154" s="1858"/>
      <c r="P2154" s="1375"/>
      <c r="Q2154" s="1858"/>
      <c r="R2154" s="1858"/>
      <c r="S2154" s="1858"/>
      <c r="T2154" s="1858"/>
      <c r="U2154" s="332"/>
    </row>
    <row r="2155" spans="1:21" ht="38.1" customHeight="1" x14ac:dyDescent="0.25">
      <c r="A2155" s="310" t="s">
        <v>356</v>
      </c>
      <c r="B2155" s="310"/>
      <c r="C2155" s="53">
        <v>2074</v>
      </c>
      <c r="D2155" s="145">
        <f t="shared" si="1710"/>
        <v>173</v>
      </c>
      <c r="E2155" s="617">
        <v>74</v>
      </c>
      <c r="F2155" s="656">
        <f>E2155/D2155*100</f>
        <v>42.774566473988443</v>
      </c>
      <c r="G2155" s="56"/>
      <c r="H2155" s="56"/>
      <c r="I2155" s="55"/>
      <c r="J2155" s="55"/>
      <c r="K2155" s="656"/>
      <c r="L2155" s="55"/>
      <c r="M2155" s="55"/>
      <c r="N2155" s="55"/>
      <c r="O2155" s="1858"/>
      <c r="P2155" s="1375"/>
      <c r="Q2155" s="1858"/>
      <c r="R2155" s="1858"/>
      <c r="S2155" s="1858"/>
      <c r="T2155" s="1858"/>
      <c r="U2155" s="332"/>
    </row>
    <row r="2156" spans="1:21" ht="38.1" customHeight="1" x14ac:dyDescent="0.25">
      <c r="A2156" s="310" t="s">
        <v>357</v>
      </c>
      <c r="B2156" s="310"/>
      <c r="C2156" s="53">
        <v>541</v>
      </c>
      <c r="D2156" s="145">
        <f t="shared" si="1710"/>
        <v>45</v>
      </c>
      <c r="E2156" s="617"/>
      <c r="F2156" s="656">
        <f>E2156/D2156*100</f>
        <v>0</v>
      </c>
      <c r="G2156" s="56"/>
      <c r="H2156" s="56"/>
      <c r="I2156" s="55"/>
      <c r="J2156" s="55"/>
      <c r="K2156" s="656"/>
      <c r="L2156" s="55"/>
      <c r="M2156" s="55"/>
      <c r="N2156" s="55"/>
      <c r="O2156" s="1858"/>
      <c r="P2156" s="1375"/>
      <c r="Q2156" s="1858"/>
      <c r="R2156" s="1858"/>
      <c r="S2156" s="1858"/>
      <c r="T2156" s="1858"/>
      <c r="U2156" s="332"/>
    </row>
    <row r="2157" spans="1:21" ht="46.5" customHeight="1" x14ac:dyDescent="0.25">
      <c r="A2157" s="310" t="s">
        <v>428</v>
      </c>
      <c r="B2157" s="310"/>
      <c r="C2157" s="53">
        <v>0</v>
      </c>
      <c r="D2157" s="145">
        <f t="shared" si="1710"/>
        <v>0</v>
      </c>
      <c r="E2157" s="617"/>
      <c r="F2157" s="656"/>
      <c r="G2157" s="56"/>
      <c r="H2157" s="56"/>
      <c r="I2157" s="55"/>
      <c r="J2157" s="55"/>
      <c r="K2157" s="656"/>
      <c r="L2157" s="55"/>
      <c r="M2157" s="55"/>
      <c r="N2157" s="55"/>
      <c r="O2157" s="1858"/>
      <c r="P2157" s="1375"/>
      <c r="Q2157" s="1858"/>
      <c r="R2157" s="1858"/>
      <c r="S2157" s="1858"/>
      <c r="T2157" s="1858"/>
      <c r="U2157" s="332"/>
    </row>
    <row r="2158" spans="1:21" ht="38.1" customHeight="1" x14ac:dyDescent="0.25">
      <c r="A2158" s="310" t="s">
        <v>429</v>
      </c>
      <c r="B2158" s="310"/>
      <c r="C2158" s="53">
        <v>649</v>
      </c>
      <c r="D2158" s="145">
        <f t="shared" si="1710"/>
        <v>54</v>
      </c>
      <c r="E2158" s="617"/>
      <c r="F2158" s="656">
        <f t="shared" ref="F2158:F2164" si="1714">E2158/D2158*100</f>
        <v>0</v>
      </c>
      <c r="G2158" s="56"/>
      <c r="H2158" s="56"/>
      <c r="I2158" s="55"/>
      <c r="J2158" s="55"/>
      <c r="K2158" s="656"/>
      <c r="L2158" s="55"/>
      <c r="M2158" s="55"/>
      <c r="N2158" s="55"/>
      <c r="O2158" s="1858"/>
      <c r="P2158" s="1375"/>
      <c r="Q2158" s="1858"/>
      <c r="R2158" s="1858"/>
      <c r="S2158" s="1858"/>
      <c r="T2158" s="1858"/>
      <c r="U2158" s="332"/>
    </row>
    <row r="2159" spans="1:21" ht="48" customHeight="1" x14ac:dyDescent="0.25">
      <c r="A2159" s="320" t="s">
        <v>358</v>
      </c>
      <c r="B2159" s="320"/>
      <c r="C2159" s="53">
        <f>SUM(C2160:C2164)</f>
        <v>9694</v>
      </c>
      <c r="D2159" s="53">
        <f t="shared" ref="D2159:E2159" si="1715">SUM(D2160:D2164)</f>
        <v>809</v>
      </c>
      <c r="E2159" s="53">
        <f t="shared" si="1715"/>
        <v>594</v>
      </c>
      <c r="F2159" s="656">
        <f t="shared" si="1714"/>
        <v>73.423980222496908</v>
      </c>
      <c r="G2159" s="56"/>
      <c r="H2159" s="56"/>
      <c r="I2159" s="55"/>
      <c r="J2159" s="55"/>
      <c r="K2159" s="656"/>
      <c r="L2159" s="55"/>
      <c r="M2159" s="55"/>
      <c r="N2159" s="55"/>
      <c r="O2159" s="1858"/>
      <c r="P2159" s="1375"/>
      <c r="Q2159" s="1858"/>
      <c r="R2159" s="1858"/>
      <c r="S2159" s="1858"/>
      <c r="T2159" s="1858"/>
      <c r="U2159" s="332"/>
    </row>
    <row r="2160" spans="1:21" ht="38.1" customHeight="1" x14ac:dyDescent="0.25">
      <c r="A2160" s="310" t="s">
        <v>359</v>
      </c>
      <c r="B2160" s="310"/>
      <c r="C2160" s="53">
        <v>150</v>
      </c>
      <c r="D2160" s="145">
        <f t="shared" si="1710"/>
        <v>13</v>
      </c>
      <c r="E2160" s="617">
        <v>4</v>
      </c>
      <c r="F2160" s="656">
        <f t="shared" si="1714"/>
        <v>30.76923076923077</v>
      </c>
      <c r="G2160" s="56"/>
      <c r="H2160" s="56"/>
      <c r="I2160" s="55"/>
      <c r="J2160" s="55"/>
      <c r="K2160" s="656"/>
      <c r="L2160" s="55"/>
      <c r="M2160" s="55"/>
      <c r="N2160" s="55"/>
      <c r="O2160" s="1858"/>
      <c r="P2160" s="1375"/>
      <c r="Q2160" s="1858"/>
      <c r="R2160" s="1858"/>
      <c r="S2160" s="1858"/>
      <c r="T2160" s="1858"/>
      <c r="U2160" s="332"/>
    </row>
    <row r="2161" spans="1:21" ht="44.25" customHeight="1" x14ac:dyDescent="0.25">
      <c r="A2161" s="310" t="s">
        <v>458</v>
      </c>
      <c r="B2161" s="310"/>
      <c r="C2161" s="53">
        <v>6754</v>
      </c>
      <c r="D2161" s="145">
        <f t="shared" si="1710"/>
        <v>563</v>
      </c>
      <c r="E2161" s="617">
        <v>465</v>
      </c>
      <c r="F2161" s="656">
        <f t="shared" si="1714"/>
        <v>82.593250444049744</v>
      </c>
      <c r="G2161" s="56"/>
      <c r="H2161" s="56"/>
      <c r="I2161" s="55"/>
      <c r="J2161" s="55"/>
      <c r="K2161" s="656"/>
      <c r="L2161" s="55"/>
      <c r="M2161" s="55"/>
      <c r="N2161" s="55"/>
      <c r="O2161" s="1858"/>
      <c r="P2161" s="1375"/>
      <c r="Q2161" s="1858"/>
      <c r="R2161" s="1858"/>
      <c r="S2161" s="1858"/>
      <c r="T2161" s="1858"/>
      <c r="U2161" s="332"/>
    </row>
    <row r="2162" spans="1:21" ht="51" customHeight="1" x14ac:dyDescent="0.25">
      <c r="A2162" s="310" t="s">
        <v>373</v>
      </c>
      <c r="B2162" s="310"/>
      <c r="C2162" s="53">
        <v>1100</v>
      </c>
      <c r="D2162" s="145">
        <f t="shared" si="1710"/>
        <v>92</v>
      </c>
      <c r="E2162" s="617">
        <v>125</v>
      </c>
      <c r="F2162" s="656">
        <f t="shared" si="1714"/>
        <v>135.86956521739131</v>
      </c>
      <c r="G2162" s="56"/>
      <c r="H2162" s="56"/>
      <c r="I2162" s="55"/>
      <c r="J2162" s="55"/>
      <c r="K2162" s="656"/>
      <c r="L2162" s="55"/>
      <c r="M2162" s="55"/>
      <c r="N2162" s="55"/>
      <c r="O2162" s="1858"/>
      <c r="P2162" s="1375"/>
      <c r="Q2162" s="1858"/>
      <c r="R2162" s="1858"/>
      <c r="S2162" s="1858"/>
      <c r="T2162" s="1858"/>
      <c r="U2162" s="332"/>
    </row>
    <row r="2163" spans="1:21" ht="38.1" customHeight="1" x14ac:dyDescent="0.25">
      <c r="A2163" s="310" t="s">
        <v>374</v>
      </c>
      <c r="B2163" s="310"/>
      <c r="C2163" s="53">
        <v>1290</v>
      </c>
      <c r="D2163" s="145">
        <f t="shared" si="1710"/>
        <v>108</v>
      </c>
      <c r="E2163" s="617"/>
      <c r="F2163" s="656">
        <f t="shared" si="1714"/>
        <v>0</v>
      </c>
      <c r="G2163" s="56"/>
      <c r="H2163" s="56"/>
      <c r="I2163" s="55"/>
      <c r="J2163" s="55"/>
      <c r="K2163" s="656"/>
      <c r="L2163" s="55"/>
      <c r="M2163" s="55"/>
      <c r="N2163" s="55"/>
      <c r="O2163" s="1858"/>
      <c r="P2163" s="1375"/>
      <c r="Q2163" s="1858"/>
      <c r="R2163" s="1858"/>
      <c r="S2163" s="1858"/>
      <c r="T2163" s="1858"/>
      <c r="U2163" s="332"/>
    </row>
    <row r="2164" spans="1:21" ht="38.1" customHeight="1" x14ac:dyDescent="0.25">
      <c r="A2164" s="310" t="s">
        <v>375</v>
      </c>
      <c r="B2164" s="310"/>
      <c r="C2164" s="53">
        <v>400</v>
      </c>
      <c r="D2164" s="145">
        <f t="shared" si="1710"/>
        <v>33</v>
      </c>
      <c r="E2164" s="617"/>
      <c r="F2164" s="656">
        <f t="shared" si="1714"/>
        <v>0</v>
      </c>
      <c r="G2164" s="56"/>
      <c r="H2164" s="56"/>
      <c r="I2164" s="55"/>
      <c r="J2164" s="55"/>
      <c r="K2164" s="656"/>
      <c r="L2164" s="55"/>
      <c r="M2164" s="55"/>
      <c r="N2164" s="55"/>
      <c r="O2164" s="1858"/>
      <c r="P2164" s="1375"/>
      <c r="Q2164" s="1858"/>
      <c r="R2164" s="1858"/>
      <c r="S2164" s="1858"/>
      <c r="T2164" s="1858"/>
      <c r="U2164" s="332"/>
    </row>
    <row r="2165" spans="1:21" ht="24.75" customHeight="1" x14ac:dyDescent="0.25">
      <c r="A2165" s="631" t="s">
        <v>169</v>
      </c>
      <c r="B2165" s="310"/>
      <c r="C2165" s="53"/>
      <c r="D2165" s="145">
        <f t="shared" si="1710"/>
        <v>0</v>
      </c>
      <c r="E2165" s="460"/>
      <c r="F2165" s="656"/>
      <c r="G2165" s="56"/>
      <c r="H2165" s="56"/>
      <c r="I2165" s="55"/>
      <c r="J2165" s="55"/>
      <c r="K2165" s="656"/>
      <c r="L2165" s="55"/>
      <c r="M2165" s="55"/>
      <c r="N2165" s="55"/>
      <c r="O2165" s="1858"/>
      <c r="P2165" s="1375"/>
      <c r="Q2165" s="1858"/>
      <c r="R2165" s="1858"/>
      <c r="S2165" s="1858"/>
      <c r="T2165" s="1858"/>
      <c r="U2165" s="332"/>
    </row>
    <row r="2166" spans="1:21" ht="21.75" customHeight="1" x14ac:dyDescent="0.25">
      <c r="A2166" s="1302" t="s">
        <v>344</v>
      </c>
      <c r="B2166" s="310"/>
      <c r="C2166" s="53"/>
      <c r="D2166" s="145">
        <f t="shared" si="1710"/>
        <v>0</v>
      </c>
      <c r="E2166" s="460"/>
      <c r="F2166" s="656"/>
      <c r="G2166" s="56"/>
      <c r="H2166" s="56"/>
      <c r="I2166" s="55"/>
      <c r="J2166" s="55"/>
      <c r="K2166" s="656"/>
      <c r="L2166" s="55"/>
      <c r="M2166" s="55"/>
      <c r="N2166" s="55"/>
      <c r="O2166" s="1858"/>
      <c r="P2166" s="1375"/>
      <c r="Q2166" s="1858"/>
      <c r="R2166" s="1858"/>
      <c r="S2166" s="1858"/>
      <c r="T2166" s="1858"/>
      <c r="U2166" s="332"/>
    </row>
    <row r="2167" spans="1:21" ht="30" customHeight="1" x14ac:dyDescent="0.25">
      <c r="A2167" s="631" t="s">
        <v>170</v>
      </c>
      <c r="B2167" s="310"/>
      <c r="C2167" s="53">
        <v>8800</v>
      </c>
      <c r="D2167" s="145">
        <f t="shared" si="1710"/>
        <v>733</v>
      </c>
      <c r="E2167" s="460">
        <v>757</v>
      </c>
      <c r="F2167" s="656">
        <f>E2167/D2167*100</f>
        <v>103.27421555252387</v>
      </c>
      <c r="G2167" s="56"/>
      <c r="H2167" s="56"/>
      <c r="I2167" s="55"/>
      <c r="J2167" s="55"/>
      <c r="K2167" s="656"/>
      <c r="L2167" s="55"/>
      <c r="M2167" s="55"/>
      <c r="N2167" s="55"/>
      <c r="O2167" s="1858"/>
      <c r="P2167" s="1375"/>
      <c r="Q2167" s="1858"/>
      <c r="R2167" s="1858"/>
      <c r="S2167" s="1858"/>
      <c r="T2167" s="1858"/>
      <c r="U2167" s="332"/>
    </row>
    <row r="2168" spans="1:21" ht="15" customHeight="1" x14ac:dyDescent="0.25">
      <c r="A2168" s="1302" t="s">
        <v>346</v>
      </c>
      <c r="B2168" s="310"/>
      <c r="C2168" s="53"/>
      <c r="D2168" s="145">
        <f t="shared" si="1710"/>
        <v>0</v>
      </c>
      <c r="E2168" s="460"/>
      <c r="F2168" s="656"/>
      <c r="G2168" s="56"/>
      <c r="H2168" s="56"/>
      <c r="I2168" s="55"/>
      <c r="J2168" s="55"/>
      <c r="K2168" s="656"/>
      <c r="L2168" s="55"/>
      <c r="M2168" s="55"/>
      <c r="N2168" s="55"/>
      <c r="O2168" s="1858"/>
      <c r="P2168" s="1375"/>
      <c r="Q2168" s="1858"/>
      <c r="R2168" s="1858"/>
      <c r="S2168" s="1858"/>
      <c r="T2168" s="1858"/>
      <c r="U2168" s="332"/>
    </row>
    <row r="2169" spans="1:21" s="31" customFormat="1" ht="15" customHeight="1" x14ac:dyDescent="0.2">
      <c r="A2169" s="13" t="s">
        <v>178</v>
      </c>
      <c r="B2169" s="316"/>
      <c r="C2169" s="57">
        <f>SUM(C2152,C2167)</f>
        <v>21758</v>
      </c>
      <c r="D2169" s="57">
        <f t="shared" ref="D2169:E2169" si="1716">SUM(D2152,D2167)</f>
        <v>1814</v>
      </c>
      <c r="E2169" s="57">
        <f t="shared" si="1716"/>
        <v>1425</v>
      </c>
      <c r="F2169" s="656">
        <f>E2169/D2169*100</f>
        <v>78.555678059536945</v>
      </c>
      <c r="G2169" s="56"/>
      <c r="H2169" s="56"/>
      <c r="I2169" s="55"/>
      <c r="J2169" s="55"/>
      <c r="K2169" s="656"/>
      <c r="L2169" s="55"/>
      <c r="M2169" s="55"/>
      <c r="N2169" s="55"/>
      <c r="O2169" s="1858"/>
      <c r="P2169" s="1375"/>
      <c r="Q2169" s="1858"/>
      <c r="R2169" s="1858"/>
      <c r="S2169" s="1858"/>
      <c r="T2169" s="1858"/>
      <c r="U2169" s="606"/>
    </row>
    <row r="2170" spans="1:21" ht="15" customHeight="1" x14ac:dyDescent="0.25">
      <c r="A2170" s="321" t="s">
        <v>408</v>
      </c>
      <c r="B2170" s="321"/>
      <c r="C2170" s="55">
        <f>SUM(C2169,C2150)</f>
        <v>135364</v>
      </c>
      <c r="D2170" s="55">
        <f t="shared" ref="D2170:E2170" si="1717">SUM(D2169,D2150)</f>
        <v>11280.6</v>
      </c>
      <c r="E2170" s="55">
        <f t="shared" si="1717"/>
        <v>10485.800000000001</v>
      </c>
      <c r="F2170" s="55">
        <f>E2170/D2170*100</f>
        <v>92.954275481800622</v>
      </c>
      <c r="G2170" s="85"/>
      <c r="H2170" s="85"/>
      <c r="I2170" s="55"/>
      <c r="J2170" s="55"/>
      <c r="K2170" s="656"/>
      <c r="L2170" s="55"/>
      <c r="M2170" s="55"/>
      <c r="N2170" s="55"/>
      <c r="O2170" s="1858">
        <v>44182.382024074075</v>
      </c>
      <c r="P2170" s="1375">
        <f>O2170/12*$A$8</f>
        <v>3681.8651686728394</v>
      </c>
      <c r="Q2170" s="1858">
        <f t="shared" ref="Q2170" si="1718">T2170-S2170</f>
        <v>3129.3795400000004</v>
      </c>
      <c r="R2170" s="1858">
        <f t="shared" ref="R2170" si="1719">Q2170-P2170</f>
        <v>-552.48562867283908</v>
      </c>
      <c r="S2170" s="1858">
        <v>-1.37676</v>
      </c>
      <c r="T2170" s="1858">
        <v>3128.0027800000003</v>
      </c>
      <c r="U2170" s="332"/>
    </row>
    <row r="2171" spans="1:21" ht="15" customHeight="1" x14ac:dyDescent="0.25">
      <c r="A2171" s="206" t="s">
        <v>33</v>
      </c>
      <c r="B2171" s="206"/>
      <c r="C2171" s="52"/>
      <c r="D2171" s="52"/>
      <c r="E2171" s="753"/>
      <c r="F2171" s="52"/>
      <c r="G2171" s="85"/>
      <c r="H2171" s="85"/>
      <c r="I2171" s="55"/>
      <c r="J2171" s="55"/>
      <c r="K2171" s="656"/>
      <c r="L2171" s="55"/>
      <c r="M2171" s="55"/>
      <c r="N2171" s="55"/>
      <c r="O2171" s="1858"/>
      <c r="P2171" s="1375"/>
      <c r="Q2171" s="1858"/>
      <c r="R2171" s="1858"/>
      <c r="S2171" s="1858"/>
      <c r="T2171" s="1858"/>
      <c r="U2171" s="332"/>
    </row>
    <row r="2172" spans="1:21" ht="15" customHeight="1" x14ac:dyDescent="0.25">
      <c r="A2172" s="263" t="s">
        <v>10</v>
      </c>
      <c r="B2172" s="691">
        <v>300</v>
      </c>
      <c r="C2172" s="74">
        <v>20</v>
      </c>
      <c r="D2172" s="145">
        <f t="shared" ref="D2172" si="1720">ROUND(C2172/12*$A$8,0)</f>
        <v>2</v>
      </c>
      <c r="E2172" s="460">
        <v>3</v>
      </c>
      <c r="F2172" s="145">
        <f t="shared" ref="F2172:F2181" si="1721">E2172/D2172*100</f>
        <v>150</v>
      </c>
      <c r="G2172" s="50">
        <v>11</v>
      </c>
      <c r="H2172" s="158">
        <f t="shared" ref="H2172:H2175" si="1722">K2172/E2172</f>
        <v>11</v>
      </c>
      <c r="I2172" s="170">
        <f>ROUND(C2172*G2172,0)</f>
        <v>220</v>
      </c>
      <c r="J2172" s="170">
        <f>ROUND(D2172*G2172,0)</f>
        <v>22</v>
      </c>
      <c r="K2172" s="463">
        <v>33</v>
      </c>
      <c r="L2172" s="170">
        <f t="shared" ref="L2172" si="1723">K2172/J2172*100</f>
        <v>150</v>
      </c>
      <c r="M2172" s="170">
        <f>I2172/B2172</f>
        <v>0.73333333333333328</v>
      </c>
      <c r="N2172" s="170">
        <f t="shared" ref="N2172:N2176" si="1724">K2172/$A$8*12/M2172</f>
        <v>540</v>
      </c>
      <c r="O2172" s="1858"/>
      <c r="P2172" s="1375"/>
      <c r="Q2172" s="1858"/>
      <c r="R2172" s="1858"/>
      <c r="S2172" s="1858"/>
      <c r="T2172" s="1858"/>
      <c r="U2172" s="332"/>
    </row>
    <row r="2173" spans="1:21" ht="15" customHeight="1" x14ac:dyDescent="0.25">
      <c r="A2173" s="208" t="s">
        <v>93</v>
      </c>
      <c r="B2173" s="208"/>
      <c r="C2173" s="119">
        <f>SUM(C2172:C2172)</f>
        <v>20</v>
      </c>
      <c r="D2173" s="119">
        <f>SUM(D2172:D2172)</f>
        <v>2</v>
      </c>
      <c r="E2173" s="809">
        <f>SUM(E2172:E2172)</f>
        <v>3</v>
      </c>
      <c r="F2173" s="119">
        <f t="shared" si="1721"/>
        <v>150</v>
      </c>
      <c r="G2173" s="85">
        <f>SUM(I2173/C2173)</f>
        <v>11</v>
      </c>
      <c r="H2173" s="157">
        <f t="shared" si="1722"/>
        <v>11</v>
      </c>
      <c r="I2173" s="119">
        <f>SUM(I2172:I2172)</f>
        <v>220</v>
      </c>
      <c r="J2173" s="119">
        <f>SUM(J2172:J2172)</f>
        <v>22</v>
      </c>
      <c r="K2173" s="809">
        <f>SUM(K2172:K2172)</f>
        <v>33</v>
      </c>
      <c r="L2173" s="170">
        <f t="shared" ref="L2173:L2176" si="1725">K2173/J2173*100</f>
        <v>150</v>
      </c>
      <c r="M2173" s="189">
        <f>SUM(M2172:M2172)</f>
        <v>0.73333333333333328</v>
      </c>
      <c r="N2173" s="170">
        <f t="shared" si="1724"/>
        <v>540</v>
      </c>
      <c r="O2173" s="1858"/>
      <c r="P2173" s="1375"/>
      <c r="Q2173" s="1858"/>
      <c r="R2173" s="1858"/>
      <c r="S2173" s="1858"/>
      <c r="T2173" s="1858"/>
      <c r="U2173" s="332"/>
    </row>
    <row r="2174" spans="1:21" ht="15" customHeight="1" x14ac:dyDescent="0.25">
      <c r="A2174" s="704" t="s">
        <v>202</v>
      </c>
      <c r="B2174" s="61">
        <v>240</v>
      </c>
      <c r="C2174" s="706">
        <v>790</v>
      </c>
      <c r="D2174" s="145">
        <f t="shared" ref="D2174" si="1726">ROUND(C2174/12*$A$8,0)</f>
        <v>66</v>
      </c>
      <c r="E2174" s="460">
        <v>68</v>
      </c>
      <c r="F2174" s="145">
        <f t="shared" si="1721"/>
        <v>103.03030303030303</v>
      </c>
      <c r="G2174" s="50">
        <v>8</v>
      </c>
      <c r="H2174" s="158">
        <f t="shared" si="1722"/>
        <v>8</v>
      </c>
      <c r="I2174" s="170">
        <f>ROUND(C2174*G2174,0)</f>
        <v>6320</v>
      </c>
      <c r="J2174" s="170">
        <f>ROUND(D2174*G2174,0)</f>
        <v>528</v>
      </c>
      <c r="K2174" s="463">
        <v>544</v>
      </c>
      <c r="L2174" s="170">
        <f t="shared" si="1725"/>
        <v>103.03030303030303</v>
      </c>
      <c r="M2174" s="170">
        <f>I2174/B2174</f>
        <v>26.333333333333332</v>
      </c>
      <c r="N2174" s="170">
        <f t="shared" si="1724"/>
        <v>247.8987341772152</v>
      </c>
      <c r="O2174" s="1858"/>
      <c r="P2174" s="1375"/>
      <c r="Q2174" s="1858"/>
      <c r="R2174" s="1858">
        <f t="shared" ref="R2174:R2176" si="1727">Q2174-P2174</f>
        <v>0</v>
      </c>
      <c r="S2174" s="1858"/>
      <c r="T2174" s="1858"/>
      <c r="U2174" s="332"/>
    </row>
    <row r="2175" spans="1:21" s="99" customFormat="1" ht="15" customHeight="1" x14ac:dyDescent="0.25">
      <c r="A2175" s="2134" t="s">
        <v>266</v>
      </c>
      <c r="B2175" s="707"/>
      <c r="C2175" s="2056">
        <f>SUM(C2174:C2174)</f>
        <v>790</v>
      </c>
      <c r="D2175" s="2056">
        <f>SUM(D2174:D2174)</f>
        <v>66</v>
      </c>
      <c r="E2175" s="1003">
        <f>SUM(E2174:E2174)</f>
        <v>68</v>
      </c>
      <c r="F2175" s="210">
        <f t="shared" si="1721"/>
        <v>103.03030303030303</v>
      </c>
      <c r="G2175" s="1333">
        <f>SUM(I2175/C2175)</f>
        <v>8</v>
      </c>
      <c r="H2175" s="448">
        <f t="shared" si="1722"/>
        <v>8</v>
      </c>
      <c r="I2175" s="201">
        <f>SUM(I2174:I2174)</f>
        <v>6320</v>
      </c>
      <c r="J2175" s="201">
        <f>SUM(J2174:J2174)</f>
        <v>528</v>
      </c>
      <c r="K2175" s="988">
        <f>SUM(K2174:K2174)</f>
        <v>544</v>
      </c>
      <c r="L2175" s="407">
        <f t="shared" si="1725"/>
        <v>103.03030303030303</v>
      </c>
      <c r="M2175" s="201">
        <f>SUM(M2174:M2174)</f>
        <v>26.333333333333332</v>
      </c>
      <c r="N2175" s="407">
        <f t="shared" si="1724"/>
        <v>247.8987341772152</v>
      </c>
      <c r="O2175" s="1862"/>
      <c r="P2175" s="1861"/>
      <c r="Q2175" s="1862"/>
      <c r="R2175" s="1862"/>
      <c r="S2175" s="1862"/>
      <c r="T2175" s="1862"/>
      <c r="U2175" s="445"/>
    </row>
    <row r="2176" spans="1:21" ht="29.25" customHeight="1" x14ac:dyDescent="0.25">
      <c r="A2176" s="2390" t="s">
        <v>406</v>
      </c>
      <c r="B2176" s="45"/>
      <c r="C2176" s="16">
        <f>SUM(C2175,C2173)</f>
        <v>810</v>
      </c>
      <c r="D2176" s="16">
        <f>SUM(D2173:D2174)</f>
        <v>68</v>
      </c>
      <c r="E2176" s="806">
        <f>SUM(E2175,E2173)</f>
        <v>71</v>
      </c>
      <c r="F2176" s="16">
        <f t="shared" si="1721"/>
        <v>104.41176470588236</v>
      </c>
      <c r="G2176" s="2352">
        <f>SUM(I2176/C2176)</f>
        <v>8.0740740740740744</v>
      </c>
      <c r="H2176" s="44"/>
      <c r="I2176" s="16">
        <f>SUM(I2175,I2173)</f>
        <v>6540</v>
      </c>
      <c r="J2176" s="16">
        <f>SUM(J2175,J2173)</f>
        <v>550</v>
      </c>
      <c r="K2176" s="806">
        <f>SUM(K2175,K2173)</f>
        <v>577</v>
      </c>
      <c r="L2176" s="391">
        <f t="shared" si="1725"/>
        <v>104.90909090909091</v>
      </c>
      <c r="M2176" s="16">
        <f>SUM(M2175,M2173)</f>
        <v>27.066666666666666</v>
      </c>
      <c r="N2176" s="391">
        <f t="shared" si="1724"/>
        <v>255.81280788177341</v>
      </c>
      <c r="O2176" s="676">
        <v>10601.166397999999</v>
      </c>
      <c r="P2176" s="879">
        <f>O2176/12*$A$8</f>
        <v>883.43053316666658</v>
      </c>
      <c r="Q2176" s="676">
        <f t="shared" ref="Q2176" si="1728">T2176-S2176</f>
        <v>907.44053999999994</v>
      </c>
      <c r="R2176" s="676">
        <f t="shared" si="1727"/>
        <v>24.010006833333364</v>
      </c>
      <c r="S2176" s="676">
        <v>0</v>
      </c>
      <c r="T2176" s="2391">
        <v>907.44053999999994</v>
      </c>
      <c r="U2176" s="332"/>
    </row>
    <row r="2177" spans="1:21" ht="29.25" customHeight="1" thickBot="1" x14ac:dyDescent="0.3">
      <c r="A2177" s="2361" t="s">
        <v>367</v>
      </c>
      <c r="B2177" s="19"/>
      <c r="C2177" s="2388">
        <f>C2178+C2180</f>
        <v>5000</v>
      </c>
      <c r="D2177" s="2388">
        <f t="shared" ref="D2177" si="1729">D2178+D2180</f>
        <v>416</v>
      </c>
      <c r="E2177" s="212">
        <v>513</v>
      </c>
      <c r="F2177" s="135">
        <f t="shared" si="1721"/>
        <v>123.31730769230769</v>
      </c>
      <c r="G2177" s="2389"/>
      <c r="H2177" s="1171"/>
      <c r="I2177" s="11"/>
      <c r="J2177" s="11"/>
      <c r="K2177" s="867"/>
      <c r="L2177" s="138"/>
      <c r="M2177" s="11"/>
      <c r="N2177" s="138"/>
      <c r="O2177" s="1859">
        <v>7118.9900861799988</v>
      </c>
      <c r="P2177" s="2162">
        <f>O2177/12*$A$8</f>
        <v>593.24917384833327</v>
      </c>
      <c r="Q2177" s="1859">
        <f t="shared" ref="Q2177" si="1730">T2177-S2177</f>
        <v>580.3024200000001</v>
      </c>
      <c r="R2177" s="1859">
        <f t="shared" ref="R2177" si="1731">Q2177-P2177</f>
        <v>-12.946753848333174</v>
      </c>
      <c r="S2177" s="1859">
        <v>0</v>
      </c>
      <c r="T2177" s="1859">
        <v>580.3024200000001</v>
      </c>
      <c r="U2177" s="332"/>
    </row>
    <row r="2178" spans="1:21" ht="29.25" hidden="1" customHeight="1" x14ac:dyDescent="0.25">
      <c r="A2178" s="352" t="s">
        <v>377</v>
      </c>
      <c r="B2178" s="205"/>
      <c r="C2178" s="1400">
        <f>C2179</f>
        <v>4995</v>
      </c>
      <c r="D2178" s="144">
        <f>SUM(D2179)</f>
        <v>416</v>
      </c>
      <c r="E2178" s="144">
        <f>SUM(E2179)</f>
        <v>0</v>
      </c>
      <c r="F2178" s="39">
        <f t="shared" si="1721"/>
        <v>0</v>
      </c>
      <c r="G2178" s="1333"/>
      <c r="H2178" s="615"/>
      <c r="I2178" s="91"/>
      <c r="J2178" s="91"/>
      <c r="K2178" s="795"/>
      <c r="L2178" s="407"/>
      <c r="M2178" s="91"/>
      <c r="N2178" s="407"/>
      <c r="O2178" s="1858"/>
      <c r="P2178" s="1375"/>
      <c r="Q2178" s="1858"/>
      <c r="R2178" s="1858"/>
      <c r="S2178" s="1858"/>
      <c r="T2178" s="1858"/>
      <c r="U2178" s="332"/>
    </row>
    <row r="2179" spans="1:21" ht="29.25" hidden="1" customHeight="1" x14ac:dyDescent="0.25">
      <c r="A2179" s="1245" t="s">
        <v>378</v>
      </c>
      <c r="B2179" s="205"/>
      <c r="C2179" s="74">
        <v>4995</v>
      </c>
      <c r="D2179" s="145">
        <f t="shared" ref="D2179:D2181" si="1732">ROUND(C2179/12*$A$8,0)</f>
        <v>416</v>
      </c>
      <c r="E2179" s="696"/>
      <c r="F2179" s="39">
        <f t="shared" si="1721"/>
        <v>0</v>
      </c>
      <c r="G2179" s="1333"/>
      <c r="H2179" s="615"/>
      <c r="I2179" s="91"/>
      <c r="J2179" s="91"/>
      <c r="K2179" s="795"/>
      <c r="L2179" s="407"/>
      <c r="M2179" s="91"/>
      <c r="N2179" s="407"/>
      <c r="O2179" s="1858"/>
      <c r="P2179" s="1375"/>
      <c r="Q2179" s="1858"/>
      <c r="R2179" s="1858"/>
      <c r="S2179" s="1858"/>
      <c r="T2179" s="1858"/>
      <c r="U2179" s="332"/>
    </row>
    <row r="2180" spans="1:21" ht="29.25" hidden="1" customHeight="1" x14ac:dyDescent="0.25">
      <c r="A2180" s="828" t="s">
        <v>379</v>
      </c>
      <c r="B2180" s="205"/>
      <c r="C2180" s="1400">
        <f>C2181+C2182</f>
        <v>5</v>
      </c>
      <c r="D2180" s="144">
        <f t="shared" ref="D2180:E2180" si="1733">D2181+D2182</f>
        <v>0</v>
      </c>
      <c r="E2180" s="696">
        <f t="shared" si="1733"/>
        <v>0</v>
      </c>
      <c r="F2180" s="39" t="e">
        <f t="shared" si="1721"/>
        <v>#DIV/0!</v>
      </c>
      <c r="G2180" s="1333"/>
      <c r="H2180" s="615"/>
      <c r="I2180" s="91"/>
      <c r="J2180" s="91"/>
      <c r="K2180" s="795"/>
      <c r="L2180" s="407"/>
      <c r="M2180" s="91"/>
      <c r="N2180" s="407"/>
      <c r="O2180" s="1858"/>
      <c r="P2180" s="1375"/>
      <c r="Q2180" s="1858"/>
      <c r="R2180" s="1858"/>
      <c r="S2180" s="1858"/>
      <c r="T2180" s="1858"/>
      <c r="U2180" s="332"/>
    </row>
    <row r="2181" spans="1:21" ht="29.25" hidden="1" customHeight="1" x14ac:dyDescent="0.25">
      <c r="A2181" s="1245" t="s">
        <v>380</v>
      </c>
      <c r="B2181" s="205"/>
      <c r="C2181" s="74">
        <v>5</v>
      </c>
      <c r="D2181" s="145">
        <f t="shared" si="1732"/>
        <v>0</v>
      </c>
      <c r="E2181" s="696"/>
      <c r="F2181" s="39" t="e">
        <f t="shared" si="1721"/>
        <v>#DIV/0!</v>
      </c>
      <c r="G2181" s="1333"/>
      <c r="H2181" s="615"/>
      <c r="I2181" s="91"/>
      <c r="J2181" s="91"/>
      <c r="K2181" s="795"/>
      <c r="L2181" s="407"/>
      <c r="M2181" s="91"/>
      <c r="N2181" s="407"/>
      <c r="O2181" s="1858"/>
      <c r="P2181" s="1375"/>
      <c r="Q2181" s="1858"/>
      <c r="R2181" s="1858"/>
      <c r="S2181" s="1858"/>
      <c r="T2181" s="1858"/>
      <c r="U2181" s="332"/>
    </row>
    <row r="2182" spans="1:21" ht="29.25" hidden="1" customHeight="1" thickBot="1" x14ac:dyDescent="0.3">
      <c r="A2182" s="566" t="s">
        <v>381</v>
      </c>
      <c r="B2182" s="205"/>
      <c r="C2182" s="91"/>
      <c r="D2182" s="91"/>
      <c r="E2182" s="795"/>
      <c r="F2182" s="91"/>
      <c r="G2182" s="1333"/>
      <c r="H2182" s="615"/>
      <c r="I2182" s="91"/>
      <c r="J2182" s="91"/>
      <c r="K2182" s="795"/>
      <c r="L2182" s="407"/>
      <c r="M2182" s="91"/>
      <c r="N2182" s="407"/>
      <c r="O2182" s="1862"/>
      <c r="P2182" s="1861"/>
      <c r="Q2182" s="1862"/>
      <c r="R2182" s="1862"/>
      <c r="S2182" s="1862"/>
      <c r="T2182" s="1862"/>
      <c r="U2182" s="332"/>
    </row>
    <row r="2183" spans="1:21" ht="15" customHeight="1" thickBot="1" x14ac:dyDescent="0.3">
      <c r="A2183" s="586" t="s">
        <v>18</v>
      </c>
      <c r="B2183" s="1306"/>
      <c r="C2183" s="693"/>
      <c r="D2183" s="693"/>
      <c r="E2183" s="822"/>
      <c r="F2183" s="693"/>
      <c r="G2183" s="1307"/>
      <c r="H2183" s="1307"/>
      <c r="I2183" s="1307"/>
      <c r="J2183" s="1307"/>
      <c r="K2183" s="1308"/>
      <c r="L2183" s="1307"/>
      <c r="M2183" s="1307"/>
      <c r="N2183" s="1307"/>
      <c r="O2183" s="967">
        <f>SUM(O2177,O2176,O2170,O2140)</f>
        <v>82431.181064158067</v>
      </c>
      <c r="P2183" s="2377">
        <f t="shared" ref="P2183:T2183" si="1734">SUM(P2177,P2176,P2170,P2140)</f>
        <v>6869.2650886798392</v>
      </c>
      <c r="Q2183" s="967">
        <f t="shared" si="1734"/>
        <v>6273.4161899999999</v>
      </c>
      <c r="R2183" s="967">
        <f t="shared" si="1734"/>
        <v>-595.84889867983861</v>
      </c>
      <c r="S2183" s="967">
        <f t="shared" si="1734"/>
        <v>-6.9138600000000006</v>
      </c>
      <c r="T2183" s="967">
        <f t="shared" si="1734"/>
        <v>6266.5023300000003</v>
      </c>
      <c r="U2183" s="332"/>
    </row>
    <row r="2184" spans="1:21" ht="29.25" customHeight="1" x14ac:dyDescent="0.25">
      <c r="A2184" s="346" t="s">
        <v>241</v>
      </c>
      <c r="B2184" s="346"/>
      <c r="C2184" s="93"/>
      <c r="D2184" s="93"/>
      <c r="E2184" s="807"/>
      <c r="F2184" s="93"/>
      <c r="G2184" s="93"/>
      <c r="H2184" s="93"/>
      <c r="I2184" s="93"/>
      <c r="J2184" s="93"/>
      <c r="K2184" s="807"/>
      <c r="L2184" s="93"/>
      <c r="M2184" s="93"/>
      <c r="N2184" s="93"/>
      <c r="O2184" s="1859"/>
      <c r="P2184" s="2162"/>
      <c r="Q2184" s="1859"/>
      <c r="R2184" s="1859"/>
      <c r="S2184" s="1859"/>
      <c r="T2184" s="1859"/>
      <c r="U2184" s="332"/>
    </row>
    <row r="2185" spans="1:21" ht="15" customHeight="1" x14ac:dyDescent="0.25">
      <c r="A2185" s="51" t="s">
        <v>5</v>
      </c>
      <c r="B2185" s="51"/>
      <c r="C2185" s="33"/>
      <c r="D2185" s="33"/>
      <c r="E2185" s="703"/>
      <c r="F2185" s="33"/>
      <c r="G2185" s="33"/>
      <c r="H2185" s="33"/>
      <c r="I2185" s="37"/>
      <c r="J2185" s="37"/>
      <c r="K2185" s="816"/>
      <c r="L2185" s="37"/>
      <c r="M2185" s="37"/>
      <c r="N2185" s="37"/>
      <c r="O2185" s="1858"/>
      <c r="P2185" s="1375"/>
      <c r="Q2185" s="1858"/>
      <c r="R2185" s="1858"/>
      <c r="S2185" s="1858"/>
      <c r="T2185" s="1858"/>
      <c r="U2185" s="332"/>
    </row>
    <row r="2186" spans="1:21" ht="15" customHeight="1" x14ac:dyDescent="0.25">
      <c r="A2186" s="47" t="s">
        <v>85</v>
      </c>
      <c r="B2186" s="47">
        <v>340</v>
      </c>
      <c r="C2186" s="36">
        <v>2057</v>
      </c>
      <c r="D2186" s="145">
        <f t="shared" ref="D2186:D2188" si="1735">ROUND(C2186/12*$A$8,0)</f>
        <v>171</v>
      </c>
      <c r="E2186" s="460">
        <v>163</v>
      </c>
      <c r="F2186" s="145">
        <f>E2186/D2186*100</f>
        <v>95.32163742690058</v>
      </c>
      <c r="G2186" s="84">
        <v>11</v>
      </c>
      <c r="H2186" s="158">
        <f t="shared" ref="H2186:H2189" si="1736">K2186/E2186</f>
        <v>9.8404907975460123</v>
      </c>
      <c r="I2186" s="170">
        <f>ROUND(C2186*G2186,0)</f>
        <v>22627</v>
      </c>
      <c r="J2186" s="170">
        <f>ROUND(D2186*G2186,0)</f>
        <v>1881</v>
      </c>
      <c r="K2186" s="463">
        <v>1604</v>
      </c>
      <c r="L2186" s="170">
        <f t="shared" ref="L2186:L2189" si="1737">K2186/J2186*100</f>
        <v>85.273790536948439</v>
      </c>
      <c r="M2186" s="170">
        <f>ROUND(I2186/B2186,0)</f>
        <v>67</v>
      </c>
      <c r="N2186" s="170">
        <f t="shared" ref="N2186:N2189" si="1738">K2186/$A$8*12/M2186</f>
        <v>287.28358208955223</v>
      </c>
      <c r="O2186" s="1858"/>
      <c r="P2186" s="1375"/>
      <c r="Q2186" s="1858"/>
      <c r="R2186" s="1858"/>
      <c r="S2186" s="1858"/>
      <c r="T2186" s="1858"/>
      <c r="U2186" s="332"/>
    </row>
    <row r="2187" spans="1:21" ht="15" customHeight="1" x14ac:dyDescent="0.25">
      <c r="A2187" s="47" t="s">
        <v>86</v>
      </c>
      <c r="B2187" s="47">
        <v>330</v>
      </c>
      <c r="C2187" s="36">
        <v>497</v>
      </c>
      <c r="D2187" s="145">
        <f t="shared" si="1735"/>
        <v>41</v>
      </c>
      <c r="E2187" s="460">
        <v>43</v>
      </c>
      <c r="F2187" s="145">
        <f>E2187/D2187*100</f>
        <v>104.8780487804878</v>
      </c>
      <c r="G2187" s="84">
        <v>9</v>
      </c>
      <c r="H2187" s="158">
        <f t="shared" si="1736"/>
        <v>8.6976744186046506</v>
      </c>
      <c r="I2187" s="170">
        <f>ROUND(C2187*G2187,0)</f>
        <v>4473</v>
      </c>
      <c r="J2187" s="170">
        <f>ROUND(D2187*G2187,0)</f>
        <v>369</v>
      </c>
      <c r="K2187" s="463">
        <v>374</v>
      </c>
      <c r="L2187" s="170">
        <f t="shared" si="1737"/>
        <v>101.3550135501355</v>
      </c>
      <c r="M2187" s="170">
        <f>ROUND(I2187/B2187,0)</f>
        <v>14</v>
      </c>
      <c r="N2187" s="170">
        <f t="shared" si="1738"/>
        <v>320.57142857142856</v>
      </c>
      <c r="O2187" s="1858"/>
      <c r="P2187" s="1375"/>
      <c r="Q2187" s="1858"/>
      <c r="R2187" s="1858"/>
      <c r="S2187" s="1858"/>
      <c r="T2187" s="1858"/>
      <c r="U2187" s="332"/>
    </row>
    <row r="2188" spans="1:21" ht="15" customHeight="1" x14ac:dyDescent="0.25">
      <c r="A2188" s="566" t="s">
        <v>28</v>
      </c>
      <c r="B2188" s="566">
        <v>340</v>
      </c>
      <c r="C2188" s="63">
        <v>205</v>
      </c>
      <c r="D2188" s="210">
        <f t="shared" si="1735"/>
        <v>17</v>
      </c>
      <c r="E2188" s="471">
        <v>15</v>
      </c>
      <c r="F2188" s="210">
        <f>E2188/D2188*100</f>
        <v>88.235294117647058</v>
      </c>
      <c r="G2188" s="1942">
        <v>6.1</v>
      </c>
      <c r="H2188" s="448">
        <f t="shared" si="1736"/>
        <v>5.8</v>
      </c>
      <c r="I2188" s="407">
        <f>ROUND(C2188*G2188,0)</f>
        <v>1251</v>
      </c>
      <c r="J2188" s="407">
        <f>ROUND(D2188*G2188,0)</f>
        <v>104</v>
      </c>
      <c r="K2188" s="467">
        <v>87</v>
      </c>
      <c r="L2188" s="407">
        <f t="shared" si="1737"/>
        <v>83.65384615384616</v>
      </c>
      <c r="M2188" s="407">
        <f>ROUND(I2188/B2188,0)</f>
        <v>4</v>
      </c>
      <c r="N2188" s="407">
        <f t="shared" si="1738"/>
        <v>261</v>
      </c>
      <c r="O2188" s="1862"/>
      <c r="P2188" s="1861"/>
      <c r="Q2188" s="1862"/>
      <c r="R2188" s="1862"/>
      <c r="S2188" s="1862"/>
      <c r="T2188" s="1862"/>
      <c r="U2188" s="332"/>
    </row>
    <row r="2189" spans="1:21" s="458" customFormat="1" ht="15" customHeight="1" x14ac:dyDescent="0.25">
      <c r="A2189" s="2039" t="s">
        <v>7</v>
      </c>
      <c r="B2189" s="2039"/>
      <c r="C2189" s="802">
        <f>SUM(C2186:C2188)</f>
        <v>2759</v>
      </c>
      <c r="D2189" s="802">
        <f>SUM(D2186:D2188)</f>
        <v>229</v>
      </c>
      <c r="E2189" s="802">
        <f>SUM(E2186:E2188)</f>
        <v>221</v>
      </c>
      <c r="F2189" s="802">
        <f>E2189/D2189*100</f>
        <v>96.506550218340621</v>
      </c>
      <c r="G2189" s="1908">
        <f>J2189/D2189</f>
        <v>10.279475982532752</v>
      </c>
      <c r="H2189" s="1908">
        <f t="shared" si="1736"/>
        <v>9.3438914027149327</v>
      </c>
      <c r="I2189" s="802">
        <f>SUM(I2186:I2188)</f>
        <v>28351</v>
      </c>
      <c r="J2189" s="802">
        <f>SUM(J2186:J2188)</f>
        <v>2354</v>
      </c>
      <c r="K2189" s="802">
        <f>SUM(K2186:K2188)</f>
        <v>2065</v>
      </c>
      <c r="L2189" s="1911">
        <f t="shared" si="1737"/>
        <v>87.723024638912491</v>
      </c>
      <c r="M2189" s="802">
        <f>SUM(M2186:M2188)</f>
        <v>85</v>
      </c>
      <c r="N2189" s="1911">
        <f t="shared" si="1738"/>
        <v>291.52941176470586</v>
      </c>
      <c r="O2189" s="676">
        <v>65916.618915839979</v>
      </c>
      <c r="P2189" s="879">
        <f>O2189/12*$A$8</f>
        <v>5493.0515763199983</v>
      </c>
      <c r="Q2189" s="676">
        <f t="shared" ref="Q2189" si="1739">T2189-S2189</f>
        <v>5051.2698099999998</v>
      </c>
      <c r="R2189" s="676">
        <f t="shared" ref="R2189" si="1740">Q2189-P2189</f>
        <v>-441.7817663199985</v>
      </c>
      <c r="S2189" s="676">
        <v>0</v>
      </c>
      <c r="T2189" s="676">
        <v>5051.2698099999998</v>
      </c>
      <c r="U2189" s="457"/>
    </row>
    <row r="2190" spans="1:21" ht="15" customHeight="1" x14ac:dyDescent="0.25">
      <c r="A2190" s="1973" t="s">
        <v>14</v>
      </c>
      <c r="B2190" s="1157"/>
      <c r="C2190" s="136"/>
      <c r="D2190" s="136"/>
      <c r="E2190" s="1006"/>
      <c r="F2190" s="136"/>
      <c r="G2190" s="1983"/>
      <c r="H2190" s="1983"/>
      <c r="I2190" s="136"/>
      <c r="J2190" s="136"/>
      <c r="K2190" s="1006"/>
      <c r="L2190" s="136"/>
      <c r="M2190" s="136"/>
      <c r="N2190" s="136"/>
      <c r="O2190" s="1859"/>
      <c r="P2190" s="2162"/>
      <c r="Q2190" s="1859"/>
      <c r="R2190" s="1859"/>
      <c r="S2190" s="1859"/>
      <c r="T2190" s="1859"/>
      <c r="U2190" s="332"/>
    </row>
    <row r="2191" spans="1:21" ht="16.5" customHeight="1" x14ac:dyDescent="0.25">
      <c r="A2191" s="60" t="s">
        <v>349</v>
      </c>
      <c r="B2191" s="59"/>
      <c r="C2191" s="144"/>
      <c r="D2191" s="144"/>
      <c r="E2191" s="464"/>
      <c r="F2191" s="144"/>
      <c r="G2191" s="50"/>
      <c r="H2191" s="50"/>
      <c r="I2191" s="38"/>
      <c r="J2191" s="38"/>
      <c r="K2191" s="840"/>
      <c r="L2191" s="38"/>
      <c r="M2191" s="38"/>
      <c r="N2191" s="38"/>
      <c r="O2191" s="1858"/>
      <c r="P2191" s="1375"/>
      <c r="Q2191" s="1858"/>
      <c r="R2191" s="1858"/>
      <c r="S2191" s="1858"/>
      <c r="T2191" s="1858"/>
      <c r="U2191" s="332"/>
    </row>
    <row r="2192" spans="1:21" ht="28.5" customHeight="1" x14ac:dyDescent="0.25">
      <c r="A2192" s="310" t="s">
        <v>410</v>
      </c>
      <c r="B2192" s="310"/>
      <c r="C2192" s="53">
        <f>C2194+C2195+C2196</f>
        <v>11134</v>
      </c>
      <c r="D2192" s="53">
        <f t="shared" ref="D2192:E2192" si="1741">D2194+D2195+D2196</f>
        <v>928</v>
      </c>
      <c r="E2192" s="53">
        <f t="shared" si="1741"/>
        <v>2815</v>
      </c>
      <c r="F2192" s="656">
        <f>E2192/D2192*100</f>
        <v>303.3405172413793</v>
      </c>
      <c r="G2192" s="56"/>
      <c r="H2192" s="56"/>
      <c r="I2192" s="55"/>
      <c r="J2192" s="55"/>
      <c r="K2192" s="656"/>
      <c r="L2192" s="55"/>
      <c r="M2192" s="55"/>
      <c r="N2192" s="55"/>
      <c r="O2192" s="1858"/>
      <c r="P2192" s="1375"/>
      <c r="Q2192" s="1858"/>
      <c r="R2192" s="1858"/>
      <c r="S2192" s="1858"/>
      <c r="T2192" s="1858"/>
      <c r="U2192" s="332"/>
    </row>
    <row r="2193" spans="1:21" ht="21.75" customHeight="1" x14ac:dyDescent="0.25">
      <c r="A2193" s="310" t="s">
        <v>350</v>
      </c>
      <c r="B2193" s="310"/>
      <c r="C2193" s="53"/>
      <c r="D2193" s="145">
        <f t="shared" ref="D2193:D2217" si="1742">ROUND(C2193/12*$A$8,0)</f>
        <v>0</v>
      </c>
      <c r="E2193" s="617"/>
      <c r="F2193" s="656"/>
      <c r="G2193" s="56"/>
      <c r="H2193" s="56"/>
      <c r="I2193" s="55"/>
      <c r="J2193" s="55"/>
      <c r="K2193" s="656"/>
      <c r="L2193" s="55"/>
      <c r="M2193" s="55"/>
      <c r="N2193" s="55"/>
      <c r="O2193" s="1858"/>
      <c r="P2193" s="1375"/>
      <c r="Q2193" s="1858"/>
      <c r="R2193" s="1858"/>
      <c r="S2193" s="1858"/>
      <c r="T2193" s="1858"/>
      <c r="U2193" s="332"/>
    </row>
    <row r="2194" spans="1:21" ht="33" customHeight="1" x14ac:dyDescent="0.25">
      <c r="A2194" s="310" t="s">
        <v>351</v>
      </c>
      <c r="B2194" s="310"/>
      <c r="C2194" s="53">
        <v>9000</v>
      </c>
      <c r="D2194" s="145">
        <f t="shared" si="1742"/>
        <v>750</v>
      </c>
      <c r="E2194" s="617">
        <v>279</v>
      </c>
      <c r="F2194" s="656">
        <f t="shared" ref="F2194:F2199" si="1743">E2194/D2194*100</f>
        <v>37.200000000000003</v>
      </c>
      <c r="G2194" s="56"/>
      <c r="H2194" s="56"/>
      <c r="I2194" s="55"/>
      <c r="J2194" s="55"/>
      <c r="K2194" s="656"/>
      <c r="L2194" s="55"/>
      <c r="M2194" s="55"/>
      <c r="N2194" s="55"/>
      <c r="O2194" s="1858"/>
      <c r="P2194" s="1375"/>
      <c r="Q2194" s="1858"/>
      <c r="R2194" s="1858"/>
      <c r="S2194" s="1858"/>
      <c r="T2194" s="1858"/>
      <c r="U2194" s="332"/>
    </row>
    <row r="2195" spans="1:21" ht="36" customHeight="1" x14ac:dyDescent="0.25">
      <c r="A2195" s="310" t="s">
        <v>352</v>
      </c>
      <c r="B2195" s="310"/>
      <c r="C2195" s="53">
        <v>500</v>
      </c>
      <c r="D2195" s="145">
        <f t="shared" si="1742"/>
        <v>42</v>
      </c>
      <c r="E2195" s="617">
        <v>21</v>
      </c>
      <c r="F2195" s="656">
        <f t="shared" si="1743"/>
        <v>50</v>
      </c>
      <c r="G2195" s="56"/>
      <c r="H2195" s="56"/>
      <c r="I2195" s="55"/>
      <c r="J2195" s="55"/>
      <c r="K2195" s="656"/>
      <c r="L2195" s="55"/>
      <c r="M2195" s="55"/>
      <c r="N2195" s="55"/>
      <c r="O2195" s="1858"/>
      <c r="P2195" s="1375"/>
      <c r="Q2195" s="1858"/>
      <c r="R2195" s="1858"/>
      <c r="S2195" s="1858"/>
      <c r="T2195" s="1858"/>
      <c r="U2195" s="332"/>
    </row>
    <row r="2196" spans="1:21" ht="15" customHeight="1" x14ac:dyDescent="0.25">
      <c r="A2196" s="310" t="s">
        <v>353</v>
      </c>
      <c r="B2196" s="310"/>
      <c r="C2196" s="53">
        <v>1634</v>
      </c>
      <c r="D2196" s="145">
        <f t="shared" si="1742"/>
        <v>136</v>
      </c>
      <c r="E2196" s="617">
        <v>2515</v>
      </c>
      <c r="F2196" s="656">
        <f t="shared" si="1743"/>
        <v>1849.2647058823529</v>
      </c>
      <c r="G2196" s="56"/>
      <c r="H2196" s="56"/>
      <c r="I2196" s="55"/>
      <c r="J2196" s="55"/>
      <c r="K2196" s="656"/>
      <c r="L2196" s="55"/>
      <c r="M2196" s="55"/>
      <c r="N2196" s="55"/>
      <c r="O2196" s="1858"/>
      <c r="P2196" s="1375"/>
      <c r="Q2196" s="1858"/>
      <c r="R2196" s="1858"/>
      <c r="S2196" s="1858"/>
      <c r="T2196" s="1858"/>
      <c r="U2196" s="332"/>
    </row>
    <row r="2197" spans="1:21" ht="15" customHeight="1" x14ac:dyDescent="0.25">
      <c r="A2197" s="310" t="s">
        <v>169</v>
      </c>
      <c r="B2197" s="310"/>
      <c r="C2197" s="53">
        <v>100000</v>
      </c>
      <c r="D2197" s="145">
        <f t="shared" si="1742"/>
        <v>8333</v>
      </c>
      <c r="E2197" s="617">
        <f>6236+E2198/4/3.2</f>
        <v>7124.046875</v>
      </c>
      <c r="F2197" s="656">
        <f t="shared" si="1743"/>
        <v>85.491982179287177</v>
      </c>
      <c r="G2197" s="56"/>
      <c r="H2197" s="56"/>
      <c r="I2197" s="55"/>
      <c r="J2197" s="55"/>
      <c r="K2197" s="656"/>
      <c r="L2197" s="55"/>
      <c r="M2197" s="55"/>
      <c r="N2197" s="55"/>
      <c r="O2197" s="1858"/>
      <c r="P2197" s="1375"/>
      <c r="Q2197" s="1858"/>
      <c r="R2197" s="1858"/>
      <c r="S2197" s="1858"/>
      <c r="T2197" s="1858"/>
      <c r="U2197" s="332"/>
    </row>
    <row r="2198" spans="1:21" ht="15" customHeight="1" x14ac:dyDescent="0.25">
      <c r="A2198" s="310" t="s">
        <v>344</v>
      </c>
      <c r="B2198" s="310"/>
      <c r="C2198" s="53">
        <v>136000</v>
      </c>
      <c r="D2198" s="145">
        <f t="shared" si="1742"/>
        <v>11333</v>
      </c>
      <c r="E2198" s="617">
        <v>11367</v>
      </c>
      <c r="F2198" s="656">
        <f t="shared" si="1743"/>
        <v>100.30000882378893</v>
      </c>
      <c r="G2198" s="56"/>
      <c r="H2198" s="56"/>
      <c r="I2198" s="55"/>
      <c r="J2198" s="55"/>
      <c r="K2198" s="656"/>
      <c r="L2198" s="55"/>
      <c r="M2198" s="55"/>
      <c r="N2198" s="55"/>
      <c r="O2198" s="1858"/>
      <c r="P2198" s="1375"/>
      <c r="Q2198" s="1858"/>
      <c r="R2198" s="1858"/>
      <c r="S2198" s="1858"/>
      <c r="T2198" s="1858"/>
      <c r="U2198" s="332"/>
    </row>
    <row r="2199" spans="1:21" s="99" customFormat="1" ht="32.25" customHeight="1" x14ac:dyDescent="0.2">
      <c r="A2199" s="316" t="s">
        <v>183</v>
      </c>
      <c r="B2199" s="316"/>
      <c r="C2199" s="57">
        <f>SUM(C2192+C2197*3.2)</f>
        <v>331134</v>
      </c>
      <c r="D2199" s="57">
        <f t="shared" ref="D2199:E2199" si="1744">SUM(D2192+D2197*3.2)</f>
        <v>27593.600000000002</v>
      </c>
      <c r="E2199" s="57">
        <f t="shared" si="1744"/>
        <v>25611.95</v>
      </c>
      <c r="F2199" s="656">
        <f t="shared" si="1743"/>
        <v>92.818443407166868</v>
      </c>
      <c r="G2199" s="56"/>
      <c r="H2199" s="56"/>
      <c r="I2199" s="55"/>
      <c r="J2199" s="55"/>
      <c r="K2199" s="656"/>
      <c r="L2199" s="55"/>
      <c r="M2199" s="55"/>
      <c r="N2199" s="55"/>
      <c r="O2199" s="1858"/>
      <c r="P2199" s="1375"/>
      <c r="Q2199" s="1858"/>
      <c r="R2199" s="1858"/>
      <c r="S2199" s="1858"/>
      <c r="T2199" s="1858"/>
      <c r="U2199" s="445"/>
    </row>
    <row r="2200" spans="1:21" ht="28.5" customHeight="1" x14ac:dyDescent="0.25">
      <c r="A2200" s="1155" t="s">
        <v>354</v>
      </c>
      <c r="B2200" s="661"/>
      <c r="C2200" s="53"/>
      <c r="D2200" s="145"/>
      <c r="E2200" s="617"/>
      <c r="F2200" s="53"/>
      <c r="G2200" s="56"/>
      <c r="H2200" s="56"/>
      <c r="I2200" s="55"/>
      <c r="J2200" s="55"/>
      <c r="K2200" s="656"/>
      <c r="L2200" s="55"/>
      <c r="M2200" s="55"/>
      <c r="N2200" s="55"/>
      <c r="O2200" s="1858"/>
      <c r="P2200" s="1375"/>
      <c r="Q2200" s="1858"/>
      <c r="R2200" s="1858"/>
      <c r="S2200" s="1858"/>
      <c r="T2200" s="1858"/>
      <c r="U2200" s="332"/>
    </row>
    <row r="2201" spans="1:21" ht="16.5" customHeight="1" x14ac:dyDescent="0.25">
      <c r="A2201" s="310" t="s">
        <v>217</v>
      </c>
      <c r="B2201" s="310"/>
      <c r="C2201" s="53">
        <f>C2203+C2208</f>
        <v>82559</v>
      </c>
      <c r="D2201" s="53">
        <f t="shared" ref="D2201:E2201" si="1745">D2203+D2208</f>
        <v>6881</v>
      </c>
      <c r="E2201" s="53">
        <f t="shared" si="1745"/>
        <v>1515</v>
      </c>
      <c r="F2201" s="656">
        <f>E2201/D2201*100</f>
        <v>22.017148670251416</v>
      </c>
      <c r="G2201" s="56"/>
      <c r="H2201" s="56"/>
      <c r="I2201" s="55"/>
      <c r="J2201" s="55"/>
      <c r="K2201" s="656"/>
      <c r="L2201" s="55"/>
      <c r="M2201" s="55"/>
      <c r="N2201" s="55"/>
      <c r="O2201" s="1858"/>
      <c r="P2201" s="1375"/>
      <c r="Q2201" s="1858"/>
      <c r="R2201" s="1858"/>
      <c r="S2201" s="1858"/>
      <c r="T2201" s="1858"/>
      <c r="U2201" s="332"/>
    </row>
    <row r="2202" spans="1:21" ht="15" customHeight="1" x14ac:dyDescent="0.25">
      <c r="A2202" s="310" t="s">
        <v>350</v>
      </c>
      <c r="B2202" s="310"/>
      <c r="C2202" s="53"/>
      <c r="D2202" s="145"/>
      <c r="E2202" s="617"/>
      <c r="F2202" s="53"/>
      <c r="G2202" s="56"/>
      <c r="H2202" s="56"/>
      <c r="I2202" s="55"/>
      <c r="J2202" s="55"/>
      <c r="K2202" s="656"/>
      <c r="L2202" s="55"/>
      <c r="M2202" s="55"/>
      <c r="N2202" s="55"/>
      <c r="O2202" s="1858"/>
      <c r="P2202" s="1375"/>
      <c r="Q2202" s="1858"/>
      <c r="R2202" s="1858"/>
      <c r="S2202" s="1858"/>
      <c r="T2202" s="1858"/>
      <c r="U2202" s="332"/>
    </row>
    <row r="2203" spans="1:21" ht="47.25" customHeight="1" x14ac:dyDescent="0.25">
      <c r="A2203" s="1407" t="s">
        <v>355</v>
      </c>
      <c r="B2203" s="320"/>
      <c r="C2203" s="53">
        <f>SUM(C2204:C2207)</f>
        <v>14299</v>
      </c>
      <c r="D2203" s="53">
        <f t="shared" ref="D2203:E2203" si="1746">SUM(D2204:D2207)</f>
        <v>1192</v>
      </c>
      <c r="E2203" s="53">
        <f t="shared" si="1746"/>
        <v>689</v>
      </c>
      <c r="F2203" s="656">
        <f t="shared" ref="F2203:F2213" si="1747">E2203/D2203*100</f>
        <v>57.802013422818789</v>
      </c>
      <c r="G2203" s="56"/>
      <c r="H2203" s="56"/>
      <c r="I2203" s="55"/>
      <c r="J2203" s="55"/>
      <c r="K2203" s="656"/>
      <c r="L2203" s="55"/>
      <c r="M2203" s="55"/>
      <c r="N2203" s="55"/>
      <c r="O2203" s="1858"/>
      <c r="P2203" s="1375"/>
      <c r="Q2203" s="1858"/>
      <c r="R2203" s="1858"/>
      <c r="S2203" s="1858"/>
      <c r="T2203" s="1858"/>
      <c r="U2203" s="332"/>
    </row>
    <row r="2204" spans="1:21" ht="36.950000000000003" customHeight="1" x14ac:dyDescent="0.25">
      <c r="A2204" s="310" t="s">
        <v>356</v>
      </c>
      <c r="B2204" s="310"/>
      <c r="C2204" s="53">
        <v>10984</v>
      </c>
      <c r="D2204" s="145">
        <f t="shared" si="1742"/>
        <v>915</v>
      </c>
      <c r="E2204" s="617">
        <v>578</v>
      </c>
      <c r="F2204" s="656">
        <f t="shared" si="1747"/>
        <v>63.169398907103826</v>
      </c>
      <c r="G2204" s="56"/>
      <c r="H2204" s="56"/>
      <c r="I2204" s="55"/>
      <c r="J2204" s="55"/>
      <c r="K2204" s="656"/>
      <c r="L2204" s="55"/>
      <c r="M2204" s="55"/>
      <c r="N2204" s="55"/>
      <c r="O2204" s="1858"/>
      <c r="P2204" s="1375"/>
      <c r="Q2204" s="1858"/>
      <c r="R2204" s="1858"/>
      <c r="S2204" s="1858"/>
      <c r="T2204" s="1858"/>
      <c r="U2204" s="332"/>
    </row>
    <row r="2205" spans="1:21" ht="36.950000000000003" customHeight="1" x14ac:dyDescent="0.25">
      <c r="A2205" s="310" t="s">
        <v>357</v>
      </c>
      <c r="B2205" s="310"/>
      <c r="C2205" s="53">
        <v>2559</v>
      </c>
      <c r="D2205" s="145">
        <f t="shared" si="1742"/>
        <v>213</v>
      </c>
      <c r="E2205" s="617">
        <v>111</v>
      </c>
      <c r="F2205" s="656">
        <f t="shared" si="1747"/>
        <v>52.112676056338024</v>
      </c>
      <c r="G2205" s="56"/>
      <c r="H2205" s="56"/>
      <c r="I2205" s="55"/>
      <c r="J2205" s="55"/>
      <c r="K2205" s="656"/>
      <c r="L2205" s="55"/>
      <c r="M2205" s="55"/>
      <c r="N2205" s="55"/>
      <c r="O2205" s="1858"/>
      <c r="P2205" s="1375"/>
      <c r="Q2205" s="1858"/>
      <c r="R2205" s="1858"/>
      <c r="S2205" s="1858"/>
      <c r="T2205" s="1858"/>
      <c r="U2205" s="332"/>
    </row>
    <row r="2206" spans="1:21" ht="48.75" customHeight="1" x14ac:dyDescent="0.25">
      <c r="A2206" s="310" t="s">
        <v>428</v>
      </c>
      <c r="B2206" s="310"/>
      <c r="C2206" s="53">
        <v>666</v>
      </c>
      <c r="D2206" s="145">
        <f t="shared" si="1742"/>
        <v>56</v>
      </c>
      <c r="E2206" s="617"/>
      <c r="F2206" s="656">
        <f t="shared" si="1747"/>
        <v>0</v>
      </c>
      <c r="G2206" s="56"/>
      <c r="H2206" s="56"/>
      <c r="I2206" s="55"/>
      <c r="J2206" s="55"/>
      <c r="K2206" s="656"/>
      <c r="L2206" s="55"/>
      <c r="M2206" s="55"/>
      <c r="N2206" s="55"/>
      <c r="O2206" s="1858"/>
      <c r="P2206" s="1375"/>
      <c r="Q2206" s="1858"/>
      <c r="R2206" s="1858"/>
      <c r="S2206" s="1858"/>
      <c r="T2206" s="1858"/>
      <c r="U2206" s="332"/>
    </row>
    <row r="2207" spans="1:21" ht="37.5" customHeight="1" x14ac:dyDescent="0.25">
      <c r="A2207" s="310" t="s">
        <v>429</v>
      </c>
      <c r="B2207" s="310"/>
      <c r="C2207" s="53">
        <v>90</v>
      </c>
      <c r="D2207" s="145">
        <f t="shared" si="1742"/>
        <v>8</v>
      </c>
      <c r="E2207" s="617"/>
      <c r="F2207" s="656">
        <f t="shared" si="1747"/>
        <v>0</v>
      </c>
      <c r="G2207" s="56"/>
      <c r="H2207" s="56"/>
      <c r="I2207" s="55"/>
      <c r="J2207" s="55"/>
      <c r="K2207" s="656"/>
      <c r="L2207" s="55"/>
      <c r="M2207" s="55"/>
      <c r="N2207" s="55"/>
      <c r="O2207" s="1858"/>
      <c r="P2207" s="1375"/>
      <c r="Q2207" s="1858"/>
      <c r="R2207" s="1858"/>
      <c r="S2207" s="1858"/>
      <c r="T2207" s="1858"/>
      <c r="U2207" s="332"/>
    </row>
    <row r="2208" spans="1:21" ht="42.75" customHeight="1" x14ac:dyDescent="0.25">
      <c r="A2208" s="1407" t="s">
        <v>358</v>
      </c>
      <c r="B2208" s="320"/>
      <c r="C2208" s="53">
        <f>SUM(C2209:C2213)</f>
        <v>68260</v>
      </c>
      <c r="D2208" s="53">
        <f t="shared" ref="D2208:E2208" si="1748">SUM(D2209:D2213)</f>
        <v>5689</v>
      </c>
      <c r="E2208" s="53">
        <f t="shared" si="1748"/>
        <v>826</v>
      </c>
      <c r="F2208" s="656">
        <f t="shared" si="1747"/>
        <v>14.519247670943928</v>
      </c>
      <c r="G2208" s="56"/>
      <c r="H2208" s="56"/>
      <c r="I2208" s="55"/>
      <c r="J2208" s="55"/>
      <c r="K2208" s="656"/>
      <c r="L2208" s="55"/>
      <c r="M2208" s="55"/>
      <c r="N2208" s="55"/>
      <c r="O2208" s="1858"/>
      <c r="P2208" s="1375"/>
      <c r="Q2208" s="1858"/>
      <c r="R2208" s="1858"/>
      <c r="S2208" s="1858"/>
      <c r="T2208" s="1858"/>
      <c r="U2208" s="332"/>
    </row>
    <row r="2209" spans="1:21" ht="36.950000000000003" customHeight="1" x14ac:dyDescent="0.25">
      <c r="A2209" s="310" t="s">
        <v>359</v>
      </c>
      <c r="B2209" s="310"/>
      <c r="C2209" s="53">
        <v>300</v>
      </c>
      <c r="D2209" s="145">
        <f t="shared" si="1742"/>
        <v>25</v>
      </c>
      <c r="E2209" s="617"/>
      <c r="F2209" s="656">
        <f t="shared" si="1747"/>
        <v>0</v>
      </c>
      <c r="G2209" s="56"/>
      <c r="H2209" s="56"/>
      <c r="I2209" s="55"/>
      <c r="J2209" s="55"/>
      <c r="K2209" s="656"/>
      <c r="L2209" s="55"/>
      <c r="M2209" s="55"/>
      <c r="N2209" s="55"/>
      <c r="O2209" s="1858"/>
      <c r="P2209" s="1375"/>
      <c r="Q2209" s="1858"/>
      <c r="R2209" s="1858"/>
      <c r="S2209" s="1858"/>
      <c r="T2209" s="1858"/>
      <c r="U2209" s="332"/>
    </row>
    <row r="2210" spans="1:21" ht="56.25" customHeight="1" x14ac:dyDescent="0.25">
      <c r="A2210" s="310" t="s">
        <v>458</v>
      </c>
      <c r="B2210" s="310"/>
      <c r="C2210" s="53">
        <v>43320</v>
      </c>
      <c r="D2210" s="145">
        <f t="shared" si="1742"/>
        <v>3610</v>
      </c>
      <c r="E2210" s="617">
        <v>470</v>
      </c>
      <c r="F2210" s="656">
        <f t="shared" si="1747"/>
        <v>13.019390581717452</v>
      </c>
      <c r="G2210" s="56"/>
      <c r="H2210" s="56"/>
      <c r="I2210" s="55"/>
      <c r="J2210" s="55"/>
      <c r="K2210" s="656"/>
      <c r="L2210" s="55"/>
      <c r="M2210" s="55"/>
      <c r="N2210" s="55"/>
      <c r="O2210" s="1858"/>
      <c r="P2210" s="1375"/>
      <c r="Q2210" s="1858"/>
      <c r="R2210" s="1858"/>
      <c r="S2210" s="1858"/>
      <c r="T2210" s="1858"/>
      <c r="U2210" s="332"/>
    </row>
    <row r="2211" spans="1:21" ht="48.75" customHeight="1" x14ac:dyDescent="0.25">
      <c r="A2211" s="310" t="s">
        <v>373</v>
      </c>
      <c r="B2211" s="310"/>
      <c r="C2211" s="53">
        <v>14160</v>
      </c>
      <c r="D2211" s="145">
        <f t="shared" si="1742"/>
        <v>1180</v>
      </c>
      <c r="E2211" s="617">
        <v>347</v>
      </c>
      <c r="F2211" s="656">
        <f t="shared" si="1747"/>
        <v>29.406779661016952</v>
      </c>
      <c r="G2211" s="56"/>
      <c r="H2211" s="56"/>
      <c r="I2211" s="55"/>
      <c r="J2211" s="55"/>
      <c r="K2211" s="656"/>
      <c r="L2211" s="55"/>
      <c r="M2211" s="55"/>
      <c r="N2211" s="55"/>
      <c r="O2211" s="1858"/>
      <c r="P2211" s="1375"/>
      <c r="Q2211" s="1858"/>
      <c r="R2211" s="1858"/>
      <c r="S2211" s="1858"/>
      <c r="T2211" s="1858"/>
      <c r="U2211" s="332"/>
    </row>
    <row r="2212" spans="1:21" ht="36.950000000000003" customHeight="1" x14ac:dyDescent="0.25">
      <c r="A2212" s="310" t="s">
        <v>374</v>
      </c>
      <c r="B2212" s="310"/>
      <c r="C2212" s="53">
        <v>5480</v>
      </c>
      <c r="D2212" s="145">
        <f t="shared" si="1742"/>
        <v>457</v>
      </c>
      <c r="E2212" s="617">
        <v>7</v>
      </c>
      <c r="F2212" s="656">
        <f t="shared" si="1747"/>
        <v>1.5317286652078774</v>
      </c>
      <c r="G2212" s="56"/>
      <c r="H2212" s="56"/>
      <c r="I2212" s="55"/>
      <c r="J2212" s="55"/>
      <c r="K2212" s="656"/>
      <c r="L2212" s="55"/>
      <c r="M2212" s="55"/>
      <c r="N2212" s="55"/>
      <c r="O2212" s="1858"/>
      <c r="P2212" s="1375"/>
      <c r="Q2212" s="1858"/>
      <c r="R2212" s="1858"/>
      <c r="S2212" s="1858"/>
      <c r="T2212" s="1858"/>
      <c r="U2212" s="332"/>
    </row>
    <row r="2213" spans="1:21" ht="36.950000000000003" customHeight="1" x14ac:dyDescent="0.25">
      <c r="A2213" s="310" t="s">
        <v>375</v>
      </c>
      <c r="B2213" s="310"/>
      <c r="C2213" s="53">
        <v>5000</v>
      </c>
      <c r="D2213" s="145">
        <f t="shared" si="1742"/>
        <v>417</v>
      </c>
      <c r="E2213" s="617">
        <v>2</v>
      </c>
      <c r="F2213" s="656">
        <f t="shared" si="1747"/>
        <v>0.47961630695443641</v>
      </c>
      <c r="G2213" s="56"/>
      <c r="H2213" s="56"/>
      <c r="I2213" s="55"/>
      <c r="J2213" s="55"/>
      <c r="K2213" s="656"/>
      <c r="L2213" s="55"/>
      <c r="M2213" s="55"/>
      <c r="N2213" s="55"/>
      <c r="O2213" s="1858"/>
      <c r="P2213" s="1375"/>
      <c r="Q2213" s="1858"/>
      <c r="R2213" s="1858"/>
      <c r="S2213" s="1858"/>
      <c r="T2213" s="1858"/>
      <c r="U2213" s="332"/>
    </row>
    <row r="2214" spans="1:21" ht="22.5" customHeight="1" x14ac:dyDescent="0.25">
      <c r="A2214" s="310" t="s">
        <v>169</v>
      </c>
      <c r="B2214" s="310"/>
      <c r="C2214" s="53"/>
      <c r="D2214" s="145">
        <f t="shared" si="1742"/>
        <v>0</v>
      </c>
      <c r="E2214" s="617"/>
      <c r="F2214" s="656"/>
      <c r="G2214" s="56"/>
      <c r="H2214" s="56"/>
      <c r="I2214" s="55"/>
      <c r="J2214" s="55"/>
      <c r="K2214" s="656"/>
      <c r="L2214" s="55"/>
      <c r="M2214" s="55"/>
      <c r="N2214" s="55"/>
      <c r="O2214" s="1858"/>
      <c r="P2214" s="1375"/>
      <c r="Q2214" s="1858"/>
      <c r="R2214" s="1858"/>
      <c r="S2214" s="1858"/>
      <c r="T2214" s="1858"/>
      <c r="U2214" s="332"/>
    </row>
    <row r="2215" spans="1:21" ht="18.75" customHeight="1" x14ac:dyDescent="0.25">
      <c r="A2215" s="310" t="s">
        <v>344</v>
      </c>
      <c r="B2215" s="310"/>
      <c r="C2215" s="53"/>
      <c r="D2215" s="145">
        <f t="shared" si="1742"/>
        <v>0</v>
      </c>
      <c r="E2215" s="617"/>
      <c r="F2215" s="656"/>
      <c r="G2215" s="56"/>
      <c r="H2215" s="56"/>
      <c r="I2215" s="55"/>
      <c r="J2215" s="55"/>
      <c r="K2215" s="656"/>
      <c r="L2215" s="55"/>
      <c r="M2215" s="55"/>
      <c r="N2215" s="55"/>
      <c r="O2215" s="1858"/>
      <c r="P2215" s="1375"/>
      <c r="Q2215" s="1858"/>
      <c r="R2215" s="1858"/>
      <c r="S2215" s="1858"/>
      <c r="T2215" s="1858"/>
      <c r="U2215" s="332"/>
    </row>
    <row r="2216" spans="1:21" ht="15" customHeight="1" x14ac:dyDescent="0.25">
      <c r="A2216" s="310" t="s">
        <v>170</v>
      </c>
      <c r="B2216" s="310"/>
      <c r="C2216" s="53">
        <v>30800</v>
      </c>
      <c r="D2216" s="145">
        <f t="shared" si="1742"/>
        <v>2567</v>
      </c>
      <c r="E2216" s="617">
        <v>1875</v>
      </c>
      <c r="F2216" s="656">
        <f>E2216/D2216*100</f>
        <v>73.042462017919746</v>
      </c>
      <c r="G2216" s="56"/>
      <c r="H2216" s="56"/>
      <c r="I2216" s="55"/>
      <c r="J2216" s="55"/>
      <c r="K2216" s="656"/>
      <c r="L2216" s="55"/>
      <c r="M2216" s="55"/>
      <c r="N2216" s="55"/>
      <c r="O2216" s="1858"/>
      <c r="P2216" s="1375"/>
      <c r="Q2216" s="1858"/>
      <c r="R2216" s="1858"/>
      <c r="S2216" s="1858"/>
      <c r="T2216" s="1858"/>
      <c r="U2216" s="332"/>
    </row>
    <row r="2217" spans="1:21" ht="21.75" customHeight="1" x14ac:dyDescent="0.25">
      <c r="A2217" s="310" t="s">
        <v>346</v>
      </c>
      <c r="B2217" s="310"/>
      <c r="C2217" s="53"/>
      <c r="D2217" s="145">
        <f t="shared" si="1742"/>
        <v>0</v>
      </c>
      <c r="E2217" s="460"/>
      <c r="F2217" s="656"/>
      <c r="G2217" s="56"/>
      <c r="H2217" s="56"/>
      <c r="I2217" s="55"/>
      <c r="J2217" s="55"/>
      <c r="K2217" s="656"/>
      <c r="L2217" s="55"/>
      <c r="M2217" s="55"/>
      <c r="N2217" s="55"/>
      <c r="O2217" s="1858"/>
      <c r="P2217" s="1375"/>
      <c r="Q2217" s="1858"/>
      <c r="R2217" s="1858"/>
      <c r="S2217" s="1858"/>
      <c r="T2217" s="1858"/>
      <c r="U2217" s="332"/>
    </row>
    <row r="2218" spans="1:21" s="99" customFormat="1" ht="27.75" customHeight="1" x14ac:dyDescent="0.2">
      <c r="A2218" s="316" t="s">
        <v>178</v>
      </c>
      <c r="B2218" s="316"/>
      <c r="C2218" s="57">
        <f>SUM(C2216,C2201)</f>
        <v>113359</v>
      </c>
      <c r="D2218" s="57">
        <f t="shared" ref="D2218:E2218" si="1749">SUM(D2216,D2201)</f>
        <v>9448</v>
      </c>
      <c r="E2218" s="57">
        <f t="shared" si="1749"/>
        <v>3390</v>
      </c>
      <c r="F2218" s="656">
        <f>E2218/D2218*100</f>
        <v>35.880609652836583</v>
      </c>
      <c r="G2218" s="56"/>
      <c r="H2218" s="56"/>
      <c r="I2218" s="55"/>
      <c r="J2218" s="55"/>
      <c r="K2218" s="656"/>
      <c r="L2218" s="55"/>
      <c r="M2218" s="55"/>
      <c r="N2218" s="55"/>
      <c r="O2218" s="1858"/>
      <c r="P2218" s="1375"/>
      <c r="Q2218" s="1858"/>
      <c r="R2218" s="1858"/>
      <c r="S2218" s="1858"/>
      <c r="T2218" s="1858"/>
      <c r="U2218" s="445"/>
    </row>
    <row r="2219" spans="1:21" s="99" customFormat="1" ht="30" customHeight="1" x14ac:dyDescent="0.2">
      <c r="A2219" s="316" t="s">
        <v>408</v>
      </c>
      <c r="B2219" s="316"/>
      <c r="C2219" s="57">
        <f>SUM(C2218,C2199)</f>
        <v>444493</v>
      </c>
      <c r="D2219" s="57">
        <f t="shared" ref="D2219:E2219" si="1750">SUM(D2218,D2199)</f>
        <v>37041.600000000006</v>
      </c>
      <c r="E2219" s="57">
        <f t="shared" si="1750"/>
        <v>29001.95</v>
      </c>
      <c r="F2219" s="656">
        <f>E2219/D2219*100</f>
        <v>78.29561897974169</v>
      </c>
      <c r="G2219" s="56"/>
      <c r="H2219" s="56"/>
      <c r="I2219" s="55"/>
      <c r="J2219" s="55"/>
      <c r="K2219" s="656"/>
      <c r="L2219" s="55"/>
      <c r="M2219" s="55"/>
      <c r="N2219" s="55"/>
      <c r="O2219" s="1858">
        <v>169863.94728407406</v>
      </c>
      <c r="P2219" s="1375">
        <f>O2219/12*$A$8</f>
        <v>14155.328940339505</v>
      </c>
      <c r="Q2219" s="1858">
        <f t="shared" ref="Q2219" si="1751">T2219-S2219</f>
        <v>10814.70491</v>
      </c>
      <c r="R2219" s="1858">
        <f t="shared" ref="R2219" si="1752">Q2219-P2219</f>
        <v>-3340.6240303395043</v>
      </c>
      <c r="S2219" s="1858">
        <v>-104.75300999999999</v>
      </c>
      <c r="T2219" s="1858">
        <v>10709.9519</v>
      </c>
      <c r="U2219" s="445"/>
    </row>
    <row r="2220" spans="1:21" ht="15" customHeight="1" x14ac:dyDescent="0.25">
      <c r="A2220" s="206" t="s">
        <v>33</v>
      </c>
      <c r="B2220" s="206"/>
      <c r="C2220" s="52"/>
      <c r="D2220" s="52"/>
      <c r="E2220" s="753"/>
      <c r="F2220" s="52"/>
      <c r="G2220" s="85"/>
      <c r="H2220" s="85"/>
      <c r="I2220" s="55"/>
      <c r="J2220" s="55"/>
      <c r="K2220" s="656"/>
      <c r="L2220" s="55"/>
      <c r="M2220" s="55"/>
      <c r="N2220" s="55"/>
      <c r="O2220" s="1858"/>
      <c r="P2220" s="1375"/>
      <c r="Q2220" s="1858"/>
      <c r="R2220" s="1858"/>
      <c r="S2220" s="1858"/>
      <c r="T2220" s="1858"/>
      <c r="U2220" s="332"/>
    </row>
    <row r="2221" spans="1:21" ht="15" customHeight="1" x14ac:dyDescent="0.25">
      <c r="A2221" s="47" t="s">
        <v>85</v>
      </c>
      <c r="B2221" s="691">
        <v>300</v>
      </c>
      <c r="C2221" s="74">
        <v>341</v>
      </c>
      <c r="D2221" s="145">
        <f t="shared" ref="D2221:D2222" si="1753">ROUND(C2221/12*$A$8,0)</f>
        <v>28</v>
      </c>
      <c r="E2221" s="460">
        <v>29</v>
      </c>
      <c r="F2221" s="145">
        <f t="shared" ref="F2221:F2231" si="1754">E2221/D2221*100</f>
        <v>103.57142857142858</v>
      </c>
      <c r="G2221" s="50">
        <v>11</v>
      </c>
      <c r="H2221" s="158">
        <f t="shared" ref="H2221:H2225" si="1755">K2221/E2221</f>
        <v>10.379310344827585</v>
      </c>
      <c r="I2221" s="170">
        <f>ROUND(C2221*G2221,0)</f>
        <v>3751</v>
      </c>
      <c r="J2221" s="170">
        <f>ROUND(D2221*G2221,0)</f>
        <v>308</v>
      </c>
      <c r="K2221" s="463">
        <v>301</v>
      </c>
      <c r="L2221" s="170">
        <f t="shared" ref="L2221:L2222" si="1756">K2221/J2221*100</f>
        <v>97.727272727272734</v>
      </c>
      <c r="M2221" s="170">
        <f>ROUND(I2221/B2221,0)</f>
        <v>13</v>
      </c>
      <c r="N2221" s="170">
        <f t="shared" ref="N2221:N2226" si="1757">K2221/$A$8*12/M2221</f>
        <v>277.84615384615387</v>
      </c>
      <c r="O2221" s="1858"/>
      <c r="P2221" s="1375"/>
      <c r="Q2221" s="1858"/>
      <c r="R2221" s="1858"/>
      <c r="S2221" s="1858"/>
      <c r="T2221" s="1858"/>
      <c r="U2221" s="332"/>
    </row>
    <row r="2222" spans="1:21" ht="15" customHeight="1" x14ac:dyDescent="0.25">
      <c r="A2222" s="47" t="s">
        <v>86</v>
      </c>
      <c r="B2222" s="691">
        <v>300</v>
      </c>
      <c r="C2222" s="74">
        <v>350</v>
      </c>
      <c r="D2222" s="145">
        <f t="shared" si="1753"/>
        <v>29</v>
      </c>
      <c r="E2222" s="460">
        <v>28</v>
      </c>
      <c r="F2222" s="145">
        <f t="shared" si="1754"/>
        <v>96.551724137931032</v>
      </c>
      <c r="G2222" s="50">
        <v>9</v>
      </c>
      <c r="H2222" s="158">
        <f t="shared" si="1755"/>
        <v>8.5</v>
      </c>
      <c r="I2222" s="170">
        <f>ROUND(C2222*G2222,0)</f>
        <v>3150</v>
      </c>
      <c r="J2222" s="170">
        <f>ROUND(D2222*G2222,0)</f>
        <v>261</v>
      </c>
      <c r="K2222" s="463">
        <v>238</v>
      </c>
      <c r="L2222" s="170">
        <f t="shared" si="1756"/>
        <v>91.187739463601531</v>
      </c>
      <c r="M2222" s="170">
        <f>ROUND(I2222/B2222,0)</f>
        <v>11</v>
      </c>
      <c r="N2222" s="170">
        <f t="shared" si="1757"/>
        <v>259.63636363636363</v>
      </c>
      <c r="O2222" s="1858"/>
      <c r="P2222" s="1375"/>
      <c r="Q2222" s="1858"/>
      <c r="R2222" s="1858"/>
      <c r="S2222" s="1858"/>
      <c r="T2222" s="1858"/>
      <c r="U2222" s="332"/>
    </row>
    <row r="2223" spans="1:21" ht="15" customHeight="1" x14ac:dyDescent="0.25">
      <c r="A2223" s="208" t="s">
        <v>93</v>
      </c>
      <c r="B2223" s="208"/>
      <c r="C2223" s="119">
        <f>SUM(C2221:C2222)</f>
        <v>691</v>
      </c>
      <c r="D2223" s="119">
        <f>SUM(D2221:D2222)</f>
        <v>57</v>
      </c>
      <c r="E2223" s="809">
        <f>SUM(E2221:E2222)</f>
        <v>57</v>
      </c>
      <c r="F2223" s="119">
        <f t="shared" si="1754"/>
        <v>100</v>
      </c>
      <c r="G2223" s="85">
        <f>SUM(I2223/C2223)</f>
        <v>9.98697539797395</v>
      </c>
      <c r="H2223" s="157">
        <f t="shared" si="1755"/>
        <v>9.4561403508771935</v>
      </c>
      <c r="I2223" s="119">
        <f>SUM(I2221:I2222)</f>
        <v>6901</v>
      </c>
      <c r="J2223" s="119">
        <f>SUM(J2221:J2222)</f>
        <v>569</v>
      </c>
      <c r="K2223" s="809">
        <f>SUM(K2221:K2222)</f>
        <v>539</v>
      </c>
      <c r="L2223" s="170">
        <f t="shared" ref="L2223:L2226" si="1758">K2223/J2223*100</f>
        <v>94.727592267135336</v>
      </c>
      <c r="M2223" s="189">
        <f>SUM(M2221:M2222)</f>
        <v>24</v>
      </c>
      <c r="N2223" s="170">
        <f t="shared" si="1757"/>
        <v>269.5</v>
      </c>
      <c r="O2223" s="1858"/>
      <c r="P2223" s="1375"/>
      <c r="Q2223" s="1858"/>
      <c r="R2223" s="1858"/>
      <c r="S2223" s="1858"/>
      <c r="T2223" s="1858"/>
      <c r="U2223" s="332"/>
    </row>
    <row r="2224" spans="1:21" ht="15" customHeight="1" x14ac:dyDescent="0.25">
      <c r="A2224" s="2236" t="s">
        <v>202</v>
      </c>
      <c r="B2224" s="608">
        <v>240</v>
      </c>
      <c r="C2224" s="2238">
        <v>694</v>
      </c>
      <c r="D2224" s="210">
        <f t="shared" ref="D2224" si="1759">ROUND(C2224/12*$A$8,0)</f>
        <v>58</v>
      </c>
      <c r="E2224" s="471">
        <v>59</v>
      </c>
      <c r="F2224" s="210">
        <f t="shared" si="1754"/>
        <v>101.72413793103448</v>
      </c>
      <c r="G2224" s="350">
        <v>8</v>
      </c>
      <c r="H2224" s="448">
        <f t="shared" si="1755"/>
        <v>8</v>
      </c>
      <c r="I2224" s="407">
        <f>ROUND(C2224*G2224,0)</f>
        <v>5552</v>
      </c>
      <c r="J2224" s="407">
        <f>ROUND(D2224*G2224,0)</f>
        <v>464</v>
      </c>
      <c r="K2224" s="467">
        <v>472</v>
      </c>
      <c r="L2224" s="407">
        <f t="shared" si="1758"/>
        <v>101.72413793103448</v>
      </c>
      <c r="M2224" s="407">
        <f>I2224/B2224</f>
        <v>23.133333333333333</v>
      </c>
      <c r="N2224" s="407">
        <f t="shared" si="1757"/>
        <v>244.84149855907782</v>
      </c>
      <c r="O2224" s="1862"/>
      <c r="P2224" s="1861"/>
      <c r="Q2224" s="1862"/>
      <c r="R2224" s="1862"/>
      <c r="S2224" s="1862"/>
      <c r="T2224" s="1862"/>
      <c r="U2224" s="332"/>
    </row>
    <row r="2225" spans="1:21" s="99" customFormat="1" ht="15" customHeight="1" x14ac:dyDescent="0.25">
      <c r="A2225" s="2359" t="s">
        <v>266</v>
      </c>
      <c r="B2225" s="2360"/>
      <c r="C2225" s="14">
        <f>SUM(C2224:C2224)</f>
        <v>694</v>
      </c>
      <c r="D2225" s="14">
        <f>SUM(D2224:D2224)</f>
        <v>58</v>
      </c>
      <c r="E2225" s="802">
        <f>SUM(E2224:E2224)</f>
        <v>59</v>
      </c>
      <c r="F2225" s="182">
        <f t="shared" si="1754"/>
        <v>101.72413793103448</v>
      </c>
      <c r="G2225" s="2352">
        <f>SUM(I2225/C2225)</f>
        <v>8</v>
      </c>
      <c r="H2225" s="1903">
        <f t="shared" si="1755"/>
        <v>8</v>
      </c>
      <c r="I2225" s="142">
        <f>SUM(I2224:I2224)</f>
        <v>5552</v>
      </c>
      <c r="J2225" s="142">
        <f>SUM(J2224:J2224)</f>
        <v>464</v>
      </c>
      <c r="K2225" s="994">
        <f>SUM(K2224:K2224)</f>
        <v>472</v>
      </c>
      <c r="L2225" s="391">
        <f t="shared" si="1758"/>
        <v>101.72413793103448</v>
      </c>
      <c r="M2225" s="142">
        <f>SUM(M2224:M2224)</f>
        <v>23.133333333333333</v>
      </c>
      <c r="N2225" s="391">
        <f t="shared" si="1757"/>
        <v>244.84149855907782</v>
      </c>
      <c r="O2225" s="676"/>
      <c r="P2225" s="879"/>
      <c r="Q2225" s="676"/>
      <c r="R2225" s="676"/>
      <c r="S2225" s="676"/>
      <c r="T2225" s="676"/>
      <c r="U2225" s="445"/>
    </row>
    <row r="2226" spans="1:21" ht="29.25" customHeight="1" x14ac:dyDescent="0.25">
      <c r="A2226" s="2031" t="s">
        <v>406</v>
      </c>
      <c r="B2226" s="45"/>
      <c r="C2226" s="16">
        <f>SUM(C2225,C2223)</f>
        <v>1385</v>
      </c>
      <c r="D2226" s="16">
        <f>SUM(D2223:D2224)</f>
        <v>115</v>
      </c>
      <c r="E2226" s="806">
        <f>SUM(E2223:E2224)</f>
        <v>116</v>
      </c>
      <c r="F2226" s="16">
        <f t="shared" si="1754"/>
        <v>100.8695652173913</v>
      </c>
      <c r="G2226" s="2352">
        <f>SUM(I2226/C2226)</f>
        <v>8.991335740072202</v>
      </c>
      <c r="H2226" s="44"/>
      <c r="I2226" s="16">
        <f>SUM(I2225,I2223)</f>
        <v>12453</v>
      </c>
      <c r="J2226" s="16">
        <f>SUM(J2225,J2223)</f>
        <v>1033</v>
      </c>
      <c r="K2226" s="806">
        <f>SUM(K2225,K2223)</f>
        <v>1011</v>
      </c>
      <c r="L2226" s="391">
        <f t="shared" si="1758"/>
        <v>97.870280735721209</v>
      </c>
      <c r="M2226" s="16">
        <f>SUM(M2225,M2223)</f>
        <v>47.133333333333333</v>
      </c>
      <c r="N2226" s="391">
        <f t="shared" si="1757"/>
        <v>257.39745403111738</v>
      </c>
      <c r="O2226" s="676">
        <v>19731.669593999995</v>
      </c>
      <c r="P2226" s="879">
        <f t="shared" ref="P2226:P2232" si="1760">O2226/12*$A$8</f>
        <v>1644.3057994999997</v>
      </c>
      <c r="Q2226" s="676">
        <f t="shared" ref="Q2226:Q2227" si="1761">T2226-S2226</f>
        <v>1517.5524799999998</v>
      </c>
      <c r="R2226" s="676">
        <f t="shared" ref="R2226:R2227" si="1762">Q2226-P2226</f>
        <v>-126.75331949999986</v>
      </c>
      <c r="S2226" s="676">
        <v>0</v>
      </c>
      <c r="T2226" s="676">
        <v>1517.5524799999998</v>
      </c>
      <c r="U2226" s="332"/>
    </row>
    <row r="2227" spans="1:21" s="99" customFormat="1" ht="36" customHeight="1" thickBot="1" x14ac:dyDescent="0.3">
      <c r="A2227" s="2364" t="s">
        <v>409</v>
      </c>
      <c r="B2227" s="2364"/>
      <c r="C2227" s="2365">
        <f>SUM(C2228,C2230)</f>
        <v>13300</v>
      </c>
      <c r="D2227" s="2365">
        <f t="shared" ref="D2227" si="1763">SUM(D2228,D2230)</f>
        <v>1108</v>
      </c>
      <c r="E2227" s="2365">
        <v>1124</v>
      </c>
      <c r="F2227" s="2365">
        <f t="shared" si="1754"/>
        <v>101.44404332129963</v>
      </c>
      <c r="G2227" s="2365"/>
      <c r="H2227" s="2365"/>
      <c r="I2227" s="2365"/>
      <c r="J2227" s="2365"/>
      <c r="K2227" s="2365"/>
      <c r="L2227" s="2365"/>
      <c r="M2227" s="2365"/>
      <c r="N2227" s="2365"/>
      <c r="O2227" s="1859">
        <v>25904.853740339997</v>
      </c>
      <c r="P2227" s="2162">
        <f t="shared" si="1760"/>
        <v>2158.7378116949999</v>
      </c>
      <c r="Q2227" s="1859">
        <f t="shared" si="1761"/>
        <v>2096.1278000000002</v>
      </c>
      <c r="R2227" s="1859">
        <f t="shared" si="1762"/>
        <v>-62.610011694999685</v>
      </c>
      <c r="S2227" s="1859">
        <v>0</v>
      </c>
      <c r="T2227" s="1859">
        <v>2096.1278000000002</v>
      </c>
      <c r="U2227" s="445"/>
    </row>
    <row r="2228" spans="1:21" s="99" customFormat="1" ht="36" hidden="1" customHeight="1" x14ac:dyDescent="0.25">
      <c r="A2228" s="705" t="s">
        <v>377</v>
      </c>
      <c r="B2228" s="705"/>
      <c r="C2228" s="1401">
        <f>SUM(C2229)</f>
        <v>13285</v>
      </c>
      <c r="D2228" s="1401">
        <f t="shared" ref="D2228:E2228" si="1764">SUM(D2229)</f>
        <v>1107</v>
      </c>
      <c r="E2228" s="1401">
        <f t="shared" si="1764"/>
        <v>0</v>
      </c>
      <c r="F2228" s="1401">
        <f t="shared" si="1754"/>
        <v>0</v>
      </c>
      <c r="G2228" s="1401"/>
      <c r="H2228" s="1401"/>
      <c r="I2228" s="1401"/>
      <c r="J2228" s="1401"/>
      <c r="K2228" s="1401"/>
      <c r="L2228" s="1401"/>
      <c r="M2228" s="1401"/>
      <c r="N2228" s="1401"/>
      <c r="O2228" s="1858"/>
      <c r="P2228" s="1375">
        <f t="shared" si="1760"/>
        <v>0</v>
      </c>
      <c r="Q2228" s="1858">
        <f t="shared" ref="Q2228:Q2232" si="1765">T2228-S2228</f>
        <v>0</v>
      </c>
      <c r="R2228" s="1858">
        <f t="shared" ref="R2228:R2232" si="1766">Q2228-P2228</f>
        <v>0</v>
      </c>
      <c r="S2228" s="1858"/>
      <c r="T2228" s="1858"/>
      <c r="U2228" s="445"/>
    </row>
    <row r="2229" spans="1:21" ht="36" hidden="1" customHeight="1" x14ac:dyDescent="0.25">
      <c r="A2229" s="1410" t="s">
        <v>378</v>
      </c>
      <c r="B2229" s="1410"/>
      <c r="C2229" s="706">
        <v>13285</v>
      </c>
      <c r="D2229" s="145">
        <f t="shared" ref="D2229:D2231" si="1767">ROUND(C2229/12*$A$8,0)</f>
        <v>1107</v>
      </c>
      <c r="E2229" s="706"/>
      <c r="F2229" s="1401">
        <f t="shared" si="1754"/>
        <v>0</v>
      </c>
      <c r="G2229" s="706"/>
      <c r="H2229" s="706"/>
      <c r="I2229" s="706"/>
      <c r="J2229" s="706"/>
      <c r="K2229" s="706"/>
      <c r="L2229" s="706"/>
      <c r="M2229" s="706"/>
      <c r="N2229" s="706"/>
      <c r="O2229" s="1858"/>
      <c r="P2229" s="1375">
        <f t="shared" si="1760"/>
        <v>0</v>
      </c>
      <c r="Q2229" s="1858">
        <f t="shared" si="1765"/>
        <v>0</v>
      </c>
      <c r="R2229" s="1858">
        <f t="shared" si="1766"/>
        <v>0</v>
      </c>
      <c r="S2229" s="1858"/>
      <c r="T2229" s="1858"/>
      <c r="U2229" s="332"/>
    </row>
    <row r="2230" spans="1:21" s="99" customFormat="1" ht="36" hidden="1" customHeight="1" x14ac:dyDescent="0.25">
      <c r="A2230" s="705" t="s">
        <v>379</v>
      </c>
      <c r="B2230" s="705"/>
      <c r="C2230" s="1401">
        <f>SUM(C2231,C2232)</f>
        <v>15</v>
      </c>
      <c r="D2230" s="1401">
        <f t="shared" ref="D2230:E2230" si="1768">SUM(D2231,D2232)</f>
        <v>1</v>
      </c>
      <c r="E2230" s="1401">
        <f t="shared" si="1768"/>
        <v>0</v>
      </c>
      <c r="F2230" s="1401">
        <f t="shared" si="1754"/>
        <v>0</v>
      </c>
      <c r="G2230" s="1401"/>
      <c r="H2230" s="1401"/>
      <c r="I2230" s="1401"/>
      <c r="J2230" s="1401"/>
      <c r="K2230" s="1401"/>
      <c r="L2230" s="1401"/>
      <c r="M2230" s="1401"/>
      <c r="N2230" s="1401"/>
      <c r="O2230" s="1858"/>
      <c r="P2230" s="1375">
        <f t="shared" si="1760"/>
        <v>0</v>
      </c>
      <c r="Q2230" s="1858">
        <f t="shared" si="1765"/>
        <v>0</v>
      </c>
      <c r="R2230" s="1858">
        <f t="shared" si="1766"/>
        <v>0</v>
      </c>
      <c r="S2230" s="1858"/>
      <c r="T2230" s="1858"/>
      <c r="U2230" s="445"/>
    </row>
    <row r="2231" spans="1:21" ht="36" hidden="1" customHeight="1" x14ac:dyDescent="0.25">
      <c r="A2231" s="1410" t="s">
        <v>380</v>
      </c>
      <c r="B2231" s="1410"/>
      <c r="C2231" s="706">
        <v>15</v>
      </c>
      <c r="D2231" s="145">
        <f t="shared" si="1767"/>
        <v>1</v>
      </c>
      <c r="E2231" s="706"/>
      <c r="F2231" s="1401">
        <f t="shared" si="1754"/>
        <v>0</v>
      </c>
      <c r="G2231" s="706"/>
      <c r="H2231" s="706"/>
      <c r="I2231" s="706"/>
      <c r="J2231" s="706"/>
      <c r="K2231" s="706"/>
      <c r="L2231" s="706"/>
      <c r="M2231" s="706"/>
      <c r="N2231" s="706"/>
      <c r="O2231" s="1858"/>
      <c r="P2231" s="1375">
        <f t="shared" si="1760"/>
        <v>0</v>
      </c>
      <c r="Q2231" s="1858">
        <f t="shared" si="1765"/>
        <v>0</v>
      </c>
      <c r="R2231" s="1858">
        <f t="shared" si="1766"/>
        <v>0</v>
      </c>
      <c r="S2231" s="1858"/>
      <c r="T2231" s="1858"/>
      <c r="U2231" s="332"/>
    </row>
    <row r="2232" spans="1:21" ht="36" hidden="1" customHeight="1" thickBot="1" x14ac:dyDescent="0.3">
      <c r="A2232" s="2237" t="s">
        <v>381</v>
      </c>
      <c r="B2232" s="2237"/>
      <c r="C2232" s="2238"/>
      <c r="D2232" s="2238"/>
      <c r="E2232" s="2238"/>
      <c r="F2232" s="2238"/>
      <c r="G2232" s="2238"/>
      <c r="H2232" s="2238"/>
      <c r="I2232" s="2238"/>
      <c r="J2232" s="2238"/>
      <c r="K2232" s="2238"/>
      <c r="L2232" s="2238"/>
      <c r="M2232" s="2238"/>
      <c r="N2232" s="2238"/>
      <c r="O2232" s="1862"/>
      <c r="P2232" s="1861">
        <f t="shared" si="1760"/>
        <v>0</v>
      </c>
      <c r="Q2232" s="1862">
        <f t="shared" si="1765"/>
        <v>0</v>
      </c>
      <c r="R2232" s="1862">
        <f t="shared" si="1766"/>
        <v>0</v>
      </c>
      <c r="S2232" s="1862"/>
      <c r="T2232" s="1862"/>
      <c r="U2232" s="332"/>
    </row>
    <row r="2233" spans="1:21" ht="15" customHeight="1" thickBot="1" x14ac:dyDescent="0.3">
      <c r="A2233" s="586" t="s">
        <v>18</v>
      </c>
      <c r="B2233" s="1306"/>
      <c r="C2233" s="693"/>
      <c r="D2233" s="693"/>
      <c r="E2233" s="822"/>
      <c r="F2233" s="693"/>
      <c r="G2233" s="1307"/>
      <c r="H2233" s="1307"/>
      <c r="I2233" s="1307"/>
      <c r="J2233" s="1307"/>
      <c r="K2233" s="1308"/>
      <c r="L2233" s="1307"/>
      <c r="M2233" s="1307"/>
      <c r="N2233" s="1307"/>
      <c r="O2233" s="967">
        <f>SUM(O2227,O2226,O2219,O2189)</f>
        <v>281417.08953425405</v>
      </c>
      <c r="P2233" s="2377">
        <f t="shared" ref="P2233:T2233" si="1769">SUM(P2227,P2226,P2219,P2189)</f>
        <v>23451.424127854501</v>
      </c>
      <c r="Q2233" s="967">
        <f t="shared" si="1769"/>
        <v>19479.654999999999</v>
      </c>
      <c r="R2233" s="967">
        <f t="shared" si="1769"/>
        <v>-3971.7691278545026</v>
      </c>
      <c r="S2233" s="967">
        <f t="shared" si="1769"/>
        <v>-104.75300999999999</v>
      </c>
      <c r="T2233" s="967">
        <f t="shared" si="1769"/>
        <v>19374.901989999998</v>
      </c>
      <c r="U2233" s="332"/>
    </row>
    <row r="2234" spans="1:21" ht="32.25" customHeight="1" x14ac:dyDescent="0.25">
      <c r="A2234" s="1943" t="s">
        <v>242</v>
      </c>
      <c r="B2234" s="1944"/>
      <c r="C2234" s="2505"/>
      <c r="D2234" s="2505"/>
      <c r="E2234" s="2505"/>
      <c r="F2234" s="2505"/>
      <c r="G2234" s="2506"/>
      <c r="H2234" s="2506"/>
      <c r="I2234" s="2505"/>
      <c r="J2234" s="2505"/>
      <c r="K2234" s="2505"/>
      <c r="L2234" s="2505"/>
      <c r="M2234" s="2505"/>
      <c r="N2234" s="2505"/>
      <c r="O2234" s="2507">
        <f t="shared" ref="O2234:T2234" si="1770">SUM(O2233,O2183)</f>
        <v>363848.27059841214</v>
      </c>
      <c r="P2234" s="2507">
        <f t="shared" si="1770"/>
        <v>30320.689216534342</v>
      </c>
      <c r="Q2234" s="2507">
        <f t="shared" si="1770"/>
        <v>25753.071189999999</v>
      </c>
      <c r="R2234" s="2507">
        <f t="shared" si="1770"/>
        <v>-4567.618026534341</v>
      </c>
      <c r="S2234" s="2507">
        <f t="shared" si="1770"/>
        <v>-111.66686999999999</v>
      </c>
      <c r="T2234" s="2507">
        <f t="shared" si="1770"/>
        <v>25641.404319999998</v>
      </c>
      <c r="U2234" s="332"/>
    </row>
    <row r="2235" spans="1:21" ht="15" customHeight="1" x14ac:dyDescent="0.25">
      <c r="A2235" s="2040" t="s">
        <v>7</v>
      </c>
      <c r="B2235" s="2040"/>
      <c r="C2235" s="2508">
        <f>C2189+C2140</f>
        <v>3719</v>
      </c>
      <c r="D2235" s="2508">
        <f>D2189+D2140</f>
        <v>309</v>
      </c>
      <c r="E2235" s="2508">
        <f>E2189+E2140</f>
        <v>304</v>
      </c>
      <c r="F2235" s="2508">
        <f>E2235/D2235*100</f>
        <v>98.381877022653725</v>
      </c>
      <c r="G2235" s="2509">
        <f>I2235/C2235</f>
        <v>9.8303307340682977</v>
      </c>
      <c r="H2235" s="2510">
        <f t="shared" ref="H2235" si="1771">K2235/E2235</f>
        <v>9.0592105263157894</v>
      </c>
      <c r="I2235" s="2508">
        <f>I2189+I2140</f>
        <v>36559</v>
      </c>
      <c r="J2235" s="2508">
        <f>J2189+J2140</f>
        <v>3038</v>
      </c>
      <c r="K2235" s="2508">
        <f>K2189+K2140</f>
        <v>2754</v>
      </c>
      <c r="L2235" s="2511">
        <f>K2235/J2235*100</f>
        <v>90.651744568795252</v>
      </c>
      <c r="M2235" s="2508">
        <f>SUM(M2189,M2140)</f>
        <v>110</v>
      </c>
      <c r="N2235" s="2511">
        <f t="shared" ref="N2235" si="1772">K2235/$A$8*12/M2235</f>
        <v>300.43636363636364</v>
      </c>
      <c r="O2235" s="2512">
        <f t="shared" ref="O2235:T2235" si="1773">SUM(O2189,O2140)</f>
        <v>86445.261471743972</v>
      </c>
      <c r="P2235" s="2512">
        <f t="shared" si="1773"/>
        <v>7203.771789311998</v>
      </c>
      <c r="Q2235" s="2512">
        <f t="shared" si="1773"/>
        <v>6707.5635000000002</v>
      </c>
      <c r="R2235" s="2512">
        <f t="shared" si="1773"/>
        <v>-496.20828931199821</v>
      </c>
      <c r="S2235" s="2512">
        <f t="shared" si="1773"/>
        <v>-5.5371000000000006</v>
      </c>
      <c r="T2235" s="2512">
        <f t="shared" si="1773"/>
        <v>6702.0263999999997</v>
      </c>
      <c r="U2235" s="332"/>
    </row>
    <row r="2236" spans="1:21" ht="15" customHeight="1" x14ac:dyDescent="0.25">
      <c r="A2236" s="1998" t="s">
        <v>14</v>
      </c>
      <c r="B2236" s="1999"/>
      <c r="C2236" s="2432"/>
      <c r="D2236" s="2432"/>
      <c r="E2236" s="2432"/>
      <c r="F2236" s="2432"/>
      <c r="G2236" s="2513"/>
      <c r="H2236" s="2513"/>
      <c r="I2236" s="2514"/>
      <c r="J2236" s="2514"/>
      <c r="K2236" s="2514"/>
      <c r="L2236" s="2514"/>
      <c r="M2236" s="2514"/>
      <c r="N2236" s="2515"/>
      <c r="O2236" s="2516"/>
      <c r="P2236" s="2516"/>
      <c r="Q2236" s="2516"/>
      <c r="R2236" s="2516"/>
      <c r="S2236" s="2516"/>
      <c r="T2236" s="2516"/>
      <c r="U2236" s="332"/>
    </row>
    <row r="2237" spans="1:21" ht="30.75" customHeight="1" x14ac:dyDescent="0.25">
      <c r="A2237" s="1403" t="s">
        <v>410</v>
      </c>
      <c r="B2237" s="1403"/>
      <c r="C2237" s="1633">
        <f>C2201+C2192+C2152+C2143</f>
        <v>111457</v>
      </c>
      <c r="D2237" s="1633">
        <f>D2201+D2192+D2152+D2143</f>
        <v>9291</v>
      </c>
      <c r="E2237" s="1633">
        <f>E2201+E2192+E2152+E2143</f>
        <v>5390</v>
      </c>
      <c r="F2237" s="1630">
        <f>E2237/D2237*100</f>
        <v>58.013130986976648</v>
      </c>
      <c r="G2237" s="2517"/>
      <c r="H2237" s="2517"/>
      <c r="I2237" s="2518"/>
      <c r="J2237" s="2518"/>
      <c r="K2237" s="2518"/>
      <c r="L2237" s="2518"/>
      <c r="M2237" s="2518"/>
      <c r="N2237" s="1632"/>
      <c r="O2237" s="2519"/>
      <c r="P2237" s="2519"/>
      <c r="Q2237" s="2519"/>
      <c r="R2237" s="2519"/>
      <c r="S2237" s="2519"/>
      <c r="T2237" s="2519"/>
      <c r="U2237" s="332"/>
    </row>
    <row r="2238" spans="1:21" ht="15" customHeight="1" x14ac:dyDescent="0.25">
      <c r="A2238" s="1403" t="s">
        <v>350</v>
      </c>
      <c r="B2238" s="1403"/>
      <c r="C2238" s="1633"/>
      <c r="D2238" s="1633"/>
      <c r="E2238" s="1633"/>
      <c r="F2238" s="1633"/>
      <c r="G2238" s="2517"/>
      <c r="H2238" s="2517"/>
      <c r="I2238" s="2518"/>
      <c r="J2238" s="2518"/>
      <c r="K2238" s="2518"/>
      <c r="L2238" s="2518"/>
      <c r="M2238" s="2518"/>
      <c r="N2238" s="1632"/>
      <c r="O2238" s="2519"/>
      <c r="P2238" s="2519"/>
      <c r="Q2238" s="2519"/>
      <c r="R2238" s="2519"/>
      <c r="S2238" s="2519"/>
      <c r="T2238" s="2519"/>
      <c r="U2238" s="332"/>
    </row>
    <row r="2239" spans="1:21" ht="36.950000000000003" customHeight="1" x14ac:dyDescent="0.25">
      <c r="A2239" s="1403" t="s">
        <v>351</v>
      </c>
      <c r="B2239" s="1403"/>
      <c r="C2239" s="1633">
        <f t="shared" ref="C2239:E2240" si="1774">C2194+C2145</f>
        <v>9000</v>
      </c>
      <c r="D2239" s="1633">
        <f t="shared" si="1774"/>
        <v>750</v>
      </c>
      <c r="E2239" s="1633">
        <f t="shared" si="1774"/>
        <v>279</v>
      </c>
      <c r="F2239" s="1630">
        <f t="shared" ref="F2239:F2255" si="1775">E2239/D2239*100</f>
        <v>37.200000000000003</v>
      </c>
      <c r="G2239" s="2517"/>
      <c r="H2239" s="2517"/>
      <c r="I2239" s="2518"/>
      <c r="J2239" s="2518"/>
      <c r="K2239" s="2518"/>
      <c r="L2239" s="2518"/>
      <c r="M2239" s="2518"/>
      <c r="N2239" s="1632"/>
      <c r="O2239" s="2519"/>
      <c r="P2239" s="2519"/>
      <c r="Q2239" s="2519"/>
      <c r="R2239" s="2519"/>
      <c r="S2239" s="2519"/>
      <c r="T2239" s="2519"/>
      <c r="U2239" s="332"/>
    </row>
    <row r="2240" spans="1:21" ht="36.950000000000003" customHeight="1" x14ac:dyDescent="0.25">
      <c r="A2240" s="1403" t="s">
        <v>352</v>
      </c>
      <c r="B2240" s="1403"/>
      <c r="C2240" s="1633">
        <f t="shared" si="1774"/>
        <v>740</v>
      </c>
      <c r="D2240" s="1633">
        <f t="shared" si="1774"/>
        <v>62</v>
      </c>
      <c r="E2240" s="1633">
        <f t="shared" si="1774"/>
        <v>42</v>
      </c>
      <c r="F2240" s="1630">
        <f t="shared" si="1775"/>
        <v>67.741935483870961</v>
      </c>
      <c r="G2240" s="2517"/>
      <c r="H2240" s="2517"/>
      <c r="I2240" s="2518"/>
      <c r="J2240" s="2518"/>
      <c r="K2240" s="2518"/>
      <c r="L2240" s="2518"/>
      <c r="M2240" s="2518"/>
      <c r="N2240" s="1632"/>
      <c r="O2240" s="2519"/>
      <c r="P2240" s="2519"/>
      <c r="Q2240" s="2519"/>
      <c r="R2240" s="2519"/>
      <c r="S2240" s="2519"/>
      <c r="T2240" s="2519"/>
      <c r="U2240" s="332"/>
    </row>
    <row r="2241" spans="1:21" ht="43.5" customHeight="1" x14ac:dyDescent="0.25">
      <c r="A2241" s="1408" t="s">
        <v>355</v>
      </c>
      <c r="B2241" s="1408"/>
      <c r="C2241" s="1633">
        <f t="shared" ref="C2241:E2251" si="1776">C2203+C2154</f>
        <v>17563</v>
      </c>
      <c r="D2241" s="1633">
        <f t="shared" si="1776"/>
        <v>1464</v>
      </c>
      <c r="E2241" s="1633">
        <f t="shared" si="1776"/>
        <v>763</v>
      </c>
      <c r="F2241" s="1630">
        <f t="shared" si="1775"/>
        <v>52.117486338797811</v>
      </c>
      <c r="G2241" s="2517"/>
      <c r="H2241" s="2517"/>
      <c r="I2241" s="2518"/>
      <c r="J2241" s="2518"/>
      <c r="K2241" s="2518"/>
      <c r="L2241" s="2518"/>
      <c r="M2241" s="2518"/>
      <c r="N2241" s="1632"/>
      <c r="O2241" s="2519"/>
      <c r="P2241" s="2519"/>
      <c r="Q2241" s="2519"/>
      <c r="R2241" s="2519"/>
      <c r="S2241" s="2519"/>
      <c r="T2241" s="2519"/>
      <c r="U2241" s="332"/>
    </row>
    <row r="2242" spans="1:21" ht="36.950000000000003" customHeight="1" x14ac:dyDescent="0.25">
      <c r="A2242" s="1403" t="s">
        <v>356</v>
      </c>
      <c r="B2242" s="1403"/>
      <c r="C2242" s="1633">
        <f t="shared" si="1776"/>
        <v>13058</v>
      </c>
      <c r="D2242" s="1633">
        <f t="shared" si="1776"/>
        <v>1088</v>
      </c>
      <c r="E2242" s="1633">
        <f t="shared" si="1776"/>
        <v>652</v>
      </c>
      <c r="F2242" s="1630">
        <f t="shared" si="1775"/>
        <v>59.92647058823529</v>
      </c>
      <c r="G2242" s="2517"/>
      <c r="H2242" s="2517"/>
      <c r="I2242" s="2518"/>
      <c r="J2242" s="2518"/>
      <c r="K2242" s="2518"/>
      <c r="L2242" s="2518"/>
      <c r="M2242" s="2518"/>
      <c r="N2242" s="1632"/>
      <c r="O2242" s="2519"/>
      <c r="P2242" s="2519"/>
      <c r="Q2242" s="2519"/>
      <c r="R2242" s="2519"/>
      <c r="S2242" s="2519"/>
      <c r="T2242" s="2519"/>
      <c r="U2242" s="332"/>
    </row>
    <row r="2243" spans="1:21" ht="36.950000000000003" customHeight="1" x14ac:dyDescent="0.25">
      <c r="A2243" s="1403" t="s">
        <v>357</v>
      </c>
      <c r="B2243" s="1403"/>
      <c r="C2243" s="1633">
        <f t="shared" si="1776"/>
        <v>3100</v>
      </c>
      <c r="D2243" s="1633">
        <f t="shared" si="1776"/>
        <v>258</v>
      </c>
      <c r="E2243" s="1633">
        <f t="shared" si="1776"/>
        <v>111</v>
      </c>
      <c r="F2243" s="1630">
        <f t="shared" si="1775"/>
        <v>43.02325581395349</v>
      </c>
      <c r="G2243" s="2517"/>
      <c r="H2243" s="2517"/>
      <c r="I2243" s="2518"/>
      <c r="J2243" s="2518"/>
      <c r="K2243" s="2518"/>
      <c r="L2243" s="2518"/>
      <c r="M2243" s="2518"/>
      <c r="N2243" s="1632"/>
      <c r="O2243" s="2519"/>
      <c r="P2243" s="2519"/>
      <c r="Q2243" s="2519"/>
      <c r="R2243" s="2519"/>
      <c r="S2243" s="2519"/>
      <c r="T2243" s="2519"/>
      <c r="U2243" s="332"/>
    </row>
    <row r="2244" spans="1:21" ht="52.5" customHeight="1" x14ac:dyDescent="0.25">
      <c r="A2244" s="1403" t="s">
        <v>428</v>
      </c>
      <c r="B2244" s="1403"/>
      <c r="C2244" s="1633">
        <f t="shared" si="1776"/>
        <v>666</v>
      </c>
      <c r="D2244" s="1633">
        <f t="shared" si="1776"/>
        <v>56</v>
      </c>
      <c r="E2244" s="1633">
        <f t="shared" si="1776"/>
        <v>0</v>
      </c>
      <c r="F2244" s="1630">
        <f t="shared" si="1775"/>
        <v>0</v>
      </c>
      <c r="G2244" s="2517"/>
      <c r="H2244" s="2517"/>
      <c r="I2244" s="2518"/>
      <c r="J2244" s="2518"/>
      <c r="K2244" s="2518"/>
      <c r="L2244" s="2518"/>
      <c r="M2244" s="2518"/>
      <c r="N2244" s="1632"/>
      <c r="O2244" s="2519"/>
      <c r="P2244" s="2519"/>
      <c r="Q2244" s="2519"/>
      <c r="R2244" s="2519"/>
      <c r="S2244" s="2519"/>
      <c r="T2244" s="2519"/>
      <c r="U2244" s="332"/>
    </row>
    <row r="2245" spans="1:21" ht="36.950000000000003" customHeight="1" x14ac:dyDescent="0.25">
      <c r="A2245" s="1403" t="s">
        <v>429</v>
      </c>
      <c r="B2245" s="1403"/>
      <c r="C2245" s="1633">
        <f t="shared" si="1776"/>
        <v>739</v>
      </c>
      <c r="D2245" s="1633">
        <f t="shared" si="1776"/>
        <v>62</v>
      </c>
      <c r="E2245" s="1633">
        <f t="shared" si="1776"/>
        <v>0</v>
      </c>
      <c r="F2245" s="1630">
        <f t="shared" si="1775"/>
        <v>0</v>
      </c>
      <c r="G2245" s="2517"/>
      <c r="H2245" s="2517"/>
      <c r="I2245" s="2518"/>
      <c r="J2245" s="2518"/>
      <c r="K2245" s="2518"/>
      <c r="L2245" s="2518"/>
      <c r="M2245" s="2518"/>
      <c r="N2245" s="1632"/>
      <c r="O2245" s="2519"/>
      <c r="P2245" s="2519"/>
      <c r="Q2245" s="2519"/>
      <c r="R2245" s="2519"/>
      <c r="S2245" s="2519"/>
      <c r="T2245" s="2519"/>
      <c r="U2245" s="332"/>
    </row>
    <row r="2246" spans="1:21" ht="50.25" customHeight="1" x14ac:dyDescent="0.25">
      <c r="A2246" s="1408" t="s">
        <v>358</v>
      </c>
      <c r="B2246" s="1408"/>
      <c r="C2246" s="1633">
        <f t="shared" si="1776"/>
        <v>77954</v>
      </c>
      <c r="D2246" s="1633">
        <f t="shared" si="1776"/>
        <v>6498</v>
      </c>
      <c r="E2246" s="1633">
        <f t="shared" si="1776"/>
        <v>1420</v>
      </c>
      <c r="F2246" s="1630">
        <f t="shared" si="1775"/>
        <v>21.852877808556478</v>
      </c>
      <c r="G2246" s="2517"/>
      <c r="H2246" s="2517"/>
      <c r="I2246" s="2518"/>
      <c r="J2246" s="2518"/>
      <c r="K2246" s="2518"/>
      <c r="L2246" s="2518"/>
      <c r="M2246" s="2518"/>
      <c r="N2246" s="1632"/>
      <c r="O2246" s="2519"/>
      <c r="P2246" s="2519"/>
      <c r="Q2246" s="2519"/>
      <c r="R2246" s="2519"/>
      <c r="S2246" s="2519"/>
      <c r="T2246" s="2519"/>
      <c r="U2246" s="332"/>
    </row>
    <row r="2247" spans="1:21" ht="36.950000000000003" customHeight="1" x14ac:dyDescent="0.25">
      <c r="A2247" s="1403" t="s">
        <v>359</v>
      </c>
      <c r="B2247" s="1403"/>
      <c r="C2247" s="1633">
        <f t="shared" si="1776"/>
        <v>450</v>
      </c>
      <c r="D2247" s="1633">
        <f t="shared" si="1776"/>
        <v>38</v>
      </c>
      <c r="E2247" s="1633">
        <f t="shared" si="1776"/>
        <v>4</v>
      </c>
      <c r="F2247" s="1630">
        <f t="shared" si="1775"/>
        <v>10.526315789473683</v>
      </c>
      <c r="G2247" s="2517"/>
      <c r="H2247" s="2517"/>
      <c r="I2247" s="2518"/>
      <c r="J2247" s="2518"/>
      <c r="K2247" s="2518"/>
      <c r="L2247" s="2518"/>
      <c r="M2247" s="2518"/>
      <c r="N2247" s="1632"/>
      <c r="O2247" s="2519"/>
      <c r="P2247" s="2519"/>
      <c r="Q2247" s="2519"/>
      <c r="R2247" s="2519"/>
      <c r="S2247" s="2519"/>
      <c r="T2247" s="2519"/>
      <c r="U2247" s="332"/>
    </row>
    <row r="2248" spans="1:21" ht="42.75" customHeight="1" x14ac:dyDescent="0.25">
      <c r="A2248" s="1403" t="s">
        <v>372</v>
      </c>
      <c r="B2248" s="1403"/>
      <c r="C2248" s="1633">
        <f t="shared" si="1776"/>
        <v>50074</v>
      </c>
      <c r="D2248" s="1633">
        <f t="shared" si="1776"/>
        <v>4173</v>
      </c>
      <c r="E2248" s="1633">
        <f t="shared" si="1776"/>
        <v>935</v>
      </c>
      <c r="F2248" s="1630">
        <f t="shared" si="1775"/>
        <v>22.405942966690631</v>
      </c>
      <c r="G2248" s="2517"/>
      <c r="H2248" s="2517"/>
      <c r="I2248" s="2518"/>
      <c r="J2248" s="2518"/>
      <c r="K2248" s="2518"/>
      <c r="L2248" s="2518"/>
      <c r="M2248" s="2518"/>
      <c r="N2248" s="1632"/>
      <c r="O2248" s="2519"/>
      <c r="P2248" s="2519"/>
      <c r="Q2248" s="2519"/>
      <c r="R2248" s="2519"/>
      <c r="S2248" s="2519"/>
      <c r="T2248" s="2519"/>
      <c r="U2248" s="332"/>
    </row>
    <row r="2249" spans="1:21" ht="58.5" customHeight="1" x14ac:dyDescent="0.25">
      <c r="A2249" s="1403" t="s">
        <v>373</v>
      </c>
      <c r="B2249" s="1403"/>
      <c r="C2249" s="1633">
        <f t="shared" si="1776"/>
        <v>15260</v>
      </c>
      <c r="D2249" s="1633">
        <f t="shared" si="1776"/>
        <v>1272</v>
      </c>
      <c r="E2249" s="1633">
        <f t="shared" si="1776"/>
        <v>472</v>
      </c>
      <c r="F2249" s="1630">
        <f t="shared" si="1775"/>
        <v>37.106918238993707</v>
      </c>
      <c r="G2249" s="2517"/>
      <c r="H2249" s="2517"/>
      <c r="I2249" s="2518"/>
      <c r="J2249" s="2518"/>
      <c r="K2249" s="2518"/>
      <c r="L2249" s="2518"/>
      <c r="M2249" s="2518"/>
      <c r="N2249" s="1632"/>
      <c r="O2249" s="2519"/>
      <c r="P2249" s="2519"/>
      <c r="Q2249" s="2519"/>
      <c r="R2249" s="2519"/>
      <c r="S2249" s="2519"/>
      <c r="T2249" s="2519"/>
      <c r="U2249" s="332"/>
    </row>
    <row r="2250" spans="1:21" ht="36.950000000000003" customHeight="1" x14ac:dyDescent="0.25">
      <c r="A2250" s="1403" t="s">
        <v>374</v>
      </c>
      <c r="B2250" s="1403"/>
      <c r="C2250" s="1633">
        <f t="shared" si="1776"/>
        <v>6770</v>
      </c>
      <c r="D2250" s="1633">
        <f t="shared" si="1776"/>
        <v>565</v>
      </c>
      <c r="E2250" s="1633">
        <f t="shared" si="1776"/>
        <v>7</v>
      </c>
      <c r="F2250" s="1630">
        <f t="shared" si="1775"/>
        <v>1.2389380530973451</v>
      </c>
      <c r="G2250" s="2517"/>
      <c r="H2250" s="2517"/>
      <c r="I2250" s="2518"/>
      <c r="J2250" s="2518"/>
      <c r="K2250" s="2518"/>
      <c r="L2250" s="2518"/>
      <c r="M2250" s="2518"/>
      <c r="N2250" s="1632"/>
      <c r="O2250" s="2519"/>
      <c r="P2250" s="2519"/>
      <c r="Q2250" s="2519"/>
      <c r="R2250" s="2519"/>
      <c r="S2250" s="2519"/>
      <c r="T2250" s="2519"/>
      <c r="U2250" s="332"/>
    </row>
    <row r="2251" spans="1:21" ht="36.950000000000003" customHeight="1" x14ac:dyDescent="0.25">
      <c r="A2251" s="1403" t="s">
        <v>375</v>
      </c>
      <c r="B2251" s="1403"/>
      <c r="C2251" s="1633">
        <f t="shared" si="1776"/>
        <v>5400</v>
      </c>
      <c r="D2251" s="1633">
        <f t="shared" si="1776"/>
        <v>450</v>
      </c>
      <c r="E2251" s="1633">
        <f t="shared" si="1776"/>
        <v>2</v>
      </c>
      <c r="F2251" s="1630">
        <f t="shared" si="1775"/>
        <v>0.44444444444444442</v>
      </c>
      <c r="G2251" s="2517"/>
      <c r="H2251" s="2517"/>
      <c r="I2251" s="2518"/>
      <c r="J2251" s="2518"/>
      <c r="K2251" s="2518"/>
      <c r="L2251" s="2518"/>
      <c r="M2251" s="2518"/>
      <c r="N2251" s="1632"/>
      <c r="O2251" s="2519"/>
      <c r="P2251" s="2519"/>
      <c r="Q2251" s="2519"/>
      <c r="R2251" s="2519"/>
      <c r="S2251" s="2519"/>
      <c r="T2251" s="2519"/>
      <c r="U2251" s="332"/>
    </row>
    <row r="2252" spans="1:21" ht="22.5" customHeight="1" x14ac:dyDescent="0.25">
      <c r="A2252" s="1403" t="s">
        <v>353</v>
      </c>
      <c r="B2252" s="1403"/>
      <c r="C2252" s="1633">
        <f t="shared" ref="C2252:E2254" si="1777">C2196+C2147</f>
        <v>6200</v>
      </c>
      <c r="D2252" s="1633">
        <f t="shared" si="1777"/>
        <v>517</v>
      </c>
      <c r="E2252" s="1633">
        <f t="shared" si="1777"/>
        <v>2886</v>
      </c>
      <c r="F2252" s="1630">
        <f t="shared" si="1775"/>
        <v>558.22050290135394</v>
      </c>
      <c r="G2252" s="2517"/>
      <c r="H2252" s="2517"/>
      <c r="I2252" s="2518"/>
      <c r="J2252" s="2518"/>
      <c r="K2252" s="2518"/>
      <c r="L2252" s="2518"/>
      <c r="M2252" s="2518"/>
      <c r="N2252" s="1632"/>
      <c r="O2252" s="2519"/>
      <c r="P2252" s="2519"/>
      <c r="Q2252" s="2519"/>
      <c r="R2252" s="2519"/>
      <c r="S2252" s="2519"/>
      <c r="T2252" s="2519"/>
      <c r="U2252" s="332"/>
    </row>
    <row r="2253" spans="1:21" ht="24.75" customHeight="1" x14ac:dyDescent="0.25">
      <c r="A2253" s="1403" t="s">
        <v>169</v>
      </c>
      <c r="B2253" s="1403"/>
      <c r="C2253" s="1633">
        <f t="shared" si="1777"/>
        <v>134000</v>
      </c>
      <c r="D2253" s="1633">
        <f t="shared" si="1777"/>
        <v>11166</v>
      </c>
      <c r="E2253" s="1633">
        <f t="shared" si="1777"/>
        <v>9833.046875</v>
      </c>
      <c r="F2253" s="1630">
        <f t="shared" si="1775"/>
        <v>88.062393650367184</v>
      </c>
      <c r="G2253" s="2517"/>
      <c r="H2253" s="2517"/>
      <c r="I2253" s="2518"/>
      <c r="J2253" s="2518"/>
      <c r="K2253" s="2518"/>
      <c r="L2253" s="2518"/>
      <c r="M2253" s="2518"/>
      <c r="N2253" s="1632"/>
      <c r="O2253" s="2519"/>
      <c r="P2253" s="2519"/>
      <c r="Q2253" s="2519"/>
      <c r="R2253" s="2519"/>
      <c r="S2253" s="2519"/>
      <c r="T2253" s="2519"/>
      <c r="U2253" s="332"/>
    </row>
    <row r="2254" spans="1:21" ht="21" customHeight="1" x14ac:dyDescent="0.25">
      <c r="A2254" s="1403" t="s">
        <v>344</v>
      </c>
      <c r="B2254" s="1403"/>
      <c r="C2254" s="1633">
        <f t="shared" si="1777"/>
        <v>136000</v>
      </c>
      <c r="D2254" s="1633">
        <f t="shared" si="1777"/>
        <v>11333</v>
      </c>
      <c r="E2254" s="1633">
        <f t="shared" si="1777"/>
        <v>11367</v>
      </c>
      <c r="F2254" s="1630">
        <f t="shared" si="1775"/>
        <v>100.30000882378893</v>
      </c>
      <c r="G2254" s="2517"/>
      <c r="H2254" s="2517"/>
      <c r="I2254" s="2518"/>
      <c r="J2254" s="2518"/>
      <c r="K2254" s="2518"/>
      <c r="L2254" s="2518"/>
      <c r="M2254" s="2518"/>
      <c r="N2254" s="1632"/>
      <c r="O2254" s="2519"/>
      <c r="P2254" s="2519"/>
      <c r="Q2254" s="2519"/>
      <c r="R2254" s="2519"/>
      <c r="S2254" s="2519"/>
      <c r="T2254" s="2519"/>
      <c r="U2254" s="332"/>
    </row>
    <row r="2255" spans="1:21" ht="36.950000000000003" customHeight="1" x14ac:dyDescent="0.25">
      <c r="A2255" s="1403" t="s">
        <v>170</v>
      </c>
      <c r="B2255" s="1403"/>
      <c r="C2255" s="1633">
        <f>C2216+C2167</f>
        <v>39600</v>
      </c>
      <c r="D2255" s="1633">
        <f>D2216+D2167</f>
        <v>3300</v>
      </c>
      <c r="E2255" s="1633">
        <f>E2216+E2167</f>
        <v>2632</v>
      </c>
      <c r="F2255" s="1630">
        <f t="shared" si="1775"/>
        <v>79.757575757575765</v>
      </c>
      <c r="G2255" s="2517"/>
      <c r="H2255" s="2517"/>
      <c r="I2255" s="2518"/>
      <c r="J2255" s="2518"/>
      <c r="K2255" s="2518"/>
      <c r="L2255" s="2518"/>
      <c r="M2255" s="2518"/>
      <c r="N2255" s="1632"/>
      <c r="O2255" s="2519"/>
      <c r="P2255" s="2519"/>
      <c r="Q2255" s="2519"/>
      <c r="R2255" s="2519"/>
      <c r="S2255" s="2519"/>
      <c r="T2255" s="2519"/>
      <c r="U2255" s="332"/>
    </row>
    <row r="2256" spans="1:21" ht="25.5" customHeight="1" x14ac:dyDescent="0.25">
      <c r="A2256" s="1403" t="s">
        <v>346</v>
      </c>
      <c r="B2256" s="1403"/>
      <c r="C2256" s="1633"/>
      <c r="D2256" s="1633"/>
      <c r="E2256" s="1633"/>
      <c r="F2256" s="1630"/>
      <c r="G2256" s="2517"/>
      <c r="H2256" s="2517"/>
      <c r="I2256" s="2518"/>
      <c r="J2256" s="2518"/>
      <c r="K2256" s="2518"/>
      <c r="L2256" s="2518"/>
      <c r="M2256" s="2518"/>
      <c r="N2256" s="1632"/>
      <c r="O2256" s="2519"/>
      <c r="P2256" s="2519"/>
      <c r="Q2256" s="2519"/>
      <c r="R2256" s="2519"/>
      <c r="S2256" s="2519"/>
      <c r="T2256" s="2519"/>
      <c r="U2256" s="332"/>
    </row>
    <row r="2257" spans="1:21" ht="26.25" customHeight="1" x14ac:dyDescent="0.25">
      <c r="A2257" s="1406" t="s">
        <v>408</v>
      </c>
      <c r="B2257" s="1406"/>
      <c r="C2257" s="1638">
        <f>C2219+C2170</f>
        <v>579857</v>
      </c>
      <c r="D2257" s="1638">
        <f>D2219+D2170</f>
        <v>48322.200000000004</v>
      </c>
      <c r="E2257" s="1638">
        <f>E2219+E2170</f>
        <v>39487.75</v>
      </c>
      <c r="F2257" s="1630">
        <f t="shared" ref="F2257:F2265" si="1778">E2257/D2257*100</f>
        <v>81.717616333693414</v>
      </c>
      <c r="G2257" s="2517"/>
      <c r="H2257" s="2517"/>
      <c r="I2257" s="2518"/>
      <c r="J2257" s="2518"/>
      <c r="K2257" s="2518"/>
      <c r="L2257" s="2518"/>
      <c r="M2257" s="2518"/>
      <c r="N2257" s="1632"/>
      <c r="O2257" s="2519">
        <f t="shared" ref="O2257:T2257" si="1779">O2219+O2170</f>
        <v>214046.32930814812</v>
      </c>
      <c r="P2257" s="2519">
        <f t="shared" si="1779"/>
        <v>17837.194109012344</v>
      </c>
      <c r="Q2257" s="2519">
        <f t="shared" si="1779"/>
        <v>13944.08445</v>
      </c>
      <c r="R2257" s="2519">
        <f t="shared" si="1779"/>
        <v>-3893.1096590123434</v>
      </c>
      <c r="S2257" s="2519">
        <f t="shared" si="1779"/>
        <v>-106.12976999999999</v>
      </c>
      <c r="T2257" s="2519">
        <f t="shared" si="1779"/>
        <v>13837.954680000001</v>
      </c>
      <c r="U2257" s="332"/>
    </row>
    <row r="2258" spans="1:21" ht="15" customHeight="1" x14ac:dyDescent="0.25">
      <c r="A2258" s="1402" t="s">
        <v>82</v>
      </c>
      <c r="B2258" s="1402"/>
      <c r="C2258" s="2520">
        <f>SUM(C2223,C2173)</f>
        <v>711</v>
      </c>
      <c r="D2258" s="2520">
        <f>SUM(D2223,D2173)</f>
        <v>59</v>
      </c>
      <c r="E2258" s="2520">
        <f>SUM(E2223,E2173)</f>
        <v>60</v>
      </c>
      <c r="F2258" s="2520">
        <f t="shared" si="1778"/>
        <v>101.69491525423729</v>
      </c>
      <c r="G2258" s="1631">
        <f>I2258/C2258</f>
        <v>10.015471167369901</v>
      </c>
      <c r="H2258" s="2521">
        <f t="shared" ref="H2258:H2260" si="1780">K2258/E2258</f>
        <v>9.5333333333333332</v>
      </c>
      <c r="I2258" s="2520">
        <f>SUM(I2223,I2173)</f>
        <v>7121</v>
      </c>
      <c r="J2258" s="2520">
        <f>SUM(J2223,J2173)</f>
        <v>591</v>
      </c>
      <c r="K2258" s="2520">
        <f>SUM(K2223,K2173)</f>
        <v>572</v>
      </c>
      <c r="L2258" s="1632">
        <f t="shared" ref="L2258:L2260" si="1781">K2258/J2258*100</f>
        <v>96.785109983079536</v>
      </c>
      <c r="M2258" s="2520">
        <f>SUM(M2223,M2173)</f>
        <v>24.733333333333334</v>
      </c>
      <c r="N2258" s="1632">
        <f t="shared" ref="N2258:N2260" si="1782">K2258/$A$8*12/M2258</f>
        <v>277.52021563342316</v>
      </c>
      <c r="O2258" s="2519">
        <f t="shared" ref="O2258:T2258" si="1783">SUM(O2223,O2173)</f>
        <v>0</v>
      </c>
      <c r="P2258" s="2519">
        <f t="shared" si="1783"/>
        <v>0</v>
      </c>
      <c r="Q2258" s="2519">
        <f t="shared" si="1783"/>
        <v>0</v>
      </c>
      <c r="R2258" s="2519">
        <f t="shared" si="1783"/>
        <v>0</v>
      </c>
      <c r="S2258" s="2519">
        <f t="shared" si="1783"/>
        <v>0</v>
      </c>
      <c r="T2258" s="2519">
        <f t="shared" si="1783"/>
        <v>0</v>
      </c>
      <c r="U2258" s="332"/>
    </row>
    <row r="2259" spans="1:21" ht="15" customHeight="1" x14ac:dyDescent="0.25">
      <c r="A2259" s="1404" t="s">
        <v>16</v>
      </c>
      <c r="B2259" s="1404"/>
      <c r="C2259" s="2522">
        <f t="shared" ref="C2259:E2260" si="1784">SUM(C2225,C2175)</f>
        <v>1484</v>
      </c>
      <c r="D2259" s="2522">
        <f t="shared" si="1784"/>
        <v>124</v>
      </c>
      <c r="E2259" s="2522">
        <f t="shared" si="1784"/>
        <v>127</v>
      </c>
      <c r="F2259" s="2522">
        <f t="shared" si="1778"/>
        <v>102.41935483870968</v>
      </c>
      <c r="G2259" s="1631">
        <f>I2259/C2259</f>
        <v>8</v>
      </c>
      <c r="H2259" s="2521">
        <f t="shared" si="1780"/>
        <v>8</v>
      </c>
      <c r="I2259" s="2522">
        <f t="shared" ref="I2259:K2260" si="1785">SUM(I2225,I2175)</f>
        <v>11872</v>
      </c>
      <c r="J2259" s="2522">
        <f t="shared" si="1785"/>
        <v>992</v>
      </c>
      <c r="K2259" s="2522">
        <f t="shared" si="1785"/>
        <v>1016</v>
      </c>
      <c r="L2259" s="1632">
        <f t="shared" si="1781"/>
        <v>102.41935483870968</v>
      </c>
      <c r="M2259" s="2522">
        <f>SUM(M2225,M2175)</f>
        <v>49.466666666666669</v>
      </c>
      <c r="N2259" s="1632">
        <f t="shared" si="1782"/>
        <v>246.46900269541777</v>
      </c>
      <c r="O2259" s="2519">
        <f t="shared" ref="O2259:T2260" si="1786">SUM(O2225,O2175)</f>
        <v>0</v>
      </c>
      <c r="P2259" s="2519">
        <f t="shared" si="1786"/>
        <v>0</v>
      </c>
      <c r="Q2259" s="2519">
        <f t="shared" si="1786"/>
        <v>0</v>
      </c>
      <c r="R2259" s="2519">
        <f t="shared" si="1786"/>
        <v>0</v>
      </c>
      <c r="S2259" s="2519">
        <f t="shared" si="1786"/>
        <v>0</v>
      </c>
      <c r="T2259" s="2519">
        <f t="shared" si="1786"/>
        <v>0</v>
      </c>
      <c r="U2259" s="332"/>
    </row>
    <row r="2260" spans="1:21" ht="16.5" customHeight="1" x14ac:dyDescent="0.25">
      <c r="A2260" s="2523" t="s">
        <v>406</v>
      </c>
      <c r="B2260" s="1405"/>
      <c r="C2260" s="1630">
        <f t="shared" si="1784"/>
        <v>2195</v>
      </c>
      <c r="D2260" s="1630">
        <f t="shared" si="1784"/>
        <v>183</v>
      </c>
      <c r="E2260" s="1630">
        <f t="shared" si="1784"/>
        <v>187</v>
      </c>
      <c r="F2260" s="1630">
        <f t="shared" si="1778"/>
        <v>102.18579234972678</v>
      </c>
      <c r="G2260" s="1631">
        <f>I2260/C2260</f>
        <v>8.652847380410023</v>
      </c>
      <c r="H2260" s="2521">
        <f t="shared" si="1780"/>
        <v>8.4919786096256686</v>
      </c>
      <c r="I2260" s="1630">
        <f t="shared" si="1785"/>
        <v>18993</v>
      </c>
      <c r="J2260" s="1630">
        <f t="shared" si="1785"/>
        <v>1583</v>
      </c>
      <c r="K2260" s="1630">
        <f t="shared" si="1785"/>
        <v>1588</v>
      </c>
      <c r="L2260" s="1632">
        <f t="shared" si="1781"/>
        <v>100.31585596967783</v>
      </c>
      <c r="M2260" s="1630">
        <f>SUM(M2226,M2176)</f>
        <v>74.2</v>
      </c>
      <c r="N2260" s="1632">
        <f t="shared" si="1782"/>
        <v>256.81940700808622</v>
      </c>
      <c r="O2260" s="2519">
        <f t="shared" si="1786"/>
        <v>30332.835991999993</v>
      </c>
      <c r="P2260" s="2519">
        <f t="shared" si="1786"/>
        <v>2527.7363326666664</v>
      </c>
      <c r="Q2260" s="2519">
        <f t="shared" si="1786"/>
        <v>2424.9930199999999</v>
      </c>
      <c r="R2260" s="2519">
        <f t="shared" si="1786"/>
        <v>-102.7433126666665</v>
      </c>
      <c r="S2260" s="2519">
        <f t="shared" si="1786"/>
        <v>0</v>
      </c>
      <c r="T2260" s="2519">
        <f t="shared" si="1786"/>
        <v>2424.9930199999999</v>
      </c>
      <c r="U2260" s="332"/>
    </row>
    <row r="2261" spans="1:21" ht="16.5" customHeight="1" x14ac:dyDescent="0.25">
      <c r="A2261" s="1411" t="s">
        <v>409</v>
      </c>
      <c r="B2261" s="1405"/>
      <c r="C2261" s="2524">
        <f>C2227+C2177</f>
        <v>18300</v>
      </c>
      <c r="D2261" s="2524">
        <f t="shared" ref="D2261:E2261" si="1787">D2227+D2177</f>
        <v>1524</v>
      </c>
      <c r="E2261" s="2524">
        <f t="shared" si="1787"/>
        <v>1637</v>
      </c>
      <c r="F2261" s="1630">
        <f t="shared" si="1778"/>
        <v>107.41469816272966</v>
      </c>
      <c r="G2261" s="2525"/>
      <c r="H2261" s="2526"/>
      <c r="I2261" s="2524"/>
      <c r="J2261" s="2524"/>
      <c r="K2261" s="2524"/>
      <c r="L2261" s="2527"/>
      <c r="M2261" s="2524"/>
      <c r="N2261" s="2527"/>
      <c r="O2261" s="2519">
        <f t="shared" ref="O2261:T2261" si="1788">O2227+O2177</f>
        <v>33023.843826519995</v>
      </c>
      <c r="P2261" s="2519">
        <f t="shared" si="1788"/>
        <v>2751.986985543333</v>
      </c>
      <c r="Q2261" s="2519">
        <f t="shared" si="1788"/>
        <v>2676.4302200000002</v>
      </c>
      <c r="R2261" s="2519">
        <f t="shared" si="1788"/>
        <v>-75.556765543332858</v>
      </c>
      <c r="S2261" s="2519">
        <f t="shared" si="1788"/>
        <v>0</v>
      </c>
      <c r="T2261" s="2519">
        <f t="shared" si="1788"/>
        <v>2676.4302200000002</v>
      </c>
      <c r="U2261" s="332"/>
    </row>
    <row r="2262" spans="1:21" ht="16.5" customHeight="1" x14ac:dyDescent="0.25">
      <c r="A2262" s="1411" t="s">
        <v>377</v>
      </c>
      <c r="B2262" s="1405"/>
      <c r="C2262" s="2524">
        <f t="shared" ref="C2262:E2262" si="1789">C2228+C2178</f>
        <v>18280</v>
      </c>
      <c r="D2262" s="2524">
        <f t="shared" si="1789"/>
        <v>1523</v>
      </c>
      <c r="E2262" s="2524">
        <f t="shared" si="1789"/>
        <v>0</v>
      </c>
      <c r="F2262" s="1630">
        <f t="shared" si="1778"/>
        <v>0</v>
      </c>
      <c r="G2262" s="2525"/>
      <c r="H2262" s="2526"/>
      <c r="I2262" s="2524"/>
      <c r="J2262" s="2524"/>
      <c r="K2262" s="2524"/>
      <c r="L2262" s="2527"/>
      <c r="M2262" s="2524"/>
      <c r="N2262" s="2527"/>
      <c r="O2262" s="2519">
        <f t="shared" ref="O2262:T2262" si="1790">O2228+O2178</f>
        <v>0</v>
      </c>
      <c r="P2262" s="2519">
        <f t="shared" si="1790"/>
        <v>0</v>
      </c>
      <c r="Q2262" s="2519">
        <f t="shared" si="1790"/>
        <v>0</v>
      </c>
      <c r="R2262" s="2519">
        <f t="shared" si="1790"/>
        <v>0</v>
      </c>
      <c r="S2262" s="2519">
        <f t="shared" si="1790"/>
        <v>0</v>
      </c>
      <c r="T2262" s="2519">
        <f t="shared" si="1790"/>
        <v>0</v>
      </c>
      <c r="U2262" s="332"/>
    </row>
    <row r="2263" spans="1:21" ht="16.5" customHeight="1" x14ac:dyDescent="0.25">
      <c r="A2263" s="1412" t="s">
        <v>378</v>
      </c>
      <c r="B2263" s="1405"/>
      <c r="C2263" s="2528">
        <f t="shared" ref="C2263:E2263" si="1791">C2229+C2179</f>
        <v>18280</v>
      </c>
      <c r="D2263" s="2528">
        <f t="shared" si="1791"/>
        <v>1523</v>
      </c>
      <c r="E2263" s="2524">
        <f t="shared" si="1791"/>
        <v>0</v>
      </c>
      <c r="F2263" s="1630">
        <f t="shared" si="1778"/>
        <v>0</v>
      </c>
      <c r="G2263" s="2525"/>
      <c r="H2263" s="2526"/>
      <c r="I2263" s="2524"/>
      <c r="J2263" s="2524"/>
      <c r="K2263" s="2524"/>
      <c r="L2263" s="2527"/>
      <c r="M2263" s="2524"/>
      <c r="N2263" s="2527"/>
      <c r="O2263" s="2519">
        <f t="shared" ref="O2263:T2263" si="1792">O2229+O2179</f>
        <v>0</v>
      </c>
      <c r="P2263" s="2519">
        <f t="shared" si="1792"/>
        <v>0</v>
      </c>
      <c r="Q2263" s="2519">
        <f t="shared" si="1792"/>
        <v>0</v>
      </c>
      <c r="R2263" s="2519">
        <f t="shared" si="1792"/>
        <v>0</v>
      </c>
      <c r="S2263" s="2519">
        <f t="shared" si="1792"/>
        <v>0</v>
      </c>
      <c r="T2263" s="2519">
        <f t="shared" si="1792"/>
        <v>0</v>
      </c>
      <c r="U2263" s="332"/>
    </row>
    <row r="2264" spans="1:21" ht="16.5" customHeight="1" x14ac:dyDescent="0.25">
      <c r="A2264" s="1411" t="s">
        <v>379</v>
      </c>
      <c r="B2264" s="1405"/>
      <c r="C2264" s="2524">
        <f t="shared" ref="C2264:E2264" si="1793">C2230+C2180</f>
        <v>20</v>
      </c>
      <c r="D2264" s="2524">
        <f t="shared" si="1793"/>
        <v>1</v>
      </c>
      <c r="E2264" s="2524">
        <f t="shared" si="1793"/>
        <v>0</v>
      </c>
      <c r="F2264" s="1630">
        <f t="shared" si="1778"/>
        <v>0</v>
      </c>
      <c r="G2264" s="2525"/>
      <c r="H2264" s="2526"/>
      <c r="I2264" s="2524"/>
      <c r="J2264" s="2524"/>
      <c r="K2264" s="2524"/>
      <c r="L2264" s="2527"/>
      <c r="M2264" s="2524"/>
      <c r="N2264" s="2527"/>
      <c r="O2264" s="2519">
        <f t="shared" ref="O2264:T2264" si="1794">O2230+O2180</f>
        <v>0</v>
      </c>
      <c r="P2264" s="2519">
        <f t="shared" si="1794"/>
        <v>0</v>
      </c>
      <c r="Q2264" s="2519">
        <f t="shared" si="1794"/>
        <v>0</v>
      </c>
      <c r="R2264" s="2519">
        <f t="shared" si="1794"/>
        <v>0</v>
      </c>
      <c r="S2264" s="2519">
        <f t="shared" si="1794"/>
        <v>0</v>
      </c>
      <c r="T2264" s="2519">
        <f t="shared" si="1794"/>
        <v>0</v>
      </c>
      <c r="U2264" s="332"/>
    </row>
    <row r="2265" spans="1:21" ht="16.5" customHeight="1" x14ac:dyDescent="0.25">
      <c r="A2265" s="1412" t="s">
        <v>380</v>
      </c>
      <c r="B2265" s="1405"/>
      <c r="C2265" s="2528">
        <f t="shared" ref="C2265:E2265" si="1795">C2231+C2181</f>
        <v>20</v>
      </c>
      <c r="D2265" s="2528">
        <f t="shared" si="1795"/>
        <v>1</v>
      </c>
      <c r="E2265" s="2524">
        <f t="shared" si="1795"/>
        <v>0</v>
      </c>
      <c r="F2265" s="1630">
        <f t="shared" si="1778"/>
        <v>0</v>
      </c>
      <c r="G2265" s="2525"/>
      <c r="H2265" s="2526"/>
      <c r="I2265" s="2524"/>
      <c r="J2265" s="2524"/>
      <c r="K2265" s="2524"/>
      <c r="L2265" s="2527"/>
      <c r="M2265" s="2524"/>
      <c r="N2265" s="2527"/>
      <c r="O2265" s="2519">
        <f t="shared" ref="O2265:T2265" si="1796">O2231+O2181</f>
        <v>0</v>
      </c>
      <c r="P2265" s="2519">
        <f t="shared" si="1796"/>
        <v>0</v>
      </c>
      <c r="Q2265" s="2519">
        <f t="shared" si="1796"/>
        <v>0</v>
      </c>
      <c r="R2265" s="2519">
        <f t="shared" si="1796"/>
        <v>0</v>
      </c>
      <c r="S2265" s="2519">
        <f t="shared" si="1796"/>
        <v>0</v>
      </c>
      <c r="T2265" s="2519">
        <f t="shared" si="1796"/>
        <v>0</v>
      </c>
      <c r="U2265" s="332"/>
    </row>
    <row r="2266" spans="1:21" ht="16.5" customHeight="1" thickBot="1" x14ac:dyDescent="0.3">
      <c r="A2266" s="1413" t="s">
        <v>381</v>
      </c>
      <c r="B2266" s="1414"/>
      <c r="C2266" s="1645">
        <f t="shared" ref="C2266:E2266" si="1797">C2232+C2182</f>
        <v>0</v>
      </c>
      <c r="D2266" s="1645">
        <f t="shared" si="1797"/>
        <v>0</v>
      </c>
      <c r="E2266" s="1645">
        <f t="shared" si="1797"/>
        <v>0</v>
      </c>
      <c r="F2266" s="1645"/>
      <c r="G2266" s="2529"/>
      <c r="H2266" s="2530"/>
      <c r="I2266" s="1645"/>
      <c r="J2266" s="1645"/>
      <c r="K2266" s="1645"/>
      <c r="L2266" s="2531"/>
      <c r="M2266" s="1645"/>
      <c r="N2266" s="2531"/>
      <c r="O2266" s="2532">
        <f t="shared" ref="O2266:T2266" si="1798">O2232+O2182</f>
        <v>0</v>
      </c>
      <c r="P2266" s="2532">
        <f t="shared" si="1798"/>
        <v>0</v>
      </c>
      <c r="Q2266" s="2532">
        <f t="shared" si="1798"/>
        <v>0</v>
      </c>
      <c r="R2266" s="2532">
        <f t="shared" si="1798"/>
        <v>0</v>
      </c>
      <c r="S2266" s="2532">
        <f t="shared" si="1798"/>
        <v>0</v>
      </c>
      <c r="T2266" s="2532">
        <f t="shared" si="1798"/>
        <v>0</v>
      </c>
      <c r="U2266" s="332"/>
    </row>
    <row r="2274" spans="1:20" x14ac:dyDescent="0.25">
      <c r="A2274" s="108"/>
      <c r="B2274" s="108"/>
      <c r="C2274" s="108"/>
      <c r="D2274" s="108"/>
      <c r="E2274" s="458"/>
      <c r="F2274" s="108"/>
      <c r="G2274" s="108"/>
      <c r="H2274" s="108"/>
      <c r="I2274" s="108"/>
      <c r="J2274" s="108"/>
      <c r="K2274" s="458"/>
      <c r="L2274" s="108"/>
      <c r="M2274" s="108"/>
      <c r="N2274" s="108"/>
      <c r="O2274" s="108"/>
      <c r="P2274" s="458"/>
      <c r="Q2274" s="108"/>
      <c r="R2274" s="108"/>
      <c r="S2274" s="108"/>
      <c r="T2274" s="108"/>
    </row>
    <row r="2275" spans="1:20" x14ac:dyDescent="0.25">
      <c r="A2275" s="108"/>
      <c r="B2275" s="108"/>
      <c r="C2275" s="108"/>
      <c r="D2275" s="108"/>
      <c r="E2275" s="458"/>
      <c r="F2275" s="108"/>
      <c r="G2275" s="108"/>
      <c r="H2275" s="108"/>
      <c r="I2275" s="108"/>
      <c r="J2275" s="108"/>
      <c r="K2275" s="458"/>
      <c r="L2275" s="108"/>
      <c r="M2275" s="108"/>
      <c r="N2275" s="108"/>
      <c r="O2275" s="108"/>
      <c r="P2275" s="458"/>
      <c r="Q2275" s="108"/>
      <c r="R2275" s="108"/>
      <c r="S2275" s="108"/>
      <c r="T2275" s="108"/>
    </row>
    <row r="2276" spans="1:20" x14ac:dyDescent="0.25">
      <c r="A2276" s="108"/>
      <c r="B2276" s="108"/>
      <c r="C2276" s="108"/>
      <c r="D2276" s="108"/>
      <c r="E2276" s="458"/>
      <c r="F2276" s="108"/>
      <c r="G2276" s="108"/>
      <c r="H2276" s="108"/>
      <c r="I2276" s="108"/>
      <c r="J2276" s="108"/>
      <c r="K2276" s="458"/>
      <c r="L2276" s="108"/>
      <c r="M2276" s="108"/>
      <c r="N2276" s="108"/>
      <c r="O2276" s="108"/>
      <c r="P2276" s="458"/>
      <c r="Q2276" s="108"/>
      <c r="R2276" s="108"/>
      <c r="S2276" s="108"/>
      <c r="T2276" s="108"/>
    </row>
    <row r="2277" spans="1:20" x14ac:dyDescent="0.25">
      <c r="A2277" s="108"/>
      <c r="B2277" s="108"/>
      <c r="C2277" s="108"/>
      <c r="D2277" s="108"/>
      <c r="E2277" s="458"/>
      <c r="F2277" s="108"/>
      <c r="G2277" s="108"/>
      <c r="H2277" s="108"/>
      <c r="I2277" s="108"/>
      <c r="J2277" s="108"/>
      <c r="K2277" s="458"/>
      <c r="L2277" s="108"/>
      <c r="M2277" s="108"/>
      <c r="N2277" s="108"/>
      <c r="O2277" s="108"/>
      <c r="P2277" s="458"/>
      <c r="Q2277" s="108"/>
      <c r="R2277" s="108"/>
      <c r="S2277" s="108"/>
      <c r="T2277" s="108"/>
    </row>
    <row r="2278" spans="1:20" x14ac:dyDescent="0.25">
      <c r="A2278" s="108"/>
      <c r="B2278" s="108"/>
      <c r="C2278" s="108"/>
      <c r="D2278" s="108"/>
      <c r="E2278" s="458"/>
      <c r="F2278" s="108"/>
      <c r="G2278" s="108"/>
      <c r="H2278" s="108"/>
      <c r="I2278" s="108"/>
      <c r="J2278" s="108"/>
      <c r="K2278" s="458"/>
      <c r="L2278" s="108"/>
      <c r="M2278" s="108"/>
      <c r="N2278" s="108"/>
      <c r="O2278" s="108"/>
      <c r="P2278" s="458"/>
      <c r="Q2278" s="108"/>
      <c r="R2278" s="108"/>
      <c r="S2278" s="108"/>
      <c r="T2278" s="108"/>
    </row>
    <row r="2279" spans="1:20" x14ac:dyDescent="0.25">
      <c r="A2279" s="108"/>
      <c r="B2279" s="108"/>
      <c r="C2279" s="108"/>
      <c r="D2279" s="108"/>
      <c r="E2279" s="458"/>
      <c r="F2279" s="108"/>
      <c r="G2279" s="108"/>
      <c r="H2279" s="108"/>
      <c r="I2279" s="108"/>
      <c r="J2279" s="108"/>
      <c r="K2279" s="458"/>
      <c r="L2279" s="108"/>
      <c r="M2279" s="108"/>
      <c r="N2279" s="108"/>
      <c r="O2279" s="108"/>
      <c r="P2279" s="458"/>
      <c r="Q2279" s="108"/>
      <c r="R2279" s="108"/>
      <c r="S2279" s="108"/>
      <c r="T2279" s="108"/>
    </row>
    <row r="2280" spans="1:20" x14ac:dyDescent="0.25">
      <c r="A2280" s="108"/>
      <c r="B2280" s="108"/>
      <c r="C2280" s="108"/>
      <c r="D2280" s="108"/>
      <c r="E2280" s="458"/>
      <c r="F2280" s="108"/>
      <c r="G2280" s="108"/>
      <c r="H2280" s="108"/>
      <c r="I2280" s="108"/>
      <c r="J2280" s="108"/>
      <c r="K2280" s="458"/>
      <c r="L2280" s="108"/>
      <c r="M2280" s="108"/>
      <c r="N2280" s="108"/>
      <c r="O2280" s="108"/>
      <c r="P2280" s="458"/>
      <c r="Q2280" s="108"/>
      <c r="R2280" s="108"/>
      <c r="S2280" s="108"/>
      <c r="T2280" s="108"/>
    </row>
    <row r="2281" spans="1:20" x14ac:dyDescent="0.25">
      <c r="A2281" s="108"/>
      <c r="B2281" s="108"/>
      <c r="C2281" s="108"/>
      <c r="D2281" s="108"/>
      <c r="E2281" s="458"/>
      <c r="F2281" s="108"/>
      <c r="G2281" s="108"/>
      <c r="H2281" s="108"/>
      <c r="I2281" s="108"/>
      <c r="J2281" s="108"/>
      <c r="K2281" s="458"/>
      <c r="L2281" s="108"/>
      <c r="M2281" s="108"/>
      <c r="N2281" s="108"/>
      <c r="O2281" s="108"/>
      <c r="P2281" s="458"/>
      <c r="Q2281" s="108"/>
      <c r="R2281" s="108"/>
      <c r="S2281" s="108"/>
      <c r="T2281" s="108"/>
    </row>
    <row r="2282" spans="1:20" x14ac:dyDescent="0.25">
      <c r="A2282" s="108"/>
      <c r="B2282" s="108"/>
      <c r="C2282" s="108"/>
      <c r="D2282" s="108"/>
      <c r="E2282" s="458"/>
      <c r="F2282" s="108"/>
      <c r="G2282" s="108"/>
      <c r="H2282" s="108"/>
      <c r="I2282" s="108"/>
      <c r="J2282" s="108"/>
      <c r="K2282" s="458"/>
      <c r="L2282" s="108"/>
      <c r="M2282" s="108"/>
      <c r="N2282" s="108"/>
      <c r="O2282" s="108"/>
      <c r="P2282" s="458"/>
      <c r="Q2282" s="108"/>
      <c r="R2282" s="108"/>
      <c r="S2282" s="108"/>
      <c r="T2282" s="108"/>
    </row>
    <row r="2283" spans="1:20" x14ac:dyDescent="0.25">
      <c r="A2283" s="108"/>
      <c r="B2283" s="108"/>
      <c r="C2283" s="108"/>
      <c r="D2283" s="108"/>
      <c r="E2283" s="458"/>
      <c r="F2283" s="108"/>
      <c r="G2283" s="108"/>
      <c r="H2283" s="108"/>
      <c r="I2283" s="108"/>
      <c r="J2283" s="108"/>
      <c r="K2283" s="458"/>
      <c r="L2283" s="108"/>
      <c r="M2283" s="108"/>
      <c r="N2283" s="108"/>
      <c r="O2283" s="108"/>
      <c r="P2283" s="458"/>
      <c r="Q2283" s="108"/>
      <c r="R2283" s="108"/>
      <c r="S2283" s="108"/>
      <c r="T2283" s="108"/>
    </row>
    <row r="2284" spans="1:20" x14ac:dyDescent="0.25">
      <c r="A2284" s="108"/>
      <c r="B2284" s="108"/>
      <c r="C2284" s="108"/>
      <c r="D2284" s="108"/>
      <c r="E2284" s="458"/>
      <c r="F2284" s="108"/>
      <c r="G2284" s="108"/>
      <c r="H2284" s="108"/>
      <c r="I2284" s="108"/>
      <c r="J2284" s="108"/>
      <c r="K2284" s="458"/>
      <c r="L2284" s="108"/>
      <c r="M2284" s="108"/>
      <c r="N2284" s="108"/>
      <c r="O2284" s="108"/>
      <c r="P2284" s="458"/>
      <c r="Q2284" s="108"/>
      <c r="R2284" s="108"/>
      <c r="S2284" s="108"/>
      <c r="T2284" s="108"/>
    </row>
    <row r="2285" spans="1:20" x14ac:dyDescent="0.25">
      <c r="A2285" s="108"/>
      <c r="B2285" s="108"/>
      <c r="C2285" s="108"/>
      <c r="D2285" s="108"/>
      <c r="E2285" s="458"/>
      <c r="F2285" s="108"/>
      <c r="G2285" s="108"/>
      <c r="H2285" s="108"/>
      <c r="I2285" s="108"/>
      <c r="J2285" s="108"/>
      <c r="K2285" s="458"/>
      <c r="L2285" s="108"/>
      <c r="M2285" s="108"/>
      <c r="N2285" s="108"/>
      <c r="O2285" s="108"/>
      <c r="P2285" s="458"/>
      <c r="Q2285" s="108"/>
      <c r="R2285" s="108"/>
      <c r="S2285" s="108"/>
      <c r="T2285" s="108"/>
    </row>
    <row r="2286" spans="1:20" x14ac:dyDescent="0.25">
      <c r="A2286" s="108"/>
      <c r="B2286" s="108"/>
      <c r="C2286" s="108"/>
      <c r="D2286" s="108"/>
      <c r="E2286" s="458"/>
      <c r="F2286" s="108"/>
      <c r="G2286" s="108"/>
      <c r="H2286" s="108"/>
      <c r="I2286" s="108"/>
      <c r="J2286" s="108"/>
      <c r="K2286" s="458"/>
      <c r="L2286" s="108"/>
      <c r="M2286" s="108"/>
      <c r="N2286" s="108"/>
      <c r="O2286" s="108"/>
      <c r="P2286" s="458"/>
      <c r="Q2286" s="108"/>
      <c r="R2286" s="108"/>
      <c r="S2286" s="108"/>
      <c r="T2286" s="108"/>
    </row>
    <row r="2287" spans="1:20" x14ac:dyDescent="0.25">
      <c r="A2287" s="108"/>
      <c r="B2287" s="108"/>
      <c r="C2287" s="108"/>
      <c r="D2287" s="108"/>
      <c r="E2287" s="458"/>
      <c r="F2287" s="108"/>
      <c r="G2287" s="108"/>
      <c r="H2287" s="108"/>
      <c r="I2287" s="108"/>
      <c r="J2287" s="108"/>
      <c r="K2287" s="458"/>
      <c r="L2287" s="108"/>
      <c r="M2287" s="108"/>
      <c r="N2287" s="108"/>
      <c r="O2287" s="108"/>
      <c r="P2287" s="458"/>
      <c r="Q2287" s="108"/>
      <c r="R2287" s="108"/>
      <c r="S2287" s="108"/>
      <c r="T2287" s="108"/>
    </row>
    <row r="2288" spans="1:20" x14ac:dyDescent="0.25">
      <c r="A2288" s="108"/>
      <c r="B2288" s="108"/>
      <c r="C2288" s="108"/>
      <c r="D2288" s="108"/>
      <c r="E2288" s="458"/>
      <c r="F2288" s="108"/>
      <c r="G2288" s="108"/>
      <c r="H2288" s="108"/>
      <c r="I2288" s="108"/>
      <c r="J2288" s="108"/>
      <c r="K2288" s="458"/>
      <c r="L2288" s="108"/>
      <c r="M2288" s="108"/>
      <c r="N2288" s="108"/>
      <c r="O2288" s="108"/>
      <c r="P2288" s="458"/>
      <c r="Q2288" s="108"/>
      <c r="R2288" s="108"/>
      <c r="S2288" s="108"/>
      <c r="T2288" s="108"/>
    </row>
    <row r="2289" spans="1:20" x14ac:dyDescent="0.25">
      <c r="A2289" s="108"/>
      <c r="B2289" s="108"/>
      <c r="C2289" s="108"/>
      <c r="D2289" s="108"/>
      <c r="E2289" s="458"/>
      <c r="F2289" s="108"/>
      <c r="G2289" s="108"/>
      <c r="H2289" s="108"/>
      <c r="I2289" s="108"/>
      <c r="J2289" s="108"/>
      <c r="K2289" s="458"/>
      <c r="L2289" s="108"/>
      <c r="M2289" s="108"/>
      <c r="N2289" s="108"/>
      <c r="O2289" s="108"/>
      <c r="P2289" s="458"/>
      <c r="Q2289" s="108"/>
      <c r="R2289" s="108"/>
      <c r="S2289" s="108"/>
      <c r="T2289" s="108"/>
    </row>
    <row r="2290" spans="1:20" x14ac:dyDescent="0.25">
      <c r="A2290" s="108"/>
      <c r="B2290" s="108"/>
      <c r="C2290" s="108"/>
      <c r="D2290" s="108"/>
      <c r="E2290" s="458"/>
      <c r="F2290" s="108"/>
      <c r="G2290" s="108"/>
      <c r="H2290" s="108"/>
      <c r="I2290" s="108"/>
      <c r="J2290" s="108"/>
      <c r="K2290" s="458"/>
      <c r="L2290" s="108"/>
      <c r="M2290" s="108"/>
      <c r="N2290" s="108"/>
      <c r="O2290" s="108"/>
      <c r="P2290" s="458"/>
      <c r="Q2290" s="108"/>
      <c r="R2290" s="108"/>
      <c r="S2290" s="108"/>
      <c r="T2290" s="108"/>
    </row>
    <row r="2291" spans="1:20" x14ac:dyDescent="0.25">
      <c r="A2291" s="108"/>
      <c r="B2291" s="108"/>
      <c r="C2291" s="108"/>
      <c r="D2291" s="108"/>
      <c r="E2291" s="458"/>
      <c r="F2291" s="108"/>
      <c r="G2291" s="108"/>
      <c r="H2291" s="108"/>
      <c r="I2291" s="108"/>
      <c r="J2291" s="108"/>
      <c r="K2291" s="458"/>
      <c r="L2291" s="108"/>
      <c r="M2291" s="108"/>
      <c r="N2291" s="108"/>
      <c r="O2291" s="108"/>
      <c r="P2291" s="458"/>
      <c r="Q2291" s="108"/>
      <c r="R2291" s="108"/>
      <c r="S2291" s="108"/>
      <c r="T2291" s="108"/>
    </row>
    <row r="2292" spans="1:20" x14ac:dyDescent="0.25">
      <c r="A2292" s="108"/>
      <c r="B2292" s="108"/>
      <c r="C2292" s="108"/>
      <c r="D2292" s="108"/>
      <c r="E2292" s="458"/>
      <c r="F2292" s="108"/>
      <c r="G2292" s="108"/>
      <c r="H2292" s="108"/>
      <c r="I2292" s="108"/>
      <c r="J2292" s="108"/>
      <c r="K2292" s="458"/>
      <c r="L2292" s="108"/>
      <c r="M2292" s="108"/>
      <c r="N2292" s="108"/>
      <c r="O2292" s="108"/>
      <c r="P2292" s="458"/>
      <c r="Q2292" s="108"/>
      <c r="R2292" s="108"/>
      <c r="S2292" s="108"/>
      <c r="T2292" s="108"/>
    </row>
    <row r="2293" spans="1:20" x14ac:dyDescent="0.25">
      <c r="A2293" s="108"/>
      <c r="B2293" s="108"/>
      <c r="C2293" s="108"/>
      <c r="D2293" s="108"/>
      <c r="E2293" s="458"/>
      <c r="F2293" s="108"/>
      <c r="G2293" s="108"/>
      <c r="H2293" s="108"/>
      <c r="I2293" s="108"/>
      <c r="J2293" s="108"/>
      <c r="K2293" s="458"/>
      <c r="L2293" s="108"/>
      <c r="M2293" s="108"/>
      <c r="N2293" s="108"/>
      <c r="O2293" s="108"/>
      <c r="P2293" s="458"/>
      <c r="Q2293" s="108"/>
      <c r="R2293" s="108"/>
      <c r="S2293" s="108"/>
      <c r="T2293" s="108"/>
    </row>
    <row r="2294" spans="1:20" x14ac:dyDescent="0.25">
      <c r="A2294" s="108"/>
      <c r="B2294" s="108"/>
      <c r="C2294" s="108"/>
      <c r="D2294" s="108"/>
      <c r="E2294" s="458"/>
      <c r="F2294" s="108"/>
      <c r="G2294" s="108"/>
      <c r="H2294" s="108"/>
      <c r="I2294" s="108"/>
      <c r="J2294" s="108"/>
      <c r="K2294" s="458"/>
      <c r="L2294" s="108"/>
      <c r="M2294" s="108"/>
      <c r="N2294" s="108"/>
      <c r="O2294" s="108"/>
      <c r="P2294" s="458"/>
      <c r="Q2294" s="108"/>
      <c r="R2294" s="108"/>
      <c r="S2294" s="108"/>
      <c r="T2294" s="108"/>
    </row>
    <row r="2295" spans="1:20" x14ac:dyDescent="0.25">
      <c r="A2295" s="108"/>
      <c r="B2295" s="108"/>
      <c r="C2295" s="108"/>
      <c r="D2295" s="108"/>
      <c r="E2295" s="458"/>
      <c r="F2295" s="108"/>
      <c r="G2295" s="108"/>
      <c r="H2295" s="108"/>
      <c r="I2295" s="108"/>
      <c r="J2295" s="108"/>
      <c r="K2295" s="458"/>
      <c r="L2295" s="108"/>
      <c r="M2295" s="108"/>
      <c r="N2295" s="108"/>
      <c r="O2295" s="108"/>
      <c r="P2295" s="458"/>
      <c r="Q2295" s="108"/>
      <c r="R2295" s="108"/>
      <c r="S2295" s="108"/>
      <c r="T2295" s="108"/>
    </row>
    <row r="2296" spans="1:20" x14ac:dyDescent="0.25">
      <c r="A2296" s="108"/>
      <c r="B2296" s="108"/>
      <c r="C2296" s="108"/>
      <c r="D2296" s="108"/>
      <c r="E2296" s="458"/>
      <c r="F2296" s="108"/>
      <c r="G2296" s="108"/>
      <c r="H2296" s="108"/>
      <c r="I2296" s="108"/>
      <c r="J2296" s="108"/>
      <c r="K2296" s="458"/>
      <c r="L2296" s="108"/>
      <c r="M2296" s="108"/>
      <c r="N2296" s="108"/>
      <c r="O2296" s="108"/>
      <c r="P2296" s="458"/>
      <c r="Q2296" s="108"/>
      <c r="R2296" s="108"/>
      <c r="S2296" s="108"/>
      <c r="T2296" s="108"/>
    </row>
    <row r="2297" spans="1:20" x14ac:dyDescent="0.25">
      <c r="A2297" s="108"/>
      <c r="B2297" s="108"/>
      <c r="C2297" s="108"/>
      <c r="D2297" s="108"/>
      <c r="E2297" s="458"/>
      <c r="F2297" s="108"/>
      <c r="G2297" s="108"/>
      <c r="H2297" s="108"/>
      <c r="I2297" s="108"/>
      <c r="J2297" s="108"/>
      <c r="K2297" s="458"/>
      <c r="L2297" s="108"/>
      <c r="M2297" s="108"/>
      <c r="N2297" s="108"/>
      <c r="O2297" s="108"/>
      <c r="P2297" s="458"/>
      <c r="Q2297" s="108"/>
      <c r="R2297" s="108"/>
      <c r="S2297" s="108"/>
      <c r="T2297" s="108"/>
    </row>
    <row r="2298" spans="1:20" x14ac:dyDescent="0.25">
      <c r="A2298" s="108"/>
      <c r="B2298" s="108"/>
      <c r="C2298" s="108"/>
      <c r="D2298" s="108"/>
      <c r="E2298" s="458"/>
      <c r="F2298" s="108"/>
      <c r="G2298" s="108"/>
      <c r="H2298" s="108"/>
      <c r="I2298" s="108"/>
      <c r="J2298" s="108"/>
      <c r="K2298" s="458"/>
      <c r="L2298" s="108"/>
      <c r="M2298" s="108"/>
      <c r="N2298" s="108"/>
      <c r="O2298" s="108"/>
      <c r="P2298" s="458"/>
      <c r="Q2298" s="108"/>
      <c r="R2298" s="108"/>
      <c r="S2298" s="108"/>
      <c r="T2298" s="108"/>
    </row>
    <row r="2299" spans="1:20" x14ac:dyDescent="0.25">
      <c r="A2299" s="108"/>
      <c r="B2299" s="108"/>
      <c r="C2299" s="108"/>
      <c r="D2299" s="108"/>
      <c r="E2299" s="458"/>
      <c r="F2299" s="108"/>
      <c r="G2299" s="108"/>
      <c r="H2299" s="108"/>
      <c r="I2299" s="108"/>
      <c r="J2299" s="108"/>
      <c r="K2299" s="458"/>
      <c r="L2299" s="108"/>
      <c r="M2299" s="108"/>
      <c r="N2299" s="108"/>
      <c r="O2299" s="108"/>
      <c r="P2299" s="458"/>
      <c r="Q2299" s="108"/>
      <c r="R2299" s="108"/>
      <c r="S2299" s="108"/>
      <c r="T2299" s="108"/>
    </row>
    <row r="2300" spans="1:20" x14ac:dyDescent="0.25">
      <c r="A2300" s="108"/>
      <c r="B2300" s="108"/>
      <c r="C2300" s="108"/>
      <c r="D2300" s="108"/>
      <c r="E2300" s="458"/>
      <c r="F2300" s="108"/>
      <c r="G2300" s="108"/>
      <c r="H2300" s="108"/>
      <c r="I2300" s="108"/>
      <c r="J2300" s="108"/>
      <c r="K2300" s="458"/>
      <c r="L2300" s="108"/>
      <c r="M2300" s="108"/>
      <c r="N2300" s="108"/>
      <c r="O2300" s="108"/>
      <c r="P2300" s="458"/>
      <c r="Q2300" s="108"/>
      <c r="R2300" s="108"/>
      <c r="S2300" s="108"/>
      <c r="T2300" s="108"/>
    </row>
    <row r="2301" spans="1:20" x14ac:dyDescent="0.25">
      <c r="A2301" s="108"/>
      <c r="B2301" s="108"/>
      <c r="C2301" s="108"/>
      <c r="D2301" s="108"/>
      <c r="E2301" s="458"/>
      <c r="F2301" s="108"/>
      <c r="G2301" s="108"/>
      <c r="H2301" s="108"/>
      <c r="I2301" s="108"/>
      <c r="J2301" s="108"/>
      <c r="K2301" s="458"/>
      <c r="L2301" s="108"/>
      <c r="M2301" s="108"/>
      <c r="N2301" s="108"/>
      <c r="O2301" s="108"/>
      <c r="P2301" s="458"/>
      <c r="Q2301" s="108"/>
      <c r="R2301" s="108"/>
      <c r="S2301" s="108"/>
      <c r="T2301" s="108"/>
    </row>
    <row r="2302" spans="1:20" x14ac:dyDescent="0.25">
      <c r="A2302" s="108"/>
      <c r="B2302" s="108"/>
      <c r="C2302" s="108"/>
      <c r="D2302" s="108"/>
      <c r="E2302" s="458"/>
      <c r="F2302" s="108"/>
      <c r="G2302" s="108"/>
      <c r="H2302" s="108"/>
      <c r="I2302" s="108"/>
      <c r="J2302" s="108"/>
      <c r="K2302" s="458"/>
      <c r="L2302" s="108"/>
      <c r="M2302" s="108"/>
      <c r="N2302" s="108"/>
      <c r="O2302" s="108"/>
      <c r="P2302" s="458"/>
      <c r="Q2302" s="108"/>
      <c r="R2302" s="108"/>
      <c r="S2302" s="108"/>
      <c r="T2302" s="108"/>
    </row>
    <row r="2303" spans="1:20" x14ac:dyDescent="0.25">
      <c r="A2303" s="108"/>
      <c r="B2303" s="108"/>
      <c r="C2303" s="108"/>
      <c r="D2303" s="108"/>
      <c r="E2303" s="458"/>
      <c r="F2303" s="108"/>
      <c r="G2303" s="108"/>
      <c r="H2303" s="108"/>
      <c r="I2303" s="108"/>
      <c r="J2303" s="108"/>
      <c r="K2303" s="458"/>
      <c r="L2303" s="108"/>
      <c r="M2303" s="108"/>
      <c r="N2303" s="108"/>
      <c r="O2303" s="108"/>
      <c r="P2303" s="458"/>
      <c r="Q2303" s="108"/>
      <c r="R2303" s="108"/>
      <c r="S2303" s="108"/>
      <c r="T2303" s="108"/>
    </row>
    <row r="2304" spans="1:20" x14ac:dyDescent="0.25">
      <c r="A2304" s="108"/>
      <c r="B2304" s="108"/>
      <c r="C2304" s="108"/>
      <c r="D2304" s="108"/>
      <c r="E2304" s="458"/>
      <c r="F2304" s="108"/>
      <c r="G2304" s="108"/>
      <c r="H2304" s="108"/>
      <c r="I2304" s="108"/>
      <c r="J2304" s="108"/>
      <c r="K2304" s="458"/>
      <c r="L2304" s="108"/>
      <c r="M2304" s="108"/>
      <c r="N2304" s="108"/>
      <c r="O2304" s="108"/>
      <c r="P2304" s="458"/>
      <c r="Q2304" s="108"/>
      <c r="R2304" s="108"/>
      <c r="S2304" s="108"/>
      <c r="T2304" s="108"/>
    </row>
    <row r="2305" spans="1:20" x14ac:dyDescent="0.25">
      <c r="A2305" s="108"/>
      <c r="B2305" s="108"/>
      <c r="C2305" s="108"/>
      <c r="D2305" s="108"/>
      <c r="E2305" s="458"/>
      <c r="F2305" s="108"/>
      <c r="G2305" s="108"/>
      <c r="H2305" s="108"/>
      <c r="I2305" s="108"/>
      <c r="J2305" s="108"/>
      <c r="K2305" s="458"/>
      <c r="L2305" s="108"/>
      <c r="M2305" s="108"/>
      <c r="N2305" s="108"/>
      <c r="O2305" s="108"/>
      <c r="P2305" s="458"/>
      <c r="Q2305" s="108"/>
      <c r="R2305" s="108"/>
      <c r="S2305" s="108"/>
      <c r="T2305" s="108"/>
    </row>
    <row r="2306" spans="1:20" x14ac:dyDescent="0.25">
      <c r="A2306" s="108"/>
      <c r="B2306" s="108"/>
      <c r="C2306" s="108"/>
      <c r="D2306" s="108"/>
      <c r="E2306" s="458"/>
      <c r="F2306" s="108"/>
      <c r="G2306" s="108"/>
      <c r="H2306" s="108"/>
      <c r="I2306" s="108"/>
      <c r="J2306" s="108"/>
      <c r="K2306" s="458"/>
      <c r="L2306" s="108"/>
      <c r="M2306" s="108"/>
      <c r="N2306" s="108"/>
      <c r="O2306" s="108"/>
      <c r="P2306" s="458"/>
      <c r="Q2306" s="108"/>
      <c r="R2306" s="108"/>
      <c r="S2306" s="108"/>
      <c r="T2306" s="108"/>
    </row>
    <row r="2307" spans="1:20" x14ac:dyDescent="0.25">
      <c r="A2307" s="108"/>
      <c r="B2307" s="108"/>
      <c r="C2307" s="108"/>
      <c r="D2307" s="108"/>
      <c r="E2307" s="458"/>
      <c r="F2307" s="108"/>
      <c r="G2307" s="108"/>
      <c r="H2307" s="108"/>
      <c r="I2307" s="108"/>
      <c r="J2307" s="108"/>
      <c r="K2307" s="458"/>
      <c r="L2307" s="108"/>
      <c r="M2307" s="108"/>
      <c r="N2307" s="108"/>
      <c r="O2307" s="108"/>
      <c r="P2307" s="458"/>
      <c r="Q2307" s="108"/>
      <c r="R2307" s="108"/>
      <c r="S2307" s="108"/>
      <c r="T2307" s="108"/>
    </row>
    <row r="2308" spans="1:20" x14ac:dyDescent="0.25">
      <c r="A2308" s="108"/>
      <c r="B2308" s="108"/>
      <c r="C2308" s="108"/>
      <c r="D2308" s="108"/>
      <c r="E2308" s="458"/>
      <c r="F2308" s="108"/>
      <c r="G2308" s="108"/>
      <c r="H2308" s="108"/>
      <c r="I2308" s="108"/>
      <c r="J2308" s="108"/>
      <c r="K2308" s="458"/>
      <c r="L2308" s="108"/>
      <c r="M2308" s="108"/>
      <c r="N2308" s="108"/>
      <c r="O2308" s="108"/>
      <c r="P2308" s="458"/>
      <c r="Q2308" s="108"/>
      <c r="R2308" s="108"/>
      <c r="S2308" s="108"/>
      <c r="T2308" s="108"/>
    </row>
    <row r="2309" spans="1:20" x14ac:dyDescent="0.25">
      <c r="A2309" s="108"/>
      <c r="B2309" s="108"/>
      <c r="C2309" s="108"/>
      <c r="D2309" s="108"/>
      <c r="E2309" s="458"/>
      <c r="F2309" s="108"/>
      <c r="G2309" s="108"/>
      <c r="H2309" s="108"/>
      <c r="I2309" s="108"/>
      <c r="J2309" s="108"/>
      <c r="K2309" s="458"/>
      <c r="L2309" s="108"/>
      <c r="M2309" s="108"/>
      <c r="N2309" s="108"/>
      <c r="O2309" s="108"/>
      <c r="P2309" s="458"/>
      <c r="Q2309" s="108"/>
      <c r="R2309" s="108"/>
      <c r="S2309" s="108"/>
      <c r="T2309" s="108"/>
    </row>
    <row r="2310" spans="1:20" x14ac:dyDescent="0.25">
      <c r="A2310" s="108"/>
      <c r="B2310" s="108"/>
      <c r="C2310" s="108"/>
      <c r="D2310" s="108"/>
      <c r="E2310" s="458"/>
      <c r="F2310" s="108"/>
      <c r="G2310" s="108"/>
      <c r="H2310" s="108"/>
      <c r="I2310" s="108"/>
      <c r="J2310" s="108"/>
      <c r="K2310" s="458"/>
      <c r="L2310" s="108"/>
      <c r="M2310" s="108"/>
      <c r="N2310" s="108"/>
      <c r="O2310" s="108"/>
      <c r="P2310" s="458"/>
      <c r="Q2310" s="108"/>
      <c r="R2310" s="108"/>
      <c r="S2310" s="108"/>
      <c r="T2310" s="108"/>
    </row>
    <row r="2311" spans="1:20" x14ac:dyDescent="0.25">
      <c r="A2311" s="108"/>
      <c r="B2311" s="108"/>
      <c r="C2311" s="108"/>
      <c r="D2311" s="108"/>
      <c r="E2311" s="458"/>
      <c r="F2311" s="108"/>
      <c r="G2311" s="108"/>
      <c r="H2311" s="108"/>
      <c r="I2311" s="108"/>
      <c r="J2311" s="108"/>
      <c r="K2311" s="458"/>
      <c r="L2311" s="108"/>
      <c r="M2311" s="108"/>
      <c r="N2311" s="108"/>
      <c r="O2311" s="108"/>
      <c r="P2311" s="458"/>
      <c r="Q2311" s="108"/>
      <c r="R2311" s="108"/>
      <c r="S2311" s="108"/>
      <c r="T2311" s="108"/>
    </row>
    <row r="2312" spans="1:20" x14ac:dyDescent="0.25">
      <c r="A2312" s="108"/>
      <c r="B2312" s="108"/>
      <c r="C2312" s="108"/>
      <c r="D2312" s="108"/>
      <c r="E2312" s="458"/>
      <c r="F2312" s="108"/>
      <c r="G2312" s="108"/>
      <c r="H2312" s="108"/>
      <c r="I2312" s="108"/>
      <c r="J2312" s="108"/>
      <c r="K2312" s="458"/>
      <c r="L2312" s="108"/>
      <c r="M2312" s="108"/>
      <c r="N2312" s="108"/>
      <c r="O2312" s="108"/>
      <c r="P2312" s="458"/>
      <c r="Q2312" s="108"/>
      <c r="R2312" s="108"/>
      <c r="S2312" s="108"/>
      <c r="T2312" s="108"/>
    </row>
    <row r="2313" spans="1:20" x14ac:dyDescent="0.25">
      <c r="A2313" s="108"/>
      <c r="B2313" s="108"/>
      <c r="C2313" s="108"/>
      <c r="D2313" s="108"/>
      <c r="E2313" s="458"/>
      <c r="F2313" s="108"/>
      <c r="G2313" s="108"/>
      <c r="H2313" s="108"/>
      <c r="I2313" s="108"/>
      <c r="J2313" s="108"/>
      <c r="K2313" s="458"/>
      <c r="L2313" s="108"/>
      <c r="M2313" s="108"/>
      <c r="N2313" s="108"/>
      <c r="O2313" s="108"/>
      <c r="P2313" s="458"/>
      <c r="Q2313" s="108"/>
      <c r="R2313" s="108"/>
      <c r="S2313" s="108"/>
      <c r="T2313" s="108"/>
    </row>
    <row r="2314" spans="1:20" x14ac:dyDescent="0.25">
      <c r="A2314" s="108"/>
      <c r="B2314" s="108"/>
      <c r="C2314" s="108"/>
      <c r="D2314" s="108"/>
      <c r="E2314" s="458"/>
      <c r="F2314" s="108"/>
      <c r="G2314" s="108"/>
      <c r="H2314" s="108"/>
      <c r="I2314" s="108"/>
      <c r="J2314" s="108"/>
      <c r="K2314" s="458"/>
      <c r="L2314" s="108"/>
      <c r="M2314" s="108"/>
      <c r="N2314" s="108"/>
      <c r="O2314" s="108"/>
      <c r="P2314" s="458"/>
      <c r="Q2314" s="108"/>
      <c r="R2314" s="108"/>
      <c r="S2314" s="108"/>
      <c r="T2314" s="108"/>
    </row>
    <row r="2315" spans="1:20" x14ac:dyDescent="0.25">
      <c r="A2315" s="108"/>
      <c r="B2315" s="108"/>
      <c r="C2315" s="108"/>
      <c r="D2315" s="108"/>
      <c r="E2315" s="458"/>
      <c r="F2315" s="108"/>
      <c r="G2315" s="108"/>
      <c r="H2315" s="108"/>
      <c r="I2315" s="108"/>
      <c r="J2315" s="108"/>
      <c r="K2315" s="458"/>
      <c r="L2315" s="108"/>
      <c r="M2315" s="108"/>
      <c r="N2315" s="108"/>
      <c r="O2315" s="108"/>
      <c r="P2315" s="458"/>
      <c r="Q2315" s="108"/>
      <c r="R2315" s="108"/>
      <c r="S2315" s="108"/>
      <c r="T2315" s="108"/>
    </row>
    <row r="2316" spans="1:20" x14ac:dyDescent="0.25">
      <c r="A2316" s="108"/>
      <c r="B2316" s="108"/>
      <c r="C2316" s="108"/>
      <c r="D2316" s="108"/>
      <c r="E2316" s="458"/>
      <c r="F2316" s="108"/>
      <c r="G2316" s="108"/>
      <c r="H2316" s="108"/>
      <c r="I2316" s="108"/>
      <c r="J2316" s="108"/>
      <c r="K2316" s="458"/>
      <c r="L2316" s="108"/>
      <c r="M2316" s="108"/>
      <c r="N2316" s="108"/>
      <c r="O2316" s="108"/>
      <c r="P2316" s="458"/>
      <c r="Q2316" s="108"/>
      <c r="R2316" s="108"/>
      <c r="S2316" s="108"/>
      <c r="T2316" s="108"/>
    </row>
    <row r="2317" spans="1:20" x14ac:dyDescent="0.25">
      <c r="A2317" s="108"/>
      <c r="B2317" s="108"/>
      <c r="C2317" s="108"/>
      <c r="D2317" s="108"/>
      <c r="E2317" s="458"/>
      <c r="F2317" s="108"/>
      <c r="G2317" s="108"/>
      <c r="H2317" s="108"/>
      <c r="I2317" s="108"/>
      <c r="J2317" s="108"/>
      <c r="K2317" s="458"/>
      <c r="L2317" s="108"/>
      <c r="M2317" s="108"/>
      <c r="N2317" s="108"/>
      <c r="O2317" s="108"/>
      <c r="P2317" s="458"/>
      <c r="Q2317" s="108"/>
      <c r="R2317" s="108"/>
      <c r="S2317" s="108"/>
      <c r="T2317" s="108"/>
    </row>
    <row r="2318" spans="1:20" x14ac:dyDescent="0.25">
      <c r="A2318" s="108"/>
      <c r="B2318" s="108"/>
      <c r="C2318" s="108"/>
      <c r="D2318" s="108"/>
      <c r="E2318" s="458"/>
      <c r="F2318" s="108"/>
      <c r="G2318" s="108"/>
      <c r="H2318" s="108"/>
      <c r="I2318" s="108"/>
      <c r="J2318" s="108"/>
      <c r="K2318" s="458"/>
      <c r="L2318" s="108"/>
      <c r="M2318" s="108"/>
      <c r="N2318" s="108"/>
      <c r="O2318" s="108"/>
      <c r="P2318" s="458"/>
      <c r="Q2318" s="108"/>
      <c r="R2318" s="108"/>
      <c r="S2318" s="108"/>
      <c r="T2318" s="108"/>
    </row>
    <row r="2319" spans="1:20" x14ac:dyDescent="0.25">
      <c r="A2319" s="108"/>
      <c r="B2319" s="108"/>
      <c r="C2319" s="108"/>
      <c r="D2319" s="108"/>
      <c r="E2319" s="458"/>
      <c r="F2319" s="108"/>
      <c r="G2319" s="108"/>
      <c r="H2319" s="108"/>
      <c r="I2319" s="108"/>
      <c r="J2319" s="108"/>
      <c r="K2319" s="458"/>
      <c r="L2319" s="108"/>
      <c r="M2319" s="108"/>
      <c r="N2319" s="108"/>
      <c r="O2319" s="108"/>
      <c r="P2319" s="458"/>
      <c r="Q2319" s="108"/>
      <c r="R2319" s="108"/>
      <c r="S2319" s="108"/>
      <c r="T2319" s="108"/>
    </row>
    <row r="2320" spans="1:20" x14ac:dyDescent="0.25">
      <c r="A2320" s="108"/>
      <c r="B2320" s="108"/>
      <c r="C2320" s="108"/>
      <c r="D2320" s="108"/>
      <c r="E2320" s="458"/>
      <c r="F2320" s="108"/>
      <c r="G2320" s="108"/>
      <c r="H2320" s="108"/>
      <c r="I2320" s="108"/>
      <c r="J2320" s="108"/>
      <c r="K2320" s="458"/>
      <c r="L2320" s="108"/>
      <c r="M2320" s="108"/>
      <c r="N2320" s="108"/>
      <c r="O2320" s="108"/>
      <c r="P2320" s="458"/>
      <c r="Q2320" s="108"/>
      <c r="R2320" s="108"/>
      <c r="S2320" s="108"/>
      <c r="T2320" s="108"/>
    </row>
    <row r="2321" spans="1:20" x14ac:dyDescent="0.25">
      <c r="A2321" s="108"/>
      <c r="B2321" s="108"/>
      <c r="C2321" s="108"/>
      <c r="D2321" s="108"/>
      <c r="E2321" s="458"/>
      <c r="F2321" s="108"/>
      <c r="G2321" s="108"/>
      <c r="H2321" s="108"/>
      <c r="I2321" s="108"/>
      <c r="J2321" s="108"/>
      <c r="K2321" s="458"/>
      <c r="L2321" s="108"/>
      <c r="M2321" s="108"/>
      <c r="N2321" s="108"/>
      <c r="O2321" s="108"/>
      <c r="P2321" s="458"/>
      <c r="Q2321" s="108"/>
      <c r="R2321" s="108"/>
      <c r="S2321" s="108"/>
      <c r="T2321" s="108"/>
    </row>
    <row r="2322" spans="1:20" x14ac:dyDescent="0.25">
      <c r="A2322" s="108"/>
      <c r="B2322" s="108"/>
      <c r="C2322" s="108"/>
      <c r="D2322" s="108"/>
      <c r="E2322" s="458"/>
      <c r="F2322" s="108"/>
      <c r="G2322" s="108"/>
      <c r="H2322" s="108"/>
      <c r="I2322" s="108"/>
      <c r="J2322" s="108"/>
      <c r="K2322" s="458"/>
      <c r="L2322" s="108"/>
      <c r="M2322" s="108"/>
      <c r="N2322" s="108"/>
      <c r="O2322" s="108"/>
      <c r="P2322" s="458"/>
      <c r="Q2322" s="108"/>
      <c r="R2322" s="108"/>
      <c r="S2322" s="108"/>
      <c r="T2322" s="108"/>
    </row>
    <row r="2323" spans="1:20" x14ac:dyDescent="0.25">
      <c r="A2323" s="108"/>
      <c r="B2323" s="108"/>
      <c r="C2323" s="108"/>
      <c r="D2323" s="108"/>
      <c r="E2323" s="458"/>
      <c r="F2323" s="108"/>
      <c r="G2323" s="108"/>
      <c r="H2323" s="108"/>
      <c r="I2323" s="108"/>
      <c r="J2323" s="108"/>
      <c r="K2323" s="458"/>
      <c r="L2323" s="108"/>
      <c r="M2323" s="108"/>
      <c r="N2323" s="108"/>
      <c r="O2323" s="108"/>
      <c r="P2323" s="458"/>
      <c r="Q2323" s="108"/>
      <c r="R2323" s="108"/>
      <c r="S2323" s="108"/>
      <c r="T2323" s="108"/>
    </row>
    <row r="2324" spans="1:20" x14ac:dyDescent="0.25">
      <c r="A2324" s="108"/>
      <c r="B2324" s="108"/>
      <c r="C2324" s="108"/>
      <c r="D2324" s="108"/>
      <c r="E2324" s="458"/>
      <c r="F2324" s="108"/>
      <c r="G2324" s="108"/>
      <c r="H2324" s="108"/>
      <c r="I2324" s="108"/>
      <c r="J2324" s="108"/>
      <c r="K2324" s="458"/>
      <c r="L2324" s="108"/>
      <c r="M2324" s="108"/>
      <c r="N2324" s="108"/>
      <c r="O2324" s="108"/>
      <c r="P2324" s="458"/>
      <c r="Q2324" s="108"/>
      <c r="R2324" s="108"/>
      <c r="S2324" s="108"/>
      <c r="T2324" s="108"/>
    </row>
    <row r="2325" spans="1:20" x14ac:dyDescent="0.25">
      <c r="A2325" s="108"/>
      <c r="B2325" s="108"/>
      <c r="C2325" s="108"/>
      <c r="D2325" s="108"/>
      <c r="E2325" s="458"/>
      <c r="F2325" s="108"/>
      <c r="G2325" s="108"/>
      <c r="H2325" s="108"/>
      <c r="I2325" s="108"/>
      <c r="J2325" s="108"/>
      <c r="K2325" s="458"/>
      <c r="L2325" s="108"/>
      <c r="M2325" s="108"/>
      <c r="N2325" s="108"/>
      <c r="O2325" s="108"/>
      <c r="P2325" s="458"/>
      <c r="Q2325" s="108"/>
      <c r="R2325" s="108"/>
      <c r="S2325" s="108"/>
      <c r="T2325" s="108"/>
    </row>
    <row r="2326" spans="1:20" x14ac:dyDescent="0.25">
      <c r="A2326" s="108"/>
      <c r="B2326" s="108"/>
      <c r="C2326" s="108"/>
      <c r="D2326" s="108"/>
      <c r="E2326" s="458"/>
      <c r="F2326" s="108"/>
      <c r="G2326" s="108"/>
      <c r="H2326" s="108"/>
      <c r="I2326" s="108"/>
      <c r="J2326" s="108"/>
      <c r="K2326" s="458"/>
      <c r="L2326" s="108"/>
      <c r="M2326" s="108"/>
      <c r="N2326" s="108"/>
      <c r="O2326" s="108"/>
      <c r="P2326" s="458"/>
      <c r="Q2326" s="108"/>
      <c r="R2326" s="108"/>
      <c r="S2326" s="108"/>
      <c r="T2326" s="108"/>
    </row>
    <row r="2327" spans="1:20" x14ac:dyDescent="0.25">
      <c r="A2327" s="108"/>
      <c r="B2327" s="108"/>
      <c r="C2327" s="108"/>
      <c r="D2327" s="108"/>
      <c r="E2327" s="458"/>
      <c r="F2327" s="108"/>
      <c r="G2327" s="108"/>
      <c r="H2327" s="108"/>
      <c r="I2327" s="108"/>
      <c r="J2327" s="108"/>
      <c r="K2327" s="458"/>
      <c r="L2327" s="108"/>
      <c r="M2327" s="108"/>
      <c r="N2327" s="108"/>
      <c r="O2327" s="108"/>
      <c r="P2327" s="458"/>
      <c r="Q2327" s="108"/>
      <c r="R2327" s="108"/>
      <c r="S2327" s="108"/>
      <c r="T2327" s="108"/>
    </row>
    <row r="2328" spans="1:20" x14ac:dyDescent="0.25">
      <c r="A2328" s="108"/>
      <c r="B2328" s="108"/>
      <c r="C2328" s="108"/>
      <c r="D2328" s="108"/>
      <c r="E2328" s="458"/>
      <c r="F2328" s="108"/>
      <c r="G2328" s="108"/>
      <c r="H2328" s="108"/>
      <c r="I2328" s="108"/>
      <c r="J2328" s="108"/>
      <c r="K2328" s="458"/>
      <c r="L2328" s="108"/>
      <c r="M2328" s="108"/>
      <c r="N2328" s="108"/>
      <c r="O2328" s="108"/>
      <c r="P2328" s="458"/>
      <c r="Q2328" s="108"/>
      <c r="R2328" s="108"/>
      <c r="S2328" s="108"/>
      <c r="T2328" s="108"/>
    </row>
    <row r="2329" spans="1:20" x14ac:dyDescent="0.25">
      <c r="A2329" s="108"/>
      <c r="B2329" s="108"/>
      <c r="C2329" s="108"/>
      <c r="D2329" s="108"/>
      <c r="E2329" s="458"/>
      <c r="F2329" s="108"/>
      <c r="G2329" s="108"/>
      <c r="H2329" s="108"/>
      <c r="I2329" s="108"/>
      <c r="J2329" s="108"/>
      <c r="K2329" s="458"/>
      <c r="L2329" s="108"/>
      <c r="M2329" s="108"/>
      <c r="N2329" s="108"/>
      <c r="O2329" s="108"/>
      <c r="P2329" s="458"/>
      <c r="Q2329" s="108"/>
      <c r="R2329" s="108"/>
      <c r="S2329" s="108"/>
      <c r="T2329" s="108"/>
    </row>
    <row r="2330" spans="1:20" x14ac:dyDescent="0.25">
      <c r="A2330" s="108"/>
      <c r="B2330" s="108"/>
      <c r="C2330" s="108"/>
      <c r="D2330" s="108"/>
      <c r="E2330" s="458"/>
      <c r="F2330" s="108"/>
      <c r="G2330" s="108"/>
      <c r="H2330" s="108"/>
      <c r="I2330" s="108"/>
      <c r="J2330" s="108"/>
      <c r="K2330" s="458"/>
      <c r="L2330" s="108"/>
      <c r="M2330" s="108"/>
      <c r="N2330" s="108"/>
      <c r="O2330" s="108"/>
      <c r="P2330" s="458"/>
      <c r="Q2330" s="108"/>
      <c r="R2330" s="108"/>
      <c r="S2330" s="108"/>
      <c r="T2330" s="108"/>
    </row>
    <row r="2331" spans="1:20" x14ac:dyDescent="0.25">
      <c r="A2331" s="108"/>
      <c r="B2331" s="108"/>
      <c r="C2331" s="108"/>
      <c r="D2331" s="108"/>
      <c r="E2331" s="458"/>
      <c r="F2331" s="108"/>
      <c r="G2331" s="108"/>
      <c r="H2331" s="108"/>
      <c r="I2331" s="108"/>
      <c r="J2331" s="108"/>
      <c r="K2331" s="458"/>
      <c r="L2331" s="108"/>
      <c r="M2331" s="108"/>
      <c r="N2331" s="108"/>
      <c r="O2331" s="108"/>
      <c r="P2331" s="458"/>
      <c r="Q2331" s="108"/>
      <c r="R2331" s="108"/>
      <c r="S2331" s="108"/>
      <c r="T2331" s="108"/>
    </row>
    <row r="2332" spans="1:20" x14ac:dyDescent="0.25">
      <c r="A2332" s="108"/>
      <c r="B2332" s="108"/>
      <c r="C2332" s="108"/>
      <c r="D2332" s="108"/>
      <c r="E2332" s="458"/>
      <c r="F2332" s="108"/>
      <c r="G2332" s="108"/>
      <c r="H2332" s="108"/>
      <c r="I2332" s="108"/>
      <c r="J2332" s="108"/>
      <c r="K2332" s="458"/>
      <c r="L2332" s="108"/>
      <c r="M2332" s="108"/>
      <c r="N2332" s="108"/>
      <c r="O2332" s="108"/>
      <c r="P2332" s="458"/>
      <c r="Q2332" s="108"/>
      <c r="R2332" s="108"/>
      <c r="S2332" s="108"/>
      <c r="T2332" s="108"/>
    </row>
    <row r="2333" spans="1:20" x14ac:dyDescent="0.25">
      <c r="A2333" s="108"/>
      <c r="B2333" s="108"/>
      <c r="C2333" s="108"/>
      <c r="D2333" s="108"/>
      <c r="E2333" s="458"/>
      <c r="F2333" s="108"/>
      <c r="G2333" s="108"/>
      <c r="H2333" s="108"/>
      <c r="I2333" s="108"/>
      <c r="J2333" s="108"/>
      <c r="K2333" s="458"/>
      <c r="L2333" s="108"/>
      <c r="M2333" s="108"/>
      <c r="N2333" s="108"/>
      <c r="O2333" s="108"/>
      <c r="P2333" s="458"/>
      <c r="Q2333" s="108"/>
      <c r="R2333" s="108"/>
      <c r="S2333" s="108"/>
      <c r="T2333" s="108"/>
    </row>
    <row r="2334" spans="1:20" x14ac:dyDescent="0.25">
      <c r="A2334" s="108"/>
      <c r="B2334" s="108"/>
      <c r="C2334" s="108"/>
      <c r="D2334" s="108"/>
      <c r="E2334" s="458"/>
      <c r="F2334" s="108"/>
      <c r="G2334" s="108"/>
      <c r="H2334" s="108"/>
      <c r="I2334" s="108"/>
      <c r="J2334" s="108"/>
      <c r="K2334" s="458"/>
      <c r="L2334" s="108"/>
      <c r="M2334" s="108"/>
      <c r="N2334" s="108"/>
      <c r="O2334" s="108"/>
      <c r="P2334" s="458"/>
      <c r="Q2334" s="108"/>
      <c r="R2334" s="108"/>
      <c r="S2334" s="108"/>
      <c r="T2334" s="108"/>
    </row>
    <row r="2335" spans="1:20" x14ac:dyDescent="0.25">
      <c r="A2335" s="108"/>
      <c r="B2335" s="108"/>
      <c r="C2335" s="108"/>
      <c r="D2335" s="108"/>
      <c r="E2335" s="458"/>
      <c r="F2335" s="108"/>
      <c r="G2335" s="108"/>
      <c r="H2335" s="108"/>
      <c r="I2335" s="108"/>
      <c r="J2335" s="108"/>
      <c r="K2335" s="458"/>
      <c r="L2335" s="108"/>
      <c r="M2335" s="108"/>
      <c r="N2335" s="108"/>
      <c r="O2335" s="108"/>
      <c r="P2335" s="458"/>
      <c r="Q2335" s="108"/>
      <c r="R2335" s="108"/>
      <c r="S2335" s="108"/>
      <c r="T2335" s="108"/>
    </row>
    <row r="2336" spans="1:20" x14ac:dyDescent="0.25">
      <c r="A2336" s="108"/>
      <c r="B2336" s="108"/>
      <c r="C2336" s="108"/>
      <c r="D2336" s="108"/>
      <c r="E2336" s="458"/>
      <c r="F2336" s="108"/>
      <c r="G2336" s="108"/>
      <c r="H2336" s="108"/>
      <c r="I2336" s="108"/>
      <c r="J2336" s="108"/>
      <c r="K2336" s="458"/>
      <c r="L2336" s="108"/>
      <c r="M2336" s="108"/>
      <c r="N2336" s="108"/>
      <c r="O2336" s="108"/>
      <c r="P2336" s="458"/>
      <c r="Q2336" s="108"/>
      <c r="R2336" s="108"/>
      <c r="S2336" s="108"/>
      <c r="T2336" s="108"/>
    </row>
    <row r="2337" spans="1:20" x14ac:dyDescent="0.25">
      <c r="A2337" s="108"/>
      <c r="B2337" s="108"/>
      <c r="C2337" s="108"/>
      <c r="D2337" s="108"/>
      <c r="E2337" s="458"/>
      <c r="F2337" s="108"/>
      <c r="G2337" s="108"/>
      <c r="H2337" s="108"/>
      <c r="I2337" s="108"/>
      <c r="J2337" s="108"/>
      <c r="K2337" s="458"/>
      <c r="L2337" s="108"/>
      <c r="M2337" s="108"/>
      <c r="N2337" s="108"/>
      <c r="O2337" s="108"/>
      <c r="P2337" s="458"/>
      <c r="Q2337" s="108"/>
      <c r="R2337" s="108"/>
      <c r="S2337" s="108"/>
      <c r="T2337" s="108"/>
    </row>
    <row r="2338" spans="1:20" x14ac:dyDescent="0.25">
      <c r="A2338" s="108"/>
      <c r="B2338" s="108"/>
      <c r="C2338" s="108"/>
      <c r="D2338" s="108"/>
      <c r="E2338" s="458"/>
      <c r="F2338" s="108"/>
      <c r="G2338" s="108"/>
      <c r="H2338" s="108"/>
      <c r="I2338" s="108"/>
      <c r="J2338" s="108"/>
      <c r="K2338" s="458"/>
      <c r="L2338" s="108"/>
      <c r="M2338" s="108"/>
      <c r="N2338" s="108"/>
      <c r="O2338" s="108"/>
      <c r="P2338" s="458"/>
      <c r="Q2338" s="108"/>
      <c r="R2338" s="108"/>
      <c r="S2338" s="108"/>
      <c r="T2338" s="108"/>
    </row>
    <row r="2339" spans="1:20" x14ac:dyDescent="0.25">
      <c r="A2339" s="108"/>
      <c r="B2339" s="108"/>
      <c r="C2339" s="108"/>
      <c r="D2339" s="108"/>
      <c r="E2339" s="458"/>
      <c r="F2339" s="108"/>
      <c r="G2339" s="108"/>
      <c r="H2339" s="108"/>
      <c r="I2339" s="108"/>
      <c r="J2339" s="108"/>
      <c r="K2339" s="458"/>
      <c r="L2339" s="108"/>
      <c r="M2339" s="108"/>
      <c r="N2339" s="108"/>
      <c r="O2339" s="108"/>
      <c r="P2339" s="458"/>
      <c r="Q2339" s="108"/>
      <c r="R2339" s="108"/>
      <c r="S2339" s="108"/>
      <c r="T2339" s="108"/>
    </row>
    <row r="2340" spans="1:20" x14ac:dyDescent="0.25">
      <c r="A2340" s="108"/>
      <c r="B2340" s="108"/>
      <c r="C2340" s="108"/>
      <c r="D2340" s="108"/>
      <c r="E2340" s="458"/>
      <c r="F2340" s="108"/>
      <c r="G2340" s="108"/>
      <c r="H2340" s="108"/>
      <c r="I2340" s="108"/>
      <c r="J2340" s="108"/>
      <c r="K2340" s="458"/>
      <c r="L2340" s="108"/>
      <c r="M2340" s="108"/>
      <c r="N2340" s="108"/>
      <c r="O2340" s="108"/>
      <c r="P2340" s="458"/>
      <c r="Q2340" s="108"/>
      <c r="R2340" s="108"/>
      <c r="S2340" s="108"/>
      <c r="T2340" s="108"/>
    </row>
    <row r="2341" spans="1:20" x14ac:dyDescent="0.25">
      <c r="A2341" s="108"/>
      <c r="B2341" s="108"/>
      <c r="C2341" s="108"/>
      <c r="D2341" s="108"/>
      <c r="E2341" s="458"/>
      <c r="F2341" s="108"/>
      <c r="G2341" s="108"/>
      <c r="H2341" s="108"/>
      <c r="I2341" s="108"/>
      <c r="J2341" s="108"/>
      <c r="K2341" s="458"/>
      <c r="L2341" s="108"/>
      <c r="M2341" s="108"/>
      <c r="N2341" s="108"/>
      <c r="O2341" s="108"/>
      <c r="P2341" s="458"/>
      <c r="Q2341" s="108"/>
      <c r="R2341" s="108"/>
      <c r="S2341" s="108"/>
      <c r="T2341" s="108"/>
    </row>
    <row r="2342" spans="1:20" x14ac:dyDescent="0.25">
      <c r="A2342" s="108"/>
      <c r="B2342" s="108"/>
      <c r="C2342" s="108"/>
      <c r="D2342" s="108"/>
      <c r="E2342" s="458"/>
      <c r="F2342" s="108"/>
      <c r="G2342" s="108"/>
      <c r="H2342" s="108"/>
      <c r="I2342" s="108"/>
      <c r="J2342" s="108"/>
      <c r="K2342" s="458"/>
      <c r="L2342" s="108"/>
      <c r="M2342" s="108"/>
      <c r="N2342" s="108"/>
      <c r="O2342" s="108"/>
      <c r="P2342" s="458"/>
      <c r="Q2342" s="108"/>
      <c r="R2342" s="108"/>
      <c r="S2342" s="108"/>
      <c r="T2342" s="108"/>
    </row>
    <row r="2343" spans="1:20" x14ac:dyDescent="0.25">
      <c r="A2343" s="108"/>
      <c r="B2343" s="108"/>
      <c r="C2343" s="108"/>
      <c r="D2343" s="108"/>
      <c r="E2343" s="458"/>
      <c r="F2343" s="108"/>
      <c r="G2343" s="108"/>
      <c r="H2343" s="108"/>
      <c r="I2343" s="108"/>
      <c r="J2343" s="108"/>
      <c r="K2343" s="458"/>
      <c r="L2343" s="108"/>
      <c r="M2343" s="108"/>
      <c r="N2343" s="108"/>
      <c r="O2343" s="108"/>
      <c r="P2343" s="458"/>
      <c r="Q2343" s="108"/>
      <c r="R2343" s="108"/>
      <c r="S2343" s="108"/>
      <c r="T2343" s="108"/>
    </row>
    <row r="2344" spans="1:20" x14ac:dyDescent="0.25">
      <c r="A2344" s="108"/>
      <c r="B2344" s="108"/>
      <c r="C2344" s="108"/>
      <c r="D2344" s="108"/>
      <c r="E2344" s="458"/>
      <c r="F2344" s="108"/>
      <c r="G2344" s="108"/>
      <c r="H2344" s="108"/>
      <c r="I2344" s="108"/>
      <c r="J2344" s="108"/>
      <c r="K2344" s="458"/>
      <c r="L2344" s="108"/>
      <c r="M2344" s="108"/>
      <c r="N2344" s="108"/>
      <c r="O2344" s="108"/>
      <c r="P2344" s="458"/>
      <c r="Q2344" s="108"/>
      <c r="R2344" s="108"/>
      <c r="S2344" s="108"/>
      <c r="T2344" s="108"/>
    </row>
    <row r="2345" spans="1:20" x14ac:dyDescent="0.25">
      <c r="A2345" s="108"/>
      <c r="B2345" s="108"/>
      <c r="C2345" s="108"/>
      <c r="D2345" s="108"/>
      <c r="E2345" s="458"/>
      <c r="F2345" s="108"/>
      <c r="G2345" s="108"/>
      <c r="H2345" s="108"/>
      <c r="I2345" s="108"/>
      <c r="J2345" s="108"/>
      <c r="K2345" s="458"/>
      <c r="L2345" s="108"/>
      <c r="M2345" s="108"/>
      <c r="N2345" s="108"/>
      <c r="O2345" s="108"/>
      <c r="P2345" s="458"/>
      <c r="Q2345" s="108"/>
      <c r="R2345" s="108"/>
      <c r="S2345" s="108"/>
      <c r="T2345" s="108"/>
    </row>
    <row r="2346" spans="1:20" x14ac:dyDescent="0.25">
      <c r="A2346" s="108"/>
      <c r="B2346" s="108"/>
      <c r="C2346" s="108"/>
      <c r="D2346" s="108"/>
      <c r="E2346" s="458"/>
      <c r="F2346" s="108"/>
      <c r="G2346" s="108"/>
      <c r="H2346" s="108"/>
      <c r="I2346" s="108"/>
      <c r="J2346" s="108"/>
      <c r="K2346" s="458"/>
      <c r="L2346" s="108"/>
      <c r="M2346" s="108"/>
      <c r="N2346" s="108"/>
      <c r="O2346" s="108"/>
      <c r="P2346" s="458"/>
      <c r="Q2346" s="108"/>
      <c r="R2346" s="108"/>
      <c r="S2346" s="108"/>
      <c r="T2346" s="108"/>
    </row>
    <row r="2347" spans="1:20" x14ac:dyDescent="0.25">
      <c r="A2347" s="108"/>
      <c r="B2347" s="108"/>
      <c r="C2347" s="108"/>
      <c r="D2347" s="108"/>
      <c r="E2347" s="458"/>
      <c r="F2347" s="108"/>
      <c r="G2347" s="108"/>
      <c r="H2347" s="108"/>
      <c r="I2347" s="108"/>
      <c r="J2347" s="108"/>
      <c r="K2347" s="458"/>
      <c r="L2347" s="108"/>
      <c r="M2347" s="108"/>
      <c r="N2347" s="108"/>
      <c r="O2347" s="108"/>
      <c r="P2347" s="458"/>
      <c r="Q2347" s="108"/>
      <c r="R2347" s="108"/>
      <c r="S2347" s="108"/>
      <c r="T2347" s="108"/>
    </row>
    <row r="2348" spans="1:20" x14ac:dyDescent="0.25">
      <c r="A2348" s="108"/>
      <c r="B2348" s="108"/>
      <c r="C2348" s="108"/>
      <c r="D2348" s="108"/>
      <c r="E2348" s="458"/>
      <c r="F2348" s="108"/>
      <c r="G2348" s="108"/>
      <c r="H2348" s="108"/>
      <c r="I2348" s="108"/>
      <c r="J2348" s="108"/>
      <c r="K2348" s="458"/>
      <c r="L2348" s="108"/>
      <c r="M2348" s="108"/>
      <c r="N2348" s="108"/>
      <c r="O2348" s="108"/>
      <c r="P2348" s="458"/>
      <c r="Q2348" s="108"/>
      <c r="R2348" s="108"/>
      <c r="S2348" s="108"/>
      <c r="T2348" s="108"/>
    </row>
    <row r="2349" spans="1:20" x14ac:dyDescent="0.25">
      <c r="A2349" s="108"/>
      <c r="B2349" s="108"/>
      <c r="C2349" s="108"/>
      <c r="D2349" s="108"/>
      <c r="E2349" s="458"/>
      <c r="F2349" s="108"/>
      <c r="G2349" s="108"/>
      <c r="H2349" s="108"/>
      <c r="I2349" s="108"/>
      <c r="J2349" s="108"/>
      <c r="K2349" s="458"/>
      <c r="L2349" s="108"/>
      <c r="M2349" s="108"/>
      <c r="N2349" s="108"/>
      <c r="O2349" s="108"/>
      <c r="P2349" s="458"/>
      <c r="Q2349" s="108"/>
      <c r="R2349" s="108"/>
      <c r="S2349" s="108"/>
      <c r="T2349" s="108"/>
    </row>
    <row r="2350" spans="1:20" x14ac:dyDescent="0.25">
      <c r="A2350" s="108"/>
      <c r="B2350" s="108"/>
      <c r="C2350" s="108"/>
      <c r="D2350" s="108"/>
      <c r="E2350" s="458"/>
      <c r="F2350" s="108"/>
      <c r="G2350" s="108"/>
      <c r="H2350" s="108"/>
      <c r="I2350" s="108"/>
      <c r="J2350" s="108"/>
      <c r="K2350" s="458"/>
      <c r="L2350" s="108"/>
      <c r="M2350" s="108"/>
      <c r="N2350" s="108"/>
      <c r="O2350" s="108"/>
      <c r="P2350" s="458"/>
      <c r="Q2350" s="108"/>
      <c r="R2350" s="108"/>
      <c r="S2350" s="108"/>
      <c r="T2350" s="108"/>
    </row>
    <row r="2351" spans="1:20" x14ac:dyDescent="0.25">
      <c r="A2351" s="108"/>
      <c r="B2351" s="108"/>
      <c r="C2351" s="108"/>
      <c r="D2351" s="108"/>
      <c r="E2351" s="458"/>
      <c r="F2351" s="108"/>
      <c r="G2351" s="108"/>
      <c r="H2351" s="108"/>
      <c r="I2351" s="108"/>
      <c r="J2351" s="108"/>
      <c r="K2351" s="458"/>
      <c r="L2351" s="108"/>
      <c r="M2351" s="108"/>
      <c r="N2351" s="108"/>
      <c r="O2351" s="108"/>
      <c r="P2351" s="458"/>
      <c r="Q2351" s="108"/>
      <c r="R2351" s="108"/>
      <c r="S2351" s="108"/>
      <c r="T2351" s="108"/>
    </row>
    <row r="2352" spans="1:20" x14ac:dyDescent="0.25">
      <c r="A2352" s="108"/>
      <c r="B2352" s="108"/>
      <c r="C2352" s="108"/>
      <c r="D2352" s="108"/>
      <c r="E2352" s="458"/>
      <c r="F2352" s="108"/>
      <c r="G2352" s="108"/>
      <c r="H2352" s="108"/>
      <c r="I2352" s="108"/>
      <c r="J2352" s="108"/>
      <c r="K2352" s="458"/>
      <c r="L2352" s="108"/>
      <c r="M2352" s="108"/>
      <c r="N2352" s="108"/>
      <c r="O2352" s="108"/>
      <c r="P2352" s="458"/>
      <c r="Q2352" s="108"/>
      <c r="R2352" s="108"/>
      <c r="S2352" s="108"/>
      <c r="T2352" s="108"/>
    </row>
    <row r="2353" spans="1:20" x14ac:dyDescent="0.25">
      <c r="A2353" s="108"/>
      <c r="B2353" s="108"/>
      <c r="C2353" s="108"/>
      <c r="D2353" s="108"/>
      <c r="E2353" s="458"/>
      <c r="F2353" s="108"/>
      <c r="G2353" s="108"/>
      <c r="H2353" s="108"/>
      <c r="I2353" s="108"/>
      <c r="J2353" s="108"/>
      <c r="K2353" s="458"/>
      <c r="L2353" s="108"/>
      <c r="M2353" s="108"/>
      <c r="N2353" s="108"/>
      <c r="O2353" s="108"/>
      <c r="P2353" s="458"/>
      <c r="Q2353" s="108"/>
      <c r="R2353" s="108"/>
      <c r="S2353" s="108"/>
      <c r="T2353" s="108"/>
    </row>
    <row r="2354" spans="1:20" x14ac:dyDescent="0.25">
      <c r="A2354" s="108"/>
      <c r="B2354" s="108"/>
      <c r="C2354" s="108"/>
      <c r="D2354" s="108"/>
      <c r="E2354" s="458"/>
      <c r="F2354" s="108"/>
      <c r="G2354" s="108"/>
      <c r="H2354" s="108"/>
      <c r="I2354" s="108"/>
      <c r="J2354" s="108"/>
      <c r="K2354" s="458"/>
      <c r="L2354" s="108"/>
      <c r="M2354" s="108"/>
      <c r="N2354" s="108"/>
      <c r="O2354" s="108"/>
      <c r="P2354" s="458"/>
      <c r="Q2354" s="108"/>
      <c r="R2354" s="108"/>
      <c r="S2354" s="108"/>
      <c r="T2354" s="108"/>
    </row>
    <row r="2355" spans="1:20" x14ac:dyDescent="0.25">
      <c r="A2355" s="108"/>
      <c r="B2355" s="108"/>
      <c r="C2355" s="108"/>
      <c r="D2355" s="108"/>
      <c r="E2355" s="458"/>
      <c r="F2355" s="108"/>
      <c r="G2355" s="108"/>
      <c r="H2355" s="108"/>
      <c r="I2355" s="108"/>
      <c r="J2355" s="108"/>
      <c r="K2355" s="458"/>
      <c r="L2355" s="108"/>
      <c r="M2355" s="108"/>
      <c r="N2355" s="108"/>
      <c r="O2355" s="108"/>
      <c r="P2355" s="458"/>
      <c r="Q2355" s="108"/>
      <c r="R2355" s="108"/>
      <c r="S2355" s="108"/>
      <c r="T2355" s="108"/>
    </row>
    <row r="2356" spans="1:20" x14ac:dyDescent="0.25">
      <c r="A2356" s="108"/>
      <c r="B2356" s="108"/>
      <c r="C2356" s="108"/>
      <c r="D2356" s="108"/>
      <c r="E2356" s="458"/>
      <c r="F2356" s="108"/>
      <c r="G2356" s="108"/>
      <c r="H2356" s="108"/>
      <c r="I2356" s="108"/>
      <c r="J2356" s="108"/>
      <c r="K2356" s="458"/>
      <c r="L2356" s="108"/>
      <c r="M2356" s="108"/>
      <c r="N2356" s="108"/>
      <c r="O2356" s="108"/>
      <c r="P2356" s="458"/>
      <c r="Q2356" s="108"/>
      <c r="R2356" s="108"/>
      <c r="S2356" s="108"/>
      <c r="T2356" s="108"/>
    </row>
    <row r="2357" spans="1:20" x14ac:dyDescent="0.25">
      <c r="A2357" s="108"/>
      <c r="B2357" s="108"/>
      <c r="C2357" s="108"/>
      <c r="D2357" s="108"/>
      <c r="E2357" s="458"/>
      <c r="F2357" s="108"/>
      <c r="G2357" s="108"/>
      <c r="H2357" s="108"/>
      <c r="I2357" s="108"/>
      <c r="J2357" s="108"/>
      <c r="K2357" s="458"/>
      <c r="L2357" s="108"/>
      <c r="M2357" s="108"/>
      <c r="N2357" s="108"/>
      <c r="O2357" s="108"/>
      <c r="P2357" s="458"/>
      <c r="Q2357" s="108"/>
      <c r="R2357" s="108"/>
      <c r="S2357" s="108"/>
      <c r="T2357" s="108"/>
    </row>
    <row r="2358" spans="1:20" x14ac:dyDescent="0.25">
      <c r="A2358" s="108"/>
      <c r="B2358" s="108"/>
      <c r="C2358" s="108"/>
      <c r="D2358" s="108"/>
      <c r="E2358" s="458"/>
      <c r="F2358" s="108"/>
      <c r="G2358" s="108"/>
      <c r="H2358" s="108"/>
      <c r="I2358" s="108"/>
      <c r="J2358" s="108"/>
      <c r="K2358" s="458"/>
      <c r="L2358" s="108"/>
      <c r="M2358" s="108"/>
      <c r="N2358" s="108"/>
      <c r="O2358" s="108"/>
      <c r="P2358" s="458"/>
      <c r="Q2358" s="108"/>
      <c r="R2358" s="108"/>
      <c r="S2358" s="108"/>
      <c r="T2358" s="108"/>
    </row>
    <row r="2359" spans="1:20" x14ac:dyDescent="0.25">
      <c r="A2359" s="108"/>
      <c r="B2359" s="108"/>
      <c r="C2359" s="108"/>
      <c r="D2359" s="108"/>
      <c r="E2359" s="458"/>
      <c r="F2359" s="108"/>
      <c r="G2359" s="108"/>
      <c r="H2359" s="108"/>
      <c r="I2359" s="108"/>
      <c r="J2359" s="108"/>
      <c r="K2359" s="458"/>
      <c r="L2359" s="108"/>
      <c r="M2359" s="108"/>
      <c r="N2359" s="108"/>
      <c r="O2359" s="108"/>
      <c r="P2359" s="458"/>
      <c r="Q2359" s="108"/>
      <c r="R2359" s="108"/>
      <c r="S2359" s="108"/>
      <c r="T2359" s="108"/>
    </row>
    <row r="2360" spans="1:20" x14ac:dyDescent="0.25">
      <c r="A2360" s="108"/>
      <c r="B2360" s="108"/>
      <c r="C2360" s="108"/>
      <c r="D2360" s="108"/>
      <c r="E2360" s="458"/>
      <c r="F2360" s="108"/>
      <c r="G2360" s="108"/>
      <c r="H2360" s="108"/>
      <c r="I2360" s="108"/>
      <c r="J2360" s="108"/>
      <c r="K2360" s="458"/>
      <c r="L2360" s="108"/>
      <c r="M2360" s="108"/>
      <c r="N2360" s="108"/>
      <c r="O2360" s="108"/>
      <c r="P2360" s="458"/>
      <c r="Q2360" s="108"/>
      <c r="R2360" s="108"/>
      <c r="S2360" s="108"/>
      <c r="T2360" s="108"/>
    </row>
    <row r="2361" spans="1:20" x14ac:dyDescent="0.25">
      <c r="A2361" s="108"/>
      <c r="B2361" s="108"/>
      <c r="C2361" s="108"/>
      <c r="D2361" s="108"/>
      <c r="E2361" s="458"/>
      <c r="F2361" s="108"/>
      <c r="G2361" s="108"/>
      <c r="H2361" s="108"/>
      <c r="I2361" s="108"/>
      <c r="J2361" s="108"/>
      <c r="K2361" s="458"/>
      <c r="L2361" s="108"/>
      <c r="M2361" s="108"/>
      <c r="N2361" s="108"/>
      <c r="O2361" s="108"/>
      <c r="P2361" s="458"/>
      <c r="Q2361" s="108"/>
      <c r="R2361" s="108"/>
      <c r="S2361" s="108"/>
      <c r="T2361" s="108"/>
    </row>
    <row r="2362" spans="1:20" x14ac:dyDescent="0.25">
      <c r="A2362" s="108"/>
      <c r="B2362" s="108"/>
      <c r="C2362" s="108"/>
      <c r="D2362" s="108"/>
      <c r="E2362" s="458"/>
      <c r="F2362" s="108"/>
      <c r="G2362" s="108"/>
      <c r="H2362" s="108"/>
      <c r="I2362" s="108"/>
      <c r="J2362" s="108"/>
      <c r="K2362" s="458"/>
      <c r="L2362" s="108"/>
      <c r="M2362" s="108"/>
      <c r="N2362" s="108"/>
      <c r="O2362" s="108"/>
      <c r="P2362" s="458"/>
      <c r="Q2362" s="108"/>
      <c r="R2362" s="108"/>
      <c r="S2362" s="108"/>
      <c r="T2362" s="108"/>
    </row>
    <row r="2363" spans="1:20" x14ac:dyDescent="0.25">
      <c r="A2363" s="108"/>
      <c r="B2363" s="108"/>
      <c r="C2363" s="108"/>
      <c r="D2363" s="108"/>
      <c r="E2363" s="458"/>
      <c r="F2363" s="108"/>
      <c r="G2363" s="108"/>
      <c r="H2363" s="108"/>
      <c r="I2363" s="108"/>
      <c r="J2363" s="108"/>
      <c r="K2363" s="458"/>
      <c r="L2363" s="108"/>
      <c r="M2363" s="108"/>
      <c r="N2363" s="108"/>
      <c r="O2363" s="108"/>
      <c r="P2363" s="458"/>
      <c r="Q2363" s="108"/>
      <c r="R2363" s="108"/>
      <c r="S2363" s="108"/>
      <c r="T2363" s="108"/>
    </row>
    <row r="2364" spans="1:20" x14ac:dyDescent="0.25">
      <c r="A2364" s="108"/>
      <c r="B2364" s="108"/>
      <c r="C2364" s="108"/>
      <c r="D2364" s="108"/>
      <c r="E2364" s="458"/>
      <c r="F2364" s="108"/>
      <c r="G2364" s="108"/>
      <c r="H2364" s="108"/>
      <c r="I2364" s="108"/>
      <c r="J2364" s="108"/>
      <c r="K2364" s="458"/>
      <c r="L2364" s="108"/>
      <c r="M2364" s="108"/>
      <c r="N2364" s="108"/>
      <c r="O2364" s="108"/>
      <c r="P2364" s="458"/>
      <c r="Q2364" s="108"/>
      <c r="R2364" s="108"/>
      <c r="S2364" s="108"/>
      <c r="T2364" s="108"/>
    </row>
    <row r="2365" spans="1:20" x14ac:dyDescent="0.25">
      <c r="A2365" s="108"/>
      <c r="B2365" s="108"/>
      <c r="C2365" s="108"/>
      <c r="D2365" s="108"/>
      <c r="E2365" s="458"/>
      <c r="F2365" s="108"/>
      <c r="G2365" s="108"/>
      <c r="H2365" s="108"/>
      <c r="I2365" s="108"/>
      <c r="J2365" s="108"/>
      <c r="K2365" s="458"/>
      <c r="L2365" s="108"/>
      <c r="M2365" s="108"/>
      <c r="N2365" s="108"/>
      <c r="O2365" s="108"/>
      <c r="P2365" s="458"/>
      <c r="Q2365" s="108"/>
      <c r="R2365" s="108"/>
      <c r="S2365" s="108"/>
      <c r="T2365" s="108"/>
    </row>
    <row r="2366" spans="1:20" x14ac:dyDescent="0.25">
      <c r="A2366" s="108"/>
      <c r="B2366" s="108"/>
      <c r="C2366" s="108"/>
      <c r="D2366" s="108"/>
      <c r="E2366" s="458"/>
      <c r="F2366" s="108"/>
      <c r="G2366" s="108"/>
      <c r="H2366" s="108"/>
      <c r="I2366" s="108"/>
      <c r="J2366" s="108"/>
      <c r="K2366" s="458"/>
      <c r="L2366" s="108"/>
      <c r="M2366" s="108"/>
      <c r="N2366" s="108"/>
      <c r="O2366" s="108"/>
      <c r="P2366" s="458"/>
      <c r="Q2366" s="108"/>
      <c r="R2366" s="108"/>
      <c r="S2366" s="108"/>
      <c r="T2366" s="108"/>
    </row>
    <row r="2367" spans="1:20" x14ac:dyDescent="0.25">
      <c r="A2367" s="108"/>
      <c r="B2367" s="108"/>
      <c r="C2367" s="108"/>
      <c r="D2367" s="108"/>
      <c r="E2367" s="458"/>
      <c r="F2367" s="108"/>
      <c r="G2367" s="108"/>
      <c r="H2367" s="108"/>
      <c r="I2367" s="108"/>
      <c r="J2367" s="108"/>
      <c r="K2367" s="458"/>
      <c r="L2367" s="108"/>
      <c r="M2367" s="108"/>
      <c r="N2367" s="108"/>
      <c r="O2367" s="108"/>
      <c r="P2367" s="458"/>
      <c r="Q2367" s="108"/>
      <c r="R2367" s="108"/>
      <c r="S2367" s="108"/>
      <c r="T2367" s="108"/>
    </row>
    <row r="2368" spans="1:20" x14ac:dyDescent="0.25">
      <c r="A2368" s="108"/>
      <c r="B2368" s="108"/>
      <c r="C2368" s="108"/>
      <c r="D2368" s="108"/>
      <c r="E2368" s="458"/>
      <c r="F2368" s="108"/>
      <c r="G2368" s="108"/>
      <c r="H2368" s="108"/>
      <c r="I2368" s="108"/>
      <c r="J2368" s="108"/>
      <c r="K2368" s="458"/>
      <c r="L2368" s="108"/>
      <c r="M2368" s="108"/>
      <c r="N2368" s="108"/>
      <c r="O2368" s="108"/>
      <c r="P2368" s="458"/>
      <c r="Q2368" s="108"/>
      <c r="R2368" s="108"/>
      <c r="S2368" s="108"/>
      <c r="T2368" s="108"/>
    </row>
    <row r="2369" spans="1:20" x14ac:dyDescent="0.25">
      <c r="A2369" s="108"/>
      <c r="B2369" s="108"/>
      <c r="C2369" s="108"/>
      <c r="D2369" s="108"/>
      <c r="E2369" s="458"/>
      <c r="F2369" s="108"/>
      <c r="G2369" s="108"/>
      <c r="H2369" s="108"/>
      <c r="I2369" s="108"/>
      <c r="J2369" s="108"/>
      <c r="K2369" s="458"/>
      <c r="L2369" s="108"/>
      <c r="M2369" s="108"/>
      <c r="N2369" s="108"/>
      <c r="O2369" s="108"/>
      <c r="P2369" s="458"/>
      <c r="Q2369" s="108"/>
      <c r="R2369" s="108"/>
      <c r="S2369" s="108"/>
      <c r="T2369" s="108"/>
    </row>
    <row r="2370" spans="1:20" x14ac:dyDescent="0.25">
      <c r="A2370" s="108"/>
      <c r="B2370" s="108"/>
      <c r="C2370" s="108"/>
      <c r="D2370" s="108"/>
      <c r="E2370" s="458"/>
      <c r="F2370" s="108"/>
      <c r="G2370" s="108"/>
      <c r="H2370" s="108"/>
      <c r="I2370" s="108"/>
      <c r="J2370" s="108"/>
      <c r="K2370" s="458"/>
      <c r="L2370" s="108"/>
      <c r="M2370" s="108"/>
      <c r="N2370" s="108"/>
      <c r="O2370" s="108"/>
      <c r="P2370" s="458"/>
      <c r="Q2370" s="108"/>
      <c r="R2370" s="108"/>
      <c r="S2370" s="108"/>
      <c r="T2370" s="108"/>
    </row>
    <row r="2371" spans="1:20" x14ac:dyDescent="0.25">
      <c r="A2371" s="108"/>
      <c r="B2371" s="108"/>
      <c r="C2371" s="108"/>
      <c r="D2371" s="108"/>
      <c r="E2371" s="458"/>
      <c r="F2371" s="108"/>
      <c r="G2371" s="108"/>
      <c r="H2371" s="108"/>
      <c r="I2371" s="108"/>
      <c r="J2371" s="108"/>
      <c r="K2371" s="458"/>
      <c r="L2371" s="108"/>
      <c r="M2371" s="108"/>
      <c r="N2371" s="108"/>
      <c r="O2371" s="108"/>
      <c r="P2371" s="458"/>
      <c r="Q2371" s="108"/>
      <c r="R2371" s="108"/>
      <c r="S2371" s="108"/>
      <c r="T2371" s="108"/>
    </row>
    <row r="2372" spans="1:20" x14ac:dyDescent="0.25">
      <c r="A2372" s="108"/>
      <c r="B2372" s="108"/>
      <c r="C2372" s="108"/>
      <c r="D2372" s="108"/>
      <c r="E2372" s="458"/>
      <c r="F2372" s="108"/>
      <c r="G2372" s="108"/>
      <c r="H2372" s="108"/>
      <c r="I2372" s="108"/>
      <c r="J2372" s="108"/>
      <c r="K2372" s="458"/>
      <c r="L2372" s="108"/>
      <c r="M2372" s="108"/>
      <c r="N2372" s="108"/>
      <c r="O2372" s="108"/>
      <c r="P2372" s="458"/>
      <c r="Q2372" s="108"/>
      <c r="R2372" s="108"/>
      <c r="S2372" s="108"/>
      <c r="T2372" s="108"/>
    </row>
    <row r="2373" spans="1:20" x14ac:dyDescent="0.25">
      <c r="A2373" s="108"/>
      <c r="B2373" s="108"/>
      <c r="C2373" s="108"/>
      <c r="D2373" s="108"/>
      <c r="E2373" s="458"/>
      <c r="F2373" s="108"/>
      <c r="G2373" s="108"/>
      <c r="H2373" s="108"/>
      <c r="I2373" s="108"/>
      <c r="J2373" s="108"/>
      <c r="K2373" s="458"/>
      <c r="L2373" s="108"/>
      <c r="M2373" s="108"/>
      <c r="N2373" s="108"/>
      <c r="O2373" s="108"/>
      <c r="P2373" s="458"/>
      <c r="Q2373" s="108"/>
      <c r="R2373" s="108"/>
      <c r="S2373" s="108"/>
      <c r="T2373" s="108"/>
    </row>
    <row r="2374" spans="1:20" x14ac:dyDescent="0.25">
      <c r="A2374" s="108"/>
      <c r="B2374" s="108"/>
      <c r="C2374" s="108"/>
      <c r="D2374" s="108"/>
      <c r="E2374" s="458"/>
      <c r="F2374" s="108"/>
      <c r="G2374" s="108"/>
      <c r="H2374" s="108"/>
      <c r="I2374" s="108"/>
      <c r="J2374" s="108"/>
      <c r="K2374" s="458"/>
      <c r="L2374" s="108"/>
      <c r="M2374" s="108"/>
      <c r="N2374" s="108"/>
      <c r="O2374" s="108"/>
      <c r="P2374" s="458"/>
      <c r="Q2374" s="108"/>
      <c r="R2374" s="108"/>
      <c r="S2374" s="108"/>
      <c r="T2374" s="108"/>
    </row>
    <row r="2375" spans="1:20" x14ac:dyDescent="0.25">
      <c r="A2375" s="108"/>
      <c r="B2375" s="108"/>
      <c r="C2375" s="108"/>
      <c r="D2375" s="108"/>
      <c r="E2375" s="458"/>
      <c r="F2375" s="108"/>
      <c r="G2375" s="108"/>
      <c r="H2375" s="108"/>
      <c r="I2375" s="108"/>
      <c r="J2375" s="108"/>
      <c r="K2375" s="458"/>
      <c r="L2375" s="108"/>
      <c r="M2375" s="108"/>
      <c r="N2375" s="108"/>
      <c r="O2375" s="108"/>
      <c r="P2375" s="458"/>
      <c r="Q2375" s="108"/>
      <c r="R2375" s="108"/>
      <c r="S2375" s="108"/>
      <c r="T2375" s="108"/>
    </row>
    <row r="2376" spans="1:20" x14ac:dyDescent="0.25">
      <c r="A2376" s="108"/>
      <c r="B2376" s="108"/>
      <c r="C2376" s="108"/>
      <c r="D2376" s="108"/>
      <c r="E2376" s="458"/>
      <c r="F2376" s="108"/>
      <c r="G2376" s="108"/>
      <c r="H2376" s="108"/>
      <c r="I2376" s="108"/>
      <c r="J2376" s="108"/>
      <c r="K2376" s="458"/>
      <c r="L2376" s="108"/>
      <c r="M2376" s="108"/>
      <c r="N2376" s="108"/>
      <c r="O2376" s="108"/>
      <c r="P2376" s="458"/>
      <c r="Q2376" s="108"/>
      <c r="R2376" s="108"/>
      <c r="S2376" s="108"/>
      <c r="T2376" s="108"/>
    </row>
    <row r="2377" spans="1:20" x14ac:dyDescent="0.25">
      <c r="A2377" s="108"/>
      <c r="B2377" s="108"/>
      <c r="C2377" s="108"/>
      <c r="D2377" s="108"/>
      <c r="E2377" s="458"/>
      <c r="F2377" s="108"/>
      <c r="G2377" s="108"/>
      <c r="H2377" s="108"/>
      <c r="I2377" s="108"/>
      <c r="J2377" s="108"/>
      <c r="K2377" s="458"/>
      <c r="L2377" s="108"/>
      <c r="M2377" s="108"/>
      <c r="N2377" s="108"/>
      <c r="O2377" s="108"/>
      <c r="P2377" s="458"/>
      <c r="Q2377" s="108"/>
      <c r="R2377" s="108"/>
      <c r="S2377" s="108"/>
      <c r="T2377" s="108"/>
    </row>
    <row r="2378" spans="1:20" x14ac:dyDescent="0.25">
      <c r="A2378" s="108"/>
      <c r="B2378" s="108"/>
      <c r="C2378" s="108"/>
      <c r="D2378" s="108"/>
      <c r="E2378" s="458"/>
      <c r="F2378" s="108"/>
      <c r="G2378" s="108"/>
      <c r="H2378" s="108"/>
      <c r="I2378" s="108"/>
      <c r="J2378" s="108"/>
      <c r="K2378" s="458"/>
      <c r="L2378" s="108"/>
      <c r="M2378" s="108"/>
      <c r="N2378" s="108"/>
      <c r="O2378" s="108"/>
      <c r="P2378" s="458"/>
      <c r="Q2378" s="108"/>
      <c r="R2378" s="108"/>
      <c r="S2378" s="108"/>
      <c r="T2378" s="108"/>
    </row>
    <row r="2379" spans="1:20" x14ac:dyDescent="0.25">
      <c r="A2379" s="108"/>
      <c r="B2379" s="108"/>
      <c r="C2379" s="108"/>
      <c r="D2379" s="108"/>
      <c r="E2379" s="458"/>
      <c r="F2379" s="108"/>
      <c r="G2379" s="108"/>
      <c r="H2379" s="108"/>
      <c r="I2379" s="108"/>
      <c r="J2379" s="108"/>
      <c r="K2379" s="458"/>
      <c r="L2379" s="108"/>
      <c r="M2379" s="108"/>
      <c r="N2379" s="108"/>
      <c r="O2379" s="108"/>
      <c r="P2379" s="458"/>
      <c r="Q2379" s="108"/>
      <c r="R2379" s="108"/>
      <c r="S2379" s="108"/>
      <c r="T2379" s="108"/>
    </row>
    <row r="2380" spans="1:20" x14ac:dyDescent="0.25">
      <c r="A2380" s="108"/>
      <c r="B2380" s="108"/>
      <c r="C2380" s="108"/>
      <c r="D2380" s="108"/>
      <c r="E2380" s="458"/>
      <c r="F2380" s="108"/>
      <c r="G2380" s="108"/>
      <c r="H2380" s="108"/>
      <c r="I2380" s="108"/>
      <c r="J2380" s="108"/>
      <c r="K2380" s="458"/>
      <c r="L2380" s="108"/>
      <c r="M2380" s="108"/>
      <c r="N2380" s="108"/>
      <c r="O2380" s="108"/>
      <c r="P2380" s="458"/>
      <c r="Q2380" s="108"/>
      <c r="R2380" s="108"/>
      <c r="S2380" s="108"/>
      <c r="T2380" s="108"/>
    </row>
    <row r="2381" spans="1:20" x14ac:dyDescent="0.25">
      <c r="A2381" s="108"/>
      <c r="B2381" s="108"/>
      <c r="C2381" s="108"/>
      <c r="D2381" s="108"/>
      <c r="E2381" s="458"/>
      <c r="F2381" s="108"/>
      <c r="G2381" s="108"/>
      <c r="H2381" s="108"/>
      <c r="I2381" s="108"/>
      <c r="J2381" s="108"/>
      <c r="K2381" s="458"/>
      <c r="L2381" s="108"/>
      <c r="M2381" s="108"/>
      <c r="N2381" s="108"/>
      <c r="O2381" s="108"/>
      <c r="P2381" s="458"/>
      <c r="Q2381" s="108"/>
      <c r="R2381" s="108"/>
      <c r="S2381" s="108"/>
      <c r="T2381" s="108"/>
    </row>
    <row r="2382" spans="1:20" x14ac:dyDescent="0.25">
      <c r="A2382" s="108"/>
      <c r="B2382" s="108"/>
      <c r="C2382" s="108"/>
      <c r="D2382" s="108"/>
      <c r="E2382" s="458"/>
      <c r="F2382" s="108"/>
      <c r="G2382" s="108"/>
      <c r="H2382" s="108"/>
      <c r="I2382" s="108"/>
      <c r="J2382" s="108"/>
      <c r="K2382" s="458"/>
      <c r="L2382" s="108"/>
      <c r="M2382" s="108"/>
      <c r="N2382" s="108"/>
      <c r="O2382" s="108"/>
      <c r="P2382" s="458"/>
      <c r="Q2382" s="108"/>
      <c r="R2382" s="108"/>
      <c r="S2382" s="108"/>
      <c r="T2382" s="108"/>
    </row>
    <row r="2383" spans="1:20" x14ac:dyDescent="0.25">
      <c r="A2383" s="108"/>
      <c r="B2383" s="108"/>
      <c r="C2383" s="108"/>
      <c r="D2383" s="108"/>
      <c r="E2383" s="458"/>
      <c r="F2383" s="108"/>
      <c r="G2383" s="108"/>
      <c r="H2383" s="108"/>
      <c r="I2383" s="108"/>
      <c r="J2383" s="108"/>
      <c r="K2383" s="458"/>
      <c r="L2383" s="108"/>
      <c r="M2383" s="108"/>
      <c r="N2383" s="108"/>
      <c r="O2383" s="108"/>
      <c r="P2383" s="458"/>
      <c r="Q2383" s="108"/>
      <c r="R2383" s="108"/>
      <c r="S2383" s="108"/>
      <c r="T2383" s="108"/>
    </row>
    <row r="2384" spans="1:20" x14ac:dyDescent="0.25">
      <c r="A2384" s="108"/>
      <c r="B2384" s="108"/>
      <c r="C2384" s="108"/>
      <c r="D2384" s="108"/>
      <c r="E2384" s="458"/>
      <c r="F2384" s="108"/>
      <c r="G2384" s="108"/>
      <c r="H2384" s="108"/>
      <c r="I2384" s="108"/>
      <c r="J2384" s="108"/>
      <c r="K2384" s="458"/>
      <c r="L2384" s="108"/>
      <c r="M2384" s="108"/>
      <c r="N2384" s="108"/>
      <c r="O2384" s="108"/>
      <c r="P2384" s="458"/>
      <c r="Q2384" s="108"/>
      <c r="R2384" s="108"/>
      <c r="S2384" s="108"/>
      <c r="T2384" s="108"/>
    </row>
    <row r="2385" spans="1:20" x14ac:dyDescent="0.25">
      <c r="A2385" s="108"/>
      <c r="B2385" s="108"/>
      <c r="C2385" s="108"/>
      <c r="D2385" s="108"/>
      <c r="E2385" s="458"/>
      <c r="F2385" s="108"/>
      <c r="G2385" s="108"/>
      <c r="H2385" s="108"/>
      <c r="I2385" s="108"/>
      <c r="J2385" s="108"/>
      <c r="K2385" s="458"/>
      <c r="L2385" s="108"/>
      <c r="M2385" s="108"/>
      <c r="N2385" s="108"/>
      <c r="O2385" s="108"/>
      <c r="P2385" s="458"/>
      <c r="Q2385" s="108"/>
      <c r="R2385" s="108"/>
      <c r="S2385" s="108"/>
      <c r="T2385" s="108"/>
    </row>
    <row r="2386" spans="1:20" x14ac:dyDescent="0.25">
      <c r="A2386" s="108"/>
      <c r="B2386" s="108"/>
      <c r="C2386" s="108"/>
      <c r="D2386" s="108"/>
      <c r="E2386" s="458"/>
      <c r="F2386" s="108"/>
      <c r="G2386" s="108"/>
      <c r="H2386" s="108"/>
      <c r="I2386" s="108"/>
      <c r="J2386" s="108"/>
      <c r="K2386" s="458"/>
      <c r="L2386" s="108"/>
      <c r="M2386" s="108"/>
      <c r="N2386" s="108"/>
      <c r="O2386" s="108"/>
      <c r="P2386" s="458"/>
      <c r="Q2386" s="108"/>
      <c r="R2386" s="108"/>
      <c r="S2386" s="108"/>
      <c r="T2386" s="108"/>
    </row>
    <row r="2387" spans="1:20" x14ac:dyDescent="0.25">
      <c r="A2387" s="108"/>
      <c r="B2387" s="108"/>
      <c r="C2387" s="108"/>
      <c r="D2387" s="108"/>
      <c r="E2387" s="458"/>
      <c r="F2387" s="108"/>
      <c r="G2387" s="108"/>
      <c r="H2387" s="108"/>
      <c r="I2387" s="108"/>
      <c r="J2387" s="108"/>
      <c r="K2387" s="458"/>
      <c r="L2387" s="108"/>
      <c r="M2387" s="108"/>
      <c r="N2387" s="108"/>
      <c r="O2387" s="108"/>
      <c r="P2387" s="458"/>
      <c r="Q2387" s="108"/>
      <c r="R2387" s="108"/>
      <c r="S2387" s="108"/>
      <c r="T2387" s="108"/>
    </row>
    <row r="2388" spans="1:20" x14ac:dyDescent="0.25">
      <c r="A2388" s="108"/>
      <c r="B2388" s="108"/>
      <c r="C2388" s="108"/>
      <c r="D2388" s="108"/>
      <c r="E2388" s="458"/>
      <c r="F2388" s="108"/>
      <c r="G2388" s="108"/>
      <c r="H2388" s="108"/>
      <c r="I2388" s="108"/>
      <c r="J2388" s="108"/>
      <c r="K2388" s="458"/>
      <c r="L2388" s="108"/>
      <c r="M2388" s="108"/>
      <c r="N2388" s="108"/>
      <c r="O2388" s="108"/>
      <c r="P2388" s="458"/>
      <c r="Q2388" s="108"/>
      <c r="R2388" s="108"/>
      <c r="S2388" s="108"/>
      <c r="T2388" s="108"/>
    </row>
    <row r="2389" spans="1:20" x14ac:dyDescent="0.25">
      <c r="A2389" s="108"/>
      <c r="B2389" s="108"/>
      <c r="C2389" s="108"/>
      <c r="D2389" s="108"/>
      <c r="E2389" s="458"/>
      <c r="F2389" s="108"/>
      <c r="G2389" s="108"/>
      <c r="H2389" s="108"/>
      <c r="I2389" s="108"/>
      <c r="J2389" s="108"/>
      <c r="K2389" s="458"/>
      <c r="L2389" s="108"/>
      <c r="M2389" s="108"/>
      <c r="N2389" s="108"/>
      <c r="O2389" s="108"/>
      <c r="P2389" s="458"/>
      <c r="Q2389" s="108"/>
      <c r="R2389" s="108"/>
      <c r="S2389" s="108"/>
      <c r="T2389" s="108"/>
    </row>
    <row r="2390" spans="1:20" x14ac:dyDescent="0.25">
      <c r="A2390" s="108"/>
      <c r="B2390" s="108"/>
      <c r="C2390" s="108"/>
      <c r="D2390" s="108"/>
      <c r="E2390" s="458"/>
      <c r="F2390" s="108"/>
      <c r="G2390" s="108"/>
      <c r="H2390" s="108"/>
      <c r="I2390" s="108"/>
      <c r="J2390" s="108"/>
      <c r="K2390" s="458"/>
      <c r="L2390" s="108"/>
      <c r="M2390" s="108"/>
      <c r="N2390" s="108"/>
      <c r="O2390" s="108"/>
      <c r="P2390" s="458"/>
      <c r="Q2390" s="108"/>
      <c r="R2390" s="108"/>
      <c r="S2390" s="108"/>
      <c r="T2390" s="108"/>
    </row>
    <row r="2391" spans="1:20" x14ac:dyDescent="0.25">
      <c r="A2391" s="108"/>
      <c r="B2391" s="108"/>
      <c r="C2391" s="108"/>
      <c r="D2391" s="108"/>
      <c r="E2391" s="458"/>
      <c r="F2391" s="108"/>
      <c r="G2391" s="108"/>
      <c r="H2391" s="108"/>
      <c r="I2391" s="108"/>
      <c r="J2391" s="108"/>
      <c r="K2391" s="458"/>
      <c r="L2391" s="108"/>
      <c r="M2391" s="108"/>
      <c r="N2391" s="108"/>
      <c r="O2391" s="108"/>
      <c r="P2391" s="458"/>
      <c r="Q2391" s="108"/>
      <c r="R2391" s="108"/>
      <c r="S2391" s="108"/>
      <c r="T2391" s="108"/>
    </row>
    <row r="2392" spans="1:20" x14ac:dyDescent="0.25">
      <c r="A2392" s="108"/>
      <c r="B2392" s="108"/>
      <c r="C2392" s="108"/>
      <c r="D2392" s="108"/>
      <c r="E2392" s="458"/>
      <c r="F2392" s="108"/>
      <c r="G2392" s="108"/>
      <c r="H2392" s="108"/>
      <c r="I2392" s="108"/>
      <c r="J2392" s="108"/>
      <c r="K2392" s="458"/>
      <c r="L2392" s="108"/>
      <c r="M2392" s="108"/>
      <c r="N2392" s="108"/>
      <c r="O2392" s="108"/>
      <c r="P2392" s="458"/>
      <c r="Q2392" s="108"/>
      <c r="R2392" s="108"/>
      <c r="S2392" s="108"/>
      <c r="T2392" s="108"/>
    </row>
    <row r="2393" spans="1:20" x14ac:dyDescent="0.25">
      <c r="A2393" s="108"/>
      <c r="B2393" s="108"/>
      <c r="C2393" s="108"/>
      <c r="D2393" s="108"/>
      <c r="E2393" s="458"/>
      <c r="F2393" s="108"/>
      <c r="G2393" s="108"/>
      <c r="H2393" s="108"/>
      <c r="I2393" s="108"/>
      <c r="J2393" s="108"/>
      <c r="K2393" s="458"/>
      <c r="L2393" s="108"/>
      <c r="M2393" s="108"/>
      <c r="N2393" s="108"/>
      <c r="O2393" s="108"/>
      <c r="P2393" s="458"/>
      <c r="Q2393" s="108"/>
      <c r="R2393" s="108"/>
      <c r="S2393" s="108"/>
      <c r="T2393" s="108"/>
    </row>
    <row r="2394" spans="1:20" x14ac:dyDescent="0.25">
      <c r="A2394" s="108"/>
      <c r="B2394" s="108"/>
      <c r="C2394" s="108"/>
      <c r="D2394" s="108"/>
      <c r="E2394" s="458"/>
      <c r="F2394" s="108"/>
      <c r="G2394" s="108"/>
      <c r="H2394" s="108"/>
      <c r="I2394" s="108"/>
      <c r="J2394" s="108"/>
      <c r="K2394" s="458"/>
      <c r="L2394" s="108"/>
      <c r="M2394" s="108"/>
      <c r="N2394" s="108"/>
      <c r="O2394" s="108"/>
      <c r="P2394" s="458"/>
      <c r="Q2394" s="108"/>
      <c r="R2394" s="108"/>
      <c r="S2394" s="108"/>
      <c r="T2394" s="108"/>
    </row>
    <row r="2395" spans="1:20" x14ac:dyDescent="0.25">
      <c r="A2395" s="108"/>
      <c r="B2395" s="108"/>
      <c r="C2395" s="108"/>
      <c r="D2395" s="108"/>
      <c r="E2395" s="458"/>
      <c r="F2395" s="108"/>
      <c r="G2395" s="108"/>
      <c r="H2395" s="108"/>
      <c r="I2395" s="108"/>
      <c r="J2395" s="108"/>
      <c r="K2395" s="458"/>
      <c r="L2395" s="108"/>
      <c r="M2395" s="108"/>
      <c r="N2395" s="108"/>
      <c r="O2395" s="108"/>
      <c r="P2395" s="458"/>
      <c r="Q2395" s="108"/>
      <c r="R2395" s="108"/>
      <c r="S2395" s="108"/>
      <c r="T2395" s="108"/>
    </row>
    <row r="2396" spans="1:20" x14ac:dyDescent="0.25">
      <c r="A2396" s="108"/>
      <c r="B2396" s="108"/>
      <c r="C2396" s="108"/>
      <c r="D2396" s="108"/>
      <c r="E2396" s="458"/>
      <c r="F2396" s="108"/>
      <c r="G2396" s="108"/>
      <c r="H2396" s="108"/>
      <c r="I2396" s="108"/>
      <c r="J2396" s="108"/>
      <c r="K2396" s="458"/>
      <c r="L2396" s="108"/>
      <c r="M2396" s="108"/>
      <c r="N2396" s="108"/>
      <c r="O2396" s="108"/>
      <c r="P2396" s="458"/>
      <c r="Q2396" s="108"/>
      <c r="R2396" s="108"/>
      <c r="S2396" s="108"/>
      <c r="T2396" s="108"/>
    </row>
    <row r="2397" spans="1:20" x14ac:dyDescent="0.25">
      <c r="A2397" s="108"/>
      <c r="B2397" s="108"/>
      <c r="C2397" s="108"/>
      <c r="D2397" s="108"/>
      <c r="E2397" s="458"/>
      <c r="F2397" s="108"/>
      <c r="G2397" s="108"/>
      <c r="H2397" s="108"/>
      <c r="I2397" s="108"/>
      <c r="J2397" s="108"/>
      <c r="K2397" s="458"/>
      <c r="L2397" s="108"/>
      <c r="M2397" s="108"/>
      <c r="N2397" s="108"/>
      <c r="O2397" s="108"/>
      <c r="P2397" s="458"/>
      <c r="Q2397" s="108"/>
      <c r="R2397" s="108"/>
      <c r="S2397" s="108"/>
      <c r="T2397" s="108"/>
    </row>
    <row r="2398" spans="1:20" x14ac:dyDescent="0.25">
      <c r="A2398" s="108"/>
      <c r="B2398" s="108"/>
      <c r="C2398" s="108"/>
      <c r="D2398" s="108"/>
      <c r="E2398" s="458"/>
      <c r="F2398" s="108"/>
      <c r="G2398" s="108"/>
      <c r="H2398" s="108"/>
      <c r="I2398" s="108"/>
      <c r="J2398" s="108"/>
      <c r="K2398" s="458"/>
      <c r="L2398" s="108"/>
      <c r="M2398" s="108"/>
      <c r="N2398" s="108"/>
      <c r="O2398" s="108"/>
      <c r="P2398" s="458"/>
      <c r="Q2398" s="108"/>
      <c r="R2398" s="108"/>
      <c r="S2398" s="108"/>
      <c r="T2398" s="108"/>
    </row>
    <row r="2399" spans="1:20" x14ac:dyDescent="0.25">
      <c r="A2399" s="108"/>
      <c r="B2399" s="108"/>
      <c r="C2399" s="108"/>
      <c r="D2399" s="108"/>
      <c r="E2399" s="458"/>
      <c r="F2399" s="108"/>
      <c r="G2399" s="108"/>
      <c r="H2399" s="108"/>
      <c r="I2399" s="108"/>
      <c r="J2399" s="108"/>
      <c r="K2399" s="458"/>
      <c r="L2399" s="108"/>
      <c r="M2399" s="108"/>
      <c r="N2399" s="108"/>
      <c r="O2399" s="108"/>
      <c r="P2399" s="458"/>
      <c r="Q2399" s="108"/>
      <c r="R2399" s="108"/>
      <c r="S2399" s="108"/>
      <c r="T2399" s="108"/>
    </row>
    <row r="2400" spans="1:20" x14ac:dyDescent="0.25">
      <c r="A2400" s="108"/>
      <c r="B2400" s="108"/>
      <c r="C2400" s="108"/>
      <c r="D2400" s="108"/>
      <c r="E2400" s="458"/>
      <c r="F2400" s="108"/>
      <c r="G2400" s="108"/>
      <c r="H2400" s="108"/>
      <c r="I2400" s="108"/>
      <c r="J2400" s="108"/>
      <c r="K2400" s="458"/>
      <c r="L2400" s="108"/>
      <c r="M2400" s="108"/>
      <c r="N2400" s="108"/>
      <c r="O2400" s="108"/>
      <c r="P2400" s="458"/>
      <c r="Q2400" s="108"/>
      <c r="R2400" s="108"/>
      <c r="S2400" s="108"/>
      <c r="T2400" s="108"/>
    </row>
    <row r="2401" spans="1:20" x14ac:dyDescent="0.25">
      <c r="A2401" s="108"/>
      <c r="B2401" s="108"/>
      <c r="C2401" s="108"/>
      <c r="D2401" s="108"/>
      <c r="E2401" s="458"/>
      <c r="F2401" s="108"/>
      <c r="G2401" s="108"/>
      <c r="H2401" s="108"/>
      <c r="I2401" s="108"/>
      <c r="J2401" s="108"/>
      <c r="K2401" s="458"/>
      <c r="L2401" s="108"/>
      <c r="M2401" s="108"/>
      <c r="N2401" s="108"/>
      <c r="O2401" s="108"/>
      <c r="P2401" s="458"/>
      <c r="Q2401" s="108"/>
      <c r="R2401" s="108"/>
      <c r="S2401" s="108"/>
      <c r="T2401" s="108"/>
    </row>
    <row r="2402" spans="1:20" x14ac:dyDescent="0.25">
      <c r="A2402" s="108"/>
      <c r="B2402" s="108"/>
      <c r="C2402" s="108"/>
      <c r="D2402" s="108"/>
      <c r="E2402" s="458"/>
      <c r="F2402" s="108"/>
      <c r="G2402" s="108"/>
      <c r="H2402" s="108"/>
      <c r="I2402" s="108"/>
      <c r="J2402" s="108"/>
      <c r="K2402" s="458"/>
      <c r="L2402" s="108"/>
      <c r="M2402" s="108"/>
      <c r="N2402" s="108"/>
      <c r="O2402" s="108"/>
      <c r="P2402" s="458"/>
      <c r="Q2402" s="108"/>
      <c r="R2402" s="108"/>
      <c r="S2402" s="108"/>
      <c r="T2402" s="108"/>
    </row>
    <row r="2403" spans="1:20" x14ac:dyDescent="0.25">
      <c r="A2403" s="108"/>
      <c r="B2403" s="108"/>
      <c r="C2403" s="108"/>
      <c r="D2403" s="108"/>
      <c r="E2403" s="458"/>
      <c r="F2403" s="108"/>
      <c r="G2403" s="108"/>
      <c r="H2403" s="108"/>
      <c r="I2403" s="108"/>
      <c r="J2403" s="108"/>
      <c r="K2403" s="458"/>
      <c r="L2403" s="108"/>
      <c r="M2403" s="108"/>
      <c r="N2403" s="108"/>
      <c r="O2403" s="108"/>
      <c r="P2403" s="458"/>
      <c r="Q2403" s="108"/>
      <c r="R2403" s="108"/>
      <c r="S2403" s="108"/>
      <c r="T2403" s="108"/>
    </row>
    <row r="2404" spans="1:20" x14ac:dyDescent="0.25">
      <c r="A2404" s="108"/>
      <c r="B2404" s="108"/>
      <c r="C2404" s="108"/>
      <c r="D2404" s="108"/>
      <c r="E2404" s="458"/>
      <c r="F2404" s="108"/>
      <c r="G2404" s="108"/>
      <c r="H2404" s="108"/>
      <c r="I2404" s="108"/>
      <c r="J2404" s="108"/>
      <c r="K2404" s="458"/>
      <c r="L2404" s="108"/>
      <c r="M2404" s="108"/>
      <c r="N2404" s="108"/>
      <c r="O2404" s="108"/>
      <c r="P2404" s="458"/>
      <c r="Q2404" s="108"/>
      <c r="R2404" s="108"/>
      <c r="S2404" s="108"/>
      <c r="T2404" s="108"/>
    </row>
    <row r="2405" spans="1:20" x14ac:dyDescent="0.25">
      <c r="A2405" s="108"/>
      <c r="B2405" s="108"/>
      <c r="C2405" s="108"/>
      <c r="D2405" s="108"/>
      <c r="E2405" s="458"/>
      <c r="F2405" s="108"/>
      <c r="G2405" s="108"/>
      <c r="H2405" s="108"/>
      <c r="I2405" s="108"/>
      <c r="J2405" s="108"/>
      <c r="K2405" s="458"/>
      <c r="L2405" s="108"/>
      <c r="M2405" s="108"/>
      <c r="N2405" s="108"/>
      <c r="O2405" s="108"/>
      <c r="P2405" s="458"/>
      <c r="Q2405" s="108"/>
      <c r="R2405" s="108"/>
      <c r="S2405" s="108"/>
      <c r="T2405" s="108"/>
    </row>
    <row r="2406" spans="1:20" x14ac:dyDescent="0.25">
      <c r="A2406" s="108"/>
      <c r="B2406" s="108"/>
      <c r="C2406" s="108"/>
      <c r="D2406" s="108"/>
      <c r="E2406" s="458"/>
      <c r="F2406" s="108"/>
      <c r="G2406" s="108"/>
      <c r="H2406" s="108"/>
      <c r="I2406" s="108"/>
      <c r="J2406" s="108"/>
      <c r="K2406" s="458"/>
      <c r="L2406" s="108"/>
      <c r="M2406" s="108"/>
      <c r="N2406" s="108"/>
      <c r="O2406" s="108"/>
      <c r="P2406" s="458"/>
      <c r="Q2406" s="108"/>
      <c r="R2406" s="108"/>
      <c r="S2406" s="108"/>
      <c r="T2406" s="108"/>
    </row>
    <row r="2407" spans="1:20" x14ac:dyDescent="0.25">
      <c r="A2407" s="108"/>
      <c r="B2407" s="108"/>
      <c r="C2407" s="108"/>
      <c r="D2407" s="108"/>
      <c r="E2407" s="458"/>
      <c r="F2407" s="108"/>
      <c r="G2407" s="108"/>
      <c r="H2407" s="108"/>
      <c r="I2407" s="108"/>
      <c r="J2407" s="108"/>
      <c r="K2407" s="458"/>
      <c r="L2407" s="108"/>
      <c r="M2407" s="108"/>
      <c r="N2407" s="108"/>
      <c r="O2407" s="108"/>
      <c r="P2407" s="458"/>
      <c r="Q2407" s="108"/>
      <c r="R2407" s="108"/>
      <c r="S2407" s="108"/>
      <c r="T2407" s="108"/>
    </row>
    <row r="2408" spans="1:20" x14ac:dyDescent="0.25">
      <c r="A2408" s="108"/>
      <c r="B2408" s="108"/>
      <c r="C2408" s="108"/>
      <c r="D2408" s="108"/>
      <c r="E2408" s="458"/>
      <c r="F2408" s="108"/>
      <c r="G2408" s="108"/>
      <c r="H2408" s="108"/>
      <c r="I2408" s="108"/>
      <c r="J2408" s="108"/>
      <c r="K2408" s="458"/>
      <c r="L2408" s="108"/>
      <c r="M2408" s="108"/>
      <c r="N2408" s="108"/>
      <c r="O2408" s="108"/>
      <c r="P2408" s="458"/>
      <c r="Q2408" s="108"/>
      <c r="R2408" s="108"/>
      <c r="S2408" s="108"/>
      <c r="T2408" s="108"/>
    </row>
    <row r="2409" spans="1:20" x14ac:dyDescent="0.25">
      <c r="A2409" s="108"/>
      <c r="B2409" s="108"/>
      <c r="C2409" s="108"/>
      <c r="D2409" s="108"/>
      <c r="E2409" s="458"/>
      <c r="F2409" s="108"/>
      <c r="G2409" s="108"/>
      <c r="H2409" s="108"/>
      <c r="I2409" s="108"/>
      <c r="J2409" s="108"/>
      <c r="K2409" s="458"/>
      <c r="L2409" s="108"/>
      <c r="M2409" s="108"/>
      <c r="N2409" s="108"/>
      <c r="O2409" s="108"/>
      <c r="P2409" s="458"/>
      <c r="Q2409" s="108"/>
      <c r="R2409" s="108"/>
      <c r="S2409" s="108"/>
      <c r="T2409" s="108"/>
    </row>
    <row r="2410" spans="1:20" x14ac:dyDescent="0.25">
      <c r="A2410" s="108"/>
      <c r="B2410" s="108"/>
      <c r="C2410" s="108"/>
      <c r="D2410" s="108"/>
      <c r="E2410" s="458"/>
      <c r="F2410" s="108"/>
      <c r="G2410" s="108"/>
      <c r="H2410" s="108"/>
      <c r="I2410" s="108"/>
      <c r="J2410" s="108"/>
      <c r="K2410" s="458"/>
      <c r="L2410" s="108"/>
      <c r="M2410" s="108"/>
      <c r="N2410" s="108"/>
      <c r="O2410" s="108"/>
      <c r="P2410" s="458"/>
      <c r="Q2410" s="108"/>
      <c r="R2410" s="108"/>
      <c r="S2410" s="108"/>
      <c r="T2410" s="108"/>
    </row>
    <row r="2411" spans="1:20" x14ac:dyDescent="0.25">
      <c r="A2411" s="108"/>
      <c r="B2411" s="108"/>
      <c r="C2411" s="108"/>
      <c r="D2411" s="108"/>
      <c r="E2411" s="458"/>
      <c r="F2411" s="108"/>
      <c r="G2411" s="108"/>
      <c r="H2411" s="108"/>
      <c r="I2411" s="108"/>
      <c r="J2411" s="108"/>
      <c r="K2411" s="458"/>
      <c r="L2411" s="108"/>
      <c r="M2411" s="108"/>
      <c r="N2411" s="108"/>
      <c r="O2411" s="108"/>
      <c r="P2411" s="458"/>
      <c r="Q2411" s="108"/>
      <c r="R2411" s="108"/>
      <c r="S2411" s="108"/>
      <c r="T2411" s="108"/>
    </row>
    <row r="2412" spans="1:20" x14ac:dyDescent="0.25">
      <c r="A2412" s="108"/>
      <c r="B2412" s="108"/>
      <c r="C2412" s="108"/>
      <c r="D2412" s="108"/>
      <c r="E2412" s="458"/>
      <c r="F2412" s="108"/>
      <c r="G2412" s="108"/>
      <c r="H2412" s="108"/>
      <c r="I2412" s="108"/>
      <c r="J2412" s="108"/>
      <c r="K2412" s="458"/>
      <c r="L2412" s="108"/>
      <c r="M2412" s="108"/>
      <c r="N2412" s="108"/>
      <c r="O2412" s="108"/>
      <c r="P2412" s="458"/>
      <c r="Q2412" s="108"/>
      <c r="R2412" s="108"/>
      <c r="S2412" s="108"/>
      <c r="T2412" s="108"/>
    </row>
    <row r="2413" spans="1:20" x14ac:dyDescent="0.25">
      <c r="A2413" s="108"/>
      <c r="B2413" s="108"/>
      <c r="C2413" s="108"/>
      <c r="D2413" s="108"/>
      <c r="E2413" s="458"/>
      <c r="F2413" s="108"/>
      <c r="G2413" s="108"/>
      <c r="H2413" s="108"/>
      <c r="I2413" s="108"/>
      <c r="J2413" s="108"/>
      <c r="K2413" s="458"/>
      <c r="L2413" s="108"/>
      <c r="M2413" s="108"/>
      <c r="N2413" s="108"/>
      <c r="O2413" s="108"/>
      <c r="P2413" s="458"/>
      <c r="Q2413" s="108"/>
      <c r="R2413" s="108"/>
      <c r="S2413" s="108"/>
      <c r="T2413" s="108"/>
    </row>
    <row r="2414" spans="1:20" x14ac:dyDescent="0.25">
      <c r="A2414" s="108"/>
      <c r="B2414" s="108"/>
      <c r="C2414" s="108"/>
      <c r="D2414" s="108"/>
      <c r="E2414" s="458"/>
      <c r="F2414" s="108"/>
      <c r="G2414" s="108"/>
      <c r="H2414" s="108"/>
      <c r="I2414" s="108"/>
      <c r="J2414" s="108"/>
      <c r="K2414" s="458"/>
      <c r="L2414" s="108"/>
      <c r="M2414" s="108"/>
      <c r="N2414" s="108"/>
      <c r="O2414" s="108"/>
      <c r="P2414" s="458"/>
      <c r="Q2414" s="108"/>
      <c r="R2414" s="108"/>
      <c r="S2414" s="108"/>
      <c r="T2414" s="108"/>
    </row>
    <row r="2415" spans="1:20" x14ac:dyDescent="0.25">
      <c r="A2415" s="108"/>
      <c r="B2415" s="108"/>
      <c r="C2415" s="108"/>
      <c r="D2415" s="108"/>
      <c r="E2415" s="458"/>
      <c r="F2415" s="108"/>
      <c r="G2415" s="108"/>
      <c r="H2415" s="108"/>
      <c r="I2415" s="108"/>
      <c r="J2415" s="108"/>
      <c r="K2415" s="458"/>
      <c r="L2415" s="108"/>
      <c r="M2415" s="108"/>
      <c r="N2415" s="108"/>
      <c r="O2415" s="108"/>
      <c r="P2415" s="458"/>
      <c r="Q2415" s="108"/>
      <c r="R2415" s="108"/>
      <c r="S2415" s="108"/>
      <c r="T2415" s="108"/>
    </row>
    <row r="2416" spans="1:20" x14ac:dyDescent="0.25">
      <c r="A2416" s="108"/>
      <c r="B2416" s="108"/>
      <c r="C2416" s="108"/>
      <c r="D2416" s="108"/>
      <c r="E2416" s="458"/>
      <c r="F2416" s="108"/>
      <c r="G2416" s="108"/>
      <c r="H2416" s="108"/>
      <c r="I2416" s="108"/>
      <c r="J2416" s="108"/>
      <c r="K2416" s="458"/>
      <c r="L2416" s="108"/>
      <c r="M2416" s="108"/>
      <c r="N2416" s="108"/>
      <c r="O2416" s="108"/>
      <c r="P2416" s="458"/>
      <c r="Q2416" s="108"/>
      <c r="R2416" s="108"/>
      <c r="S2416" s="108"/>
      <c r="T2416" s="108"/>
    </row>
    <row r="2417" spans="1:20" x14ac:dyDescent="0.25">
      <c r="A2417" s="108"/>
      <c r="B2417" s="108"/>
      <c r="C2417" s="108"/>
      <c r="D2417" s="108"/>
      <c r="E2417" s="458"/>
      <c r="F2417" s="108"/>
      <c r="G2417" s="108"/>
      <c r="H2417" s="108"/>
      <c r="I2417" s="108"/>
      <c r="J2417" s="108"/>
      <c r="K2417" s="458"/>
      <c r="L2417" s="108"/>
      <c r="M2417" s="108"/>
      <c r="N2417" s="108"/>
      <c r="O2417" s="108"/>
      <c r="P2417" s="458"/>
      <c r="Q2417" s="108"/>
      <c r="R2417" s="108"/>
      <c r="S2417" s="108"/>
      <c r="T2417" s="108"/>
    </row>
    <row r="2418" spans="1:20" x14ac:dyDescent="0.25">
      <c r="A2418" s="108"/>
      <c r="B2418" s="108"/>
      <c r="C2418" s="108"/>
      <c r="D2418" s="108"/>
      <c r="E2418" s="458"/>
      <c r="F2418" s="108"/>
      <c r="G2418" s="108"/>
      <c r="H2418" s="108"/>
      <c r="I2418" s="108"/>
      <c r="J2418" s="108"/>
      <c r="K2418" s="458"/>
      <c r="L2418" s="108"/>
      <c r="M2418" s="108"/>
      <c r="N2418" s="108"/>
      <c r="O2418" s="108"/>
      <c r="P2418" s="458"/>
      <c r="Q2418" s="108"/>
      <c r="R2418" s="108"/>
      <c r="S2418" s="108"/>
      <c r="T2418" s="108"/>
    </row>
    <row r="2419" spans="1:20" x14ac:dyDescent="0.25">
      <c r="A2419" s="108"/>
      <c r="B2419" s="108"/>
      <c r="C2419" s="108"/>
      <c r="D2419" s="108"/>
      <c r="E2419" s="458"/>
      <c r="F2419" s="108"/>
      <c r="G2419" s="108"/>
      <c r="H2419" s="108"/>
      <c r="I2419" s="108"/>
      <c r="J2419" s="108"/>
      <c r="K2419" s="458"/>
      <c r="L2419" s="108"/>
      <c r="M2419" s="108"/>
      <c r="N2419" s="108"/>
      <c r="O2419" s="108"/>
      <c r="P2419" s="458"/>
      <c r="Q2419" s="108"/>
      <c r="R2419" s="108"/>
      <c r="S2419" s="108"/>
      <c r="T2419" s="108"/>
    </row>
    <row r="2420" spans="1:20" x14ac:dyDescent="0.25">
      <c r="A2420" s="108"/>
      <c r="B2420" s="108"/>
      <c r="C2420" s="108"/>
      <c r="D2420" s="108"/>
      <c r="E2420" s="458"/>
      <c r="F2420" s="108"/>
      <c r="G2420" s="108"/>
      <c r="H2420" s="108"/>
      <c r="I2420" s="108"/>
      <c r="J2420" s="108"/>
      <c r="K2420" s="458"/>
      <c r="L2420" s="108"/>
      <c r="M2420" s="108"/>
      <c r="N2420" s="108"/>
      <c r="O2420" s="108"/>
      <c r="P2420" s="458"/>
      <c r="Q2420" s="108"/>
      <c r="R2420" s="108"/>
      <c r="S2420" s="108"/>
      <c r="T2420" s="108"/>
    </row>
    <row r="2421" spans="1:20" x14ac:dyDescent="0.25">
      <c r="A2421" s="108"/>
      <c r="B2421" s="108"/>
      <c r="C2421" s="108"/>
      <c r="D2421" s="108"/>
      <c r="E2421" s="458"/>
      <c r="F2421" s="108"/>
      <c r="G2421" s="108"/>
      <c r="H2421" s="108"/>
      <c r="I2421" s="108"/>
      <c r="J2421" s="108"/>
      <c r="K2421" s="458"/>
      <c r="L2421" s="108"/>
      <c r="M2421" s="108"/>
      <c r="N2421" s="108"/>
      <c r="O2421" s="108"/>
      <c r="P2421" s="458"/>
      <c r="Q2421" s="108"/>
      <c r="R2421" s="108"/>
      <c r="S2421" s="108"/>
      <c r="T2421" s="108"/>
    </row>
    <row r="2422" spans="1:20" x14ac:dyDescent="0.25">
      <c r="A2422" s="108"/>
      <c r="B2422" s="108"/>
      <c r="C2422" s="108"/>
      <c r="D2422" s="108"/>
      <c r="E2422" s="458"/>
      <c r="F2422" s="108"/>
      <c r="G2422" s="108"/>
      <c r="H2422" s="108"/>
      <c r="I2422" s="108"/>
      <c r="J2422" s="108"/>
      <c r="K2422" s="458"/>
      <c r="L2422" s="108"/>
      <c r="M2422" s="108"/>
      <c r="N2422" s="108"/>
      <c r="O2422" s="108"/>
      <c r="P2422" s="458"/>
      <c r="Q2422" s="108"/>
      <c r="R2422" s="108"/>
      <c r="S2422" s="108"/>
      <c r="T2422" s="108"/>
    </row>
    <row r="2423" spans="1:20" x14ac:dyDescent="0.25">
      <c r="A2423" s="108"/>
      <c r="B2423" s="108"/>
      <c r="C2423" s="108"/>
      <c r="D2423" s="108"/>
      <c r="E2423" s="458"/>
      <c r="F2423" s="108"/>
      <c r="G2423" s="108"/>
      <c r="H2423" s="108"/>
      <c r="I2423" s="108"/>
      <c r="J2423" s="108"/>
      <c r="K2423" s="458"/>
      <c r="L2423" s="108"/>
      <c r="M2423" s="108"/>
      <c r="N2423" s="108"/>
      <c r="O2423" s="108"/>
      <c r="P2423" s="458"/>
      <c r="Q2423" s="108"/>
      <c r="R2423" s="108"/>
      <c r="S2423" s="108"/>
      <c r="T2423" s="108"/>
    </row>
    <row r="2424" spans="1:20" x14ac:dyDescent="0.25">
      <c r="A2424" s="108"/>
      <c r="B2424" s="108"/>
      <c r="C2424" s="108"/>
      <c r="D2424" s="108"/>
      <c r="E2424" s="458"/>
      <c r="F2424" s="108"/>
      <c r="G2424" s="108"/>
      <c r="H2424" s="108"/>
      <c r="I2424" s="108"/>
      <c r="J2424" s="108"/>
      <c r="K2424" s="458"/>
      <c r="L2424" s="108"/>
      <c r="M2424" s="108"/>
      <c r="N2424" s="108"/>
      <c r="O2424" s="108"/>
      <c r="P2424" s="458"/>
      <c r="Q2424" s="108"/>
      <c r="R2424" s="108"/>
      <c r="S2424" s="108"/>
      <c r="T2424" s="108"/>
    </row>
    <row r="2425" spans="1:20" x14ac:dyDescent="0.25">
      <c r="A2425" s="108"/>
      <c r="B2425" s="108"/>
      <c r="C2425" s="108"/>
      <c r="D2425" s="108"/>
      <c r="E2425" s="458"/>
      <c r="F2425" s="108"/>
      <c r="G2425" s="108"/>
      <c r="H2425" s="108"/>
      <c r="I2425" s="108"/>
      <c r="J2425" s="108"/>
      <c r="K2425" s="458"/>
      <c r="L2425" s="108"/>
      <c r="M2425" s="108"/>
      <c r="N2425" s="108"/>
      <c r="O2425" s="108"/>
      <c r="P2425" s="458"/>
      <c r="Q2425" s="108"/>
      <c r="R2425" s="108"/>
      <c r="S2425" s="108"/>
      <c r="T2425" s="108"/>
    </row>
    <row r="2426" spans="1:20" x14ac:dyDescent="0.25">
      <c r="A2426" s="108"/>
      <c r="B2426" s="108"/>
      <c r="C2426" s="108"/>
      <c r="D2426" s="108"/>
      <c r="E2426" s="458"/>
      <c r="F2426" s="108"/>
      <c r="G2426" s="108"/>
      <c r="H2426" s="108"/>
      <c r="I2426" s="108"/>
      <c r="J2426" s="108"/>
      <c r="K2426" s="458"/>
      <c r="L2426" s="108"/>
      <c r="M2426" s="108"/>
      <c r="N2426" s="108"/>
      <c r="O2426" s="108"/>
      <c r="P2426" s="458"/>
      <c r="Q2426" s="108"/>
      <c r="R2426" s="108"/>
      <c r="S2426" s="108"/>
      <c r="T2426" s="108"/>
    </row>
    <row r="2427" spans="1:20" x14ac:dyDescent="0.25">
      <c r="A2427" s="108"/>
      <c r="B2427" s="108"/>
      <c r="C2427" s="108"/>
      <c r="D2427" s="108"/>
      <c r="E2427" s="458"/>
      <c r="F2427" s="108"/>
      <c r="G2427" s="108"/>
      <c r="H2427" s="108"/>
      <c r="I2427" s="108"/>
      <c r="J2427" s="108"/>
      <c r="K2427" s="458"/>
      <c r="L2427" s="108"/>
      <c r="M2427" s="108"/>
      <c r="N2427" s="108"/>
      <c r="O2427" s="108"/>
      <c r="P2427" s="458"/>
      <c r="Q2427" s="108"/>
      <c r="R2427" s="108"/>
      <c r="S2427" s="108"/>
      <c r="T2427" s="108"/>
    </row>
    <row r="2428" spans="1:20" x14ac:dyDescent="0.25">
      <c r="A2428" s="108"/>
      <c r="B2428" s="108"/>
      <c r="C2428" s="108"/>
      <c r="D2428" s="108"/>
      <c r="E2428" s="458"/>
      <c r="F2428" s="108"/>
      <c r="G2428" s="108"/>
      <c r="H2428" s="108"/>
      <c r="I2428" s="108"/>
      <c r="J2428" s="108"/>
      <c r="K2428" s="458"/>
      <c r="L2428" s="108"/>
      <c r="M2428" s="108"/>
      <c r="N2428" s="108"/>
      <c r="O2428" s="108"/>
      <c r="P2428" s="458"/>
      <c r="Q2428" s="108"/>
      <c r="R2428" s="108"/>
      <c r="S2428" s="108"/>
      <c r="T2428" s="108"/>
    </row>
    <row r="2429" spans="1:20" x14ac:dyDescent="0.25">
      <c r="A2429" s="108"/>
      <c r="B2429" s="108"/>
      <c r="C2429" s="108"/>
      <c r="D2429" s="108"/>
      <c r="E2429" s="458"/>
      <c r="F2429" s="108"/>
      <c r="G2429" s="108"/>
      <c r="H2429" s="108"/>
      <c r="I2429" s="108"/>
      <c r="J2429" s="108"/>
      <c r="K2429" s="458"/>
      <c r="L2429" s="108"/>
      <c r="M2429" s="108"/>
      <c r="N2429" s="108"/>
      <c r="O2429" s="108"/>
      <c r="P2429" s="458"/>
      <c r="Q2429" s="108"/>
      <c r="R2429" s="108"/>
      <c r="S2429" s="108"/>
      <c r="T2429" s="108"/>
    </row>
    <row r="2430" spans="1:20" x14ac:dyDescent="0.25">
      <c r="A2430" s="108"/>
      <c r="B2430" s="108"/>
      <c r="C2430" s="108"/>
      <c r="D2430" s="108"/>
      <c r="E2430" s="458"/>
      <c r="F2430" s="108"/>
      <c r="G2430" s="108"/>
      <c r="H2430" s="108"/>
      <c r="I2430" s="108"/>
      <c r="J2430" s="108"/>
      <c r="K2430" s="458"/>
      <c r="L2430" s="108"/>
      <c r="M2430" s="108"/>
      <c r="N2430" s="108"/>
      <c r="O2430" s="108"/>
      <c r="P2430" s="458"/>
      <c r="Q2430" s="108"/>
      <c r="R2430" s="108"/>
      <c r="S2430" s="108"/>
      <c r="T2430" s="108"/>
    </row>
    <row r="2431" spans="1:20" x14ac:dyDescent="0.25">
      <c r="A2431" s="108"/>
      <c r="B2431" s="108"/>
      <c r="C2431" s="108"/>
      <c r="D2431" s="108"/>
      <c r="E2431" s="458"/>
      <c r="F2431" s="108"/>
      <c r="G2431" s="108"/>
      <c r="H2431" s="108"/>
      <c r="I2431" s="108"/>
      <c r="J2431" s="108"/>
      <c r="K2431" s="458"/>
      <c r="L2431" s="108"/>
      <c r="M2431" s="108"/>
      <c r="N2431" s="108"/>
      <c r="O2431" s="108"/>
      <c r="P2431" s="458"/>
      <c r="Q2431" s="108"/>
      <c r="R2431" s="108"/>
      <c r="S2431" s="108"/>
      <c r="T2431" s="108"/>
    </row>
    <row r="2432" spans="1:20" x14ac:dyDescent="0.25">
      <c r="A2432" s="108"/>
      <c r="B2432" s="108"/>
      <c r="C2432" s="108"/>
      <c r="D2432" s="108"/>
      <c r="E2432" s="458"/>
      <c r="F2432" s="108"/>
      <c r="G2432" s="108"/>
      <c r="H2432" s="108"/>
      <c r="I2432" s="108"/>
      <c r="J2432" s="108"/>
      <c r="K2432" s="458"/>
      <c r="L2432" s="108"/>
      <c r="M2432" s="108"/>
      <c r="N2432" s="108"/>
      <c r="O2432" s="108"/>
      <c r="P2432" s="458"/>
      <c r="Q2432" s="108"/>
      <c r="R2432" s="108"/>
      <c r="S2432" s="108"/>
      <c r="T2432" s="108"/>
    </row>
    <row r="2433" spans="1:20" x14ac:dyDescent="0.25">
      <c r="A2433" s="108"/>
      <c r="B2433" s="108"/>
      <c r="C2433" s="108"/>
      <c r="D2433" s="108"/>
      <c r="E2433" s="458"/>
      <c r="F2433" s="108"/>
      <c r="G2433" s="108"/>
      <c r="H2433" s="108"/>
      <c r="I2433" s="108"/>
      <c r="J2433" s="108"/>
      <c r="K2433" s="458"/>
      <c r="L2433" s="108"/>
      <c r="M2433" s="108"/>
      <c r="N2433" s="108"/>
      <c r="O2433" s="108"/>
      <c r="P2433" s="458"/>
      <c r="Q2433" s="108"/>
      <c r="R2433" s="108"/>
      <c r="S2433" s="108"/>
      <c r="T2433" s="108"/>
    </row>
    <row r="2434" spans="1:20" x14ac:dyDescent="0.25">
      <c r="A2434" s="108"/>
      <c r="B2434" s="108"/>
      <c r="C2434" s="108"/>
      <c r="D2434" s="108"/>
      <c r="E2434" s="458"/>
      <c r="F2434" s="108"/>
      <c r="G2434" s="108"/>
      <c r="H2434" s="108"/>
      <c r="I2434" s="108"/>
      <c r="J2434" s="108"/>
      <c r="K2434" s="458"/>
      <c r="L2434" s="108"/>
      <c r="M2434" s="108"/>
      <c r="N2434" s="108"/>
      <c r="O2434" s="108"/>
      <c r="P2434" s="458"/>
      <c r="Q2434" s="108"/>
      <c r="R2434" s="108"/>
      <c r="S2434" s="108"/>
      <c r="T2434" s="108"/>
    </row>
    <row r="2435" spans="1:20" x14ac:dyDescent="0.25">
      <c r="A2435" s="108"/>
      <c r="B2435" s="108"/>
      <c r="C2435" s="108"/>
      <c r="D2435" s="108"/>
      <c r="E2435" s="458"/>
      <c r="F2435" s="108"/>
      <c r="G2435" s="108"/>
      <c r="H2435" s="108"/>
      <c r="I2435" s="108"/>
      <c r="J2435" s="108"/>
      <c r="K2435" s="458"/>
      <c r="L2435" s="108"/>
      <c r="M2435" s="108"/>
      <c r="N2435" s="108"/>
      <c r="O2435" s="108"/>
      <c r="P2435" s="458"/>
      <c r="Q2435" s="108"/>
      <c r="R2435" s="108"/>
      <c r="S2435" s="108"/>
      <c r="T2435" s="108"/>
    </row>
    <row r="2436" spans="1:20" x14ac:dyDescent="0.25">
      <c r="A2436" s="108"/>
      <c r="B2436" s="108"/>
      <c r="C2436" s="108"/>
      <c r="D2436" s="108"/>
      <c r="E2436" s="458"/>
      <c r="F2436" s="108"/>
      <c r="G2436" s="108"/>
      <c r="H2436" s="108"/>
      <c r="I2436" s="108"/>
      <c r="J2436" s="108"/>
      <c r="K2436" s="458"/>
      <c r="L2436" s="108"/>
      <c r="M2436" s="108"/>
      <c r="N2436" s="108"/>
      <c r="O2436" s="108"/>
      <c r="P2436" s="458"/>
      <c r="Q2436" s="108"/>
      <c r="R2436" s="108"/>
      <c r="S2436" s="108"/>
      <c r="T2436" s="108"/>
    </row>
    <row r="2437" spans="1:20" x14ac:dyDescent="0.25">
      <c r="A2437" s="108"/>
      <c r="B2437" s="108"/>
      <c r="C2437" s="108"/>
      <c r="D2437" s="108"/>
      <c r="E2437" s="458"/>
      <c r="F2437" s="108"/>
      <c r="G2437" s="108"/>
      <c r="H2437" s="108"/>
      <c r="I2437" s="108"/>
      <c r="J2437" s="108"/>
      <c r="K2437" s="458"/>
      <c r="L2437" s="108"/>
      <c r="M2437" s="108"/>
      <c r="N2437" s="108"/>
      <c r="O2437" s="108"/>
      <c r="P2437" s="458"/>
      <c r="Q2437" s="108"/>
      <c r="R2437" s="108"/>
      <c r="S2437" s="108"/>
      <c r="T2437" s="108"/>
    </row>
    <row r="2438" spans="1:20" x14ac:dyDescent="0.25">
      <c r="A2438" s="108"/>
      <c r="B2438" s="108"/>
      <c r="C2438" s="108"/>
      <c r="D2438" s="108"/>
      <c r="E2438" s="458"/>
      <c r="F2438" s="108"/>
      <c r="G2438" s="108"/>
      <c r="H2438" s="108"/>
      <c r="I2438" s="108"/>
      <c r="J2438" s="108"/>
      <c r="K2438" s="458"/>
      <c r="L2438" s="108"/>
      <c r="M2438" s="108"/>
      <c r="N2438" s="108"/>
      <c r="O2438" s="108"/>
      <c r="P2438" s="458"/>
      <c r="Q2438" s="108"/>
      <c r="R2438" s="108"/>
      <c r="S2438" s="108"/>
      <c r="T2438" s="108"/>
    </row>
    <row r="2439" spans="1:20" x14ac:dyDescent="0.25">
      <c r="A2439" s="108"/>
      <c r="B2439" s="108"/>
      <c r="C2439" s="108"/>
      <c r="D2439" s="108"/>
      <c r="E2439" s="458"/>
      <c r="F2439" s="108"/>
      <c r="G2439" s="108"/>
      <c r="H2439" s="108"/>
      <c r="I2439" s="108"/>
      <c r="J2439" s="108"/>
      <c r="K2439" s="458"/>
      <c r="L2439" s="108"/>
      <c r="M2439" s="108"/>
      <c r="N2439" s="108"/>
      <c r="O2439" s="108"/>
      <c r="P2439" s="458"/>
      <c r="Q2439" s="108"/>
      <c r="R2439" s="108"/>
      <c r="S2439" s="108"/>
      <c r="T2439" s="108"/>
    </row>
    <row r="2440" spans="1:20" x14ac:dyDescent="0.25">
      <c r="A2440" s="108"/>
      <c r="B2440" s="108"/>
      <c r="C2440" s="108"/>
      <c r="D2440" s="108"/>
      <c r="E2440" s="458"/>
      <c r="F2440" s="108"/>
      <c r="G2440" s="108"/>
      <c r="H2440" s="108"/>
      <c r="I2440" s="108"/>
      <c r="J2440" s="108"/>
      <c r="K2440" s="458"/>
      <c r="L2440" s="108"/>
      <c r="M2440" s="108"/>
      <c r="N2440" s="108"/>
      <c r="O2440" s="108"/>
      <c r="P2440" s="458"/>
      <c r="Q2440" s="108"/>
      <c r="R2440" s="108"/>
      <c r="S2440" s="108"/>
      <c r="T2440" s="108"/>
    </row>
    <row r="2441" spans="1:20" x14ac:dyDescent="0.25">
      <c r="A2441" s="108"/>
      <c r="B2441" s="108"/>
      <c r="C2441" s="108"/>
      <c r="D2441" s="108"/>
      <c r="E2441" s="458"/>
      <c r="F2441" s="108"/>
      <c r="G2441" s="108"/>
      <c r="H2441" s="108"/>
      <c r="I2441" s="108"/>
      <c r="J2441" s="108"/>
      <c r="K2441" s="458"/>
      <c r="L2441" s="108"/>
      <c r="M2441" s="108"/>
      <c r="N2441" s="108"/>
      <c r="O2441" s="108"/>
      <c r="P2441" s="458"/>
      <c r="Q2441" s="108"/>
      <c r="R2441" s="108"/>
      <c r="S2441" s="108"/>
      <c r="T2441" s="108"/>
    </row>
    <row r="2442" spans="1:20" x14ac:dyDescent="0.25">
      <c r="A2442" s="108"/>
      <c r="B2442" s="108"/>
      <c r="C2442" s="108"/>
      <c r="D2442" s="108"/>
      <c r="E2442" s="458"/>
      <c r="F2442" s="108"/>
      <c r="G2442" s="108"/>
      <c r="H2442" s="108"/>
      <c r="I2442" s="108"/>
      <c r="J2442" s="108"/>
      <c r="K2442" s="458"/>
      <c r="L2442" s="108"/>
      <c r="M2442" s="108"/>
      <c r="N2442" s="108"/>
      <c r="O2442" s="108"/>
      <c r="P2442" s="458"/>
      <c r="Q2442" s="108"/>
      <c r="R2442" s="108"/>
      <c r="S2442" s="108"/>
      <c r="T2442" s="108"/>
    </row>
    <row r="2443" spans="1:20" x14ac:dyDescent="0.25">
      <c r="A2443" s="108"/>
      <c r="B2443" s="108"/>
      <c r="C2443" s="108"/>
      <c r="D2443" s="108"/>
      <c r="E2443" s="458"/>
      <c r="F2443" s="108"/>
      <c r="G2443" s="108"/>
      <c r="H2443" s="108"/>
      <c r="I2443" s="108"/>
      <c r="J2443" s="108"/>
      <c r="K2443" s="458"/>
      <c r="L2443" s="108"/>
      <c r="M2443" s="108"/>
      <c r="N2443" s="108"/>
      <c r="O2443" s="108"/>
      <c r="P2443" s="458"/>
      <c r="Q2443" s="108"/>
      <c r="R2443" s="108"/>
      <c r="S2443" s="108"/>
      <c r="T2443" s="108"/>
    </row>
    <row r="2444" spans="1:20" x14ac:dyDescent="0.25">
      <c r="A2444" s="108"/>
      <c r="B2444" s="108"/>
      <c r="C2444" s="108"/>
      <c r="D2444" s="108"/>
      <c r="E2444" s="458"/>
      <c r="F2444" s="108"/>
      <c r="G2444" s="108"/>
      <c r="H2444" s="108"/>
      <c r="I2444" s="108"/>
      <c r="J2444" s="108"/>
      <c r="K2444" s="458"/>
      <c r="L2444" s="108"/>
      <c r="M2444" s="108"/>
      <c r="N2444" s="108"/>
      <c r="O2444" s="108"/>
      <c r="P2444" s="458"/>
      <c r="Q2444" s="108"/>
      <c r="R2444" s="108"/>
      <c r="S2444" s="108"/>
      <c r="T2444" s="108"/>
    </row>
    <row r="2445" spans="1:20" x14ac:dyDescent="0.25">
      <c r="A2445" s="108"/>
      <c r="B2445" s="108"/>
      <c r="C2445" s="108"/>
      <c r="D2445" s="108"/>
      <c r="E2445" s="458"/>
      <c r="F2445" s="108"/>
      <c r="G2445" s="108"/>
      <c r="H2445" s="108"/>
      <c r="I2445" s="108"/>
      <c r="J2445" s="108"/>
      <c r="K2445" s="458"/>
      <c r="L2445" s="108"/>
      <c r="M2445" s="108"/>
      <c r="N2445" s="108"/>
      <c r="O2445" s="108"/>
      <c r="P2445" s="458"/>
      <c r="Q2445" s="108"/>
      <c r="R2445" s="108"/>
      <c r="S2445" s="108"/>
      <c r="T2445" s="108"/>
    </row>
    <row r="2446" spans="1:20" x14ac:dyDescent="0.25">
      <c r="A2446" s="108"/>
      <c r="B2446" s="108"/>
      <c r="C2446" s="108"/>
      <c r="D2446" s="108"/>
      <c r="E2446" s="458"/>
      <c r="F2446" s="108"/>
      <c r="G2446" s="108"/>
      <c r="H2446" s="108"/>
      <c r="I2446" s="108"/>
      <c r="J2446" s="108"/>
      <c r="K2446" s="458"/>
      <c r="L2446" s="108"/>
      <c r="M2446" s="108"/>
      <c r="N2446" s="108"/>
      <c r="O2446" s="108"/>
      <c r="P2446" s="458"/>
      <c r="Q2446" s="108"/>
      <c r="R2446" s="108"/>
      <c r="S2446" s="108"/>
      <c r="T2446" s="108"/>
    </row>
    <row r="2447" spans="1:20" x14ac:dyDescent="0.25">
      <c r="A2447" s="108"/>
      <c r="B2447" s="108"/>
      <c r="C2447" s="108"/>
      <c r="D2447" s="108"/>
      <c r="E2447" s="458"/>
      <c r="F2447" s="108"/>
      <c r="G2447" s="108"/>
      <c r="H2447" s="108"/>
      <c r="I2447" s="108"/>
      <c r="J2447" s="108"/>
      <c r="K2447" s="458"/>
      <c r="L2447" s="108"/>
      <c r="M2447" s="108"/>
      <c r="N2447" s="108"/>
      <c r="O2447" s="108"/>
      <c r="P2447" s="458"/>
      <c r="Q2447" s="108"/>
      <c r="R2447" s="108"/>
      <c r="S2447" s="108"/>
      <c r="T2447" s="108"/>
    </row>
    <row r="2448" spans="1:20" x14ac:dyDescent="0.25">
      <c r="A2448" s="108"/>
      <c r="B2448" s="108"/>
      <c r="C2448" s="108"/>
      <c r="D2448" s="108"/>
      <c r="E2448" s="458"/>
      <c r="F2448" s="108"/>
      <c r="G2448" s="108"/>
      <c r="H2448" s="108"/>
      <c r="I2448" s="108"/>
      <c r="J2448" s="108"/>
      <c r="K2448" s="458"/>
      <c r="L2448" s="108"/>
      <c r="M2448" s="108"/>
      <c r="N2448" s="108"/>
      <c r="O2448" s="108"/>
      <c r="P2448" s="458"/>
      <c r="Q2448" s="108"/>
      <c r="R2448" s="108"/>
      <c r="S2448" s="108"/>
      <c r="T2448" s="108"/>
    </row>
    <row r="2449" spans="1:20" x14ac:dyDescent="0.25">
      <c r="A2449" s="108"/>
      <c r="B2449" s="108"/>
      <c r="C2449" s="108"/>
      <c r="D2449" s="108"/>
      <c r="E2449" s="458"/>
      <c r="F2449" s="108"/>
      <c r="G2449" s="108"/>
      <c r="H2449" s="108"/>
      <c r="I2449" s="108"/>
      <c r="J2449" s="108"/>
      <c r="K2449" s="458"/>
      <c r="L2449" s="108"/>
      <c r="M2449" s="108"/>
      <c r="N2449" s="108"/>
      <c r="O2449" s="108"/>
      <c r="P2449" s="458"/>
      <c r="Q2449" s="108"/>
      <c r="R2449" s="108"/>
      <c r="S2449" s="108"/>
      <c r="T2449" s="108"/>
    </row>
    <row r="2450" spans="1:20" x14ac:dyDescent="0.25">
      <c r="A2450" s="108"/>
      <c r="B2450" s="108"/>
      <c r="C2450" s="108"/>
      <c r="D2450" s="108"/>
      <c r="E2450" s="458"/>
      <c r="F2450" s="108"/>
      <c r="G2450" s="108"/>
      <c r="H2450" s="108"/>
      <c r="I2450" s="108"/>
      <c r="J2450" s="108"/>
      <c r="K2450" s="458"/>
      <c r="L2450" s="108"/>
      <c r="M2450" s="108"/>
      <c r="N2450" s="108"/>
      <c r="O2450" s="108"/>
      <c r="P2450" s="458"/>
      <c r="Q2450" s="108"/>
      <c r="R2450" s="108"/>
      <c r="S2450" s="108"/>
      <c r="T2450" s="108"/>
    </row>
    <row r="2451" spans="1:20" x14ac:dyDescent="0.25">
      <c r="A2451" s="108"/>
      <c r="B2451" s="108"/>
      <c r="C2451" s="108"/>
      <c r="D2451" s="108"/>
      <c r="E2451" s="458"/>
      <c r="F2451" s="108"/>
      <c r="G2451" s="108"/>
      <c r="H2451" s="108"/>
      <c r="I2451" s="108"/>
      <c r="J2451" s="108"/>
      <c r="K2451" s="458"/>
      <c r="L2451" s="108"/>
      <c r="M2451" s="108"/>
      <c r="N2451" s="108"/>
      <c r="O2451" s="108"/>
      <c r="P2451" s="458"/>
      <c r="Q2451" s="108"/>
      <c r="R2451" s="108"/>
      <c r="S2451" s="108"/>
      <c r="T2451" s="108"/>
    </row>
    <row r="2452" spans="1:20" x14ac:dyDescent="0.25">
      <c r="A2452" s="108"/>
      <c r="B2452" s="108"/>
      <c r="C2452" s="108"/>
      <c r="D2452" s="108"/>
      <c r="E2452" s="458"/>
      <c r="F2452" s="108"/>
      <c r="G2452" s="108"/>
      <c r="H2452" s="108"/>
      <c r="I2452" s="108"/>
      <c r="J2452" s="108"/>
      <c r="K2452" s="458"/>
      <c r="L2452" s="108"/>
      <c r="M2452" s="108"/>
      <c r="N2452" s="108"/>
      <c r="O2452" s="108"/>
      <c r="P2452" s="458"/>
      <c r="Q2452" s="108"/>
      <c r="R2452" s="108"/>
      <c r="S2452" s="108"/>
      <c r="T2452" s="108"/>
    </row>
    <row r="2453" spans="1:20" x14ac:dyDescent="0.25">
      <c r="A2453" s="108"/>
      <c r="B2453" s="108"/>
      <c r="C2453" s="108"/>
      <c r="D2453" s="108"/>
      <c r="E2453" s="458"/>
      <c r="F2453" s="108"/>
      <c r="G2453" s="108"/>
      <c r="H2453" s="108"/>
      <c r="I2453" s="108"/>
      <c r="J2453" s="108"/>
      <c r="K2453" s="458"/>
      <c r="L2453" s="108"/>
      <c r="M2453" s="108"/>
      <c r="N2453" s="108"/>
      <c r="O2453" s="108"/>
      <c r="P2453" s="458"/>
      <c r="Q2453" s="108"/>
      <c r="R2453" s="108"/>
      <c r="S2453" s="108"/>
      <c r="T2453" s="108"/>
    </row>
    <row r="2454" spans="1:20" x14ac:dyDescent="0.25">
      <c r="A2454" s="108"/>
      <c r="B2454" s="108"/>
      <c r="C2454" s="108"/>
      <c r="D2454" s="108"/>
      <c r="E2454" s="458"/>
      <c r="F2454" s="108"/>
      <c r="G2454" s="108"/>
      <c r="H2454" s="108"/>
      <c r="I2454" s="108"/>
      <c r="J2454" s="108"/>
      <c r="K2454" s="458"/>
      <c r="L2454" s="108"/>
      <c r="M2454" s="108"/>
      <c r="N2454" s="108"/>
      <c r="O2454" s="108"/>
      <c r="P2454" s="458"/>
      <c r="Q2454" s="108"/>
      <c r="R2454" s="108"/>
      <c r="S2454" s="108"/>
      <c r="T2454" s="108"/>
    </row>
    <row r="2455" spans="1:20" x14ac:dyDescent="0.25">
      <c r="A2455" s="108"/>
      <c r="B2455" s="108"/>
      <c r="C2455" s="108"/>
      <c r="D2455" s="108"/>
      <c r="E2455" s="458"/>
      <c r="F2455" s="108"/>
      <c r="G2455" s="108"/>
      <c r="H2455" s="108"/>
      <c r="I2455" s="108"/>
      <c r="J2455" s="108"/>
      <c r="K2455" s="458"/>
      <c r="L2455" s="108"/>
      <c r="M2455" s="108"/>
      <c r="N2455" s="108"/>
      <c r="O2455" s="108"/>
      <c r="P2455" s="458"/>
      <c r="Q2455" s="108"/>
      <c r="R2455" s="108"/>
      <c r="S2455" s="108"/>
      <c r="T2455" s="108"/>
    </row>
    <row r="2456" spans="1:20" x14ac:dyDescent="0.25">
      <c r="A2456" s="108"/>
      <c r="B2456" s="108"/>
      <c r="C2456" s="108"/>
      <c r="D2456" s="108"/>
      <c r="E2456" s="458"/>
      <c r="F2456" s="108"/>
      <c r="G2456" s="108"/>
      <c r="H2456" s="108"/>
      <c r="I2456" s="108"/>
      <c r="J2456" s="108"/>
      <c r="K2456" s="458"/>
      <c r="L2456" s="108"/>
      <c r="M2456" s="108"/>
      <c r="N2456" s="108"/>
      <c r="O2456" s="108"/>
      <c r="P2456" s="458"/>
      <c r="Q2456" s="108"/>
      <c r="R2456" s="108"/>
      <c r="S2456" s="108"/>
      <c r="T2456" s="108"/>
    </row>
    <row r="2457" spans="1:20" x14ac:dyDescent="0.25">
      <c r="A2457" s="108"/>
      <c r="B2457" s="108"/>
      <c r="C2457" s="108"/>
      <c r="D2457" s="108"/>
      <c r="E2457" s="458"/>
      <c r="F2457" s="108"/>
      <c r="G2457" s="108"/>
      <c r="H2457" s="108"/>
      <c r="I2457" s="108"/>
      <c r="J2457" s="108"/>
      <c r="K2457" s="458"/>
      <c r="L2457" s="108"/>
      <c r="M2457" s="108"/>
      <c r="N2457" s="108"/>
      <c r="O2457" s="108"/>
      <c r="P2457" s="458"/>
      <c r="Q2457" s="108"/>
      <c r="R2457" s="108"/>
      <c r="S2457" s="108"/>
      <c r="T2457" s="108"/>
    </row>
    <row r="2458" spans="1:20" x14ac:dyDescent="0.25">
      <c r="A2458" s="108"/>
      <c r="B2458" s="108"/>
      <c r="C2458" s="108"/>
      <c r="D2458" s="108"/>
      <c r="E2458" s="458"/>
      <c r="F2458" s="108"/>
      <c r="G2458" s="108"/>
      <c r="H2458" s="108"/>
      <c r="I2458" s="108"/>
      <c r="J2458" s="108"/>
      <c r="K2458" s="458"/>
      <c r="L2458" s="108"/>
      <c r="M2458" s="108"/>
      <c r="N2458" s="108"/>
      <c r="O2458" s="108"/>
      <c r="P2458" s="458"/>
      <c r="Q2458" s="108"/>
      <c r="R2458" s="108"/>
      <c r="S2458" s="108"/>
      <c r="T2458" s="108"/>
    </row>
    <row r="2459" spans="1:20" x14ac:dyDescent="0.25">
      <c r="A2459" s="108"/>
      <c r="B2459" s="108"/>
      <c r="C2459" s="108"/>
      <c r="D2459" s="108"/>
      <c r="E2459" s="458"/>
      <c r="F2459" s="108"/>
      <c r="G2459" s="108"/>
      <c r="H2459" s="108"/>
      <c r="I2459" s="108"/>
      <c r="J2459" s="108"/>
      <c r="K2459" s="458"/>
      <c r="L2459" s="108"/>
      <c r="M2459" s="108"/>
      <c r="N2459" s="108"/>
      <c r="O2459" s="108"/>
      <c r="P2459" s="458"/>
      <c r="Q2459" s="108"/>
      <c r="R2459" s="108"/>
      <c r="S2459" s="108"/>
      <c r="T2459" s="108"/>
    </row>
    <row r="2460" spans="1:20" x14ac:dyDescent="0.25">
      <c r="A2460" s="108"/>
      <c r="B2460" s="108"/>
      <c r="C2460" s="108"/>
      <c r="D2460" s="108"/>
      <c r="E2460" s="458"/>
      <c r="F2460" s="108"/>
      <c r="G2460" s="108"/>
      <c r="H2460" s="108"/>
      <c r="I2460" s="108"/>
      <c r="J2460" s="108"/>
      <c r="K2460" s="458"/>
      <c r="L2460" s="108"/>
      <c r="M2460" s="108"/>
      <c r="N2460" s="108"/>
      <c r="O2460" s="108"/>
      <c r="P2460" s="458"/>
      <c r="Q2460" s="108"/>
      <c r="R2460" s="108"/>
      <c r="S2460" s="108"/>
      <c r="T2460" s="108"/>
    </row>
    <row r="2461" spans="1:20" x14ac:dyDescent="0.25">
      <c r="A2461" s="108"/>
      <c r="B2461" s="108"/>
      <c r="C2461" s="108"/>
      <c r="D2461" s="108"/>
      <c r="E2461" s="458"/>
      <c r="F2461" s="108"/>
      <c r="G2461" s="108"/>
      <c r="H2461" s="108"/>
      <c r="I2461" s="108"/>
      <c r="J2461" s="108"/>
      <c r="K2461" s="458"/>
      <c r="L2461" s="108"/>
      <c r="M2461" s="108"/>
      <c r="N2461" s="108"/>
      <c r="O2461" s="108"/>
      <c r="P2461" s="458"/>
      <c r="Q2461" s="108"/>
      <c r="R2461" s="108"/>
      <c r="S2461" s="108"/>
      <c r="T2461" s="108"/>
    </row>
    <row r="2462" spans="1:20" x14ac:dyDescent="0.25">
      <c r="A2462" s="108"/>
      <c r="B2462" s="108"/>
      <c r="C2462" s="108"/>
      <c r="D2462" s="108"/>
      <c r="E2462" s="458"/>
      <c r="F2462" s="108"/>
      <c r="G2462" s="108"/>
      <c r="H2462" s="108"/>
      <c r="I2462" s="108"/>
      <c r="J2462" s="108"/>
      <c r="K2462" s="458"/>
      <c r="L2462" s="108"/>
      <c r="M2462" s="108"/>
      <c r="N2462" s="108"/>
      <c r="O2462" s="108"/>
      <c r="P2462" s="458"/>
      <c r="Q2462" s="108"/>
      <c r="R2462" s="108"/>
      <c r="S2462" s="108"/>
      <c r="T2462" s="108"/>
    </row>
    <row r="2463" spans="1:20" x14ac:dyDescent="0.25">
      <c r="A2463" s="108"/>
      <c r="B2463" s="108"/>
      <c r="C2463" s="108"/>
      <c r="D2463" s="108"/>
      <c r="E2463" s="458"/>
      <c r="F2463" s="108"/>
      <c r="G2463" s="108"/>
      <c r="H2463" s="108"/>
      <c r="I2463" s="108"/>
      <c r="J2463" s="108"/>
      <c r="K2463" s="458"/>
      <c r="L2463" s="108"/>
      <c r="M2463" s="108"/>
      <c r="N2463" s="108"/>
      <c r="O2463" s="108"/>
      <c r="P2463" s="458"/>
      <c r="Q2463" s="108"/>
      <c r="R2463" s="108"/>
      <c r="S2463" s="108"/>
      <c r="T2463" s="108"/>
    </row>
    <row r="2464" spans="1:20" x14ac:dyDescent="0.25">
      <c r="A2464" s="108"/>
      <c r="B2464" s="108"/>
      <c r="C2464" s="108"/>
      <c r="D2464" s="108"/>
      <c r="E2464" s="458"/>
      <c r="F2464" s="108"/>
      <c r="G2464" s="108"/>
      <c r="H2464" s="108"/>
      <c r="I2464" s="108"/>
      <c r="J2464" s="108"/>
      <c r="K2464" s="458"/>
      <c r="L2464" s="108"/>
      <c r="M2464" s="108"/>
      <c r="N2464" s="108"/>
      <c r="O2464" s="108"/>
      <c r="P2464" s="458"/>
      <c r="Q2464" s="108"/>
      <c r="R2464" s="108"/>
      <c r="S2464" s="108"/>
      <c r="T2464" s="108"/>
    </row>
    <row r="2465" spans="1:20" x14ac:dyDescent="0.25">
      <c r="A2465" s="108"/>
      <c r="B2465" s="108"/>
      <c r="C2465" s="108"/>
      <c r="D2465" s="108"/>
      <c r="E2465" s="458"/>
      <c r="F2465" s="108"/>
      <c r="G2465" s="108"/>
      <c r="H2465" s="108"/>
      <c r="I2465" s="108"/>
      <c r="J2465" s="108"/>
      <c r="K2465" s="458"/>
      <c r="L2465" s="108"/>
      <c r="M2465" s="108"/>
      <c r="N2465" s="108"/>
      <c r="O2465" s="108"/>
      <c r="P2465" s="458"/>
      <c r="Q2465" s="108"/>
      <c r="R2465" s="108"/>
      <c r="S2465" s="108"/>
      <c r="T2465" s="108"/>
    </row>
    <row r="2466" spans="1:20" x14ac:dyDescent="0.25">
      <c r="A2466" s="108"/>
      <c r="B2466" s="108"/>
      <c r="C2466" s="108"/>
      <c r="D2466" s="108"/>
      <c r="E2466" s="458"/>
      <c r="F2466" s="108"/>
      <c r="G2466" s="108"/>
      <c r="H2466" s="108"/>
      <c r="I2466" s="108"/>
      <c r="J2466" s="108"/>
      <c r="K2466" s="458"/>
      <c r="L2466" s="108"/>
      <c r="M2466" s="108"/>
      <c r="N2466" s="108"/>
      <c r="O2466" s="108"/>
      <c r="P2466" s="458"/>
      <c r="Q2466" s="108"/>
      <c r="R2466" s="108"/>
      <c r="S2466" s="108"/>
      <c r="T2466" s="108"/>
    </row>
    <row r="2467" spans="1:20" x14ac:dyDescent="0.25">
      <c r="A2467" s="108"/>
      <c r="B2467" s="108"/>
      <c r="C2467" s="108"/>
      <c r="D2467" s="108"/>
      <c r="E2467" s="458"/>
      <c r="F2467" s="108"/>
      <c r="G2467" s="108"/>
      <c r="H2467" s="108"/>
      <c r="I2467" s="108"/>
      <c r="J2467" s="108"/>
      <c r="K2467" s="458"/>
      <c r="L2467" s="108"/>
      <c r="M2467" s="108"/>
      <c r="N2467" s="108"/>
      <c r="O2467" s="108"/>
      <c r="P2467" s="458"/>
      <c r="Q2467" s="108"/>
      <c r="R2467" s="108"/>
      <c r="S2467" s="108"/>
      <c r="T2467" s="108"/>
    </row>
    <row r="2468" spans="1:20" x14ac:dyDescent="0.25">
      <c r="A2468" s="108"/>
      <c r="B2468" s="108"/>
      <c r="C2468" s="108"/>
      <c r="D2468" s="108"/>
      <c r="E2468" s="458"/>
      <c r="F2468" s="108"/>
      <c r="G2468" s="108"/>
      <c r="H2468" s="108"/>
      <c r="I2468" s="108"/>
      <c r="J2468" s="108"/>
      <c r="K2468" s="458"/>
      <c r="L2468" s="108"/>
      <c r="M2468" s="108"/>
      <c r="N2468" s="108"/>
      <c r="O2468" s="108"/>
      <c r="P2468" s="458"/>
      <c r="Q2468" s="108"/>
      <c r="R2468" s="108"/>
      <c r="S2468" s="108"/>
      <c r="T2468" s="108"/>
    </row>
    <row r="2469" spans="1:20" x14ac:dyDescent="0.25">
      <c r="A2469" s="108"/>
      <c r="B2469" s="108"/>
      <c r="C2469" s="108"/>
      <c r="D2469" s="108"/>
      <c r="E2469" s="458"/>
      <c r="F2469" s="108"/>
      <c r="G2469" s="108"/>
      <c r="H2469" s="108"/>
      <c r="I2469" s="108"/>
      <c r="J2469" s="108"/>
      <c r="K2469" s="458"/>
      <c r="L2469" s="108"/>
      <c r="M2469" s="108"/>
      <c r="N2469" s="108"/>
      <c r="O2469" s="108"/>
      <c r="P2469" s="458"/>
      <c r="Q2469" s="108"/>
      <c r="R2469" s="108"/>
      <c r="S2469" s="108"/>
      <c r="T2469" s="108"/>
    </row>
    <row r="2470" spans="1:20" x14ac:dyDescent="0.25">
      <c r="A2470" s="108"/>
      <c r="B2470" s="108"/>
      <c r="C2470" s="108"/>
      <c r="D2470" s="108"/>
      <c r="E2470" s="458"/>
      <c r="F2470" s="108"/>
      <c r="G2470" s="108"/>
      <c r="H2470" s="108"/>
      <c r="I2470" s="108"/>
      <c r="J2470" s="108"/>
      <c r="K2470" s="458"/>
      <c r="L2470" s="108"/>
      <c r="M2470" s="108"/>
      <c r="N2470" s="108"/>
      <c r="O2470" s="108"/>
      <c r="P2470" s="458"/>
      <c r="Q2470" s="108"/>
      <c r="R2470" s="108"/>
      <c r="S2470" s="108"/>
      <c r="T2470" s="108"/>
    </row>
    <row r="2471" spans="1:20" x14ac:dyDescent="0.25">
      <c r="A2471" s="108"/>
      <c r="B2471" s="108"/>
      <c r="C2471" s="108"/>
      <c r="D2471" s="108"/>
      <c r="E2471" s="458"/>
      <c r="F2471" s="108"/>
      <c r="G2471" s="108"/>
      <c r="H2471" s="108"/>
      <c r="I2471" s="108"/>
      <c r="J2471" s="108"/>
      <c r="K2471" s="458"/>
      <c r="L2471" s="108"/>
      <c r="M2471" s="108"/>
      <c r="N2471" s="108"/>
      <c r="O2471" s="108"/>
      <c r="P2471" s="458"/>
      <c r="Q2471" s="108"/>
      <c r="R2471" s="108"/>
      <c r="S2471" s="108"/>
      <c r="T2471" s="108"/>
    </row>
    <row r="2472" spans="1:20" x14ac:dyDescent="0.25">
      <c r="A2472" s="108"/>
      <c r="B2472" s="108"/>
      <c r="C2472" s="108"/>
      <c r="D2472" s="108"/>
      <c r="E2472" s="458"/>
      <c r="F2472" s="108"/>
      <c r="G2472" s="108"/>
      <c r="H2472" s="108"/>
      <c r="I2472" s="108"/>
      <c r="J2472" s="108"/>
      <c r="K2472" s="458"/>
      <c r="L2472" s="108"/>
      <c r="M2472" s="108"/>
      <c r="N2472" s="108"/>
      <c r="O2472" s="108"/>
      <c r="P2472" s="458"/>
      <c r="Q2472" s="108"/>
      <c r="R2472" s="108"/>
      <c r="S2472" s="108"/>
      <c r="T2472" s="108"/>
    </row>
    <row r="2473" spans="1:20" x14ac:dyDescent="0.25">
      <c r="A2473" s="108"/>
      <c r="B2473" s="108"/>
      <c r="C2473" s="108"/>
      <c r="D2473" s="108"/>
      <c r="E2473" s="458"/>
      <c r="F2473" s="108"/>
      <c r="G2473" s="108"/>
      <c r="H2473" s="108"/>
      <c r="I2473" s="108"/>
      <c r="J2473" s="108"/>
      <c r="K2473" s="458"/>
      <c r="L2473" s="108"/>
      <c r="M2473" s="108"/>
      <c r="N2473" s="108"/>
      <c r="O2473" s="108"/>
      <c r="P2473" s="458"/>
      <c r="Q2473" s="108"/>
      <c r="R2473" s="108"/>
      <c r="S2473" s="108"/>
      <c r="T2473" s="108"/>
    </row>
    <row r="2474" spans="1:20" x14ac:dyDescent="0.25">
      <c r="A2474" s="108"/>
      <c r="B2474" s="108"/>
      <c r="C2474" s="108"/>
      <c r="D2474" s="108"/>
      <c r="E2474" s="458"/>
      <c r="F2474" s="108"/>
      <c r="G2474" s="108"/>
      <c r="H2474" s="108"/>
      <c r="I2474" s="108"/>
      <c r="J2474" s="108"/>
      <c r="K2474" s="458"/>
      <c r="L2474" s="108"/>
      <c r="M2474" s="108"/>
      <c r="N2474" s="108"/>
      <c r="O2474" s="108"/>
      <c r="P2474" s="458"/>
      <c r="Q2474" s="108"/>
      <c r="R2474" s="108"/>
      <c r="S2474" s="108"/>
      <c r="T2474" s="108"/>
    </row>
    <row r="2475" spans="1:20" x14ac:dyDescent="0.25">
      <c r="A2475" s="108"/>
      <c r="B2475" s="108"/>
      <c r="C2475" s="108"/>
      <c r="D2475" s="108"/>
      <c r="E2475" s="458"/>
      <c r="F2475" s="108"/>
      <c r="G2475" s="108"/>
      <c r="H2475" s="108"/>
      <c r="I2475" s="108"/>
      <c r="J2475" s="108"/>
      <c r="K2475" s="458"/>
      <c r="L2475" s="108"/>
      <c r="M2475" s="108"/>
      <c r="N2475" s="108"/>
      <c r="O2475" s="108"/>
      <c r="P2475" s="458"/>
      <c r="Q2475" s="108"/>
      <c r="R2475" s="108"/>
      <c r="S2475" s="108"/>
      <c r="T2475" s="108"/>
    </row>
    <row r="2476" spans="1:20" x14ac:dyDescent="0.25">
      <c r="A2476" s="108"/>
      <c r="B2476" s="108"/>
      <c r="C2476" s="108"/>
      <c r="D2476" s="108"/>
      <c r="E2476" s="458"/>
      <c r="F2476" s="108"/>
      <c r="G2476" s="108"/>
      <c r="H2476" s="108"/>
      <c r="I2476" s="108"/>
      <c r="J2476" s="108"/>
      <c r="K2476" s="458"/>
      <c r="L2476" s="108"/>
      <c r="M2476" s="108"/>
      <c r="N2476" s="108"/>
      <c r="O2476" s="108"/>
      <c r="P2476" s="458"/>
      <c r="Q2476" s="108"/>
      <c r="R2476" s="108"/>
      <c r="S2476" s="108"/>
      <c r="T2476" s="108"/>
    </row>
    <row r="2477" spans="1:20" x14ac:dyDescent="0.25">
      <c r="A2477" s="108"/>
      <c r="B2477" s="108"/>
      <c r="C2477" s="108"/>
      <c r="D2477" s="108"/>
      <c r="E2477" s="458"/>
      <c r="F2477" s="108"/>
      <c r="G2477" s="108"/>
      <c r="H2477" s="108"/>
      <c r="I2477" s="108"/>
      <c r="J2477" s="108"/>
      <c r="K2477" s="458"/>
      <c r="L2477" s="108"/>
      <c r="M2477" s="108"/>
      <c r="N2477" s="108"/>
      <c r="O2477" s="108"/>
      <c r="P2477" s="458"/>
      <c r="Q2477" s="108"/>
      <c r="R2477" s="108"/>
      <c r="S2477" s="108"/>
      <c r="T2477" s="108"/>
    </row>
    <row r="2478" spans="1:20" x14ac:dyDescent="0.25">
      <c r="A2478" s="108"/>
      <c r="B2478" s="108"/>
      <c r="C2478" s="108"/>
      <c r="D2478" s="108"/>
      <c r="E2478" s="458"/>
      <c r="F2478" s="108"/>
      <c r="G2478" s="108"/>
      <c r="H2478" s="108"/>
      <c r="I2478" s="108"/>
      <c r="J2478" s="108"/>
      <c r="K2478" s="458"/>
      <c r="L2478" s="108"/>
      <c r="M2478" s="108"/>
      <c r="N2478" s="108"/>
      <c r="O2478" s="108"/>
      <c r="P2478" s="458"/>
      <c r="Q2478" s="108"/>
      <c r="R2478" s="108"/>
      <c r="S2478" s="108"/>
      <c r="T2478" s="108"/>
    </row>
    <row r="2479" spans="1:20" x14ac:dyDescent="0.25">
      <c r="A2479" s="108"/>
      <c r="B2479" s="108"/>
      <c r="C2479" s="108"/>
      <c r="D2479" s="108"/>
      <c r="E2479" s="458"/>
      <c r="F2479" s="108"/>
      <c r="G2479" s="108"/>
      <c r="H2479" s="108"/>
      <c r="I2479" s="108"/>
      <c r="J2479" s="108"/>
      <c r="K2479" s="458"/>
      <c r="L2479" s="108"/>
      <c r="M2479" s="108"/>
      <c r="N2479" s="108"/>
      <c r="O2479" s="108"/>
      <c r="P2479" s="458"/>
      <c r="Q2479" s="108"/>
      <c r="R2479" s="108"/>
      <c r="S2479" s="108"/>
      <c r="T2479" s="108"/>
    </row>
    <row r="2480" spans="1:20" x14ac:dyDescent="0.25">
      <c r="A2480" s="108"/>
      <c r="B2480" s="108"/>
      <c r="C2480" s="108"/>
      <c r="D2480" s="108"/>
      <c r="E2480" s="458"/>
      <c r="F2480" s="108"/>
      <c r="G2480" s="108"/>
      <c r="H2480" s="108"/>
      <c r="I2480" s="108"/>
      <c r="J2480" s="108"/>
      <c r="K2480" s="458"/>
      <c r="L2480" s="108"/>
      <c r="M2480" s="108"/>
      <c r="N2480" s="108"/>
      <c r="O2480" s="108"/>
      <c r="P2480" s="458"/>
      <c r="Q2480" s="108"/>
      <c r="R2480" s="108"/>
      <c r="S2480" s="108"/>
      <c r="T2480" s="108"/>
    </row>
    <row r="2481" spans="1:20" x14ac:dyDescent="0.25">
      <c r="A2481" s="108"/>
      <c r="B2481" s="108"/>
      <c r="C2481" s="108"/>
      <c r="D2481" s="108"/>
      <c r="E2481" s="458"/>
      <c r="F2481" s="108"/>
      <c r="G2481" s="108"/>
      <c r="H2481" s="108"/>
      <c r="I2481" s="108"/>
      <c r="J2481" s="108"/>
      <c r="K2481" s="458"/>
      <c r="L2481" s="108"/>
      <c r="M2481" s="108"/>
      <c r="N2481" s="108"/>
      <c r="O2481" s="108"/>
      <c r="P2481" s="458"/>
      <c r="Q2481" s="108"/>
      <c r="R2481" s="108"/>
      <c r="S2481" s="108"/>
      <c r="T2481" s="108"/>
    </row>
    <row r="2482" spans="1:20" x14ac:dyDescent="0.25">
      <c r="A2482" s="108"/>
      <c r="B2482" s="108"/>
      <c r="C2482" s="108"/>
      <c r="D2482" s="108"/>
      <c r="E2482" s="458"/>
      <c r="F2482" s="108"/>
      <c r="G2482" s="108"/>
      <c r="H2482" s="108"/>
      <c r="I2482" s="108"/>
      <c r="J2482" s="108"/>
      <c r="K2482" s="458"/>
      <c r="L2482" s="108"/>
      <c r="M2482" s="108"/>
      <c r="N2482" s="108"/>
      <c r="O2482" s="108"/>
      <c r="P2482" s="458"/>
      <c r="Q2482" s="108"/>
      <c r="R2482" s="108"/>
      <c r="S2482" s="108"/>
      <c r="T2482" s="108"/>
    </row>
    <row r="2483" spans="1:20" x14ac:dyDescent="0.25">
      <c r="A2483" s="108"/>
      <c r="B2483" s="108"/>
      <c r="C2483" s="108"/>
      <c r="D2483" s="108"/>
      <c r="E2483" s="458"/>
      <c r="F2483" s="108"/>
      <c r="G2483" s="108"/>
      <c r="H2483" s="108"/>
      <c r="I2483" s="108"/>
      <c r="J2483" s="108"/>
      <c r="K2483" s="458"/>
      <c r="L2483" s="108"/>
      <c r="M2483" s="108"/>
      <c r="N2483" s="108"/>
      <c r="O2483" s="108"/>
      <c r="P2483" s="458"/>
      <c r="Q2483" s="108"/>
      <c r="R2483" s="108"/>
      <c r="S2483" s="108"/>
      <c r="T2483" s="108"/>
    </row>
    <row r="2484" spans="1:20" x14ac:dyDescent="0.25">
      <c r="A2484" s="108"/>
      <c r="B2484" s="108"/>
      <c r="C2484" s="108"/>
      <c r="D2484" s="108"/>
      <c r="E2484" s="458"/>
      <c r="F2484" s="108"/>
      <c r="G2484" s="108"/>
      <c r="H2484" s="108"/>
      <c r="I2484" s="108"/>
      <c r="J2484" s="108"/>
      <c r="K2484" s="458"/>
      <c r="L2484" s="108"/>
      <c r="M2484" s="108"/>
      <c r="N2484" s="108"/>
      <c r="O2484" s="108"/>
      <c r="P2484" s="458"/>
      <c r="Q2484" s="108"/>
      <c r="R2484" s="108"/>
      <c r="S2484" s="108"/>
      <c r="T2484" s="108"/>
    </row>
    <row r="2485" spans="1:20" x14ac:dyDescent="0.25">
      <c r="A2485" s="108"/>
      <c r="B2485" s="108"/>
      <c r="C2485" s="108"/>
      <c r="D2485" s="108"/>
      <c r="E2485" s="458"/>
      <c r="F2485" s="108"/>
      <c r="G2485" s="108"/>
      <c r="H2485" s="108"/>
      <c r="I2485" s="108"/>
      <c r="J2485" s="108"/>
      <c r="K2485" s="458"/>
      <c r="L2485" s="108"/>
      <c r="M2485" s="108"/>
      <c r="N2485" s="108"/>
      <c r="O2485" s="108"/>
      <c r="P2485" s="458"/>
      <c r="Q2485" s="108"/>
      <c r="R2485" s="108"/>
      <c r="S2485" s="108"/>
      <c r="T2485" s="108"/>
    </row>
    <row r="2486" spans="1:20" x14ac:dyDescent="0.25">
      <c r="A2486" s="108"/>
      <c r="B2486" s="108"/>
      <c r="C2486" s="108"/>
      <c r="D2486" s="108"/>
      <c r="E2486" s="458"/>
      <c r="F2486" s="108"/>
      <c r="G2486" s="108"/>
      <c r="H2486" s="108"/>
      <c r="I2486" s="108"/>
      <c r="J2486" s="108"/>
      <c r="K2486" s="458"/>
      <c r="L2486" s="108"/>
      <c r="M2486" s="108"/>
      <c r="N2486" s="108"/>
      <c r="O2486" s="108"/>
      <c r="P2486" s="458"/>
      <c r="Q2486" s="108"/>
      <c r="R2486" s="108"/>
      <c r="S2486" s="108"/>
      <c r="T2486" s="108"/>
    </row>
    <row r="2487" spans="1:20" x14ac:dyDescent="0.25">
      <c r="A2487" s="108"/>
      <c r="B2487" s="108"/>
      <c r="C2487" s="108"/>
      <c r="D2487" s="108"/>
      <c r="E2487" s="458"/>
      <c r="F2487" s="108"/>
      <c r="G2487" s="108"/>
      <c r="H2487" s="108"/>
      <c r="I2487" s="108"/>
      <c r="J2487" s="108"/>
      <c r="K2487" s="458"/>
      <c r="L2487" s="108"/>
      <c r="M2487" s="108"/>
      <c r="N2487" s="108"/>
      <c r="O2487" s="108"/>
      <c r="P2487" s="458"/>
      <c r="Q2487" s="108"/>
      <c r="R2487" s="108"/>
      <c r="S2487" s="108"/>
      <c r="T2487" s="108"/>
    </row>
    <row r="2488" spans="1:20" x14ac:dyDescent="0.25">
      <c r="A2488" s="108"/>
      <c r="B2488" s="108"/>
      <c r="C2488" s="108"/>
      <c r="D2488" s="108"/>
      <c r="E2488" s="458"/>
      <c r="F2488" s="108"/>
      <c r="G2488" s="108"/>
      <c r="H2488" s="108"/>
      <c r="I2488" s="108"/>
      <c r="J2488" s="108"/>
      <c r="K2488" s="458"/>
      <c r="L2488" s="108"/>
      <c r="M2488" s="108"/>
      <c r="N2488" s="108"/>
      <c r="O2488" s="108"/>
      <c r="P2488" s="458"/>
      <c r="Q2488" s="108"/>
      <c r="R2488" s="108"/>
      <c r="S2488" s="108"/>
      <c r="T2488" s="108"/>
    </row>
    <row r="2489" spans="1:20" x14ac:dyDescent="0.25">
      <c r="A2489" s="108"/>
      <c r="B2489" s="108"/>
      <c r="C2489" s="108"/>
      <c r="D2489" s="108"/>
      <c r="E2489" s="458"/>
      <c r="F2489" s="108"/>
      <c r="G2489" s="108"/>
      <c r="H2489" s="108"/>
      <c r="I2489" s="108"/>
      <c r="J2489" s="108"/>
      <c r="K2489" s="458"/>
      <c r="L2489" s="108"/>
      <c r="M2489" s="108"/>
      <c r="N2489" s="108"/>
      <c r="O2489" s="108"/>
      <c r="P2489" s="458"/>
      <c r="Q2489" s="108"/>
      <c r="R2489" s="108"/>
      <c r="S2489" s="108"/>
      <c r="T2489" s="108"/>
    </row>
    <row r="2490" spans="1:20" x14ac:dyDescent="0.25">
      <c r="A2490" s="108"/>
      <c r="B2490" s="108"/>
      <c r="C2490" s="108"/>
      <c r="D2490" s="108"/>
      <c r="E2490" s="458"/>
      <c r="F2490" s="108"/>
      <c r="G2490" s="108"/>
      <c r="H2490" s="108"/>
      <c r="I2490" s="108"/>
      <c r="J2490" s="108"/>
      <c r="K2490" s="458"/>
      <c r="L2490" s="108"/>
      <c r="M2490" s="108"/>
      <c r="N2490" s="108"/>
      <c r="O2490" s="108"/>
      <c r="P2490" s="458"/>
      <c r="Q2490" s="108"/>
      <c r="R2490" s="108"/>
      <c r="S2490" s="108"/>
      <c r="T2490" s="108"/>
    </row>
    <row r="2491" spans="1:20" x14ac:dyDescent="0.25">
      <c r="A2491" s="108"/>
      <c r="B2491" s="108"/>
      <c r="C2491" s="108"/>
      <c r="D2491" s="108"/>
      <c r="E2491" s="458"/>
      <c r="F2491" s="108"/>
      <c r="G2491" s="108"/>
      <c r="H2491" s="108"/>
      <c r="I2491" s="108"/>
      <c r="J2491" s="108"/>
      <c r="K2491" s="458"/>
      <c r="L2491" s="108"/>
      <c r="M2491" s="108"/>
      <c r="N2491" s="108"/>
      <c r="O2491" s="108"/>
      <c r="P2491" s="458"/>
      <c r="Q2491" s="108"/>
      <c r="R2491" s="108"/>
      <c r="S2491" s="108"/>
      <c r="T2491" s="108"/>
    </row>
    <row r="2492" spans="1:20" x14ac:dyDescent="0.25">
      <c r="A2492" s="108"/>
      <c r="B2492" s="108"/>
      <c r="C2492" s="108"/>
      <c r="D2492" s="108"/>
      <c r="E2492" s="458"/>
      <c r="F2492" s="108"/>
      <c r="G2492" s="108"/>
      <c r="H2492" s="108"/>
      <c r="I2492" s="108"/>
      <c r="J2492" s="108"/>
      <c r="K2492" s="458"/>
      <c r="L2492" s="108"/>
      <c r="M2492" s="108"/>
      <c r="N2492" s="108"/>
      <c r="O2492" s="108"/>
      <c r="P2492" s="458"/>
      <c r="Q2492" s="108"/>
      <c r="R2492" s="108"/>
      <c r="S2492" s="108"/>
      <c r="T2492" s="108"/>
    </row>
    <row r="2493" spans="1:20" x14ac:dyDescent="0.25">
      <c r="A2493" s="108"/>
      <c r="B2493" s="108"/>
      <c r="C2493" s="108"/>
      <c r="D2493" s="108"/>
      <c r="E2493" s="458"/>
      <c r="F2493" s="108"/>
      <c r="G2493" s="108"/>
      <c r="H2493" s="108"/>
      <c r="I2493" s="108"/>
      <c r="J2493" s="108"/>
      <c r="K2493" s="458"/>
      <c r="L2493" s="108"/>
      <c r="M2493" s="108"/>
      <c r="N2493" s="108"/>
      <c r="O2493" s="108"/>
      <c r="P2493" s="458"/>
      <c r="Q2493" s="108"/>
      <c r="R2493" s="108"/>
      <c r="S2493" s="108"/>
      <c r="T2493" s="108"/>
    </row>
    <row r="2494" spans="1:20" x14ac:dyDescent="0.25">
      <c r="A2494" s="108"/>
      <c r="B2494" s="108"/>
      <c r="C2494" s="108"/>
      <c r="D2494" s="108"/>
      <c r="E2494" s="458"/>
      <c r="F2494" s="108"/>
      <c r="G2494" s="108"/>
      <c r="H2494" s="108"/>
      <c r="I2494" s="108"/>
      <c r="J2494" s="108"/>
      <c r="K2494" s="458"/>
      <c r="L2494" s="108"/>
      <c r="M2494" s="108"/>
      <c r="N2494" s="108"/>
      <c r="O2494" s="108"/>
      <c r="P2494" s="458"/>
      <c r="Q2494" s="108"/>
      <c r="R2494" s="108"/>
      <c r="S2494" s="108"/>
      <c r="T2494" s="108"/>
    </row>
    <row r="2495" spans="1:20" x14ac:dyDescent="0.25">
      <c r="A2495" s="108"/>
      <c r="B2495" s="108"/>
      <c r="C2495" s="108"/>
      <c r="D2495" s="108"/>
      <c r="E2495" s="458"/>
      <c r="F2495" s="108"/>
      <c r="G2495" s="108"/>
      <c r="H2495" s="108"/>
      <c r="I2495" s="108"/>
      <c r="J2495" s="108"/>
      <c r="K2495" s="458"/>
      <c r="L2495" s="108"/>
      <c r="M2495" s="108"/>
      <c r="N2495" s="108"/>
      <c r="O2495" s="108"/>
      <c r="P2495" s="458"/>
      <c r="Q2495" s="108"/>
      <c r="R2495" s="108"/>
      <c r="S2495" s="108"/>
      <c r="T2495" s="108"/>
    </row>
    <row r="2496" spans="1:20" x14ac:dyDescent="0.25">
      <c r="A2496" s="108"/>
      <c r="B2496" s="108"/>
      <c r="C2496" s="108"/>
      <c r="D2496" s="108"/>
      <c r="E2496" s="458"/>
      <c r="F2496" s="108"/>
      <c r="G2496" s="108"/>
      <c r="H2496" s="108"/>
      <c r="I2496" s="108"/>
      <c r="J2496" s="108"/>
      <c r="K2496" s="458"/>
      <c r="L2496" s="108"/>
      <c r="M2496" s="108"/>
      <c r="N2496" s="108"/>
      <c r="O2496" s="108"/>
      <c r="P2496" s="458"/>
      <c r="Q2496" s="108"/>
      <c r="R2496" s="108"/>
      <c r="S2496" s="108"/>
      <c r="T2496" s="108"/>
    </row>
    <row r="2497" spans="1:20" x14ac:dyDescent="0.25">
      <c r="A2497" s="108"/>
      <c r="B2497" s="108"/>
      <c r="C2497" s="108"/>
      <c r="D2497" s="108"/>
      <c r="E2497" s="458"/>
      <c r="F2497" s="108"/>
      <c r="G2497" s="108"/>
      <c r="H2497" s="108"/>
      <c r="I2497" s="108"/>
      <c r="J2497" s="108"/>
      <c r="K2497" s="458"/>
      <c r="L2497" s="108"/>
      <c r="M2497" s="108"/>
      <c r="N2497" s="108"/>
      <c r="O2497" s="108"/>
      <c r="P2497" s="458"/>
      <c r="Q2497" s="108"/>
      <c r="R2497" s="108"/>
      <c r="S2497" s="108"/>
      <c r="T2497" s="108"/>
    </row>
    <row r="2498" spans="1:20" x14ac:dyDescent="0.25">
      <c r="A2498" s="108"/>
      <c r="B2498" s="108"/>
      <c r="C2498" s="108"/>
      <c r="D2498" s="108"/>
      <c r="E2498" s="458"/>
      <c r="F2498" s="108"/>
      <c r="G2498" s="108"/>
      <c r="H2498" s="108"/>
      <c r="I2498" s="108"/>
      <c r="J2498" s="108"/>
      <c r="K2498" s="458"/>
      <c r="L2498" s="108"/>
      <c r="M2498" s="108"/>
      <c r="N2498" s="108"/>
      <c r="O2498" s="108"/>
      <c r="P2498" s="458"/>
      <c r="Q2498" s="108"/>
      <c r="R2498" s="108"/>
      <c r="S2498" s="108"/>
      <c r="T2498" s="108"/>
    </row>
    <row r="2499" spans="1:20" x14ac:dyDescent="0.25">
      <c r="A2499" s="108"/>
      <c r="B2499" s="108"/>
      <c r="C2499" s="108"/>
      <c r="D2499" s="108"/>
      <c r="E2499" s="458"/>
      <c r="F2499" s="108"/>
      <c r="G2499" s="108"/>
      <c r="H2499" s="108"/>
      <c r="I2499" s="108"/>
      <c r="J2499" s="108"/>
      <c r="K2499" s="458"/>
      <c r="L2499" s="108"/>
      <c r="M2499" s="108"/>
      <c r="N2499" s="108"/>
      <c r="O2499" s="108"/>
      <c r="P2499" s="458"/>
      <c r="Q2499" s="108"/>
      <c r="R2499" s="108"/>
      <c r="S2499" s="108"/>
      <c r="T2499" s="108"/>
    </row>
    <row r="2500" spans="1:20" x14ac:dyDescent="0.25">
      <c r="A2500" s="108"/>
      <c r="B2500" s="108"/>
      <c r="C2500" s="108"/>
      <c r="D2500" s="108"/>
      <c r="E2500" s="458"/>
      <c r="F2500" s="108"/>
      <c r="G2500" s="108"/>
      <c r="H2500" s="108"/>
      <c r="I2500" s="108"/>
      <c r="J2500" s="108"/>
      <c r="K2500" s="458"/>
      <c r="L2500" s="108"/>
      <c r="M2500" s="108"/>
      <c r="N2500" s="108"/>
      <c r="O2500" s="108"/>
      <c r="P2500" s="458"/>
      <c r="Q2500" s="108"/>
      <c r="R2500" s="108"/>
      <c r="S2500" s="108"/>
      <c r="T2500" s="108"/>
    </row>
    <row r="2501" spans="1:20" x14ac:dyDescent="0.25">
      <c r="A2501" s="108"/>
      <c r="B2501" s="108"/>
      <c r="C2501" s="108"/>
      <c r="D2501" s="108"/>
      <c r="E2501" s="458"/>
      <c r="F2501" s="108"/>
      <c r="G2501" s="108"/>
      <c r="H2501" s="108"/>
      <c r="I2501" s="108"/>
      <c r="J2501" s="108"/>
      <c r="K2501" s="458"/>
      <c r="L2501" s="108"/>
      <c r="M2501" s="108"/>
      <c r="N2501" s="108"/>
      <c r="O2501" s="108"/>
      <c r="P2501" s="458"/>
      <c r="Q2501" s="108"/>
      <c r="R2501" s="108"/>
      <c r="S2501" s="108"/>
      <c r="T2501" s="108"/>
    </row>
    <row r="2502" spans="1:20" x14ac:dyDescent="0.25">
      <c r="A2502" s="108"/>
      <c r="B2502" s="108"/>
      <c r="C2502" s="108"/>
      <c r="D2502" s="108"/>
      <c r="E2502" s="458"/>
      <c r="F2502" s="108"/>
      <c r="G2502" s="108"/>
      <c r="H2502" s="108"/>
      <c r="I2502" s="108"/>
      <c r="J2502" s="108"/>
      <c r="K2502" s="458"/>
      <c r="L2502" s="108"/>
      <c r="M2502" s="108"/>
      <c r="N2502" s="108"/>
      <c r="O2502" s="108"/>
      <c r="P2502" s="458"/>
      <c r="Q2502" s="108"/>
      <c r="R2502" s="108"/>
      <c r="S2502" s="108"/>
      <c r="T2502" s="108"/>
    </row>
    <row r="2503" spans="1:20" x14ac:dyDescent="0.25">
      <c r="A2503" s="108"/>
      <c r="B2503" s="108"/>
      <c r="C2503" s="108"/>
      <c r="D2503" s="108"/>
      <c r="E2503" s="458"/>
      <c r="F2503" s="108"/>
      <c r="G2503" s="108"/>
      <c r="H2503" s="108"/>
      <c r="I2503" s="108"/>
      <c r="J2503" s="108"/>
      <c r="K2503" s="458"/>
      <c r="L2503" s="108"/>
      <c r="M2503" s="108"/>
      <c r="N2503" s="108"/>
      <c r="O2503" s="108"/>
      <c r="P2503" s="458"/>
      <c r="Q2503" s="108"/>
      <c r="R2503" s="108"/>
      <c r="S2503" s="108"/>
      <c r="T2503" s="108"/>
    </row>
    <row r="2504" spans="1:20" x14ac:dyDescent="0.25">
      <c r="A2504" s="108"/>
      <c r="B2504" s="108"/>
      <c r="C2504" s="108"/>
      <c r="D2504" s="108"/>
      <c r="E2504" s="458"/>
      <c r="F2504" s="108"/>
      <c r="G2504" s="108"/>
      <c r="H2504" s="108"/>
      <c r="I2504" s="108"/>
      <c r="J2504" s="108"/>
      <c r="K2504" s="458"/>
      <c r="L2504" s="108"/>
      <c r="M2504" s="108"/>
      <c r="N2504" s="108"/>
      <c r="O2504" s="108"/>
      <c r="P2504" s="458"/>
      <c r="Q2504" s="108"/>
      <c r="R2504" s="108"/>
      <c r="S2504" s="108"/>
      <c r="T2504" s="108"/>
    </row>
    <row r="2505" spans="1:20" x14ac:dyDescent="0.25">
      <c r="A2505" s="108"/>
      <c r="B2505" s="108"/>
      <c r="C2505" s="108"/>
      <c r="D2505" s="108"/>
      <c r="E2505" s="458"/>
      <c r="F2505" s="108"/>
      <c r="G2505" s="108"/>
      <c r="H2505" s="108"/>
      <c r="I2505" s="108"/>
      <c r="J2505" s="108"/>
      <c r="K2505" s="458"/>
      <c r="L2505" s="108"/>
      <c r="M2505" s="108"/>
      <c r="N2505" s="108"/>
      <c r="O2505" s="108"/>
      <c r="P2505" s="458"/>
      <c r="Q2505" s="108"/>
      <c r="R2505" s="108"/>
      <c r="S2505" s="108"/>
      <c r="T2505" s="108"/>
    </row>
    <row r="2506" spans="1:20" x14ac:dyDescent="0.25">
      <c r="A2506" s="108"/>
      <c r="B2506" s="108"/>
      <c r="C2506" s="108"/>
      <c r="D2506" s="108"/>
      <c r="E2506" s="458"/>
      <c r="F2506" s="108"/>
      <c r="G2506" s="108"/>
      <c r="H2506" s="108"/>
      <c r="I2506" s="108"/>
      <c r="J2506" s="108"/>
      <c r="K2506" s="458"/>
      <c r="L2506" s="108"/>
      <c r="M2506" s="108"/>
      <c r="N2506" s="108"/>
      <c r="O2506" s="108"/>
      <c r="P2506" s="458"/>
      <c r="Q2506" s="108"/>
      <c r="R2506" s="108"/>
      <c r="S2506" s="108"/>
      <c r="T2506" s="108"/>
    </row>
    <row r="2507" spans="1:20" x14ac:dyDescent="0.25">
      <c r="A2507" s="108"/>
      <c r="B2507" s="108"/>
      <c r="C2507" s="108"/>
      <c r="D2507" s="108"/>
      <c r="E2507" s="458"/>
      <c r="F2507" s="108"/>
      <c r="G2507" s="108"/>
      <c r="H2507" s="108"/>
      <c r="I2507" s="108"/>
      <c r="J2507" s="108"/>
      <c r="K2507" s="458"/>
      <c r="L2507" s="108"/>
      <c r="M2507" s="108"/>
      <c r="N2507" s="108"/>
      <c r="O2507" s="108"/>
      <c r="P2507" s="458"/>
      <c r="Q2507" s="108"/>
      <c r="R2507" s="108"/>
      <c r="S2507" s="108"/>
      <c r="T2507" s="108"/>
    </row>
    <row r="2508" spans="1:20" x14ac:dyDescent="0.25">
      <c r="A2508" s="108"/>
      <c r="B2508" s="108"/>
      <c r="C2508" s="108"/>
      <c r="D2508" s="108"/>
      <c r="E2508" s="458"/>
      <c r="F2508" s="108"/>
      <c r="G2508" s="108"/>
      <c r="H2508" s="108"/>
      <c r="I2508" s="108"/>
      <c r="J2508" s="108"/>
      <c r="K2508" s="458"/>
      <c r="L2508" s="108"/>
      <c r="M2508" s="108"/>
      <c r="N2508" s="108"/>
      <c r="O2508" s="108"/>
      <c r="P2508" s="458"/>
      <c r="Q2508" s="108"/>
      <c r="R2508" s="108"/>
      <c r="S2508" s="108"/>
      <c r="T2508" s="108"/>
    </row>
    <row r="2509" spans="1:20" x14ac:dyDescent="0.25">
      <c r="A2509" s="108"/>
      <c r="B2509" s="108"/>
      <c r="C2509" s="108"/>
      <c r="D2509" s="108"/>
      <c r="E2509" s="458"/>
      <c r="F2509" s="108"/>
      <c r="G2509" s="108"/>
      <c r="H2509" s="108"/>
      <c r="I2509" s="108"/>
      <c r="J2509" s="108"/>
      <c r="K2509" s="458"/>
      <c r="L2509" s="108"/>
      <c r="M2509" s="108"/>
      <c r="N2509" s="108"/>
      <c r="O2509" s="108"/>
      <c r="P2509" s="458"/>
      <c r="Q2509" s="108"/>
      <c r="R2509" s="108"/>
      <c r="S2509" s="108"/>
      <c r="T2509" s="108"/>
    </row>
    <row r="2510" spans="1:20" x14ac:dyDescent="0.25">
      <c r="A2510" s="108"/>
      <c r="B2510" s="108"/>
      <c r="C2510" s="108"/>
      <c r="D2510" s="108"/>
      <c r="E2510" s="458"/>
      <c r="F2510" s="108"/>
      <c r="G2510" s="108"/>
      <c r="H2510" s="108"/>
      <c r="I2510" s="108"/>
      <c r="J2510" s="108"/>
      <c r="K2510" s="458"/>
      <c r="L2510" s="108"/>
      <c r="M2510" s="108"/>
      <c r="N2510" s="108"/>
      <c r="O2510" s="108"/>
      <c r="P2510" s="458"/>
      <c r="Q2510" s="108"/>
      <c r="R2510" s="108"/>
      <c r="S2510" s="108"/>
      <c r="T2510" s="108"/>
    </row>
    <row r="2511" spans="1:20" x14ac:dyDescent="0.25">
      <c r="A2511" s="108"/>
      <c r="B2511" s="108"/>
      <c r="C2511" s="108"/>
      <c r="D2511" s="108"/>
      <c r="E2511" s="458"/>
      <c r="F2511" s="108"/>
      <c r="G2511" s="108"/>
      <c r="H2511" s="108"/>
      <c r="I2511" s="108"/>
      <c r="J2511" s="108"/>
      <c r="K2511" s="458"/>
      <c r="L2511" s="108"/>
      <c r="M2511" s="108"/>
      <c r="N2511" s="108"/>
      <c r="O2511" s="108"/>
      <c r="P2511" s="458"/>
      <c r="Q2511" s="108"/>
      <c r="R2511" s="108"/>
      <c r="S2511" s="108"/>
      <c r="T2511" s="108"/>
    </row>
    <row r="2512" spans="1:20" x14ac:dyDescent="0.25">
      <c r="A2512" s="108"/>
      <c r="B2512" s="108"/>
      <c r="C2512" s="108"/>
      <c r="D2512" s="108"/>
      <c r="E2512" s="458"/>
      <c r="F2512" s="108"/>
      <c r="G2512" s="108"/>
      <c r="H2512" s="108"/>
      <c r="I2512" s="108"/>
      <c r="J2512" s="108"/>
      <c r="K2512" s="458"/>
      <c r="L2512" s="108"/>
      <c r="M2512" s="108"/>
      <c r="N2512" s="108"/>
      <c r="O2512" s="108"/>
      <c r="P2512" s="458"/>
      <c r="Q2512" s="108"/>
      <c r="R2512" s="108"/>
      <c r="S2512" s="108"/>
      <c r="T2512" s="108"/>
    </row>
    <row r="2513" spans="1:20" x14ac:dyDescent="0.25">
      <c r="A2513" s="108"/>
      <c r="B2513" s="108"/>
      <c r="C2513" s="108"/>
      <c r="D2513" s="108"/>
      <c r="E2513" s="458"/>
      <c r="F2513" s="108"/>
      <c r="G2513" s="108"/>
      <c r="H2513" s="108"/>
      <c r="I2513" s="108"/>
      <c r="J2513" s="108"/>
      <c r="K2513" s="458"/>
      <c r="L2513" s="108"/>
      <c r="M2513" s="108"/>
      <c r="N2513" s="108"/>
      <c r="O2513" s="108"/>
      <c r="P2513" s="458"/>
      <c r="Q2513" s="108"/>
      <c r="R2513" s="108"/>
      <c r="S2513" s="108"/>
      <c r="T2513" s="108"/>
    </row>
    <row r="2514" spans="1:20" x14ac:dyDescent="0.25">
      <c r="A2514" s="108"/>
      <c r="B2514" s="108"/>
      <c r="C2514" s="108"/>
      <c r="D2514" s="108"/>
      <c r="E2514" s="458"/>
      <c r="F2514" s="108"/>
      <c r="G2514" s="108"/>
      <c r="H2514" s="108"/>
      <c r="I2514" s="108"/>
      <c r="J2514" s="108"/>
      <c r="K2514" s="458"/>
      <c r="L2514" s="108"/>
      <c r="M2514" s="108"/>
      <c r="N2514" s="108"/>
      <c r="O2514" s="108"/>
      <c r="P2514" s="458"/>
      <c r="Q2514" s="108"/>
      <c r="R2514" s="108"/>
      <c r="S2514" s="108"/>
      <c r="T2514" s="108"/>
    </row>
    <row r="2515" spans="1:20" x14ac:dyDescent="0.25">
      <c r="A2515" s="108"/>
      <c r="B2515" s="108"/>
      <c r="C2515" s="108"/>
      <c r="D2515" s="108"/>
      <c r="E2515" s="458"/>
      <c r="F2515" s="108"/>
      <c r="G2515" s="108"/>
      <c r="H2515" s="108"/>
      <c r="I2515" s="108"/>
      <c r="J2515" s="108"/>
      <c r="K2515" s="458"/>
      <c r="L2515" s="108"/>
      <c r="M2515" s="108"/>
      <c r="N2515" s="108"/>
      <c r="O2515" s="108"/>
      <c r="P2515" s="458"/>
      <c r="Q2515" s="108"/>
      <c r="R2515" s="108"/>
      <c r="S2515" s="108"/>
      <c r="T2515" s="108"/>
    </row>
    <row r="2516" spans="1:20" x14ac:dyDescent="0.25">
      <c r="A2516" s="108"/>
      <c r="B2516" s="108"/>
      <c r="C2516" s="108"/>
      <c r="D2516" s="108"/>
      <c r="E2516" s="458"/>
      <c r="F2516" s="108"/>
      <c r="G2516" s="108"/>
      <c r="H2516" s="108"/>
      <c r="I2516" s="108"/>
      <c r="J2516" s="108"/>
      <c r="K2516" s="458"/>
      <c r="L2516" s="108"/>
      <c r="M2516" s="108"/>
      <c r="N2516" s="108"/>
      <c r="O2516" s="108"/>
      <c r="P2516" s="458"/>
      <c r="Q2516" s="108"/>
      <c r="R2516" s="108"/>
      <c r="S2516" s="108"/>
      <c r="T2516" s="108"/>
    </row>
    <row r="2517" spans="1:20" x14ac:dyDescent="0.25">
      <c r="A2517" s="108"/>
      <c r="B2517" s="108"/>
      <c r="C2517" s="108"/>
      <c r="D2517" s="108"/>
      <c r="E2517" s="458"/>
      <c r="F2517" s="108"/>
      <c r="G2517" s="108"/>
      <c r="H2517" s="108"/>
      <c r="I2517" s="108"/>
      <c r="J2517" s="108"/>
      <c r="K2517" s="458"/>
      <c r="L2517" s="108"/>
      <c r="M2517" s="108"/>
      <c r="N2517" s="108"/>
      <c r="O2517" s="108"/>
      <c r="P2517" s="458"/>
      <c r="Q2517" s="108"/>
      <c r="R2517" s="108"/>
      <c r="S2517" s="108"/>
      <c r="T2517" s="108"/>
    </row>
    <row r="2518" spans="1:20" x14ac:dyDescent="0.25">
      <c r="A2518" s="108"/>
      <c r="B2518" s="108"/>
      <c r="C2518" s="108"/>
      <c r="D2518" s="108"/>
      <c r="E2518" s="458"/>
      <c r="F2518" s="108"/>
      <c r="G2518" s="108"/>
      <c r="H2518" s="108"/>
      <c r="I2518" s="108"/>
      <c r="J2518" s="108"/>
      <c r="K2518" s="458"/>
      <c r="L2518" s="108"/>
      <c r="M2518" s="108"/>
      <c r="N2518" s="108"/>
      <c r="O2518" s="108"/>
      <c r="P2518" s="458"/>
      <c r="Q2518" s="108"/>
      <c r="R2518" s="108"/>
      <c r="S2518" s="108"/>
      <c r="T2518" s="108"/>
    </row>
    <row r="2519" spans="1:20" x14ac:dyDescent="0.25">
      <c r="A2519" s="108"/>
      <c r="B2519" s="108"/>
      <c r="C2519" s="108"/>
      <c r="D2519" s="108"/>
      <c r="E2519" s="458"/>
      <c r="F2519" s="108"/>
      <c r="G2519" s="108"/>
      <c r="H2519" s="108"/>
      <c r="I2519" s="108"/>
      <c r="J2519" s="108"/>
      <c r="K2519" s="458"/>
      <c r="L2519" s="108"/>
      <c r="M2519" s="108"/>
      <c r="N2519" s="108"/>
      <c r="O2519" s="108"/>
      <c r="P2519" s="458"/>
      <c r="Q2519" s="108"/>
      <c r="R2519" s="108"/>
      <c r="S2519" s="108"/>
      <c r="T2519" s="108"/>
    </row>
    <row r="2520" spans="1:20" x14ac:dyDescent="0.25">
      <c r="A2520" s="108"/>
      <c r="B2520" s="108"/>
      <c r="C2520" s="108"/>
      <c r="D2520" s="108"/>
      <c r="E2520" s="458"/>
      <c r="F2520" s="108"/>
      <c r="G2520" s="108"/>
      <c r="H2520" s="108"/>
      <c r="I2520" s="108"/>
      <c r="J2520" s="108"/>
      <c r="K2520" s="458"/>
      <c r="L2520" s="108"/>
      <c r="M2520" s="108"/>
      <c r="N2520" s="108"/>
      <c r="O2520" s="108"/>
      <c r="P2520" s="458"/>
      <c r="Q2520" s="108"/>
      <c r="R2520" s="108"/>
      <c r="S2520" s="108"/>
      <c r="T2520" s="108"/>
    </row>
    <row r="2521" spans="1:20" x14ac:dyDescent="0.25">
      <c r="A2521" s="108"/>
      <c r="B2521" s="108"/>
      <c r="C2521" s="108"/>
      <c r="D2521" s="108"/>
      <c r="E2521" s="458"/>
      <c r="F2521" s="108"/>
      <c r="G2521" s="108"/>
      <c r="H2521" s="108"/>
      <c r="I2521" s="108"/>
      <c r="J2521" s="108"/>
      <c r="K2521" s="458"/>
      <c r="L2521" s="108"/>
      <c r="M2521" s="108"/>
      <c r="N2521" s="108"/>
      <c r="O2521" s="108"/>
      <c r="P2521" s="458"/>
      <c r="Q2521" s="108"/>
      <c r="R2521" s="108"/>
      <c r="S2521" s="108"/>
      <c r="T2521" s="108"/>
    </row>
    <row r="2522" spans="1:20" x14ac:dyDescent="0.25">
      <c r="A2522" s="108"/>
      <c r="B2522" s="108"/>
      <c r="C2522" s="108"/>
      <c r="D2522" s="108"/>
      <c r="E2522" s="458"/>
      <c r="F2522" s="108"/>
      <c r="G2522" s="108"/>
      <c r="H2522" s="108"/>
      <c r="I2522" s="108"/>
      <c r="J2522" s="108"/>
      <c r="K2522" s="458"/>
      <c r="L2522" s="108"/>
      <c r="M2522" s="108"/>
      <c r="N2522" s="108"/>
      <c r="O2522" s="108"/>
      <c r="P2522" s="458"/>
      <c r="Q2522" s="108"/>
      <c r="R2522" s="108"/>
      <c r="S2522" s="108"/>
      <c r="T2522" s="108"/>
    </row>
    <row r="2523" spans="1:20" x14ac:dyDescent="0.25">
      <c r="A2523" s="108"/>
      <c r="B2523" s="108"/>
      <c r="C2523" s="108"/>
      <c r="D2523" s="108"/>
      <c r="E2523" s="458"/>
      <c r="F2523" s="108"/>
      <c r="G2523" s="108"/>
      <c r="H2523" s="108"/>
      <c r="I2523" s="108"/>
      <c r="J2523" s="108"/>
      <c r="K2523" s="458"/>
      <c r="L2523" s="108"/>
      <c r="M2523" s="108"/>
      <c r="N2523" s="108"/>
      <c r="O2523" s="108"/>
      <c r="P2523" s="458"/>
      <c r="Q2523" s="108"/>
      <c r="R2523" s="108"/>
      <c r="S2523" s="108"/>
      <c r="T2523" s="108"/>
    </row>
    <row r="2524" spans="1:20" x14ac:dyDescent="0.25">
      <c r="A2524" s="108"/>
      <c r="B2524" s="108"/>
      <c r="C2524" s="108"/>
      <c r="D2524" s="108"/>
      <c r="E2524" s="458"/>
      <c r="F2524" s="108"/>
      <c r="G2524" s="108"/>
      <c r="H2524" s="108"/>
      <c r="I2524" s="108"/>
      <c r="J2524" s="108"/>
      <c r="K2524" s="458"/>
      <c r="L2524" s="108"/>
      <c r="M2524" s="108"/>
      <c r="N2524" s="108"/>
      <c r="O2524" s="108"/>
      <c r="P2524" s="458"/>
      <c r="Q2524" s="108"/>
      <c r="R2524" s="108"/>
      <c r="S2524" s="108"/>
      <c r="T2524" s="108"/>
    </row>
    <row r="2525" spans="1:20" x14ac:dyDescent="0.25">
      <c r="A2525" s="108"/>
      <c r="B2525" s="108"/>
      <c r="C2525" s="108"/>
      <c r="D2525" s="108"/>
      <c r="E2525" s="458"/>
      <c r="F2525" s="108"/>
      <c r="G2525" s="108"/>
      <c r="H2525" s="108"/>
      <c r="I2525" s="108"/>
      <c r="J2525" s="108"/>
      <c r="K2525" s="458"/>
      <c r="L2525" s="108"/>
      <c r="M2525" s="108"/>
      <c r="N2525" s="108"/>
      <c r="O2525" s="108"/>
      <c r="P2525" s="458"/>
      <c r="Q2525" s="108"/>
      <c r="R2525" s="108"/>
      <c r="S2525" s="108"/>
      <c r="T2525" s="108"/>
    </row>
    <row r="2526" spans="1:20" x14ac:dyDescent="0.25">
      <c r="A2526" s="108"/>
      <c r="B2526" s="108"/>
      <c r="C2526" s="108"/>
      <c r="D2526" s="108"/>
      <c r="E2526" s="458"/>
      <c r="F2526" s="108"/>
      <c r="G2526" s="108"/>
      <c r="H2526" s="108"/>
      <c r="I2526" s="108"/>
      <c r="J2526" s="108"/>
      <c r="K2526" s="458"/>
      <c r="L2526" s="108"/>
      <c r="M2526" s="108"/>
      <c r="N2526" s="108"/>
      <c r="O2526" s="108"/>
      <c r="P2526" s="458"/>
      <c r="Q2526" s="108"/>
      <c r="R2526" s="108"/>
      <c r="S2526" s="108"/>
      <c r="T2526" s="108"/>
    </row>
    <row r="2527" spans="1:20" x14ac:dyDescent="0.25">
      <c r="A2527" s="108"/>
      <c r="B2527" s="108"/>
      <c r="C2527" s="108"/>
      <c r="D2527" s="108"/>
      <c r="E2527" s="458"/>
      <c r="F2527" s="108"/>
      <c r="G2527" s="108"/>
      <c r="H2527" s="108"/>
      <c r="I2527" s="108"/>
      <c r="J2527" s="108"/>
      <c r="K2527" s="458"/>
      <c r="L2527" s="108"/>
      <c r="M2527" s="108"/>
      <c r="N2527" s="108"/>
      <c r="O2527" s="108"/>
      <c r="P2527" s="458"/>
      <c r="Q2527" s="108"/>
      <c r="R2527" s="108"/>
      <c r="S2527" s="108"/>
      <c r="T2527" s="108"/>
    </row>
    <row r="2528" spans="1:20" x14ac:dyDescent="0.25">
      <c r="A2528" s="108"/>
      <c r="B2528" s="108"/>
      <c r="C2528" s="108"/>
      <c r="D2528" s="108"/>
      <c r="E2528" s="458"/>
      <c r="F2528" s="108"/>
      <c r="G2528" s="108"/>
      <c r="H2528" s="108"/>
      <c r="I2528" s="108"/>
      <c r="J2528" s="108"/>
      <c r="K2528" s="458"/>
      <c r="L2528" s="108"/>
      <c r="M2528" s="108"/>
      <c r="N2528" s="108"/>
      <c r="O2528" s="108"/>
      <c r="P2528" s="458"/>
      <c r="Q2528" s="108"/>
      <c r="R2528" s="108"/>
      <c r="S2528" s="108"/>
      <c r="T2528" s="108"/>
    </row>
    <row r="2529" spans="1:20" x14ac:dyDescent="0.25">
      <c r="A2529" s="108"/>
      <c r="B2529" s="108"/>
      <c r="C2529" s="108"/>
      <c r="D2529" s="108"/>
      <c r="E2529" s="458"/>
      <c r="F2529" s="108"/>
      <c r="G2529" s="108"/>
      <c r="H2529" s="108"/>
      <c r="I2529" s="108"/>
      <c r="J2529" s="108"/>
      <c r="K2529" s="458"/>
      <c r="L2529" s="108"/>
      <c r="M2529" s="108"/>
      <c r="N2529" s="108"/>
      <c r="O2529" s="108"/>
      <c r="P2529" s="458"/>
      <c r="Q2529" s="108"/>
      <c r="R2529" s="108"/>
      <c r="S2529" s="108"/>
      <c r="T2529" s="108"/>
    </row>
    <row r="2530" spans="1:20" x14ac:dyDescent="0.25">
      <c r="A2530" s="108"/>
      <c r="B2530" s="108"/>
      <c r="C2530" s="108"/>
      <c r="D2530" s="108"/>
      <c r="E2530" s="458"/>
      <c r="F2530" s="108"/>
      <c r="G2530" s="108"/>
      <c r="H2530" s="108"/>
      <c r="I2530" s="108"/>
      <c r="J2530" s="108"/>
      <c r="K2530" s="458"/>
      <c r="L2530" s="108"/>
      <c r="M2530" s="108"/>
      <c r="N2530" s="108"/>
      <c r="O2530" s="108"/>
      <c r="P2530" s="458"/>
      <c r="Q2530" s="108"/>
      <c r="R2530" s="108"/>
      <c r="S2530" s="108"/>
      <c r="T2530" s="108"/>
    </row>
    <row r="2531" spans="1:20" x14ac:dyDescent="0.25">
      <c r="A2531" s="108"/>
      <c r="B2531" s="108"/>
      <c r="C2531" s="108"/>
      <c r="D2531" s="108"/>
      <c r="E2531" s="458"/>
      <c r="F2531" s="108"/>
      <c r="G2531" s="108"/>
      <c r="H2531" s="108"/>
      <c r="I2531" s="108"/>
      <c r="J2531" s="108"/>
      <c r="K2531" s="458"/>
      <c r="L2531" s="108"/>
      <c r="M2531" s="108"/>
      <c r="N2531" s="108"/>
      <c r="O2531" s="108"/>
      <c r="P2531" s="458"/>
      <c r="Q2531" s="108"/>
      <c r="R2531" s="108"/>
      <c r="S2531" s="108"/>
      <c r="T2531" s="108"/>
    </row>
    <row r="2532" spans="1:20" x14ac:dyDescent="0.25">
      <c r="A2532" s="108"/>
      <c r="B2532" s="108"/>
      <c r="C2532" s="108"/>
      <c r="D2532" s="108"/>
      <c r="E2532" s="458"/>
      <c r="F2532" s="108"/>
      <c r="G2532" s="108"/>
      <c r="H2532" s="108"/>
      <c r="I2532" s="108"/>
      <c r="J2532" s="108"/>
      <c r="K2532" s="458"/>
      <c r="L2532" s="108"/>
      <c r="M2532" s="108"/>
      <c r="N2532" s="108"/>
      <c r="O2532" s="108"/>
      <c r="P2532" s="458"/>
      <c r="Q2532" s="108"/>
      <c r="R2532" s="108"/>
      <c r="S2532" s="108"/>
      <c r="T2532" s="108"/>
    </row>
    <row r="2533" spans="1:20" x14ac:dyDescent="0.25">
      <c r="A2533" s="108"/>
      <c r="B2533" s="108"/>
      <c r="C2533" s="108"/>
      <c r="D2533" s="108"/>
      <c r="E2533" s="458"/>
      <c r="F2533" s="108"/>
      <c r="G2533" s="108"/>
      <c r="H2533" s="108"/>
      <c r="I2533" s="108"/>
      <c r="J2533" s="108"/>
      <c r="K2533" s="458"/>
      <c r="L2533" s="108"/>
      <c r="M2533" s="108"/>
      <c r="N2533" s="108"/>
      <c r="O2533" s="108"/>
      <c r="P2533" s="458"/>
      <c r="Q2533" s="108"/>
      <c r="R2533" s="108"/>
      <c r="S2533" s="108"/>
      <c r="T2533" s="108"/>
    </row>
    <row r="2534" spans="1:20" x14ac:dyDescent="0.25">
      <c r="A2534" s="108"/>
      <c r="B2534" s="108"/>
      <c r="C2534" s="108"/>
      <c r="D2534" s="108"/>
      <c r="E2534" s="458"/>
      <c r="F2534" s="108"/>
      <c r="G2534" s="108"/>
      <c r="H2534" s="108"/>
      <c r="I2534" s="108"/>
      <c r="J2534" s="108"/>
      <c r="K2534" s="458"/>
      <c r="L2534" s="108"/>
      <c r="M2534" s="108"/>
      <c r="N2534" s="108"/>
      <c r="O2534" s="108"/>
      <c r="P2534" s="458"/>
      <c r="Q2534" s="108"/>
      <c r="R2534" s="108"/>
      <c r="S2534" s="108"/>
      <c r="T2534" s="108"/>
    </row>
    <row r="2535" spans="1:20" x14ac:dyDescent="0.25">
      <c r="A2535" s="108"/>
      <c r="B2535" s="108"/>
      <c r="C2535" s="108"/>
      <c r="D2535" s="108"/>
      <c r="E2535" s="458"/>
      <c r="F2535" s="108"/>
      <c r="G2535" s="108"/>
      <c r="H2535" s="108"/>
      <c r="I2535" s="108"/>
      <c r="J2535" s="108"/>
      <c r="K2535" s="458"/>
      <c r="L2535" s="108"/>
      <c r="M2535" s="108"/>
      <c r="N2535" s="108"/>
      <c r="O2535" s="108"/>
      <c r="P2535" s="458"/>
      <c r="Q2535" s="108"/>
      <c r="R2535" s="108"/>
      <c r="S2535" s="108"/>
      <c r="T2535" s="108"/>
    </row>
    <row r="2536" spans="1:20" x14ac:dyDescent="0.25">
      <c r="A2536" s="108"/>
      <c r="B2536" s="108"/>
      <c r="C2536" s="108"/>
      <c r="D2536" s="108"/>
      <c r="E2536" s="458"/>
      <c r="F2536" s="108"/>
      <c r="G2536" s="108"/>
      <c r="H2536" s="108"/>
      <c r="I2536" s="108"/>
      <c r="J2536" s="108"/>
      <c r="K2536" s="458"/>
      <c r="L2536" s="108"/>
      <c r="M2536" s="108"/>
      <c r="N2536" s="108"/>
      <c r="O2536" s="108"/>
      <c r="P2536" s="458"/>
      <c r="Q2536" s="108"/>
      <c r="R2536" s="108"/>
      <c r="S2536" s="108"/>
      <c r="T2536" s="108"/>
    </row>
    <row r="2537" spans="1:20" x14ac:dyDescent="0.25">
      <c r="A2537" s="108"/>
      <c r="B2537" s="108"/>
      <c r="C2537" s="108"/>
      <c r="D2537" s="108"/>
      <c r="E2537" s="458"/>
      <c r="F2537" s="108"/>
      <c r="G2537" s="108"/>
      <c r="H2537" s="108"/>
      <c r="I2537" s="108"/>
      <c r="J2537" s="108"/>
      <c r="K2537" s="458"/>
      <c r="L2537" s="108"/>
      <c r="M2537" s="108"/>
      <c r="N2537" s="108"/>
      <c r="O2537" s="108"/>
      <c r="P2537" s="458"/>
      <c r="Q2537" s="108"/>
      <c r="R2537" s="108"/>
      <c r="S2537" s="108"/>
      <c r="T2537" s="108"/>
    </row>
    <row r="2538" spans="1:20" x14ac:dyDescent="0.25">
      <c r="A2538" s="108"/>
      <c r="B2538" s="108"/>
      <c r="C2538" s="108"/>
      <c r="D2538" s="108"/>
      <c r="E2538" s="458"/>
      <c r="F2538" s="108"/>
      <c r="G2538" s="108"/>
      <c r="H2538" s="108"/>
      <c r="I2538" s="108"/>
      <c r="J2538" s="108"/>
      <c r="K2538" s="458"/>
      <c r="L2538" s="108"/>
      <c r="M2538" s="108"/>
      <c r="N2538" s="108"/>
      <c r="O2538" s="108"/>
      <c r="P2538" s="458"/>
      <c r="Q2538" s="108"/>
      <c r="R2538" s="108"/>
      <c r="S2538" s="108"/>
      <c r="T2538" s="108"/>
    </row>
    <row r="2539" spans="1:20" x14ac:dyDescent="0.25">
      <c r="A2539" s="108"/>
      <c r="B2539" s="108"/>
      <c r="C2539" s="108"/>
      <c r="D2539" s="108"/>
      <c r="E2539" s="458"/>
      <c r="F2539" s="108"/>
      <c r="G2539" s="108"/>
      <c r="H2539" s="108"/>
      <c r="I2539" s="108"/>
      <c r="J2539" s="108"/>
      <c r="K2539" s="458"/>
      <c r="L2539" s="108"/>
      <c r="M2539" s="108"/>
      <c r="N2539" s="108"/>
      <c r="O2539" s="108"/>
      <c r="P2539" s="458"/>
      <c r="Q2539" s="108"/>
      <c r="R2539" s="108"/>
      <c r="S2539" s="108"/>
      <c r="T2539" s="108"/>
    </row>
    <row r="2540" spans="1:20" x14ac:dyDescent="0.25">
      <c r="A2540" s="108"/>
      <c r="B2540" s="108"/>
      <c r="C2540" s="108"/>
      <c r="D2540" s="108"/>
      <c r="E2540" s="458"/>
      <c r="F2540" s="108"/>
      <c r="G2540" s="108"/>
      <c r="H2540" s="108"/>
      <c r="I2540" s="108"/>
      <c r="J2540" s="108"/>
      <c r="K2540" s="458"/>
      <c r="L2540" s="108"/>
      <c r="M2540" s="108"/>
      <c r="N2540" s="108"/>
      <c r="O2540" s="108"/>
      <c r="P2540" s="458"/>
      <c r="Q2540" s="108"/>
      <c r="R2540" s="108"/>
      <c r="S2540" s="108"/>
      <c r="T2540" s="108"/>
    </row>
    <row r="2541" spans="1:20" x14ac:dyDescent="0.25">
      <c r="A2541" s="108"/>
      <c r="B2541" s="108"/>
      <c r="C2541" s="108"/>
      <c r="D2541" s="108"/>
      <c r="E2541" s="458"/>
      <c r="F2541" s="108"/>
      <c r="G2541" s="108"/>
      <c r="H2541" s="108"/>
      <c r="I2541" s="108"/>
      <c r="J2541" s="108"/>
      <c r="K2541" s="458"/>
      <c r="L2541" s="108"/>
      <c r="M2541" s="108"/>
      <c r="N2541" s="108"/>
      <c r="O2541" s="108"/>
      <c r="P2541" s="458"/>
      <c r="Q2541" s="108"/>
      <c r="R2541" s="108"/>
      <c r="S2541" s="108"/>
      <c r="T2541" s="108"/>
    </row>
    <row r="2542" spans="1:20" x14ac:dyDescent="0.25">
      <c r="A2542" s="108"/>
      <c r="B2542" s="108"/>
      <c r="C2542" s="108"/>
      <c r="D2542" s="108"/>
      <c r="E2542" s="458"/>
      <c r="F2542" s="108"/>
      <c r="G2542" s="108"/>
      <c r="H2542" s="108"/>
      <c r="I2542" s="108"/>
      <c r="J2542" s="108"/>
      <c r="K2542" s="458"/>
      <c r="L2542" s="108"/>
      <c r="M2542" s="108"/>
      <c r="N2542" s="108"/>
      <c r="O2542" s="108"/>
      <c r="P2542" s="458"/>
      <c r="Q2542" s="108"/>
      <c r="R2542" s="108"/>
      <c r="S2542" s="108"/>
      <c r="T2542" s="108"/>
    </row>
    <row r="2543" spans="1:20" x14ac:dyDescent="0.25">
      <c r="A2543" s="108"/>
      <c r="B2543" s="108"/>
      <c r="C2543" s="108"/>
      <c r="D2543" s="108"/>
      <c r="E2543" s="458"/>
      <c r="F2543" s="108"/>
      <c r="G2543" s="108"/>
      <c r="H2543" s="108"/>
      <c r="I2543" s="108"/>
      <c r="J2543" s="108"/>
      <c r="K2543" s="458"/>
      <c r="L2543" s="108"/>
      <c r="M2543" s="108"/>
      <c r="N2543" s="108"/>
      <c r="O2543" s="108"/>
      <c r="P2543" s="458"/>
      <c r="Q2543" s="108"/>
      <c r="R2543" s="108"/>
      <c r="S2543" s="108"/>
      <c r="T2543" s="108"/>
    </row>
    <row r="2544" spans="1:20" x14ac:dyDescent="0.25">
      <c r="A2544" s="108"/>
      <c r="B2544" s="108"/>
      <c r="C2544" s="108"/>
      <c r="D2544" s="108"/>
      <c r="E2544" s="458"/>
      <c r="F2544" s="108"/>
      <c r="G2544" s="108"/>
      <c r="H2544" s="108"/>
      <c r="I2544" s="108"/>
      <c r="J2544" s="108"/>
      <c r="K2544" s="458"/>
      <c r="L2544" s="108"/>
      <c r="M2544" s="108"/>
      <c r="N2544" s="108"/>
      <c r="O2544" s="108"/>
      <c r="P2544" s="458"/>
      <c r="Q2544" s="108"/>
      <c r="R2544" s="108"/>
      <c r="S2544" s="108"/>
      <c r="T2544" s="108"/>
    </row>
    <row r="2545" spans="1:20" x14ac:dyDescent="0.25">
      <c r="A2545" s="108"/>
      <c r="B2545" s="108"/>
      <c r="C2545" s="108"/>
      <c r="D2545" s="108"/>
      <c r="E2545" s="458"/>
      <c r="F2545" s="108"/>
      <c r="G2545" s="108"/>
      <c r="H2545" s="108"/>
      <c r="I2545" s="108"/>
      <c r="J2545" s="108"/>
      <c r="K2545" s="458"/>
      <c r="L2545" s="108"/>
      <c r="M2545" s="108"/>
      <c r="N2545" s="108"/>
      <c r="O2545" s="108"/>
      <c r="P2545" s="458"/>
      <c r="Q2545" s="108"/>
      <c r="R2545" s="108"/>
      <c r="S2545" s="108"/>
      <c r="T2545" s="108"/>
    </row>
    <row r="2546" spans="1:20" x14ac:dyDescent="0.25">
      <c r="A2546" s="108"/>
      <c r="B2546" s="108"/>
      <c r="C2546" s="108"/>
      <c r="D2546" s="108"/>
      <c r="E2546" s="458"/>
      <c r="F2546" s="108"/>
      <c r="G2546" s="108"/>
      <c r="H2546" s="108"/>
      <c r="I2546" s="108"/>
      <c r="J2546" s="108"/>
      <c r="K2546" s="458"/>
      <c r="L2546" s="108"/>
      <c r="M2546" s="108"/>
      <c r="N2546" s="108"/>
      <c r="O2546" s="108"/>
      <c r="P2546" s="458"/>
      <c r="Q2546" s="108"/>
      <c r="R2546" s="108"/>
      <c r="S2546" s="108"/>
      <c r="T2546" s="108"/>
    </row>
    <row r="2547" spans="1:20" x14ac:dyDescent="0.25">
      <c r="A2547" s="108"/>
      <c r="B2547" s="108"/>
      <c r="C2547" s="108"/>
      <c r="D2547" s="108"/>
      <c r="E2547" s="458"/>
      <c r="F2547" s="108"/>
      <c r="G2547" s="108"/>
      <c r="H2547" s="108"/>
      <c r="I2547" s="108"/>
      <c r="J2547" s="108"/>
      <c r="K2547" s="458"/>
      <c r="L2547" s="108"/>
      <c r="M2547" s="108"/>
      <c r="N2547" s="108"/>
      <c r="O2547" s="108"/>
      <c r="P2547" s="458"/>
      <c r="Q2547" s="108"/>
      <c r="R2547" s="108"/>
      <c r="S2547" s="108"/>
      <c r="T2547" s="108"/>
    </row>
    <row r="2548" spans="1:20" x14ac:dyDescent="0.25">
      <c r="A2548" s="108"/>
      <c r="B2548" s="108"/>
      <c r="C2548" s="108"/>
      <c r="D2548" s="108"/>
      <c r="E2548" s="458"/>
      <c r="F2548" s="108"/>
      <c r="G2548" s="108"/>
      <c r="H2548" s="108"/>
      <c r="I2548" s="108"/>
      <c r="J2548" s="108"/>
      <c r="K2548" s="458"/>
      <c r="L2548" s="108"/>
      <c r="M2548" s="108"/>
      <c r="N2548" s="108"/>
      <c r="O2548" s="108"/>
      <c r="P2548" s="458"/>
      <c r="Q2548" s="108"/>
      <c r="R2548" s="108"/>
      <c r="S2548" s="108"/>
      <c r="T2548" s="108"/>
    </row>
    <row r="2549" spans="1:20" x14ac:dyDescent="0.25">
      <c r="A2549" s="108"/>
      <c r="B2549" s="108"/>
      <c r="C2549" s="108"/>
      <c r="D2549" s="108"/>
      <c r="E2549" s="458"/>
      <c r="F2549" s="108"/>
      <c r="G2549" s="108"/>
      <c r="H2549" s="108"/>
      <c r="I2549" s="108"/>
      <c r="J2549" s="108"/>
      <c r="K2549" s="458"/>
      <c r="L2549" s="108"/>
      <c r="M2549" s="108"/>
      <c r="N2549" s="108"/>
      <c r="O2549" s="108"/>
      <c r="P2549" s="458"/>
      <c r="Q2549" s="108"/>
      <c r="R2549" s="108"/>
      <c r="S2549" s="108"/>
      <c r="T2549" s="108"/>
    </row>
    <row r="2550" spans="1:20" x14ac:dyDescent="0.25">
      <c r="A2550" s="108"/>
      <c r="B2550" s="108"/>
      <c r="C2550" s="108"/>
      <c r="D2550" s="108"/>
      <c r="E2550" s="458"/>
      <c r="F2550" s="108"/>
      <c r="G2550" s="108"/>
      <c r="H2550" s="108"/>
      <c r="I2550" s="108"/>
      <c r="J2550" s="108"/>
      <c r="K2550" s="458"/>
      <c r="L2550" s="108"/>
      <c r="M2550" s="108"/>
      <c r="N2550" s="108"/>
      <c r="O2550" s="108"/>
      <c r="P2550" s="458"/>
      <c r="Q2550" s="108"/>
      <c r="R2550" s="108"/>
      <c r="S2550" s="108"/>
      <c r="T2550" s="108"/>
    </row>
    <row r="2551" spans="1:20" x14ac:dyDescent="0.25">
      <c r="A2551" s="108"/>
      <c r="B2551" s="108"/>
      <c r="C2551" s="108"/>
      <c r="D2551" s="108"/>
      <c r="E2551" s="458"/>
      <c r="F2551" s="108"/>
      <c r="G2551" s="108"/>
      <c r="H2551" s="108"/>
      <c r="I2551" s="108"/>
      <c r="J2551" s="108"/>
      <c r="K2551" s="458"/>
      <c r="L2551" s="108"/>
      <c r="M2551" s="108"/>
      <c r="N2551" s="108"/>
      <c r="O2551" s="108"/>
      <c r="P2551" s="458"/>
      <c r="Q2551" s="108"/>
      <c r="R2551" s="108"/>
      <c r="S2551" s="108"/>
      <c r="T2551" s="108"/>
    </row>
    <row r="2552" spans="1:20" x14ac:dyDescent="0.25">
      <c r="A2552" s="108"/>
      <c r="B2552" s="108"/>
      <c r="C2552" s="108"/>
      <c r="D2552" s="108"/>
      <c r="E2552" s="458"/>
      <c r="F2552" s="108"/>
      <c r="G2552" s="108"/>
      <c r="H2552" s="108"/>
      <c r="I2552" s="108"/>
      <c r="J2552" s="108"/>
      <c r="K2552" s="458"/>
      <c r="L2552" s="108"/>
      <c r="M2552" s="108"/>
      <c r="N2552" s="108"/>
      <c r="O2552" s="108"/>
      <c r="P2552" s="458"/>
      <c r="Q2552" s="108"/>
      <c r="R2552" s="108"/>
      <c r="S2552" s="108"/>
      <c r="T2552" s="108"/>
    </row>
    <row r="2553" spans="1:20" x14ac:dyDescent="0.25">
      <c r="A2553" s="108"/>
      <c r="B2553" s="108"/>
      <c r="C2553" s="108"/>
      <c r="D2553" s="108"/>
      <c r="E2553" s="458"/>
      <c r="F2553" s="108"/>
      <c r="G2553" s="108"/>
      <c r="H2553" s="108"/>
      <c r="I2553" s="108"/>
      <c r="J2553" s="108"/>
      <c r="K2553" s="458"/>
      <c r="L2553" s="108"/>
      <c r="M2553" s="108"/>
      <c r="N2553" s="108"/>
      <c r="O2553" s="108"/>
      <c r="P2553" s="458"/>
      <c r="Q2553" s="108"/>
      <c r="R2553" s="108"/>
      <c r="S2553" s="108"/>
      <c r="T2553" s="108"/>
    </row>
    <row r="2554" spans="1:20" x14ac:dyDescent="0.25">
      <c r="A2554" s="108"/>
      <c r="B2554" s="108"/>
      <c r="C2554" s="108"/>
      <c r="D2554" s="108"/>
      <c r="E2554" s="458"/>
      <c r="F2554" s="108"/>
      <c r="G2554" s="108"/>
      <c r="H2554" s="108"/>
      <c r="I2554" s="108"/>
      <c r="J2554" s="108"/>
      <c r="K2554" s="458"/>
      <c r="L2554" s="108"/>
      <c r="M2554" s="108"/>
      <c r="N2554" s="108"/>
      <c r="O2554" s="108"/>
      <c r="P2554" s="458"/>
      <c r="Q2554" s="108"/>
      <c r="R2554" s="108"/>
      <c r="S2554" s="108"/>
      <c r="T2554" s="108"/>
    </row>
    <row r="2555" spans="1:20" x14ac:dyDescent="0.25">
      <c r="A2555" s="108"/>
      <c r="B2555" s="108"/>
      <c r="C2555" s="108"/>
      <c r="D2555" s="108"/>
      <c r="E2555" s="458"/>
      <c r="F2555" s="108"/>
      <c r="G2555" s="108"/>
      <c r="H2555" s="108"/>
      <c r="I2555" s="108"/>
      <c r="J2555" s="108"/>
      <c r="K2555" s="458"/>
      <c r="L2555" s="108"/>
      <c r="M2555" s="108"/>
      <c r="N2555" s="108"/>
      <c r="O2555" s="108"/>
      <c r="P2555" s="458"/>
      <c r="Q2555" s="108"/>
      <c r="R2555" s="108"/>
      <c r="S2555" s="108"/>
      <c r="T2555" s="108"/>
    </row>
    <row r="2556" spans="1:20" x14ac:dyDescent="0.25">
      <c r="A2556" s="108"/>
      <c r="B2556" s="108"/>
      <c r="C2556" s="108"/>
      <c r="D2556" s="108"/>
      <c r="E2556" s="458"/>
      <c r="F2556" s="108"/>
      <c r="G2556" s="108"/>
      <c r="H2556" s="108"/>
      <c r="I2556" s="108"/>
      <c r="J2556" s="108"/>
      <c r="K2556" s="458"/>
      <c r="L2556" s="108"/>
      <c r="M2556" s="108"/>
      <c r="N2556" s="108"/>
      <c r="O2556" s="108"/>
      <c r="P2556" s="458"/>
      <c r="Q2556" s="108"/>
      <c r="R2556" s="108"/>
      <c r="S2556" s="108"/>
      <c r="T2556" s="108"/>
    </row>
    <row r="2557" spans="1:20" x14ac:dyDescent="0.25">
      <c r="A2557" s="108"/>
      <c r="B2557" s="108"/>
      <c r="C2557" s="108"/>
      <c r="D2557" s="108"/>
      <c r="E2557" s="458"/>
      <c r="F2557" s="108"/>
      <c r="G2557" s="108"/>
      <c r="H2557" s="108"/>
      <c r="I2557" s="108"/>
      <c r="J2557" s="108"/>
      <c r="K2557" s="458"/>
      <c r="L2557" s="108"/>
      <c r="M2557" s="108"/>
      <c r="N2557" s="108"/>
      <c r="O2557" s="108"/>
      <c r="P2557" s="458"/>
      <c r="Q2557" s="108"/>
      <c r="R2557" s="108"/>
      <c r="S2557" s="108"/>
      <c r="T2557" s="108"/>
    </row>
    <row r="2558" spans="1:20" x14ac:dyDescent="0.25">
      <c r="A2558" s="108"/>
      <c r="B2558" s="108"/>
      <c r="C2558" s="108"/>
      <c r="D2558" s="108"/>
      <c r="E2558" s="458"/>
      <c r="F2558" s="108"/>
      <c r="G2558" s="108"/>
      <c r="H2558" s="108"/>
      <c r="I2558" s="108"/>
      <c r="J2558" s="108"/>
      <c r="K2558" s="458"/>
      <c r="L2558" s="108"/>
      <c r="M2558" s="108"/>
      <c r="N2558" s="108"/>
      <c r="O2558" s="108"/>
      <c r="P2558" s="458"/>
      <c r="Q2558" s="108"/>
      <c r="R2558" s="108"/>
      <c r="S2558" s="108"/>
      <c r="T2558" s="108"/>
    </row>
    <row r="2559" spans="1:20" x14ac:dyDescent="0.25">
      <c r="A2559" s="108"/>
      <c r="B2559" s="108"/>
      <c r="C2559" s="108"/>
      <c r="D2559" s="108"/>
      <c r="E2559" s="458"/>
      <c r="F2559" s="108"/>
      <c r="G2559" s="108"/>
      <c r="H2559" s="108"/>
      <c r="I2559" s="108"/>
      <c r="J2559" s="108"/>
      <c r="K2559" s="458"/>
      <c r="L2559" s="108"/>
      <c r="M2559" s="108"/>
      <c r="N2559" s="108"/>
      <c r="O2559" s="108"/>
      <c r="P2559" s="458"/>
      <c r="Q2559" s="108"/>
      <c r="R2559" s="108"/>
      <c r="S2559" s="108"/>
      <c r="T2559" s="108"/>
    </row>
    <row r="2560" spans="1:20" x14ac:dyDescent="0.25">
      <c r="A2560" s="108"/>
      <c r="B2560" s="108"/>
      <c r="C2560" s="108"/>
      <c r="D2560" s="108"/>
      <c r="E2560" s="458"/>
      <c r="F2560" s="108"/>
      <c r="G2560" s="108"/>
      <c r="H2560" s="108"/>
      <c r="I2560" s="108"/>
      <c r="J2560" s="108"/>
      <c r="K2560" s="458"/>
      <c r="L2560" s="108"/>
      <c r="M2560" s="108"/>
      <c r="N2560" s="108"/>
      <c r="O2560" s="108"/>
      <c r="P2560" s="458"/>
      <c r="Q2560" s="108"/>
      <c r="R2560" s="108"/>
      <c r="S2560" s="108"/>
      <c r="T2560" s="108"/>
    </row>
    <row r="2561" spans="1:20" x14ac:dyDescent="0.25">
      <c r="A2561" s="108"/>
      <c r="B2561" s="108"/>
      <c r="C2561" s="108"/>
      <c r="D2561" s="108"/>
      <c r="E2561" s="458"/>
      <c r="F2561" s="108"/>
      <c r="G2561" s="108"/>
      <c r="H2561" s="108"/>
      <c r="I2561" s="108"/>
      <c r="J2561" s="108"/>
      <c r="K2561" s="458"/>
      <c r="L2561" s="108"/>
      <c r="M2561" s="108"/>
      <c r="N2561" s="108"/>
      <c r="O2561" s="108"/>
      <c r="P2561" s="458"/>
      <c r="Q2561" s="108"/>
      <c r="R2561" s="108"/>
      <c r="S2561" s="108"/>
      <c r="T2561" s="108"/>
    </row>
    <row r="2562" spans="1:20" x14ac:dyDescent="0.25">
      <c r="A2562" s="108"/>
      <c r="B2562" s="108"/>
      <c r="C2562" s="108"/>
      <c r="D2562" s="108"/>
      <c r="E2562" s="458"/>
      <c r="F2562" s="108"/>
      <c r="G2562" s="108"/>
      <c r="H2562" s="108"/>
      <c r="I2562" s="108"/>
      <c r="J2562" s="108"/>
      <c r="K2562" s="458"/>
      <c r="L2562" s="108"/>
      <c r="M2562" s="108"/>
      <c r="N2562" s="108"/>
      <c r="O2562" s="108"/>
      <c r="P2562" s="458"/>
      <c r="Q2562" s="108"/>
      <c r="R2562" s="108"/>
      <c r="S2562" s="108"/>
      <c r="T2562" s="108"/>
    </row>
    <row r="2563" spans="1:20" x14ac:dyDescent="0.25">
      <c r="A2563" s="108"/>
      <c r="B2563" s="108"/>
      <c r="C2563" s="108"/>
      <c r="D2563" s="108"/>
      <c r="E2563" s="458"/>
      <c r="F2563" s="108"/>
      <c r="G2563" s="108"/>
      <c r="H2563" s="108"/>
      <c r="I2563" s="108"/>
      <c r="J2563" s="108"/>
      <c r="K2563" s="458"/>
      <c r="L2563" s="108"/>
      <c r="M2563" s="108"/>
      <c r="N2563" s="108"/>
      <c r="O2563" s="108"/>
      <c r="P2563" s="458"/>
      <c r="Q2563" s="108"/>
      <c r="R2563" s="108"/>
      <c r="S2563" s="108"/>
      <c r="T2563" s="108"/>
    </row>
    <row r="2564" spans="1:20" x14ac:dyDescent="0.25">
      <c r="A2564" s="108"/>
      <c r="B2564" s="108"/>
      <c r="C2564" s="108"/>
      <c r="D2564" s="108"/>
      <c r="E2564" s="458"/>
      <c r="F2564" s="108"/>
      <c r="G2564" s="108"/>
      <c r="H2564" s="108"/>
      <c r="I2564" s="108"/>
      <c r="J2564" s="108"/>
      <c r="K2564" s="458"/>
      <c r="L2564" s="108"/>
      <c r="M2564" s="108"/>
      <c r="N2564" s="108"/>
      <c r="O2564" s="108"/>
      <c r="P2564" s="458"/>
      <c r="Q2564" s="108"/>
      <c r="R2564" s="108"/>
      <c r="S2564" s="108"/>
      <c r="T2564" s="108"/>
    </row>
    <row r="2565" spans="1:20" x14ac:dyDescent="0.25">
      <c r="A2565" s="108"/>
      <c r="B2565" s="108"/>
      <c r="C2565" s="108"/>
      <c r="D2565" s="108"/>
      <c r="E2565" s="458"/>
      <c r="F2565" s="108"/>
      <c r="G2565" s="108"/>
      <c r="H2565" s="108"/>
      <c r="I2565" s="108"/>
      <c r="J2565" s="108"/>
      <c r="K2565" s="458"/>
      <c r="L2565" s="108"/>
      <c r="M2565" s="108"/>
      <c r="N2565" s="108"/>
      <c r="O2565" s="108"/>
      <c r="P2565" s="458"/>
      <c r="Q2565" s="108"/>
      <c r="R2565" s="108"/>
      <c r="S2565" s="108"/>
      <c r="T2565" s="108"/>
    </row>
    <row r="2566" spans="1:20" x14ac:dyDescent="0.25">
      <c r="A2566" s="108"/>
      <c r="B2566" s="108"/>
      <c r="C2566" s="108"/>
      <c r="D2566" s="108"/>
      <c r="E2566" s="458"/>
      <c r="F2566" s="108"/>
      <c r="G2566" s="108"/>
      <c r="H2566" s="108"/>
      <c r="I2566" s="108"/>
      <c r="J2566" s="108"/>
      <c r="K2566" s="458"/>
      <c r="L2566" s="108"/>
      <c r="M2566" s="108"/>
      <c r="N2566" s="108"/>
      <c r="O2566" s="108"/>
      <c r="P2566" s="458"/>
      <c r="Q2566" s="108"/>
      <c r="R2566" s="108"/>
      <c r="S2566" s="108"/>
      <c r="T2566" s="108"/>
    </row>
    <row r="2567" spans="1:20" x14ac:dyDescent="0.25">
      <c r="A2567" s="108"/>
      <c r="B2567" s="108"/>
      <c r="C2567" s="108"/>
      <c r="D2567" s="108"/>
      <c r="E2567" s="458"/>
      <c r="F2567" s="108"/>
      <c r="G2567" s="108"/>
      <c r="H2567" s="108"/>
      <c r="I2567" s="108"/>
      <c r="J2567" s="108"/>
      <c r="K2567" s="458"/>
      <c r="L2567" s="108"/>
      <c r="M2567" s="108"/>
      <c r="N2567" s="108"/>
      <c r="O2567" s="108"/>
      <c r="P2567" s="458"/>
      <c r="Q2567" s="108"/>
      <c r="R2567" s="108"/>
      <c r="S2567" s="108"/>
      <c r="T2567" s="108"/>
    </row>
    <row r="2568" spans="1:20" x14ac:dyDescent="0.25">
      <c r="A2568" s="108"/>
      <c r="B2568" s="108"/>
      <c r="C2568" s="108"/>
      <c r="D2568" s="108"/>
      <c r="E2568" s="458"/>
      <c r="F2568" s="108"/>
      <c r="G2568" s="108"/>
      <c r="H2568" s="108"/>
      <c r="I2568" s="108"/>
      <c r="J2568" s="108"/>
      <c r="K2568" s="458"/>
      <c r="L2568" s="108"/>
      <c r="M2568" s="108"/>
      <c r="N2568" s="108"/>
      <c r="O2568" s="108"/>
      <c r="P2568" s="458"/>
      <c r="Q2568" s="108"/>
      <c r="R2568" s="108"/>
      <c r="S2568" s="108"/>
      <c r="T2568" s="108"/>
    </row>
    <row r="2569" spans="1:20" x14ac:dyDescent="0.25">
      <c r="A2569" s="108"/>
      <c r="B2569" s="108"/>
      <c r="C2569" s="108"/>
      <c r="D2569" s="108"/>
      <c r="E2569" s="458"/>
      <c r="F2569" s="108"/>
      <c r="G2569" s="108"/>
      <c r="H2569" s="108"/>
      <c r="I2569" s="108"/>
      <c r="J2569" s="108"/>
      <c r="K2569" s="458"/>
      <c r="L2569" s="108"/>
      <c r="M2569" s="108"/>
      <c r="N2569" s="108"/>
      <c r="O2569" s="108"/>
      <c r="P2569" s="458"/>
      <c r="Q2569" s="108"/>
      <c r="R2569" s="108"/>
      <c r="S2569" s="108"/>
      <c r="T2569" s="108"/>
    </row>
    <row r="2570" spans="1:20" x14ac:dyDescent="0.25">
      <c r="A2570" s="108"/>
      <c r="B2570" s="108"/>
      <c r="C2570" s="108"/>
      <c r="D2570" s="108"/>
      <c r="E2570" s="458"/>
      <c r="F2570" s="108"/>
      <c r="G2570" s="108"/>
      <c r="H2570" s="108"/>
      <c r="I2570" s="108"/>
      <c r="J2570" s="108"/>
      <c r="K2570" s="458"/>
      <c r="L2570" s="108"/>
      <c r="M2570" s="108"/>
      <c r="N2570" s="108"/>
      <c r="O2570" s="108"/>
      <c r="P2570" s="458"/>
      <c r="Q2570" s="108"/>
      <c r="R2570" s="108"/>
      <c r="S2570" s="108"/>
      <c r="T2570" s="108"/>
    </row>
    <row r="2571" spans="1:20" x14ac:dyDescent="0.25">
      <c r="A2571" s="108"/>
      <c r="B2571" s="108"/>
      <c r="C2571" s="108"/>
      <c r="D2571" s="108"/>
      <c r="E2571" s="458"/>
      <c r="F2571" s="108"/>
      <c r="G2571" s="108"/>
      <c r="H2571" s="108"/>
      <c r="I2571" s="108"/>
      <c r="J2571" s="108"/>
      <c r="K2571" s="458"/>
      <c r="L2571" s="108"/>
      <c r="M2571" s="108"/>
      <c r="N2571" s="108"/>
      <c r="O2571" s="108"/>
      <c r="P2571" s="458"/>
      <c r="Q2571" s="108"/>
      <c r="R2571" s="108"/>
      <c r="S2571" s="108"/>
      <c r="T2571" s="108"/>
    </row>
    <row r="2572" spans="1:20" x14ac:dyDescent="0.25">
      <c r="A2572" s="108"/>
      <c r="B2572" s="108"/>
      <c r="C2572" s="108"/>
      <c r="D2572" s="108"/>
      <c r="E2572" s="458"/>
      <c r="F2572" s="108"/>
      <c r="G2572" s="108"/>
      <c r="H2572" s="108"/>
      <c r="I2572" s="108"/>
      <c r="J2572" s="108"/>
      <c r="K2572" s="458"/>
      <c r="L2572" s="108"/>
      <c r="M2572" s="108"/>
      <c r="N2572" s="108"/>
      <c r="O2572" s="108"/>
      <c r="P2572" s="458"/>
      <c r="Q2572" s="108"/>
      <c r="R2572" s="108"/>
      <c r="S2572" s="108"/>
      <c r="T2572" s="108"/>
    </row>
    <row r="2573" spans="1:20" x14ac:dyDescent="0.25">
      <c r="A2573" s="108"/>
      <c r="B2573" s="108"/>
      <c r="C2573" s="108"/>
      <c r="D2573" s="108"/>
      <c r="E2573" s="458"/>
      <c r="F2573" s="108"/>
      <c r="G2573" s="108"/>
      <c r="H2573" s="108"/>
      <c r="I2573" s="108"/>
      <c r="J2573" s="108"/>
      <c r="K2573" s="458"/>
      <c r="L2573" s="108"/>
      <c r="M2573" s="108"/>
      <c r="N2573" s="108"/>
      <c r="O2573" s="108"/>
      <c r="P2573" s="458"/>
      <c r="Q2573" s="108"/>
      <c r="R2573" s="108"/>
      <c r="S2573" s="108"/>
      <c r="T2573" s="108"/>
    </row>
    <row r="2574" spans="1:20" x14ac:dyDescent="0.25">
      <c r="A2574" s="108"/>
      <c r="B2574" s="108"/>
      <c r="C2574" s="108"/>
      <c r="D2574" s="108"/>
      <c r="E2574" s="458"/>
      <c r="F2574" s="108"/>
      <c r="G2574" s="108"/>
      <c r="H2574" s="108"/>
      <c r="I2574" s="108"/>
      <c r="J2574" s="108"/>
      <c r="K2574" s="458"/>
      <c r="L2574" s="108"/>
      <c r="M2574" s="108"/>
      <c r="N2574" s="108"/>
      <c r="O2574" s="108"/>
      <c r="P2574" s="458"/>
      <c r="Q2574" s="108"/>
      <c r="R2574" s="108"/>
      <c r="S2574" s="108"/>
      <c r="T2574" s="108"/>
    </row>
    <row r="2575" spans="1:20" x14ac:dyDescent="0.25">
      <c r="A2575" s="108"/>
      <c r="B2575" s="108"/>
      <c r="C2575" s="108"/>
      <c r="D2575" s="108"/>
      <c r="E2575" s="458"/>
      <c r="F2575" s="108"/>
      <c r="G2575" s="108"/>
      <c r="H2575" s="108"/>
      <c r="I2575" s="108"/>
      <c r="J2575" s="108"/>
      <c r="K2575" s="458"/>
      <c r="L2575" s="108"/>
      <c r="M2575" s="108"/>
      <c r="N2575" s="108"/>
      <c r="O2575" s="108"/>
      <c r="P2575" s="458"/>
      <c r="Q2575" s="108"/>
      <c r="R2575" s="108"/>
      <c r="S2575" s="108"/>
      <c r="T2575" s="108"/>
    </row>
    <row r="2576" spans="1:20" x14ac:dyDescent="0.25">
      <c r="A2576" s="108"/>
      <c r="B2576" s="108"/>
      <c r="C2576" s="108"/>
      <c r="D2576" s="108"/>
      <c r="E2576" s="458"/>
      <c r="F2576" s="108"/>
      <c r="G2576" s="108"/>
      <c r="H2576" s="108"/>
      <c r="I2576" s="108"/>
      <c r="J2576" s="108"/>
      <c r="K2576" s="458"/>
      <c r="L2576" s="108"/>
      <c r="M2576" s="108"/>
      <c r="N2576" s="108"/>
      <c r="O2576" s="108"/>
      <c r="P2576" s="458"/>
      <c r="Q2576" s="108"/>
      <c r="R2576" s="108"/>
      <c r="S2576" s="108"/>
      <c r="T2576" s="108"/>
    </row>
    <row r="2577" spans="1:20" x14ac:dyDescent="0.25">
      <c r="A2577" s="108"/>
      <c r="B2577" s="108"/>
      <c r="C2577" s="108"/>
      <c r="D2577" s="108"/>
      <c r="E2577" s="458"/>
      <c r="F2577" s="108"/>
      <c r="G2577" s="108"/>
      <c r="H2577" s="108"/>
      <c r="I2577" s="108"/>
      <c r="J2577" s="108"/>
      <c r="K2577" s="458"/>
      <c r="L2577" s="108"/>
      <c r="M2577" s="108"/>
      <c r="N2577" s="108"/>
      <c r="O2577" s="108"/>
      <c r="P2577" s="458"/>
      <c r="Q2577" s="108"/>
      <c r="R2577" s="108"/>
      <c r="S2577" s="108"/>
      <c r="T2577" s="108"/>
    </row>
    <row r="2578" spans="1:20" x14ac:dyDescent="0.25">
      <c r="A2578" s="108"/>
      <c r="B2578" s="108"/>
      <c r="C2578" s="108"/>
      <c r="D2578" s="108"/>
      <c r="E2578" s="458"/>
      <c r="F2578" s="108"/>
      <c r="G2578" s="108"/>
      <c r="H2578" s="108"/>
      <c r="I2578" s="108"/>
      <c r="J2578" s="108"/>
      <c r="K2578" s="458"/>
      <c r="L2578" s="108"/>
      <c r="M2578" s="108"/>
      <c r="N2578" s="108"/>
      <c r="O2578" s="108"/>
      <c r="P2578" s="458"/>
      <c r="Q2578" s="108"/>
      <c r="R2578" s="108"/>
      <c r="S2578" s="108"/>
      <c r="T2578" s="108"/>
    </row>
    <row r="2579" spans="1:20" x14ac:dyDescent="0.25">
      <c r="A2579" s="108"/>
      <c r="B2579" s="108"/>
      <c r="C2579" s="108"/>
      <c r="D2579" s="108"/>
      <c r="E2579" s="458"/>
      <c r="F2579" s="108"/>
      <c r="G2579" s="108"/>
      <c r="H2579" s="108"/>
      <c r="I2579" s="108"/>
      <c r="J2579" s="108"/>
      <c r="K2579" s="458"/>
      <c r="L2579" s="108"/>
      <c r="M2579" s="108"/>
      <c r="N2579" s="108"/>
      <c r="O2579" s="108"/>
      <c r="P2579" s="458"/>
      <c r="Q2579" s="108"/>
      <c r="R2579" s="108"/>
      <c r="S2579" s="108"/>
      <c r="T2579" s="108"/>
    </row>
    <row r="2580" spans="1:20" x14ac:dyDescent="0.25">
      <c r="A2580" s="108"/>
      <c r="B2580" s="108"/>
      <c r="C2580" s="108"/>
      <c r="D2580" s="108"/>
      <c r="E2580" s="458"/>
      <c r="F2580" s="108"/>
      <c r="G2580" s="108"/>
      <c r="H2580" s="108"/>
      <c r="I2580" s="108"/>
      <c r="J2580" s="108"/>
      <c r="K2580" s="458"/>
      <c r="L2580" s="108"/>
      <c r="M2580" s="108"/>
      <c r="N2580" s="108"/>
      <c r="O2580" s="108"/>
      <c r="P2580" s="458"/>
      <c r="Q2580" s="108"/>
      <c r="R2580" s="108"/>
      <c r="S2580" s="108"/>
      <c r="T2580" s="108"/>
    </row>
    <row r="2581" spans="1:20" x14ac:dyDescent="0.25">
      <c r="A2581" s="108"/>
      <c r="B2581" s="108"/>
      <c r="C2581" s="108"/>
      <c r="D2581" s="108"/>
      <c r="E2581" s="458"/>
      <c r="F2581" s="108"/>
      <c r="G2581" s="108"/>
      <c r="H2581" s="108"/>
      <c r="I2581" s="108"/>
      <c r="J2581" s="108"/>
      <c r="K2581" s="458"/>
      <c r="L2581" s="108"/>
      <c r="M2581" s="108"/>
      <c r="N2581" s="108"/>
      <c r="O2581" s="108"/>
      <c r="P2581" s="458"/>
      <c r="Q2581" s="108"/>
      <c r="R2581" s="108"/>
      <c r="S2581" s="108"/>
      <c r="T2581" s="108"/>
    </row>
    <row r="2582" spans="1:20" x14ac:dyDescent="0.25">
      <c r="A2582" s="108"/>
      <c r="B2582" s="108"/>
      <c r="C2582" s="108"/>
      <c r="D2582" s="108"/>
      <c r="E2582" s="458"/>
      <c r="F2582" s="108"/>
      <c r="G2582" s="108"/>
      <c r="H2582" s="108"/>
      <c r="I2582" s="108"/>
      <c r="J2582" s="108"/>
      <c r="K2582" s="458"/>
      <c r="L2582" s="108"/>
      <c r="M2582" s="108"/>
      <c r="N2582" s="108"/>
      <c r="O2582" s="108"/>
      <c r="P2582" s="458"/>
      <c r="Q2582" s="108"/>
      <c r="R2582" s="108"/>
      <c r="S2582" s="108"/>
      <c r="T2582" s="108"/>
    </row>
    <row r="2583" spans="1:20" x14ac:dyDescent="0.25">
      <c r="A2583" s="108"/>
      <c r="B2583" s="108"/>
      <c r="C2583" s="108"/>
      <c r="D2583" s="108"/>
      <c r="E2583" s="458"/>
      <c r="F2583" s="108"/>
      <c r="G2583" s="108"/>
      <c r="H2583" s="108"/>
      <c r="I2583" s="108"/>
      <c r="J2583" s="108"/>
      <c r="K2583" s="458"/>
      <c r="L2583" s="108"/>
      <c r="M2583" s="108"/>
      <c r="N2583" s="108"/>
      <c r="O2583" s="108"/>
      <c r="P2583" s="458"/>
      <c r="Q2583" s="108"/>
      <c r="R2583" s="108"/>
      <c r="S2583" s="108"/>
      <c r="T2583" s="108"/>
    </row>
    <row r="2584" spans="1:20" x14ac:dyDescent="0.25">
      <c r="A2584" s="108"/>
      <c r="B2584" s="108"/>
      <c r="C2584" s="108"/>
      <c r="D2584" s="108"/>
      <c r="E2584" s="458"/>
      <c r="F2584" s="108"/>
      <c r="G2584" s="108"/>
      <c r="H2584" s="108"/>
      <c r="I2584" s="108"/>
      <c r="J2584" s="108"/>
      <c r="K2584" s="458"/>
      <c r="L2584" s="108"/>
      <c r="M2584" s="108"/>
      <c r="N2584" s="108"/>
      <c r="O2584" s="108"/>
      <c r="P2584" s="458"/>
      <c r="Q2584" s="108"/>
      <c r="R2584" s="108"/>
      <c r="S2584" s="108"/>
      <c r="T2584" s="108"/>
    </row>
    <row r="2585" spans="1:20" x14ac:dyDescent="0.25">
      <c r="A2585" s="108"/>
      <c r="B2585" s="108"/>
      <c r="C2585" s="108"/>
      <c r="D2585" s="108"/>
      <c r="E2585" s="458"/>
      <c r="F2585" s="108"/>
      <c r="G2585" s="108"/>
      <c r="H2585" s="108"/>
      <c r="I2585" s="108"/>
      <c r="J2585" s="108"/>
      <c r="K2585" s="458"/>
      <c r="L2585" s="108"/>
      <c r="M2585" s="108"/>
      <c r="N2585" s="108"/>
      <c r="O2585" s="108"/>
      <c r="P2585" s="458"/>
      <c r="Q2585" s="108"/>
      <c r="R2585" s="108"/>
      <c r="S2585" s="108"/>
      <c r="T2585" s="108"/>
    </row>
    <row r="2586" spans="1:20" x14ac:dyDescent="0.25">
      <c r="A2586" s="108"/>
      <c r="B2586" s="108"/>
      <c r="C2586" s="108"/>
      <c r="D2586" s="108"/>
      <c r="E2586" s="458"/>
      <c r="F2586" s="108"/>
      <c r="G2586" s="108"/>
      <c r="H2586" s="108"/>
      <c r="I2586" s="108"/>
      <c r="J2586" s="108"/>
      <c r="K2586" s="458"/>
      <c r="L2586" s="108"/>
      <c r="M2586" s="108"/>
      <c r="N2586" s="108"/>
      <c r="O2586" s="108"/>
      <c r="P2586" s="458"/>
      <c r="Q2586" s="108"/>
      <c r="R2586" s="108"/>
      <c r="S2586" s="108"/>
      <c r="T2586" s="108"/>
    </row>
    <row r="2587" spans="1:20" x14ac:dyDescent="0.25">
      <c r="A2587" s="108"/>
      <c r="B2587" s="108"/>
      <c r="C2587" s="108"/>
      <c r="D2587" s="108"/>
      <c r="E2587" s="458"/>
      <c r="F2587" s="108"/>
      <c r="G2587" s="108"/>
      <c r="H2587" s="108"/>
      <c r="I2587" s="108"/>
      <c r="J2587" s="108"/>
      <c r="K2587" s="458"/>
      <c r="L2587" s="108"/>
      <c r="M2587" s="108"/>
      <c r="N2587" s="108"/>
      <c r="O2587" s="108"/>
      <c r="P2587" s="458"/>
      <c r="Q2587" s="108"/>
      <c r="R2587" s="108"/>
      <c r="S2587" s="108"/>
      <c r="T2587" s="108"/>
    </row>
    <row r="2588" spans="1:20" x14ac:dyDescent="0.25">
      <c r="A2588" s="108"/>
      <c r="B2588" s="108"/>
      <c r="C2588" s="108"/>
      <c r="D2588" s="108"/>
      <c r="E2588" s="458"/>
      <c r="F2588" s="108"/>
      <c r="G2588" s="108"/>
      <c r="H2588" s="108"/>
      <c r="I2588" s="108"/>
      <c r="J2588" s="108"/>
      <c r="K2588" s="458"/>
      <c r="L2588" s="108"/>
      <c r="M2588" s="108"/>
      <c r="N2588" s="108"/>
      <c r="O2588" s="108"/>
      <c r="P2588" s="458"/>
      <c r="Q2588" s="108"/>
      <c r="R2588" s="108"/>
      <c r="S2588" s="108"/>
      <c r="T2588" s="108"/>
    </row>
    <row r="2589" spans="1:20" x14ac:dyDescent="0.25">
      <c r="A2589" s="108"/>
      <c r="B2589" s="108"/>
      <c r="C2589" s="108"/>
      <c r="D2589" s="108"/>
      <c r="E2589" s="458"/>
      <c r="F2589" s="108"/>
      <c r="G2589" s="108"/>
      <c r="H2589" s="108"/>
      <c r="I2589" s="108"/>
      <c r="J2589" s="108"/>
      <c r="K2589" s="458"/>
      <c r="L2589" s="108"/>
      <c r="M2589" s="108"/>
      <c r="N2589" s="108"/>
      <c r="O2589" s="108"/>
      <c r="P2589" s="458"/>
      <c r="Q2589" s="108"/>
      <c r="R2589" s="108"/>
      <c r="S2589" s="108"/>
      <c r="T2589" s="108"/>
    </row>
    <row r="2590" spans="1:20" x14ac:dyDescent="0.25">
      <c r="A2590" s="108"/>
      <c r="B2590" s="108"/>
      <c r="C2590" s="108"/>
      <c r="D2590" s="108"/>
      <c r="E2590" s="458"/>
      <c r="F2590" s="108"/>
      <c r="G2590" s="108"/>
      <c r="H2590" s="108"/>
      <c r="I2590" s="108"/>
      <c r="J2590" s="108"/>
      <c r="K2590" s="458"/>
      <c r="L2590" s="108"/>
      <c r="M2590" s="108"/>
      <c r="N2590" s="108"/>
      <c r="O2590" s="108"/>
      <c r="P2590" s="458"/>
      <c r="Q2590" s="108"/>
      <c r="R2590" s="108"/>
      <c r="S2590" s="108"/>
      <c r="T2590" s="108"/>
    </row>
    <row r="2591" spans="1:20" x14ac:dyDescent="0.25">
      <c r="A2591" s="108"/>
      <c r="B2591" s="108"/>
      <c r="C2591" s="108"/>
      <c r="D2591" s="108"/>
      <c r="E2591" s="458"/>
      <c r="F2591" s="108"/>
      <c r="G2591" s="108"/>
      <c r="H2591" s="108"/>
      <c r="I2591" s="108"/>
      <c r="J2591" s="108"/>
      <c r="K2591" s="458"/>
      <c r="L2591" s="108"/>
      <c r="M2591" s="108"/>
      <c r="N2591" s="108"/>
      <c r="O2591" s="108"/>
      <c r="P2591" s="458"/>
      <c r="Q2591" s="108"/>
      <c r="R2591" s="108"/>
      <c r="S2591" s="108"/>
      <c r="T2591" s="108"/>
    </row>
    <row r="2592" spans="1:20" x14ac:dyDescent="0.25">
      <c r="A2592" s="108"/>
      <c r="B2592" s="108"/>
      <c r="C2592" s="108"/>
      <c r="D2592" s="108"/>
      <c r="E2592" s="458"/>
      <c r="F2592" s="108"/>
      <c r="G2592" s="108"/>
      <c r="H2592" s="108"/>
      <c r="I2592" s="108"/>
      <c r="J2592" s="108"/>
      <c r="K2592" s="458"/>
      <c r="L2592" s="108"/>
      <c r="M2592" s="108"/>
      <c r="N2592" s="108"/>
      <c r="O2592" s="108"/>
      <c r="P2592" s="458"/>
      <c r="Q2592" s="108"/>
      <c r="R2592" s="108"/>
      <c r="S2592" s="108"/>
      <c r="T2592" s="108"/>
    </row>
    <row r="2593" spans="1:20" x14ac:dyDescent="0.25">
      <c r="A2593" s="108"/>
      <c r="B2593" s="108"/>
      <c r="C2593" s="108"/>
      <c r="D2593" s="108"/>
      <c r="E2593" s="458"/>
      <c r="F2593" s="108"/>
      <c r="G2593" s="108"/>
      <c r="H2593" s="108"/>
      <c r="I2593" s="108"/>
      <c r="J2593" s="108"/>
      <c r="K2593" s="458"/>
      <c r="L2593" s="108"/>
      <c r="M2593" s="108"/>
      <c r="N2593" s="108"/>
      <c r="O2593" s="108"/>
      <c r="P2593" s="458"/>
      <c r="Q2593" s="108"/>
      <c r="R2593" s="108"/>
      <c r="S2593" s="108"/>
      <c r="T2593" s="108"/>
    </row>
    <row r="2594" spans="1:20" x14ac:dyDescent="0.25">
      <c r="A2594" s="108"/>
      <c r="B2594" s="108"/>
      <c r="C2594" s="108"/>
      <c r="D2594" s="108"/>
      <c r="E2594" s="458"/>
      <c r="F2594" s="108"/>
      <c r="G2594" s="108"/>
      <c r="H2594" s="108"/>
      <c r="I2594" s="108"/>
      <c r="J2594" s="108"/>
      <c r="K2594" s="458"/>
      <c r="L2594" s="108"/>
      <c r="M2594" s="108"/>
      <c r="N2594" s="108"/>
      <c r="O2594" s="108"/>
      <c r="P2594" s="458"/>
      <c r="Q2594" s="108"/>
      <c r="R2594" s="108"/>
      <c r="S2594" s="108"/>
      <c r="T2594" s="108"/>
    </row>
    <row r="2595" spans="1:20" x14ac:dyDescent="0.25">
      <c r="A2595" s="108"/>
      <c r="B2595" s="108"/>
      <c r="C2595" s="108"/>
      <c r="D2595" s="108"/>
      <c r="E2595" s="458"/>
      <c r="F2595" s="108"/>
      <c r="G2595" s="108"/>
      <c r="H2595" s="108"/>
      <c r="I2595" s="108"/>
      <c r="J2595" s="108"/>
      <c r="K2595" s="458"/>
      <c r="L2595" s="108"/>
      <c r="M2595" s="108"/>
      <c r="N2595" s="108"/>
      <c r="O2595" s="108"/>
      <c r="P2595" s="458"/>
      <c r="Q2595" s="108"/>
      <c r="R2595" s="108"/>
      <c r="S2595" s="108"/>
      <c r="T2595" s="108"/>
    </row>
    <row r="2596" spans="1:20" x14ac:dyDescent="0.25">
      <c r="A2596" s="108"/>
      <c r="B2596" s="108"/>
      <c r="C2596" s="108"/>
      <c r="D2596" s="108"/>
      <c r="E2596" s="458"/>
      <c r="F2596" s="108"/>
      <c r="G2596" s="108"/>
      <c r="H2596" s="108"/>
      <c r="I2596" s="108"/>
      <c r="J2596" s="108"/>
      <c r="K2596" s="458"/>
      <c r="L2596" s="108"/>
      <c r="M2596" s="108"/>
      <c r="N2596" s="108"/>
      <c r="O2596" s="108"/>
      <c r="P2596" s="458"/>
      <c r="Q2596" s="108"/>
      <c r="R2596" s="108"/>
      <c r="S2596" s="108"/>
      <c r="T2596" s="108"/>
    </row>
    <row r="2597" spans="1:20" x14ac:dyDescent="0.25">
      <c r="A2597" s="108"/>
      <c r="B2597" s="108"/>
      <c r="C2597" s="108"/>
      <c r="D2597" s="108"/>
      <c r="E2597" s="458"/>
      <c r="F2597" s="108"/>
      <c r="G2597" s="108"/>
      <c r="H2597" s="108"/>
      <c r="I2597" s="108"/>
      <c r="J2597" s="108"/>
      <c r="K2597" s="458"/>
      <c r="L2597" s="108"/>
      <c r="M2597" s="108"/>
      <c r="N2597" s="108"/>
      <c r="O2597" s="108"/>
      <c r="P2597" s="458"/>
      <c r="Q2597" s="108"/>
      <c r="R2597" s="108"/>
      <c r="S2597" s="108"/>
      <c r="T2597" s="108"/>
    </row>
    <row r="2598" spans="1:20" x14ac:dyDescent="0.25">
      <c r="A2598" s="108"/>
      <c r="B2598" s="108"/>
      <c r="C2598" s="108"/>
      <c r="D2598" s="108"/>
      <c r="E2598" s="458"/>
      <c r="F2598" s="108"/>
      <c r="G2598" s="108"/>
      <c r="H2598" s="108"/>
      <c r="I2598" s="108"/>
      <c r="J2598" s="108"/>
      <c r="K2598" s="458"/>
      <c r="L2598" s="108"/>
      <c r="M2598" s="108"/>
      <c r="N2598" s="108"/>
      <c r="O2598" s="108"/>
      <c r="P2598" s="458"/>
      <c r="Q2598" s="108"/>
      <c r="R2598" s="108"/>
      <c r="S2598" s="108"/>
      <c r="T2598" s="108"/>
    </row>
    <row r="2599" spans="1:20" x14ac:dyDescent="0.25">
      <c r="A2599" s="108"/>
      <c r="B2599" s="108"/>
      <c r="C2599" s="108"/>
      <c r="D2599" s="108"/>
      <c r="E2599" s="458"/>
      <c r="F2599" s="108"/>
      <c r="G2599" s="108"/>
      <c r="H2599" s="108"/>
      <c r="I2599" s="108"/>
      <c r="J2599" s="108"/>
      <c r="K2599" s="458"/>
      <c r="L2599" s="108"/>
      <c r="M2599" s="108"/>
      <c r="N2599" s="108"/>
      <c r="O2599" s="108"/>
      <c r="P2599" s="458"/>
      <c r="Q2599" s="108"/>
      <c r="R2599" s="108"/>
      <c r="S2599" s="108"/>
      <c r="T2599" s="108"/>
    </row>
    <row r="2600" spans="1:20" x14ac:dyDescent="0.25">
      <c r="A2600" s="108"/>
      <c r="B2600" s="108"/>
      <c r="C2600" s="108"/>
      <c r="D2600" s="108"/>
      <c r="E2600" s="458"/>
      <c r="F2600" s="108"/>
      <c r="G2600" s="108"/>
      <c r="H2600" s="108"/>
      <c r="I2600" s="108"/>
      <c r="J2600" s="108"/>
      <c r="K2600" s="458"/>
      <c r="L2600" s="108"/>
      <c r="M2600" s="108"/>
      <c r="N2600" s="108"/>
      <c r="O2600" s="108"/>
      <c r="P2600" s="458"/>
      <c r="Q2600" s="108"/>
      <c r="R2600" s="108"/>
      <c r="S2600" s="108"/>
      <c r="T2600" s="108"/>
    </row>
    <row r="2601" spans="1:20" x14ac:dyDescent="0.25">
      <c r="A2601" s="108"/>
      <c r="B2601" s="108"/>
      <c r="C2601" s="108"/>
      <c r="D2601" s="108"/>
      <c r="E2601" s="458"/>
      <c r="F2601" s="108"/>
      <c r="G2601" s="108"/>
      <c r="H2601" s="108"/>
      <c r="I2601" s="108"/>
      <c r="J2601" s="108"/>
      <c r="K2601" s="458"/>
      <c r="L2601" s="108"/>
      <c r="M2601" s="108"/>
      <c r="N2601" s="108"/>
      <c r="O2601" s="108"/>
      <c r="P2601" s="458"/>
      <c r="Q2601" s="108"/>
      <c r="R2601" s="108"/>
      <c r="S2601" s="108"/>
      <c r="T2601" s="108"/>
    </row>
    <row r="2602" spans="1:20" x14ac:dyDescent="0.25">
      <c r="A2602" s="108"/>
      <c r="B2602" s="108"/>
      <c r="C2602" s="108"/>
      <c r="D2602" s="108"/>
      <c r="E2602" s="458"/>
      <c r="F2602" s="108"/>
      <c r="G2602" s="108"/>
      <c r="H2602" s="108"/>
      <c r="I2602" s="108"/>
      <c r="J2602" s="108"/>
      <c r="K2602" s="458"/>
      <c r="L2602" s="108"/>
      <c r="M2602" s="108"/>
      <c r="N2602" s="108"/>
      <c r="O2602" s="108"/>
      <c r="P2602" s="458"/>
      <c r="Q2602" s="108"/>
      <c r="R2602" s="108"/>
      <c r="S2602" s="108"/>
      <c r="T2602" s="108"/>
    </row>
    <row r="2603" spans="1:20" x14ac:dyDescent="0.25">
      <c r="A2603" s="108"/>
      <c r="B2603" s="108"/>
      <c r="C2603" s="108"/>
      <c r="D2603" s="108"/>
      <c r="E2603" s="458"/>
      <c r="F2603" s="108"/>
      <c r="G2603" s="108"/>
      <c r="H2603" s="108"/>
      <c r="I2603" s="108"/>
      <c r="J2603" s="108"/>
      <c r="K2603" s="458"/>
      <c r="L2603" s="108"/>
      <c r="M2603" s="108"/>
      <c r="N2603" s="108"/>
      <c r="O2603" s="108"/>
      <c r="P2603" s="458"/>
      <c r="Q2603" s="108"/>
      <c r="R2603" s="108"/>
      <c r="S2603" s="108"/>
      <c r="T2603" s="108"/>
    </row>
    <row r="2604" spans="1:20" x14ac:dyDescent="0.25">
      <c r="A2604" s="108"/>
      <c r="B2604" s="108"/>
      <c r="C2604" s="108"/>
      <c r="D2604" s="108"/>
      <c r="E2604" s="458"/>
      <c r="F2604" s="108"/>
      <c r="G2604" s="108"/>
      <c r="H2604" s="108"/>
      <c r="I2604" s="108"/>
      <c r="J2604" s="108"/>
      <c r="K2604" s="458"/>
      <c r="L2604" s="108"/>
      <c r="M2604" s="108"/>
      <c r="N2604" s="108"/>
      <c r="O2604" s="108"/>
      <c r="P2604" s="458"/>
      <c r="Q2604" s="108"/>
      <c r="R2604" s="108"/>
      <c r="S2604" s="108"/>
      <c r="T2604" s="108"/>
    </row>
    <row r="2605" spans="1:20" x14ac:dyDescent="0.25">
      <c r="A2605" s="108"/>
      <c r="B2605" s="108"/>
      <c r="C2605" s="108"/>
      <c r="D2605" s="108"/>
      <c r="E2605" s="458"/>
      <c r="F2605" s="108"/>
      <c r="G2605" s="108"/>
      <c r="H2605" s="108"/>
      <c r="I2605" s="108"/>
      <c r="J2605" s="108"/>
      <c r="K2605" s="458"/>
      <c r="L2605" s="108"/>
      <c r="M2605" s="108"/>
      <c r="N2605" s="108"/>
      <c r="O2605" s="108"/>
      <c r="P2605" s="458"/>
      <c r="Q2605" s="108"/>
      <c r="R2605" s="108"/>
      <c r="S2605" s="108"/>
      <c r="T2605" s="108"/>
    </row>
    <row r="2606" spans="1:20" x14ac:dyDescent="0.25">
      <c r="A2606" s="108"/>
      <c r="B2606" s="108"/>
      <c r="C2606" s="108"/>
      <c r="D2606" s="108"/>
      <c r="E2606" s="458"/>
      <c r="F2606" s="108"/>
      <c r="G2606" s="108"/>
      <c r="H2606" s="108"/>
      <c r="I2606" s="108"/>
      <c r="J2606" s="108"/>
      <c r="K2606" s="458"/>
      <c r="L2606" s="108"/>
      <c r="M2606" s="108"/>
      <c r="N2606" s="108"/>
      <c r="O2606" s="108"/>
      <c r="P2606" s="458"/>
      <c r="Q2606" s="108"/>
      <c r="R2606" s="108"/>
      <c r="S2606" s="108"/>
      <c r="T2606" s="108"/>
    </row>
    <row r="2607" spans="1:20" x14ac:dyDescent="0.25">
      <c r="A2607" s="108"/>
      <c r="B2607" s="108"/>
      <c r="C2607" s="108"/>
      <c r="D2607" s="108"/>
      <c r="E2607" s="458"/>
      <c r="F2607" s="108"/>
      <c r="G2607" s="108"/>
      <c r="H2607" s="108"/>
      <c r="I2607" s="108"/>
      <c r="J2607" s="108"/>
      <c r="K2607" s="458"/>
      <c r="L2607" s="108"/>
      <c r="M2607" s="108"/>
      <c r="N2607" s="108"/>
      <c r="O2607" s="108"/>
      <c r="P2607" s="458"/>
      <c r="Q2607" s="108"/>
      <c r="R2607" s="108"/>
      <c r="S2607" s="108"/>
      <c r="T2607" s="108"/>
    </row>
    <row r="2608" spans="1:20" x14ac:dyDescent="0.25">
      <c r="A2608" s="108"/>
      <c r="B2608" s="108"/>
      <c r="C2608" s="108"/>
      <c r="D2608" s="108"/>
      <c r="E2608" s="458"/>
      <c r="F2608" s="108"/>
      <c r="G2608" s="108"/>
      <c r="H2608" s="108"/>
      <c r="I2608" s="108"/>
      <c r="J2608" s="108"/>
      <c r="K2608" s="458"/>
      <c r="L2608" s="108"/>
      <c r="M2608" s="108"/>
      <c r="N2608" s="108"/>
      <c r="O2608" s="108"/>
      <c r="P2608" s="458"/>
      <c r="Q2608" s="108"/>
      <c r="R2608" s="108"/>
      <c r="S2608" s="108"/>
      <c r="T2608" s="108"/>
    </row>
    <row r="2609" spans="1:20" x14ac:dyDescent="0.25">
      <c r="A2609" s="108"/>
      <c r="B2609" s="108"/>
      <c r="C2609" s="108"/>
      <c r="D2609" s="108"/>
      <c r="E2609" s="458"/>
      <c r="F2609" s="108"/>
      <c r="G2609" s="108"/>
      <c r="H2609" s="108"/>
      <c r="I2609" s="108"/>
      <c r="J2609" s="108"/>
      <c r="K2609" s="458"/>
      <c r="L2609" s="108"/>
      <c r="M2609" s="108"/>
      <c r="N2609" s="108"/>
      <c r="O2609" s="108"/>
      <c r="P2609" s="458"/>
      <c r="Q2609" s="108"/>
      <c r="R2609" s="108"/>
      <c r="S2609" s="108"/>
      <c r="T2609" s="108"/>
    </row>
    <row r="2610" spans="1:20" x14ac:dyDescent="0.25">
      <c r="A2610" s="108"/>
      <c r="B2610" s="108"/>
      <c r="C2610" s="108"/>
      <c r="D2610" s="108"/>
      <c r="E2610" s="458"/>
      <c r="F2610" s="108"/>
      <c r="G2610" s="108"/>
      <c r="H2610" s="108"/>
      <c r="I2610" s="108"/>
      <c r="J2610" s="108"/>
      <c r="K2610" s="458"/>
      <c r="L2610" s="108"/>
      <c r="M2610" s="108"/>
      <c r="N2610" s="108"/>
      <c r="O2610" s="108"/>
      <c r="P2610" s="458"/>
      <c r="Q2610" s="108"/>
      <c r="R2610" s="108"/>
      <c r="S2610" s="108"/>
      <c r="T2610" s="108"/>
    </row>
    <row r="2611" spans="1:20" x14ac:dyDescent="0.25">
      <c r="A2611" s="108"/>
      <c r="B2611" s="108"/>
      <c r="C2611" s="108"/>
      <c r="D2611" s="108"/>
      <c r="E2611" s="458"/>
      <c r="F2611" s="108"/>
      <c r="G2611" s="108"/>
      <c r="H2611" s="108"/>
      <c r="I2611" s="108"/>
      <c r="J2611" s="108"/>
      <c r="K2611" s="458"/>
      <c r="L2611" s="108"/>
      <c r="M2611" s="108"/>
      <c r="N2611" s="108"/>
      <c r="O2611" s="108"/>
      <c r="P2611" s="458"/>
      <c r="Q2611" s="108"/>
      <c r="R2611" s="108"/>
      <c r="S2611" s="108"/>
      <c r="T2611" s="108"/>
    </row>
    <row r="2612" spans="1:20" x14ac:dyDescent="0.25">
      <c r="A2612" s="108"/>
      <c r="B2612" s="108"/>
      <c r="C2612" s="108"/>
      <c r="D2612" s="108"/>
      <c r="E2612" s="458"/>
      <c r="F2612" s="108"/>
      <c r="G2612" s="108"/>
      <c r="H2612" s="108"/>
      <c r="I2612" s="108"/>
      <c r="J2612" s="108"/>
      <c r="K2612" s="458"/>
      <c r="L2612" s="108"/>
      <c r="M2612" s="108"/>
      <c r="N2612" s="108"/>
      <c r="O2612" s="108"/>
      <c r="P2612" s="458"/>
      <c r="Q2612" s="108"/>
      <c r="R2612" s="108"/>
      <c r="S2612" s="108"/>
      <c r="T2612" s="108"/>
    </row>
    <row r="2613" spans="1:20" x14ac:dyDescent="0.25">
      <c r="A2613" s="108"/>
      <c r="B2613" s="108"/>
      <c r="C2613" s="108"/>
      <c r="D2613" s="108"/>
      <c r="E2613" s="458"/>
      <c r="F2613" s="108"/>
      <c r="G2613" s="108"/>
      <c r="H2613" s="108"/>
      <c r="I2613" s="108"/>
      <c r="J2613" s="108"/>
      <c r="K2613" s="458"/>
      <c r="L2613" s="108"/>
      <c r="M2613" s="108"/>
      <c r="N2613" s="108"/>
      <c r="O2613" s="108"/>
      <c r="P2613" s="458"/>
      <c r="Q2613" s="108"/>
      <c r="R2613" s="108"/>
      <c r="S2613" s="108"/>
      <c r="T2613" s="108"/>
    </row>
    <row r="2614" spans="1:20" x14ac:dyDescent="0.25">
      <c r="A2614" s="108"/>
      <c r="B2614" s="108"/>
      <c r="C2614" s="108"/>
      <c r="D2614" s="108"/>
      <c r="E2614" s="458"/>
      <c r="F2614" s="108"/>
      <c r="G2614" s="108"/>
      <c r="H2614" s="108"/>
      <c r="I2614" s="108"/>
      <c r="J2614" s="108"/>
      <c r="K2614" s="458"/>
      <c r="L2614" s="108"/>
      <c r="M2614" s="108"/>
      <c r="N2614" s="108"/>
      <c r="O2614" s="108"/>
      <c r="P2614" s="458"/>
      <c r="Q2614" s="108"/>
      <c r="R2614" s="108"/>
      <c r="S2614" s="108"/>
      <c r="T2614" s="108"/>
    </row>
    <row r="2615" spans="1:20" x14ac:dyDescent="0.25">
      <c r="A2615" s="108"/>
      <c r="B2615" s="108"/>
      <c r="C2615" s="108"/>
      <c r="D2615" s="108"/>
      <c r="E2615" s="458"/>
      <c r="F2615" s="108"/>
      <c r="G2615" s="108"/>
      <c r="H2615" s="108"/>
      <c r="I2615" s="108"/>
      <c r="J2615" s="108"/>
      <c r="K2615" s="458"/>
      <c r="L2615" s="108"/>
      <c r="M2615" s="108"/>
      <c r="N2615" s="108"/>
      <c r="O2615" s="108"/>
      <c r="P2615" s="458"/>
      <c r="Q2615" s="108"/>
      <c r="R2615" s="108"/>
      <c r="S2615" s="108"/>
      <c r="T2615" s="108"/>
    </row>
    <row r="2616" spans="1:20" x14ac:dyDescent="0.25">
      <c r="A2616" s="108"/>
      <c r="B2616" s="108"/>
      <c r="C2616" s="108"/>
      <c r="D2616" s="108"/>
      <c r="E2616" s="458"/>
      <c r="F2616" s="108"/>
      <c r="G2616" s="108"/>
      <c r="H2616" s="108"/>
      <c r="I2616" s="108"/>
      <c r="J2616" s="108"/>
      <c r="K2616" s="458"/>
      <c r="L2616" s="108"/>
      <c r="M2616" s="108"/>
      <c r="N2616" s="108"/>
      <c r="O2616" s="108"/>
      <c r="P2616" s="458"/>
      <c r="Q2616" s="108"/>
      <c r="R2616" s="108"/>
      <c r="S2616" s="108"/>
      <c r="T2616" s="108"/>
    </row>
    <row r="2617" spans="1:20" x14ac:dyDescent="0.25">
      <c r="A2617" s="108"/>
      <c r="B2617" s="108"/>
      <c r="C2617" s="108"/>
      <c r="D2617" s="108"/>
      <c r="E2617" s="458"/>
      <c r="F2617" s="108"/>
      <c r="G2617" s="108"/>
      <c r="H2617" s="108"/>
      <c r="I2617" s="108"/>
      <c r="J2617" s="108"/>
      <c r="K2617" s="458"/>
      <c r="L2617" s="108"/>
      <c r="M2617" s="108"/>
      <c r="N2617" s="108"/>
      <c r="O2617" s="108"/>
      <c r="P2617" s="458"/>
      <c r="Q2617" s="108"/>
      <c r="R2617" s="108"/>
      <c r="S2617" s="108"/>
      <c r="T2617" s="108"/>
    </row>
    <row r="2618" spans="1:20" x14ac:dyDescent="0.25">
      <c r="A2618" s="108"/>
      <c r="B2618" s="108"/>
      <c r="C2618" s="108"/>
      <c r="D2618" s="108"/>
      <c r="E2618" s="458"/>
      <c r="F2618" s="108"/>
      <c r="G2618" s="108"/>
      <c r="H2618" s="108"/>
      <c r="I2618" s="108"/>
      <c r="J2618" s="108"/>
      <c r="K2618" s="458"/>
      <c r="L2618" s="108"/>
      <c r="M2618" s="108"/>
      <c r="N2618" s="108"/>
      <c r="O2618" s="108"/>
      <c r="P2618" s="458"/>
      <c r="Q2618" s="108"/>
      <c r="R2618" s="108"/>
      <c r="S2618" s="108"/>
      <c r="T2618" s="108"/>
    </row>
    <row r="2619" spans="1:20" x14ac:dyDescent="0.25">
      <c r="A2619" s="108"/>
      <c r="B2619" s="108"/>
      <c r="C2619" s="108"/>
      <c r="D2619" s="108"/>
      <c r="E2619" s="458"/>
      <c r="F2619" s="108"/>
      <c r="G2619" s="108"/>
      <c r="H2619" s="108"/>
      <c r="I2619" s="108"/>
      <c r="J2619" s="108"/>
      <c r="K2619" s="458"/>
      <c r="L2619" s="108"/>
      <c r="M2619" s="108"/>
      <c r="N2619" s="108"/>
      <c r="O2619" s="108"/>
      <c r="P2619" s="458"/>
      <c r="Q2619" s="108"/>
      <c r="R2619" s="108"/>
      <c r="S2619" s="108"/>
      <c r="T2619" s="108"/>
    </row>
    <row r="2620" spans="1:20" x14ac:dyDescent="0.25">
      <c r="A2620" s="108"/>
      <c r="B2620" s="108"/>
      <c r="C2620" s="108"/>
      <c r="D2620" s="108"/>
      <c r="E2620" s="458"/>
      <c r="F2620" s="108"/>
      <c r="G2620" s="108"/>
      <c r="H2620" s="108"/>
      <c r="I2620" s="108"/>
      <c r="J2620" s="108"/>
      <c r="K2620" s="458"/>
      <c r="L2620" s="108"/>
      <c r="M2620" s="108"/>
      <c r="N2620" s="108"/>
      <c r="O2620" s="108"/>
      <c r="P2620" s="458"/>
      <c r="Q2620" s="108"/>
      <c r="R2620" s="108"/>
      <c r="S2620" s="108"/>
      <c r="T2620" s="108"/>
    </row>
    <row r="2621" spans="1:20" x14ac:dyDescent="0.25">
      <c r="A2621" s="108"/>
      <c r="B2621" s="108"/>
      <c r="C2621" s="108"/>
      <c r="D2621" s="108"/>
      <c r="E2621" s="458"/>
      <c r="F2621" s="108"/>
      <c r="G2621" s="108"/>
      <c r="H2621" s="108"/>
      <c r="I2621" s="108"/>
      <c r="J2621" s="108"/>
      <c r="K2621" s="458"/>
      <c r="L2621" s="108"/>
      <c r="M2621" s="108"/>
      <c r="N2621" s="108"/>
      <c r="O2621" s="108"/>
      <c r="P2621" s="458"/>
      <c r="Q2621" s="108"/>
      <c r="R2621" s="108"/>
      <c r="S2621" s="108"/>
      <c r="T2621" s="108"/>
    </row>
    <row r="2622" spans="1:20" x14ac:dyDescent="0.25">
      <c r="A2622" s="108"/>
      <c r="B2622" s="108"/>
      <c r="C2622" s="108"/>
      <c r="D2622" s="108"/>
      <c r="E2622" s="458"/>
      <c r="F2622" s="108"/>
      <c r="G2622" s="108"/>
      <c r="H2622" s="108"/>
      <c r="I2622" s="108"/>
      <c r="J2622" s="108"/>
      <c r="K2622" s="458"/>
      <c r="L2622" s="108"/>
      <c r="M2622" s="108"/>
      <c r="N2622" s="108"/>
      <c r="O2622" s="108"/>
      <c r="P2622" s="458"/>
      <c r="Q2622" s="108"/>
      <c r="R2622" s="108"/>
      <c r="S2622" s="108"/>
      <c r="T2622" s="108"/>
    </row>
    <row r="2623" spans="1:20" x14ac:dyDescent="0.25">
      <c r="A2623" s="108"/>
      <c r="B2623" s="108"/>
      <c r="C2623" s="108"/>
      <c r="D2623" s="108"/>
      <c r="E2623" s="458"/>
      <c r="F2623" s="108"/>
      <c r="G2623" s="108"/>
      <c r="H2623" s="108"/>
      <c r="I2623" s="108"/>
      <c r="J2623" s="108"/>
      <c r="K2623" s="458"/>
      <c r="L2623" s="108"/>
      <c r="M2623" s="108"/>
      <c r="N2623" s="108"/>
      <c r="O2623" s="108"/>
      <c r="P2623" s="458"/>
      <c r="Q2623" s="108"/>
      <c r="R2623" s="108"/>
      <c r="S2623" s="108"/>
      <c r="T2623" s="108"/>
    </row>
    <row r="2624" spans="1:20" x14ac:dyDescent="0.25">
      <c r="A2624" s="108"/>
      <c r="B2624" s="108"/>
      <c r="C2624" s="108"/>
      <c r="D2624" s="108"/>
      <c r="E2624" s="458"/>
      <c r="F2624" s="108"/>
      <c r="G2624" s="108"/>
      <c r="H2624" s="108"/>
      <c r="I2624" s="108"/>
      <c r="J2624" s="108"/>
      <c r="K2624" s="458"/>
      <c r="L2624" s="108"/>
      <c r="M2624" s="108"/>
      <c r="N2624" s="108"/>
      <c r="O2624" s="108"/>
      <c r="P2624" s="458"/>
      <c r="Q2624" s="108"/>
      <c r="R2624" s="108"/>
      <c r="S2624" s="108"/>
      <c r="T2624" s="108"/>
    </row>
    <row r="2625" spans="1:20" x14ac:dyDescent="0.25">
      <c r="A2625" s="108"/>
      <c r="B2625" s="108"/>
      <c r="C2625" s="108"/>
      <c r="D2625" s="108"/>
      <c r="E2625" s="458"/>
      <c r="F2625" s="108"/>
      <c r="G2625" s="108"/>
      <c r="H2625" s="108"/>
      <c r="I2625" s="108"/>
      <c r="J2625" s="108"/>
      <c r="K2625" s="458"/>
      <c r="L2625" s="108"/>
      <c r="M2625" s="108"/>
      <c r="N2625" s="108"/>
      <c r="O2625" s="108"/>
      <c r="P2625" s="458"/>
      <c r="Q2625" s="108"/>
      <c r="R2625" s="108"/>
      <c r="S2625" s="108"/>
      <c r="T2625" s="108"/>
    </row>
    <row r="2626" spans="1:20" x14ac:dyDescent="0.25">
      <c r="A2626" s="108"/>
      <c r="B2626" s="108"/>
      <c r="C2626" s="108"/>
      <c r="D2626" s="108"/>
      <c r="E2626" s="458"/>
      <c r="F2626" s="108"/>
      <c r="G2626" s="108"/>
      <c r="H2626" s="108"/>
      <c r="I2626" s="108"/>
      <c r="J2626" s="108"/>
      <c r="K2626" s="458"/>
      <c r="L2626" s="108"/>
      <c r="M2626" s="108"/>
      <c r="N2626" s="108"/>
      <c r="O2626" s="108"/>
      <c r="P2626" s="458"/>
      <c r="Q2626" s="108"/>
      <c r="R2626" s="108"/>
      <c r="S2626" s="108"/>
      <c r="T2626" s="108"/>
    </row>
    <row r="2627" spans="1:20" x14ac:dyDescent="0.25">
      <c r="A2627" s="108"/>
      <c r="B2627" s="108"/>
      <c r="C2627" s="108"/>
      <c r="D2627" s="108"/>
      <c r="E2627" s="458"/>
      <c r="F2627" s="108"/>
      <c r="G2627" s="108"/>
      <c r="H2627" s="108"/>
      <c r="I2627" s="108"/>
      <c r="J2627" s="108"/>
      <c r="K2627" s="458"/>
      <c r="L2627" s="108"/>
      <c r="M2627" s="108"/>
      <c r="N2627" s="108"/>
      <c r="O2627" s="108"/>
      <c r="P2627" s="458"/>
      <c r="Q2627" s="108"/>
      <c r="R2627" s="108"/>
      <c r="S2627" s="108"/>
      <c r="T2627" s="108"/>
    </row>
    <row r="2628" spans="1:20" x14ac:dyDescent="0.25">
      <c r="A2628" s="108"/>
      <c r="B2628" s="108"/>
      <c r="C2628" s="108"/>
      <c r="D2628" s="108"/>
      <c r="E2628" s="458"/>
      <c r="F2628" s="108"/>
      <c r="G2628" s="108"/>
      <c r="H2628" s="108"/>
      <c r="I2628" s="108"/>
      <c r="J2628" s="108"/>
      <c r="K2628" s="458"/>
      <c r="L2628" s="108"/>
      <c r="M2628" s="108"/>
      <c r="N2628" s="108"/>
      <c r="O2628" s="108"/>
      <c r="P2628" s="458"/>
      <c r="Q2628" s="108"/>
      <c r="R2628" s="108"/>
      <c r="S2628" s="108"/>
      <c r="T2628" s="108"/>
    </row>
    <row r="2629" spans="1:20" x14ac:dyDescent="0.25">
      <c r="A2629" s="108"/>
      <c r="B2629" s="108"/>
      <c r="C2629" s="108"/>
      <c r="D2629" s="108"/>
      <c r="E2629" s="458"/>
      <c r="F2629" s="108"/>
      <c r="G2629" s="108"/>
      <c r="H2629" s="108"/>
      <c r="I2629" s="108"/>
      <c r="J2629" s="108"/>
      <c r="K2629" s="458"/>
      <c r="L2629" s="108"/>
      <c r="M2629" s="108"/>
      <c r="N2629" s="108"/>
      <c r="O2629" s="108"/>
      <c r="P2629" s="458"/>
      <c r="Q2629" s="108"/>
      <c r="R2629" s="108"/>
      <c r="S2629" s="108"/>
      <c r="T2629" s="108"/>
    </row>
    <row r="2630" spans="1:20" x14ac:dyDescent="0.25">
      <c r="A2630" s="108"/>
      <c r="B2630" s="108"/>
      <c r="C2630" s="108"/>
      <c r="D2630" s="108"/>
      <c r="E2630" s="458"/>
      <c r="F2630" s="108"/>
      <c r="G2630" s="108"/>
      <c r="H2630" s="108"/>
      <c r="I2630" s="108"/>
      <c r="J2630" s="108"/>
      <c r="K2630" s="458"/>
      <c r="L2630" s="108"/>
      <c r="M2630" s="108"/>
      <c r="N2630" s="108"/>
      <c r="O2630" s="108"/>
      <c r="P2630" s="458"/>
      <c r="Q2630" s="108"/>
      <c r="R2630" s="108"/>
      <c r="S2630" s="108"/>
      <c r="T2630" s="108"/>
    </row>
    <row r="2631" spans="1:20" x14ac:dyDescent="0.25">
      <c r="A2631" s="108"/>
      <c r="B2631" s="108"/>
      <c r="C2631" s="108"/>
      <c r="D2631" s="108"/>
      <c r="E2631" s="458"/>
      <c r="F2631" s="108"/>
      <c r="G2631" s="108"/>
      <c r="H2631" s="108"/>
      <c r="I2631" s="108"/>
      <c r="J2631" s="108"/>
      <c r="K2631" s="458"/>
      <c r="L2631" s="108"/>
      <c r="M2631" s="108"/>
      <c r="N2631" s="108"/>
      <c r="O2631" s="108"/>
      <c r="P2631" s="458"/>
      <c r="Q2631" s="108"/>
      <c r="R2631" s="108"/>
      <c r="S2631" s="108"/>
      <c r="T2631" s="108"/>
    </row>
    <row r="2632" spans="1:20" x14ac:dyDescent="0.25">
      <c r="A2632" s="108"/>
      <c r="B2632" s="108"/>
      <c r="C2632" s="108"/>
      <c r="D2632" s="108"/>
      <c r="E2632" s="458"/>
      <c r="F2632" s="108"/>
      <c r="G2632" s="108"/>
      <c r="H2632" s="108"/>
      <c r="I2632" s="108"/>
      <c r="J2632" s="108"/>
      <c r="K2632" s="458"/>
      <c r="L2632" s="108"/>
      <c r="M2632" s="108"/>
      <c r="N2632" s="108"/>
      <c r="O2632" s="108"/>
      <c r="P2632" s="458"/>
      <c r="Q2632" s="108"/>
      <c r="R2632" s="108"/>
      <c r="S2632" s="108"/>
      <c r="T2632" s="108"/>
    </row>
    <row r="2633" spans="1:20" x14ac:dyDescent="0.25">
      <c r="A2633" s="108"/>
      <c r="B2633" s="108"/>
      <c r="C2633" s="108"/>
      <c r="D2633" s="108"/>
      <c r="E2633" s="458"/>
      <c r="F2633" s="108"/>
      <c r="G2633" s="108"/>
      <c r="H2633" s="108"/>
      <c r="I2633" s="108"/>
      <c r="J2633" s="108"/>
      <c r="K2633" s="458"/>
      <c r="L2633" s="108"/>
      <c r="M2633" s="108"/>
      <c r="N2633" s="108"/>
      <c r="O2633" s="108"/>
      <c r="P2633" s="458"/>
      <c r="Q2633" s="108"/>
      <c r="R2633" s="108"/>
      <c r="S2633" s="108"/>
      <c r="T2633" s="108"/>
    </row>
    <row r="2634" spans="1:20" x14ac:dyDescent="0.25">
      <c r="A2634" s="108"/>
      <c r="B2634" s="108"/>
      <c r="C2634" s="108"/>
      <c r="D2634" s="108"/>
      <c r="E2634" s="458"/>
      <c r="F2634" s="108"/>
      <c r="G2634" s="108"/>
      <c r="H2634" s="108"/>
      <c r="I2634" s="108"/>
      <c r="J2634" s="108"/>
      <c r="K2634" s="458"/>
      <c r="L2634" s="108"/>
      <c r="M2634" s="108"/>
      <c r="N2634" s="108"/>
      <c r="O2634" s="108"/>
      <c r="P2634" s="458"/>
      <c r="Q2634" s="108"/>
      <c r="R2634" s="108"/>
      <c r="S2634" s="108"/>
      <c r="T2634" s="108"/>
    </row>
    <row r="2635" spans="1:20" x14ac:dyDescent="0.25">
      <c r="A2635" s="108"/>
      <c r="B2635" s="108"/>
      <c r="C2635" s="108"/>
      <c r="D2635" s="108"/>
      <c r="E2635" s="458"/>
      <c r="F2635" s="108"/>
      <c r="G2635" s="108"/>
      <c r="H2635" s="108"/>
      <c r="I2635" s="108"/>
      <c r="J2635" s="108"/>
      <c r="K2635" s="458"/>
      <c r="L2635" s="108"/>
      <c r="M2635" s="108"/>
      <c r="N2635" s="108"/>
      <c r="O2635" s="108"/>
      <c r="P2635" s="458"/>
      <c r="Q2635" s="108"/>
      <c r="R2635" s="108"/>
      <c r="S2635" s="108"/>
      <c r="T2635" s="108"/>
    </row>
    <row r="2636" spans="1:20" x14ac:dyDescent="0.25">
      <c r="A2636" s="108"/>
      <c r="B2636" s="108"/>
      <c r="C2636" s="108"/>
      <c r="D2636" s="108"/>
      <c r="E2636" s="458"/>
      <c r="F2636" s="108"/>
      <c r="G2636" s="108"/>
      <c r="H2636" s="108"/>
      <c r="I2636" s="108"/>
      <c r="J2636" s="108"/>
      <c r="K2636" s="458"/>
      <c r="L2636" s="108"/>
      <c r="M2636" s="108"/>
      <c r="N2636" s="108"/>
      <c r="O2636" s="108"/>
      <c r="P2636" s="458"/>
      <c r="Q2636" s="108"/>
      <c r="R2636" s="108"/>
      <c r="S2636" s="108"/>
      <c r="T2636" s="108"/>
    </row>
    <row r="2637" spans="1:20" x14ac:dyDescent="0.25">
      <c r="A2637" s="108"/>
      <c r="B2637" s="108"/>
      <c r="C2637" s="108"/>
      <c r="D2637" s="108"/>
      <c r="E2637" s="458"/>
      <c r="F2637" s="108"/>
      <c r="G2637" s="108"/>
      <c r="H2637" s="108"/>
      <c r="I2637" s="108"/>
      <c r="J2637" s="108"/>
      <c r="K2637" s="458"/>
      <c r="L2637" s="108"/>
      <c r="M2637" s="108"/>
      <c r="N2637" s="108"/>
      <c r="O2637" s="108"/>
      <c r="P2637" s="458"/>
      <c r="Q2637" s="108"/>
      <c r="R2637" s="108"/>
      <c r="S2637" s="108"/>
      <c r="T2637" s="108"/>
    </row>
    <row r="2638" spans="1:20" x14ac:dyDescent="0.25">
      <c r="A2638" s="108"/>
      <c r="B2638" s="108"/>
      <c r="C2638" s="108"/>
      <c r="D2638" s="108"/>
      <c r="E2638" s="458"/>
      <c r="F2638" s="108"/>
      <c r="G2638" s="108"/>
      <c r="H2638" s="108"/>
      <c r="I2638" s="108"/>
      <c r="J2638" s="108"/>
      <c r="K2638" s="458"/>
      <c r="L2638" s="108"/>
      <c r="M2638" s="108"/>
      <c r="N2638" s="108"/>
      <c r="O2638" s="108"/>
      <c r="P2638" s="458"/>
      <c r="Q2638" s="108"/>
      <c r="R2638" s="108"/>
      <c r="S2638" s="108"/>
      <c r="T2638" s="108"/>
    </row>
    <row r="2639" spans="1:20" x14ac:dyDescent="0.25">
      <c r="A2639" s="108"/>
      <c r="B2639" s="108"/>
      <c r="C2639" s="108"/>
      <c r="D2639" s="108"/>
      <c r="E2639" s="458"/>
      <c r="F2639" s="108"/>
      <c r="G2639" s="108"/>
      <c r="H2639" s="108"/>
      <c r="I2639" s="108"/>
      <c r="J2639" s="108"/>
      <c r="K2639" s="458"/>
      <c r="L2639" s="108"/>
      <c r="M2639" s="108"/>
      <c r="N2639" s="108"/>
      <c r="O2639" s="108"/>
      <c r="P2639" s="458"/>
      <c r="Q2639" s="108"/>
      <c r="R2639" s="108"/>
      <c r="S2639" s="108"/>
      <c r="T2639" s="108"/>
    </row>
    <row r="2640" spans="1:20" x14ac:dyDescent="0.25">
      <c r="A2640" s="108"/>
      <c r="B2640" s="108"/>
      <c r="C2640" s="108"/>
      <c r="D2640" s="108"/>
      <c r="E2640" s="458"/>
      <c r="F2640" s="108"/>
      <c r="G2640" s="108"/>
      <c r="H2640" s="108"/>
      <c r="I2640" s="108"/>
      <c r="J2640" s="108"/>
      <c r="K2640" s="458"/>
      <c r="L2640" s="108"/>
      <c r="M2640" s="108"/>
      <c r="N2640" s="108"/>
      <c r="O2640" s="108"/>
      <c r="P2640" s="458"/>
      <c r="Q2640" s="108"/>
      <c r="R2640" s="108"/>
      <c r="S2640" s="108"/>
      <c r="T2640" s="108"/>
    </row>
    <row r="2641" spans="1:20" x14ac:dyDescent="0.25">
      <c r="A2641" s="108"/>
      <c r="B2641" s="108"/>
      <c r="C2641" s="108"/>
      <c r="D2641" s="108"/>
      <c r="E2641" s="458"/>
      <c r="F2641" s="108"/>
      <c r="G2641" s="108"/>
      <c r="H2641" s="108"/>
      <c r="I2641" s="108"/>
      <c r="J2641" s="108"/>
      <c r="K2641" s="458"/>
      <c r="L2641" s="108"/>
      <c r="M2641" s="108"/>
      <c r="N2641" s="108"/>
      <c r="O2641" s="108"/>
      <c r="P2641" s="458"/>
      <c r="Q2641" s="108"/>
      <c r="R2641" s="108"/>
      <c r="S2641" s="108"/>
      <c r="T2641" s="108"/>
    </row>
    <row r="2642" spans="1:20" x14ac:dyDescent="0.25">
      <c r="A2642" s="108"/>
      <c r="B2642" s="108"/>
      <c r="C2642" s="108"/>
      <c r="D2642" s="108"/>
      <c r="E2642" s="458"/>
      <c r="F2642" s="108"/>
      <c r="G2642" s="108"/>
      <c r="H2642" s="108"/>
      <c r="I2642" s="108"/>
      <c r="J2642" s="108"/>
      <c r="K2642" s="458"/>
      <c r="L2642" s="108"/>
      <c r="M2642" s="108"/>
      <c r="N2642" s="108"/>
      <c r="O2642" s="108"/>
      <c r="P2642" s="458"/>
      <c r="Q2642" s="108"/>
      <c r="R2642" s="108"/>
      <c r="S2642" s="108"/>
      <c r="T2642" s="108"/>
    </row>
    <row r="2643" spans="1:20" x14ac:dyDescent="0.25">
      <c r="A2643" s="108"/>
      <c r="B2643" s="108"/>
      <c r="C2643" s="108"/>
      <c r="D2643" s="108"/>
      <c r="E2643" s="458"/>
      <c r="F2643" s="108"/>
      <c r="G2643" s="108"/>
      <c r="H2643" s="108"/>
      <c r="I2643" s="108"/>
      <c r="J2643" s="108"/>
      <c r="K2643" s="458"/>
      <c r="L2643" s="108"/>
      <c r="M2643" s="108"/>
      <c r="N2643" s="108"/>
      <c r="O2643" s="108"/>
      <c r="P2643" s="458"/>
      <c r="Q2643" s="108"/>
      <c r="R2643" s="108"/>
      <c r="S2643" s="108"/>
      <c r="T2643" s="108"/>
    </row>
    <row r="2644" spans="1:20" x14ac:dyDescent="0.25">
      <c r="A2644" s="108"/>
      <c r="B2644" s="108"/>
      <c r="C2644" s="108"/>
      <c r="D2644" s="108"/>
      <c r="E2644" s="458"/>
      <c r="F2644" s="108"/>
      <c r="G2644" s="108"/>
      <c r="H2644" s="108"/>
      <c r="I2644" s="108"/>
      <c r="J2644" s="108"/>
      <c r="K2644" s="458"/>
      <c r="L2644" s="108"/>
      <c r="M2644" s="108"/>
      <c r="N2644" s="108"/>
      <c r="O2644" s="108"/>
      <c r="P2644" s="458"/>
      <c r="Q2644" s="108"/>
      <c r="R2644" s="108"/>
      <c r="S2644" s="108"/>
      <c r="T2644" s="108"/>
    </row>
    <row r="2645" spans="1:20" x14ac:dyDescent="0.25">
      <c r="A2645" s="108"/>
      <c r="B2645" s="108"/>
      <c r="C2645" s="108"/>
      <c r="D2645" s="108"/>
      <c r="E2645" s="458"/>
      <c r="F2645" s="108"/>
      <c r="G2645" s="108"/>
      <c r="H2645" s="108"/>
      <c r="I2645" s="108"/>
      <c r="J2645" s="108"/>
      <c r="K2645" s="458"/>
      <c r="L2645" s="108"/>
      <c r="M2645" s="108"/>
      <c r="N2645" s="108"/>
      <c r="O2645" s="108"/>
      <c r="P2645" s="458"/>
      <c r="Q2645" s="108"/>
      <c r="R2645" s="108"/>
      <c r="S2645" s="108"/>
      <c r="T2645" s="108"/>
    </row>
    <row r="2646" spans="1:20" x14ac:dyDescent="0.25">
      <c r="A2646" s="108"/>
      <c r="B2646" s="108"/>
      <c r="C2646" s="108"/>
      <c r="D2646" s="108"/>
      <c r="E2646" s="458"/>
      <c r="F2646" s="108"/>
      <c r="G2646" s="108"/>
      <c r="H2646" s="108"/>
      <c r="I2646" s="108"/>
      <c r="J2646" s="108"/>
      <c r="K2646" s="458"/>
      <c r="L2646" s="108"/>
      <c r="M2646" s="108"/>
      <c r="N2646" s="108"/>
      <c r="O2646" s="108"/>
      <c r="P2646" s="458"/>
      <c r="Q2646" s="108"/>
      <c r="R2646" s="108"/>
      <c r="S2646" s="108"/>
      <c r="T2646" s="108"/>
    </row>
    <row r="2647" spans="1:20" x14ac:dyDescent="0.25">
      <c r="A2647" s="108"/>
      <c r="B2647" s="108"/>
      <c r="C2647" s="108"/>
      <c r="D2647" s="108"/>
      <c r="E2647" s="458"/>
      <c r="F2647" s="108"/>
      <c r="G2647" s="108"/>
      <c r="H2647" s="108"/>
      <c r="I2647" s="108"/>
      <c r="J2647" s="108"/>
      <c r="K2647" s="458"/>
      <c r="L2647" s="108"/>
      <c r="M2647" s="108"/>
      <c r="N2647" s="108"/>
      <c r="O2647" s="108"/>
      <c r="P2647" s="458"/>
      <c r="Q2647" s="108"/>
      <c r="R2647" s="108"/>
      <c r="S2647" s="108"/>
      <c r="T2647" s="108"/>
    </row>
    <row r="2648" spans="1:20" x14ac:dyDescent="0.25">
      <c r="A2648" s="108"/>
      <c r="B2648" s="108"/>
      <c r="C2648" s="108"/>
      <c r="D2648" s="108"/>
      <c r="E2648" s="458"/>
      <c r="F2648" s="108"/>
      <c r="G2648" s="108"/>
      <c r="H2648" s="108"/>
      <c r="I2648" s="108"/>
      <c r="J2648" s="108"/>
      <c r="K2648" s="458"/>
      <c r="L2648" s="108"/>
      <c r="M2648" s="108"/>
      <c r="N2648" s="108"/>
      <c r="O2648" s="108"/>
      <c r="P2648" s="458"/>
      <c r="Q2648" s="108"/>
      <c r="R2648" s="108"/>
      <c r="S2648" s="108"/>
      <c r="T2648" s="108"/>
    </row>
    <row r="2649" spans="1:20" x14ac:dyDescent="0.25">
      <c r="A2649" s="108"/>
      <c r="B2649" s="108"/>
      <c r="C2649" s="108"/>
      <c r="D2649" s="108"/>
      <c r="E2649" s="458"/>
      <c r="F2649" s="108"/>
      <c r="G2649" s="108"/>
      <c r="H2649" s="108"/>
      <c r="I2649" s="108"/>
      <c r="J2649" s="108"/>
      <c r="K2649" s="458"/>
      <c r="L2649" s="108"/>
      <c r="M2649" s="108"/>
      <c r="N2649" s="108"/>
      <c r="O2649" s="108"/>
      <c r="P2649" s="458"/>
      <c r="Q2649" s="108"/>
      <c r="R2649" s="108"/>
      <c r="S2649" s="108"/>
      <c r="T2649" s="108"/>
    </row>
    <row r="2650" spans="1:20" x14ac:dyDescent="0.25">
      <c r="A2650" s="108"/>
      <c r="B2650" s="108"/>
      <c r="C2650" s="108"/>
      <c r="D2650" s="108"/>
      <c r="E2650" s="458"/>
      <c r="F2650" s="108"/>
      <c r="G2650" s="108"/>
      <c r="H2650" s="108"/>
      <c r="I2650" s="108"/>
      <c r="J2650" s="108"/>
      <c r="K2650" s="458"/>
      <c r="L2650" s="108"/>
      <c r="M2650" s="108"/>
      <c r="N2650" s="108"/>
      <c r="O2650" s="108"/>
      <c r="P2650" s="458"/>
      <c r="Q2650" s="108"/>
      <c r="R2650" s="108"/>
      <c r="S2650" s="108"/>
      <c r="T2650" s="108"/>
    </row>
    <row r="2651" spans="1:20" x14ac:dyDescent="0.25">
      <c r="A2651" s="108"/>
      <c r="B2651" s="108"/>
      <c r="C2651" s="108"/>
      <c r="D2651" s="108"/>
      <c r="E2651" s="458"/>
      <c r="F2651" s="108"/>
      <c r="G2651" s="108"/>
      <c r="H2651" s="108"/>
      <c r="I2651" s="108"/>
      <c r="J2651" s="108"/>
      <c r="K2651" s="458"/>
      <c r="L2651" s="108"/>
      <c r="M2651" s="108"/>
      <c r="N2651" s="108"/>
      <c r="O2651" s="108"/>
      <c r="P2651" s="458"/>
      <c r="Q2651" s="108"/>
      <c r="R2651" s="108"/>
      <c r="S2651" s="108"/>
      <c r="T2651" s="108"/>
    </row>
    <row r="2652" spans="1:20" x14ac:dyDescent="0.25">
      <c r="A2652" s="108"/>
      <c r="B2652" s="108"/>
      <c r="C2652" s="108"/>
      <c r="D2652" s="108"/>
      <c r="E2652" s="458"/>
      <c r="F2652" s="108"/>
      <c r="G2652" s="108"/>
      <c r="H2652" s="108"/>
      <c r="I2652" s="108"/>
      <c r="J2652" s="108"/>
      <c r="K2652" s="458"/>
      <c r="L2652" s="108"/>
      <c r="M2652" s="108"/>
      <c r="N2652" s="108"/>
      <c r="O2652" s="108"/>
      <c r="P2652" s="458"/>
      <c r="Q2652" s="108"/>
      <c r="R2652" s="108"/>
      <c r="S2652" s="108"/>
      <c r="T2652" s="108"/>
    </row>
    <row r="2653" spans="1:20" x14ac:dyDescent="0.25">
      <c r="A2653" s="108"/>
      <c r="B2653" s="108"/>
      <c r="C2653" s="108"/>
      <c r="D2653" s="108"/>
      <c r="E2653" s="458"/>
      <c r="F2653" s="108"/>
      <c r="G2653" s="108"/>
      <c r="H2653" s="108"/>
      <c r="I2653" s="108"/>
      <c r="J2653" s="108"/>
      <c r="K2653" s="458"/>
      <c r="L2653" s="108"/>
      <c r="M2653" s="108"/>
      <c r="N2653" s="108"/>
      <c r="O2653" s="108"/>
      <c r="P2653" s="458"/>
      <c r="Q2653" s="108"/>
      <c r="R2653" s="108"/>
      <c r="S2653" s="108"/>
      <c r="T2653" s="108"/>
    </row>
    <row r="2654" spans="1:20" x14ac:dyDescent="0.25">
      <c r="A2654" s="108"/>
      <c r="B2654" s="108"/>
      <c r="C2654" s="108"/>
      <c r="D2654" s="108"/>
      <c r="E2654" s="458"/>
      <c r="F2654" s="108"/>
      <c r="G2654" s="108"/>
      <c r="H2654" s="108"/>
      <c r="I2654" s="108"/>
      <c r="J2654" s="108"/>
      <c r="K2654" s="458"/>
      <c r="L2654" s="108"/>
      <c r="M2654" s="108"/>
      <c r="N2654" s="108"/>
      <c r="O2654" s="108"/>
      <c r="P2654" s="458"/>
      <c r="Q2654" s="108"/>
      <c r="R2654" s="108"/>
      <c r="S2654" s="108"/>
      <c r="T2654" s="108"/>
    </row>
    <row r="2655" spans="1:20" x14ac:dyDescent="0.25">
      <c r="A2655" s="108"/>
      <c r="B2655" s="108"/>
      <c r="C2655" s="108"/>
      <c r="D2655" s="108"/>
      <c r="E2655" s="458"/>
      <c r="F2655" s="108"/>
      <c r="G2655" s="108"/>
      <c r="H2655" s="108"/>
      <c r="I2655" s="108"/>
      <c r="J2655" s="108"/>
      <c r="K2655" s="458"/>
      <c r="L2655" s="108"/>
      <c r="M2655" s="108"/>
      <c r="N2655" s="108"/>
      <c r="O2655" s="108"/>
      <c r="P2655" s="458"/>
      <c r="Q2655" s="108"/>
      <c r="R2655" s="108"/>
      <c r="S2655" s="108"/>
      <c r="T2655" s="108"/>
    </row>
    <row r="2656" spans="1:20" x14ac:dyDescent="0.25">
      <c r="A2656" s="108"/>
      <c r="B2656" s="108"/>
      <c r="C2656" s="108"/>
      <c r="D2656" s="108"/>
      <c r="E2656" s="458"/>
      <c r="F2656" s="108"/>
      <c r="G2656" s="108"/>
      <c r="H2656" s="108"/>
      <c r="I2656" s="108"/>
      <c r="J2656" s="108"/>
      <c r="K2656" s="458"/>
      <c r="L2656" s="108"/>
      <c r="M2656" s="108"/>
      <c r="N2656" s="108"/>
      <c r="O2656" s="108"/>
      <c r="P2656" s="458"/>
      <c r="Q2656" s="108"/>
      <c r="R2656" s="108"/>
      <c r="S2656" s="108"/>
      <c r="T2656" s="108"/>
    </row>
    <row r="2657" spans="1:20" x14ac:dyDescent="0.25">
      <c r="A2657" s="108"/>
      <c r="B2657" s="108"/>
      <c r="C2657" s="108"/>
      <c r="D2657" s="108"/>
      <c r="E2657" s="458"/>
      <c r="F2657" s="108"/>
      <c r="G2657" s="108"/>
      <c r="H2657" s="108"/>
      <c r="I2657" s="108"/>
      <c r="J2657" s="108"/>
      <c r="K2657" s="458"/>
      <c r="L2657" s="108"/>
      <c r="M2657" s="108"/>
      <c r="N2657" s="108"/>
      <c r="O2657" s="108"/>
      <c r="P2657" s="458"/>
      <c r="Q2657" s="108"/>
      <c r="R2657" s="108"/>
      <c r="S2657" s="108"/>
      <c r="T2657" s="108"/>
    </row>
    <row r="2658" spans="1:20" x14ac:dyDescent="0.25">
      <c r="A2658" s="108"/>
      <c r="B2658" s="108"/>
      <c r="C2658" s="108"/>
      <c r="D2658" s="108"/>
      <c r="E2658" s="458"/>
      <c r="F2658" s="108"/>
      <c r="G2658" s="108"/>
      <c r="H2658" s="108"/>
      <c r="I2658" s="108"/>
      <c r="J2658" s="108"/>
      <c r="K2658" s="458"/>
      <c r="L2658" s="108"/>
      <c r="M2658" s="108"/>
      <c r="N2658" s="108"/>
      <c r="O2658" s="108"/>
      <c r="P2658" s="458"/>
      <c r="Q2658" s="108"/>
      <c r="R2658" s="108"/>
      <c r="S2658" s="108"/>
      <c r="T2658" s="108"/>
    </row>
    <row r="2659" spans="1:20" x14ac:dyDescent="0.25">
      <c r="A2659" s="108"/>
      <c r="B2659" s="108"/>
      <c r="C2659" s="108"/>
      <c r="D2659" s="108"/>
      <c r="E2659" s="458"/>
      <c r="F2659" s="108"/>
      <c r="G2659" s="108"/>
      <c r="H2659" s="108"/>
      <c r="I2659" s="108"/>
      <c r="J2659" s="108"/>
      <c r="K2659" s="458"/>
      <c r="L2659" s="108"/>
      <c r="M2659" s="108"/>
      <c r="N2659" s="108"/>
      <c r="O2659" s="108"/>
      <c r="P2659" s="458"/>
      <c r="Q2659" s="108"/>
      <c r="R2659" s="108"/>
      <c r="S2659" s="108"/>
      <c r="T2659" s="108"/>
    </row>
    <row r="2660" spans="1:20" x14ac:dyDescent="0.25">
      <c r="A2660" s="108"/>
      <c r="B2660" s="108"/>
      <c r="C2660" s="108"/>
      <c r="D2660" s="108"/>
      <c r="E2660" s="458"/>
      <c r="F2660" s="108"/>
      <c r="G2660" s="108"/>
      <c r="H2660" s="108"/>
      <c r="I2660" s="108"/>
      <c r="J2660" s="108"/>
      <c r="K2660" s="458"/>
      <c r="L2660" s="108"/>
      <c r="M2660" s="108"/>
      <c r="N2660" s="108"/>
      <c r="O2660" s="108"/>
      <c r="P2660" s="458"/>
      <c r="Q2660" s="108"/>
      <c r="R2660" s="108"/>
      <c r="S2660" s="108"/>
      <c r="T2660" s="108"/>
    </row>
    <row r="2661" spans="1:20" x14ac:dyDescent="0.25">
      <c r="A2661" s="108"/>
      <c r="B2661" s="108"/>
      <c r="C2661" s="108"/>
      <c r="D2661" s="108"/>
      <c r="E2661" s="458"/>
      <c r="F2661" s="108"/>
      <c r="G2661" s="108"/>
      <c r="H2661" s="108"/>
      <c r="I2661" s="108"/>
      <c r="J2661" s="108"/>
      <c r="K2661" s="458"/>
      <c r="L2661" s="108"/>
      <c r="M2661" s="108"/>
      <c r="N2661" s="108"/>
      <c r="O2661" s="108"/>
      <c r="P2661" s="458"/>
      <c r="Q2661" s="108"/>
      <c r="R2661" s="108"/>
      <c r="S2661" s="108"/>
      <c r="T2661" s="108"/>
    </row>
    <row r="2662" spans="1:20" x14ac:dyDescent="0.25">
      <c r="A2662" s="108"/>
      <c r="B2662" s="108"/>
      <c r="C2662" s="108"/>
      <c r="D2662" s="108"/>
      <c r="E2662" s="458"/>
      <c r="F2662" s="108"/>
      <c r="G2662" s="108"/>
      <c r="H2662" s="108"/>
      <c r="I2662" s="108"/>
      <c r="J2662" s="108"/>
      <c r="K2662" s="458"/>
      <c r="L2662" s="108"/>
      <c r="M2662" s="108"/>
      <c r="N2662" s="108"/>
      <c r="O2662" s="108"/>
      <c r="P2662" s="458"/>
      <c r="Q2662" s="108"/>
      <c r="R2662" s="108"/>
      <c r="S2662" s="108"/>
      <c r="T2662" s="108"/>
    </row>
    <row r="2663" spans="1:20" x14ac:dyDescent="0.25">
      <c r="A2663" s="108"/>
      <c r="B2663" s="108"/>
      <c r="C2663" s="108"/>
      <c r="D2663" s="108"/>
      <c r="E2663" s="458"/>
      <c r="F2663" s="108"/>
      <c r="G2663" s="108"/>
      <c r="H2663" s="108"/>
      <c r="I2663" s="108"/>
      <c r="J2663" s="108"/>
      <c r="K2663" s="458"/>
      <c r="L2663" s="108"/>
      <c r="M2663" s="108"/>
      <c r="N2663" s="108"/>
      <c r="O2663" s="108"/>
      <c r="P2663" s="458"/>
      <c r="Q2663" s="108"/>
      <c r="R2663" s="108"/>
      <c r="S2663" s="108"/>
      <c r="T2663" s="108"/>
    </row>
    <row r="2664" spans="1:20" x14ac:dyDescent="0.25">
      <c r="A2664" s="108"/>
      <c r="B2664" s="108"/>
      <c r="C2664" s="108"/>
      <c r="D2664" s="108"/>
      <c r="E2664" s="458"/>
      <c r="F2664" s="108"/>
      <c r="G2664" s="108"/>
      <c r="H2664" s="108"/>
      <c r="I2664" s="108"/>
      <c r="J2664" s="108"/>
      <c r="K2664" s="458"/>
      <c r="L2664" s="108"/>
      <c r="M2664" s="108"/>
      <c r="N2664" s="108"/>
      <c r="O2664" s="108"/>
      <c r="P2664" s="458"/>
      <c r="Q2664" s="108"/>
      <c r="R2664" s="108"/>
      <c r="S2664" s="108"/>
      <c r="T2664" s="108"/>
    </row>
    <row r="2665" spans="1:20" x14ac:dyDescent="0.25">
      <c r="A2665" s="108"/>
      <c r="B2665" s="108"/>
      <c r="C2665" s="108"/>
      <c r="D2665" s="108"/>
      <c r="E2665" s="458"/>
      <c r="F2665" s="108"/>
      <c r="G2665" s="108"/>
      <c r="H2665" s="108"/>
      <c r="I2665" s="108"/>
      <c r="J2665" s="108"/>
      <c r="K2665" s="458"/>
      <c r="L2665" s="108"/>
      <c r="M2665" s="108"/>
      <c r="N2665" s="108"/>
      <c r="O2665" s="108"/>
      <c r="P2665" s="458"/>
      <c r="Q2665" s="108"/>
      <c r="R2665" s="108"/>
      <c r="S2665" s="108"/>
      <c r="T2665" s="108"/>
    </row>
    <row r="2666" spans="1:20" x14ac:dyDescent="0.25">
      <c r="A2666" s="108"/>
      <c r="B2666" s="108"/>
      <c r="C2666" s="108"/>
      <c r="D2666" s="108"/>
      <c r="E2666" s="458"/>
      <c r="F2666" s="108"/>
      <c r="G2666" s="108"/>
      <c r="H2666" s="108"/>
      <c r="I2666" s="108"/>
      <c r="J2666" s="108"/>
      <c r="K2666" s="458"/>
      <c r="L2666" s="108"/>
      <c r="M2666" s="108"/>
      <c r="N2666" s="108"/>
      <c r="O2666" s="108"/>
      <c r="P2666" s="458"/>
      <c r="Q2666" s="108"/>
      <c r="R2666" s="108"/>
      <c r="S2666" s="108"/>
      <c r="T2666" s="108"/>
    </row>
    <row r="2667" spans="1:20" x14ac:dyDescent="0.25">
      <c r="A2667" s="108"/>
      <c r="B2667" s="108"/>
      <c r="C2667" s="108"/>
      <c r="D2667" s="108"/>
      <c r="E2667" s="458"/>
      <c r="F2667" s="108"/>
      <c r="G2667" s="108"/>
      <c r="H2667" s="108"/>
      <c r="I2667" s="108"/>
      <c r="J2667" s="108"/>
      <c r="K2667" s="458"/>
      <c r="L2667" s="108"/>
      <c r="M2667" s="108"/>
      <c r="N2667" s="108"/>
      <c r="O2667" s="108"/>
      <c r="P2667" s="458"/>
      <c r="Q2667" s="108"/>
      <c r="R2667" s="108"/>
      <c r="S2667" s="108"/>
      <c r="T2667" s="108"/>
    </row>
    <row r="2668" spans="1:20" x14ac:dyDescent="0.25">
      <c r="A2668" s="108"/>
      <c r="B2668" s="108"/>
      <c r="C2668" s="108"/>
      <c r="D2668" s="108"/>
      <c r="E2668" s="458"/>
      <c r="F2668" s="108"/>
      <c r="G2668" s="108"/>
      <c r="H2668" s="108"/>
      <c r="I2668" s="108"/>
      <c r="J2668" s="108"/>
      <c r="K2668" s="458"/>
      <c r="L2668" s="108"/>
      <c r="M2668" s="108"/>
      <c r="N2668" s="108"/>
      <c r="O2668" s="108"/>
      <c r="P2668" s="458"/>
      <c r="Q2668" s="108"/>
      <c r="R2668" s="108"/>
      <c r="S2668" s="108"/>
      <c r="T2668" s="108"/>
    </row>
    <row r="2669" spans="1:20" x14ac:dyDescent="0.25">
      <c r="A2669" s="108"/>
      <c r="B2669" s="108"/>
      <c r="C2669" s="108"/>
      <c r="D2669" s="108"/>
      <c r="E2669" s="458"/>
      <c r="F2669" s="108"/>
      <c r="G2669" s="108"/>
      <c r="H2669" s="108"/>
      <c r="I2669" s="108"/>
      <c r="J2669" s="108"/>
      <c r="K2669" s="458"/>
      <c r="L2669" s="108"/>
      <c r="M2669" s="108"/>
      <c r="N2669" s="108"/>
      <c r="O2669" s="108"/>
      <c r="P2669" s="458"/>
      <c r="Q2669" s="108"/>
      <c r="R2669" s="108"/>
      <c r="S2669" s="108"/>
      <c r="T2669" s="108"/>
    </row>
    <row r="2670" spans="1:20" x14ac:dyDescent="0.25">
      <c r="A2670" s="108"/>
      <c r="B2670" s="108"/>
      <c r="C2670" s="108"/>
      <c r="D2670" s="108"/>
      <c r="E2670" s="458"/>
      <c r="F2670" s="108"/>
      <c r="G2670" s="108"/>
      <c r="H2670" s="108"/>
      <c r="I2670" s="108"/>
      <c r="J2670" s="108"/>
      <c r="K2670" s="458"/>
      <c r="L2670" s="108"/>
      <c r="M2670" s="108"/>
      <c r="N2670" s="108"/>
      <c r="O2670" s="108"/>
      <c r="P2670" s="458"/>
      <c r="Q2670" s="108"/>
      <c r="R2670" s="108"/>
      <c r="S2670" s="108"/>
      <c r="T2670" s="108"/>
    </row>
    <row r="2671" spans="1:20" x14ac:dyDescent="0.25">
      <c r="A2671" s="108"/>
      <c r="B2671" s="108"/>
      <c r="C2671" s="108"/>
      <c r="D2671" s="108"/>
      <c r="E2671" s="458"/>
      <c r="F2671" s="108"/>
      <c r="G2671" s="108"/>
      <c r="H2671" s="108"/>
      <c r="I2671" s="108"/>
      <c r="J2671" s="108"/>
      <c r="K2671" s="458"/>
      <c r="L2671" s="108"/>
      <c r="M2671" s="108"/>
      <c r="N2671" s="108"/>
      <c r="O2671" s="108"/>
      <c r="P2671" s="458"/>
      <c r="Q2671" s="108"/>
      <c r="R2671" s="108"/>
      <c r="S2671" s="108"/>
      <c r="T2671" s="108"/>
    </row>
    <row r="2672" spans="1:20" x14ac:dyDescent="0.25">
      <c r="A2672" s="108"/>
      <c r="B2672" s="108"/>
      <c r="C2672" s="108"/>
      <c r="D2672" s="108"/>
      <c r="E2672" s="458"/>
      <c r="F2672" s="108"/>
      <c r="G2672" s="108"/>
      <c r="H2672" s="108"/>
      <c r="I2672" s="108"/>
      <c r="J2672" s="108"/>
      <c r="K2672" s="458"/>
      <c r="L2672" s="108"/>
      <c r="M2672" s="108"/>
      <c r="N2672" s="108"/>
      <c r="O2672" s="108"/>
      <c r="P2672" s="458"/>
      <c r="Q2672" s="108"/>
      <c r="R2672" s="108"/>
      <c r="S2672" s="108"/>
      <c r="T2672" s="108"/>
    </row>
    <row r="2673" spans="1:20" x14ac:dyDescent="0.25">
      <c r="A2673" s="108"/>
      <c r="B2673" s="108"/>
      <c r="C2673" s="108"/>
      <c r="D2673" s="108"/>
      <c r="E2673" s="458"/>
      <c r="F2673" s="108"/>
      <c r="G2673" s="108"/>
      <c r="H2673" s="108"/>
      <c r="I2673" s="108"/>
      <c r="J2673" s="108"/>
      <c r="K2673" s="458"/>
      <c r="L2673" s="108"/>
      <c r="M2673" s="108"/>
      <c r="N2673" s="108"/>
      <c r="O2673" s="108"/>
      <c r="P2673" s="458"/>
      <c r="Q2673" s="108"/>
      <c r="R2673" s="108"/>
      <c r="S2673" s="108"/>
      <c r="T2673" s="108"/>
    </row>
    <row r="2674" spans="1:20" x14ac:dyDescent="0.25">
      <c r="A2674" s="108"/>
      <c r="B2674" s="108"/>
      <c r="C2674" s="108"/>
      <c r="D2674" s="108"/>
      <c r="E2674" s="458"/>
      <c r="F2674" s="108"/>
      <c r="G2674" s="108"/>
      <c r="H2674" s="108"/>
      <c r="I2674" s="108"/>
      <c r="J2674" s="108"/>
      <c r="K2674" s="458"/>
      <c r="L2674" s="108"/>
      <c r="M2674" s="108"/>
      <c r="N2674" s="108"/>
      <c r="O2674" s="108"/>
      <c r="P2674" s="458"/>
      <c r="Q2674" s="108"/>
      <c r="R2674" s="108"/>
      <c r="S2674" s="108"/>
      <c r="T2674" s="108"/>
    </row>
    <row r="2675" spans="1:20" x14ac:dyDescent="0.25">
      <c r="A2675" s="108"/>
      <c r="B2675" s="108"/>
      <c r="C2675" s="108"/>
      <c r="D2675" s="108"/>
      <c r="E2675" s="458"/>
      <c r="F2675" s="108"/>
      <c r="G2675" s="108"/>
      <c r="H2675" s="108"/>
      <c r="I2675" s="108"/>
      <c r="J2675" s="108"/>
      <c r="K2675" s="458"/>
      <c r="L2675" s="108"/>
      <c r="M2675" s="108"/>
      <c r="N2675" s="108"/>
      <c r="O2675" s="108"/>
      <c r="P2675" s="458"/>
      <c r="Q2675" s="108"/>
      <c r="R2675" s="108"/>
      <c r="S2675" s="108"/>
      <c r="T2675" s="108"/>
    </row>
    <row r="2676" spans="1:20" x14ac:dyDescent="0.25">
      <c r="A2676" s="108"/>
      <c r="B2676" s="108"/>
      <c r="C2676" s="108"/>
      <c r="D2676" s="108"/>
      <c r="E2676" s="458"/>
      <c r="F2676" s="108"/>
      <c r="G2676" s="108"/>
      <c r="H2676" s="108"/>
      <c r="I2676" s="108"/>
      <c r="J2676" s="108"/>
      <c r="K2676" s="458"/>
      <c r="L2676" s="108"/>
      <c r="M2676" s="108"/>
      <c r="N2676" s="108"/>
      <c r="O2676" s="108"/>
      <c r="P2676" s="458"/>
      <c r="Q2676" s="108"/>
      <c r="R2676" s="108"/>
      <c r="S2676" s="108"/>
      <c r="T2676" s="108"/>
    </row>
    <row r="2677" spans="1:20" x14ac:dyDescent="0.25">
      <c r="A2677" s="108"/>
      <c r="B2677" s="108"/>
      <c r="C2677" s="108"/>
      <c r="D2677" s="108"/>
      <c r="E2677" s="458"/>
      <c r="F2677" s="108"/>
      <c r="G2677" s="108"/>
      <c r="H2677" s="108"/>
      <c r="I2677" s="108"/>
      <c r="J2677" s="108"/>
      <c r="K2677" s="458"/>
      <c r="L2677" s="108"/>
      <c r="M2677" s="108"/>
      <c r="N2677" s="108"/>
      <c r="O2677" s="108"/>
      <c r="P2677" s="458"/>
      <c r="Q2677" s="108"/>
      <c r="R2677" s="108"/>
      <c r="S2677" s="108"/>
      <c r="T2677" s="108"/>
    </row>
    <row r="2678" spans="1:20" x14ac:dyDescent="0.25">
      <c r="A2678" s="108"/>
      <c r="B2678" s="108"/>
      <c r="C2678" s="108"/>
      <c r="D2678" s="108"/>
      <c r="E2678" s="458"/>
      <c r="F2678" s="108"/>
      <c r="G2678" s="108"/>
      <c r="H2678" s="108"/>
      <c r="I2678" s="108"/>
      <c r="J2678" s="108"/>
      <c r="K2678" s="458"/>
      <c r="L2678" s="108"/>
      <c r="M2678" s="108"/>
      <c r="N2678" s="108"/>
      <c r="O2678" s="108"/>
      <c r="P2678" s="458"/>
      <c r="Q2678" s="108"/>
      <c r="R2678" s="108"/>
      <c r="S2678" s="108"/>
      <c r="T2678" s="108"/>
    </row>
    <row r="2679" spans="1:20" x14ac:dyDescent="0.25">
      <c r="A2679" s="108"/>
      <c r="B2679" s="108"/>
      <c r="C2679" s="108"/>
      <c r="D2679" s="108"/>
      <c r="E2679" s="458"/>
      <c r="F2679" s="108"/>
      <c r="G2679" s="108"/>
      <c r="H2679" s="108"/>
      <c r="I2679" s="108"/>
      <c r="J2679" s="108"/>
      <c r="K2679" s="458"/>
      <c r="L2679" s="108"/>
      <c r="M2679" s="108"/>
      <c r="N2679" s="108"/>
      <c r="O2679" s="108"/>
      <c r="P2679" s="458"/>
      <c r="Q2679" s="108"/>
      <c r="R2679" s="108"/>
      <c r="S2679" s="108"/>
      <c r="T2679" s="108"/>
    </row>
    <row r="2680" spans="1:20" x14ac:dyDescent="0.25">
      <c r="A2680" s="108"/>
      <c r="B2680" s="108"/>
      <c r="C2680" s="108"/>
      <c r="D2680" s="108"/>
      <c r="E2680" s="458"/>
      <c r="F2680" s="108"/>
      <c r="G2680" s="108"/>
      <c r="H2680" s="108"/>
      <c r="I2680" s="108"/>
      <c r="J2680" s="108"/>
      <c r="K2680" s="458"/>
      <c r="L2680" s="108"/>
      <c r="M2680" s="108"/>
      <c r="N2680" s="108"/>
      <c r="O2680" s="108"/>
      <c r="P2680" s="458"/>
      <c r="Q2680" s="108"/>
      <c r="R2680" s="108"/>
      <c r="S2680" s="108"/>
      <c r="T2680" s="108"/>
    </row>
    <row r="2681" spans="1:20" x14ac:dyDescent="0.25">
      <c r="A2681" s="108"/>
      <c r="B2681" s="108"/>
      <c r="C2681" s="108"/>
      <c r="D2681" s="108"/>
      <c r="E2681" s="458"/>
      <c r="F2681" s="108"/>
      <c r="G2681" s="108"/>
      <c r="H2681" s="108"/>
      <c r="I2681" s="108"/>
      <c r="J2681" s="108"/>
      <c r="K2681" s="458"/>
      <c r="L2681" s="108"/>
      <c r="M2681" s="108"/>
      <c r="N2681" s="108"/>
      <c r="O2681" s="108"/>
      <c r="P2681" s="458"/>
      <c r="Q2681" s="108"/>
      <c r="R2681" s="108"/>
      <c r="S2681" s="108"/>
      <c r="T2681" s="108"/>
    </row>
    <row r="2682" spans="1:20" x14ac:dyDescent="0.25">
      <c r="A2682" s="108"/>
      <c r="B2682" s="108"/>
      <c r="C2682" s="108"/>
      <c r="D2682" s="108"/>
      <c r="E2682" s="458"/>
      <c r="F2682" s="108"/>
      <c r="G2682" s="108"/>
      <c r="H2682" s="108"/>
      <c r="I2682" s="108"/>
      <c r="J2682" s="108"/>
      <c r="K2682" s="458"/>
      <c r="L2682" s="108"/>
      <c r="M2682" s="108"/>
      <c r="N2682" s="108"/>
      <c r="O2682" s="108"/>
      <c r="P2682" s="458"/>
      <c r="Q2682" s="108"/>
      <c r="R2682" s="108"/>
      <c r="S2682" s="108"/>
      <c r="T2682" s="108"/>
    </row>
    <row r="2683" spans="1:20" x14ac:dyDescent="0.25">
      <c r="A2683" s="108"/>
      <c r="B2683" s="108"/>
      <c r="C2683" s="108"/>
      <c r="D2683" s="108"/>
      <c r="E2683" s="458"/>
      <c r="F2683" s="108"/>
      <c r="G2683" s="108"/>
      <c r="H2683" s="108"/>
      <c r="I2683" s="108"/>
      <c r="J2683" s="108"/>
      <c r="K2683" s="458"/>
      <c r="L2683" s="108"/>
      <c r="M2683" s="108"/>
      <c r="N2683" s="108"/>
      <c r="O2683" s="108"/>
      <c r="P2683" s="458"/>
      <c r="Q2683" s="108"/>
      <c r="R2683" s="108"/>
      <c r="S2683" s="108"/>
      <c r="T2683" s="108"/>
    </row>
    <row r="2684" spans="1:20" x14ac:dyDescent="0.25">
      <c r="A2684" s="108"/>
      <c r="B2684" s="108"/>
      <c r="C2684" s="108"/>
      <c r="D2684" s="108"/>
      <c r="E2684" s="458"/>
      <c r="F2684" s="108"/>
      <c r="G2684" s="108"/>
      <c r="H2684" s="108"/>
      <c r="I2684" s="108"/>
      <c r="J2684" s="108"/>
      <c r="K2684" s="458"/>
      <c r="L2684" s="108"/>
      <c r="M2684" s="108"/>
      <c r="N2684" s="108"/>
      <c r="O2684" s="108"/>
      <c r="P2684" s="458"/>
      <c r="Q2684" s="108"/>
      <c r="R2684" s="108"/>
      <c r="S2684" s="108"/>
      <c r="T2684" s="108"/>
    </row>
    <row r="2685" spans="1:20" x14ac:dyDescent="0.25">
      <c r="A2685" s="108"/>
      <c r="B2685" s="108"/>
      <c r="C2685" s="108"/>
      <c r="D2685" s="108"/>
      <c r="E2685" s="458"/>
      <c r="F2685" s="108"/>
      <c r="G2685" s="108"/>
      <c r="H2685" s="108"/>
      <c r="I2685" s="108"/>
      <c r="J2685" s="108"/>
      <c r="K2685" s="458"/>
      <c r="L2685" s="108"/>
      <c r="M2685" s="108"/>
      <c r="N2685" s="108"/>
      <c r="O2685" s="108"/>
      <c r="P2685" s="458"/>
      <c r="Q2685" s="108"/>
      <c r="R2685" s="108"/>
      <c r="S2685" s="108"/>
      <c r="T2685" s="108"/>
    </row>
    <row r="2686" spans="1:20" x14ac:dyDescent="0.25">
      <c r="A2686" s="108"/>
      <c r="B2686" s="108"/>
      <c r="C2686" s="108"/>
      <c r="D2686" s="108"/>
      <c r="E2686" s="458"/>
      <c r="F2686" s="108"/>
      <c r="G2686" s="108"/>
      <c r="H2686" s="108"/>
      <c r="I2686" s="108"/>
      <c r="J2686" s="108"/>
      <c r="K2686" s="458"/>
      <c r="L2686" s="108"/>
      <c r="M2686" s="108"/>
      <c r="N2686" s="108"/>
      <c r="O2686" s="108"/>
      <c r="P2686" s="458"/>
      <c r="Q2686" s="108"/>
      <c r="R2686" s="108"/>
      <c r="S2686" s="108"/>
      <c r="T2686" s="108"/>
    </row>
    <row r="2687" spans="1:20" x14ac:dyDescent="0.25">
      <c r="A2687" s="108"/>
      <c r="B2687" s="108"/>
      <c r="C2687" s="108"/>
      <c r="D2687" s="108"/>
      <c r="E2687" s="458"/>
      <c r="F2687" s="108"/>
      <c r="G2687" s="108"/>
      <c r="H2687" s="108"/>
      <c r="I2687" s="108"/>
      <c r="J2687" s="108"/>
      <c r="K2687" s="458"/>
      <c r="L2687" s="108"/>
      <c r="M2687" s="108"/>
      <c r="N2687" s="108"/>
      <c r="O2687" s="108"/>
      <c r="P2687" s="458"/>
      <c r="Q2687" s="108"/>
      <c r="R2687" s="108"/>
      <c r="S2687" s="108"/>
      <c r="T2687" s="108"/>
    </row>
    <row r="2688" spans="1:20" x14ac:dyDescent="0.25">
      <c r="A2688" s="108"/>
      <c r="B2688" s="108"/>
      <c r="C2688" s="108"/>
      <c r="D2688" s="108"/>
      <c r="E2688" s="458"/>
      <c r="F2688" s="108"/>
      <c r="G2688" s="108"/>
      <c r="H2688" s="108"/>
      <c r="I2688" s="108"/>
      <c r="J2688" s="108"/>
      <c r="K2688" s="458"/>
      <c r="L2688" s="108"/>
      <c r="M2688" s="108"/>
      <c r="N2688" s="108"/>
      <c r="O2688" s="108"/>
      <c r="P2688" s="458"/>
      <c r="Q2688" s="108"/>
      <c r="R2688" s="108"/>
      <c r="S2688" s="108"/>
      <c r="T2688" s="108"/>
    </row>
    <row r="2689" spans="1:20" x14ac:dyDescent="0.25">
      <c r="A2689" s="108"/>
      <c r="B2689" s="108"/>
      <c r="C2689" s="108"/>
      <c r="D2689" s="108"/>
      <c r="E2689" s="458"/>
      <c r="F2689" s="108"/>
      <c r="G2689" s="108"/>
      <c r="H2689" s="108"/>
      <c r="I2689" s="108"/>
      <c r="J2689" s="108"/>
      <c r="K2689" s="458"/>
      <c r="L2689" s="108"/>
      <c r="M2689" s="108"/>
      <c r="N2689" s="108"/>
      <c r="O2689" s="108"/>
      <c r="P2689" s="458"/>
      <c r="Q2689" s="108"/>
      <c r="R2689" s="108"/>
      <c r="S2689" s="108"/>
      <c r="T2689" s="108"/>
    </row>
    <row r="2690" spans="1:20" x14ac:dyDescent="0.25">
      <c r="A2690" s="108"/>
      <c r="B2690" s="108"/>
      <c r="C2690" s="108"/>
      <c r="D2690" s="108"/>
      <c r="E2690" s="458"/>
      <c r="F2690" s="108"/>
      <c r="G2690" s="108"/>
      <c r="H2690" s="108"/>
      <c r="I2690" s="108"/>
      <c r="J2690" s="108"/>
      <c r="K2690" s="458"/>
      <c r="L2690" s="108"/>
      <c r="M2690" s="108"/>
      <c r="N2690" s="108"/>
      <c r="O2690" s="108"/>
      <c r="P2690" s="458"/>
      <c r="Q2690" s="108"/>
      <c r="R2690" s="108"/>
      <c r="S2690" s="108"/>
      <c r="T2690" s="108"/>
    </row>
    <row r="2691" spans="1:20" x14ac:dyDescent="0.25">
      <c r="A2691" s="108"/>
      <c r="B2691" s="108"/>
      <c r="C2691" s="108"/>
      <c r="D2691" s="108"/>
      <c r="E2691" s="458"/>
      <c r="F2691" s="108"/>
      <c r="G2691" s="108"/>
      <c r="H2691" s="108"/>
      <c r="I2691" s="108"/>
      <c r="J2691" s="108"/>
      <c r="K2691" s="458"/>
      <c r="L2691" s="108"/>
      <c r="M2691" s="108"/>
      <c r="N2691" s="108"/>
      <c r="O2691" s="108"/>
      <c r="P2691" s="458"/>
      <c r="Q2691" s="108"/>
      <c r="R2691" s="108"/>
      <c r="S2691" s="108"/>
      <c r="T2691" s="108"/>
    </row>
    <row r="2692" spans="1:20" x14ac:dyDescent="0.25">
      <c r="A2692" s="108"/>
      <c r="B2692" s="108"/>
      <c r="C2692" s="108"/>
      <c r="D2692" s="108"/>
      <c r="E2692" s="458"/>
      <c r="F2692" s="108"/>
      <c r="G2692" s="108"/>
      <c r="H2692" s="108"/>
      <c r="I2692" s="108"/>
      <c r="J2692" s="108"/>
      <c r="K2692" s="458"/>
      <c r="L2692" s="108"/>
      <c r="M2692" s="108"/>
      <c r="N2692" s="108"/>
      <c r="O2692" s="108"/>
      <c r="P2692" s="458"/>
      <c r="Q2692" s="108"/>
      <c r="R2692" s="108"/>
      <c r="S2692" s="108"/>
      <c r="T2692" s="108"/>
    </row>
    <row r="2693" spans="1:20" x14ac:dyDescent="0.25">
      <c r="A2693" s="108"/>
      <c r="B2693" s="108"/>
      <c r="C2693" s="108"/>
      <c r="D2693" s="108"/>
      <c r="E2693" s="458"/>
      <c r="F2693" s="108"/>
      <c r="G2693" s="108"/>
      <c r="H2693" s="108"/>
      <c r="I2693" s="108"/>
      <c r="J2693" s="108"/>
      <c r="K2693" s="458"/>
      <c r="L2693" s="108"/>
      <c r="M2693" s="108"/>
      <c r="N2693" s="108"/>
      <c r="O2693" s="108"/>
      <c r="P2693" s="458"/>
      <c r="Q2693" s="108"/>
      <c r="R2693" s="108"/>
      <c r="S2693" s="108"/>
      <c r="T2693" s="108"/>
    </row>
    <row r="2694" spans="1:20" x14ac:dyDescent="0.25">
      <c r="A2694" s="108"/>
      <c r="B2694" s="108"/>
      <c r="C2694" s="108"/>
      <c r="D2694" s="108"/>
      <c r="E2694" s="458"/>
      <c r="F2694" s="108"/>
      <c r="G2694" s="108"/>
      <c r="H2694" s="108"/>
      <c r="I2694" s="108"/>
      <c r="J2694" s="108"/>
      <c r="K2694" s="458"/>
      <c r="L2694" s="108"/>
      <c r="M2694" s="108"/>
      <c r="N2694" s="108"/>
      <c r="O2694" s="108"/>
      <c r="P2694" s="458"/>
      <c r="Q2694" s="108"/>
      <c r="R2694" s="108"/>
      <c r="S2694" s="108"/>
      <c r="T2694" s="108"/>
    </row>
    <row r="2695" spans="1:20" x14ac:dyDescent="0.25">
      <c r="A2695" s="108"/>
      <c r="B2695" s="108"/>
      <c r="C2695" s="108"/>
      <c r="D2695" s="108"/>
      <c r="E2695" s="458"/>
      <c r="F2695" s="108"/>
      <c r="G2695" s="108"/>
      <c r="H2695" s="108"/>
      <c r="I2695" s="108"/>
      <c r="J2695" s="108"/>
      <c r="K2695" s="458"/>
      <c r="L2695" s="108"/>
      <c r="M2695" s="108"/>
      <c r="N2695" s="108"/>
      <c r="O2695" s="108"/>
      <c r="P2695" s="458"/>
      <c r="Q2695" s="108"/>
      <c r="R2695" s="108"/>
      <c r="S2695" s="108"/>
      <c r="T2695" s="108"/>
    </row>
    <row r="2696" spans="1:20" x14ac:dyDescent="0.25">
      <c r="A2696" s="108"/>
      <c r="B2696" s="108"/>
      <c r="C2696" s="108"/>
      <c r="D2696" s="108"/>
      <c r="E2696" s="458"/>
      <c r="F2696" s="108"/>
      <c r="G2696" s="108"/>
      <c r="H2696" s="108"/>
      <c r="I2696" s="108"/>
      <c r="J2696" s="108"/>
      <c r="K2696" s="458"/>
      <c r="L2696" s="108"/>
      <c r="M2696" s="108"/>
      <c r="N2696" s="108"/>
      <c r="O2696" s="108"/>
      <c r="P2696" s="458"/>
      <c r="Q2696" s="108"/>
      <c r="R2696" s="108"/>
      <c r="S2696" s="108"/>
      <c r="T2696" s="108"/>
    </row>
    <row r="2697" spans="1:20" x14ac:dyDescent="0.25">
      <c r="A2697" s="108"/>
      <c r="B2697" s="108"/>
      <c r="C2697" s="108"/>
      <c r="D2697" s="108"/>
      <c r="E2697" s="458"/>
      <c r="F2697" s="108"/>
      <c r="G2697" s="108"/>
      <c r="H2697" s="108"/>
      <c r="I2697" s="108"/>
      <c r="J2697" s="108"/>
      <c r="K2697" s="458"/>
      <c r="L2697" s="108"/>
      <c r="M2697" s="108"/>
      <c r="N2697" s="108"/>
      <c r="O2697" s="108"/>
      <c r="P2697" s="458"/>
      <c r="Q2697" s="108"/>
      <c r="R2697" s="108"/>
      <c r="S2697" s="108"/>
      <c r="T2697" s="108"/>
    </row>
    <row r="2698" spans="1:20" x14ac:dyDescent="0.25">
      <c r="A2698" s="108"/>
      <c r="B2698" s="108"/>
      <c r="C2698" s="108"/>
      <c r="D2698" s="108"/>
      <c r="E2698" s="458"/>
      <c r="F2698" s="108"/>
      <c r="G2698" s="108"/>
      <c r="H2698" s="108"/>
      <c r="I2698" s="108"/>
      <c r="J2698" s="108"/>
      <c r="K2698" s="458"/>
      <c r="L2698" s="108"/>
      <c r="M2698" s="108"/>
      <c r="N2698" s="108"/>
      <c r="O2698" s="108"/>
      <c r="P2698" s="458"/>
      <c r="Q2698" s="108"/>
      <c r="R2698" s="108"/>
      <c r="S2698" s="108"/>
      <c r="T2698" s="108"/>
    </row>
    <row r="2699" spans="1:20" x14ac:dyDescent="0.25">
      <c r="A2699" s="108"/>
      <c r="B2699" s="108"/>
      <c r="C2699" s="108"/>
      <c r="D2699" s="108"/>
      <c r="E2699" s="458"/>
      <c r="F2699" s="108"/>
      <c r="G2699" s="108"/>
      <c r="H2699" s="108"/>
      <c r="I2699" s="108"/>
      <c r="J2699" s="108"/>
      <c r="K2699" s="458"/>
      <c r="L2699" s="108"/>
      <c r="M2699" s="108"/>
      <c r="N2699" s="108"/>
      <c r="O2699" s="108"/>
      <c r="P2699" s="458"/>
      <c r="Q2699" s="108"/>
      <c r="R2699" s="108"/>
      <c r="S2699" s="108"/>
      <c r="T2699" s="108"/>
    </row>
    <row r="2700" spans="1:20" x14ac:dyDescent="0.25">
      <c r="A2700" s="108"/>
      <c r="B2700" s="108"/>
      <c r="C2700" s="108"/>
      <c r="D2700" s="108"/>
      <c r="E2700" s="458"/>
      <c r="F2700" s="108"/>
      <c r="G2700" s="108"/>
      <c r="H2700" s="108"/>
      <c r="I2700" s="108"/>
      <c r="J2700" s="108"/>
      <c r="K2700" s="458"/>
      <c r="L2700" s="108"/>
      <c r="M2700" s="108"/>
      <c r="N2700" s="108"/>
      <c r="O2700" s="108"/>
      <c r="P2700" s="458"/>
      <c r="Q2700" s="108"/>
      <c r="R2700" s="108"/>
      <c r="S2700" s="108"/>
      <c r="T2700" s="108"/>
    </row>
    <row r="2701" spans="1:20" x14ac:dyDescent="0.25">
      <c r="A2701" s="108"/>
      <c r="B2701" s="108"/>
      <c r="C2701" s="108"/>
      <c r="D2701" s="108"/>
      <c r="E2701" s="458"/>
      <c r="F2701" s="108"/>
      <c r="G2701" s="108"/>
      <c r="H2701" s="108"/>
      <c r="I2701" s="108"/>
      <c r="J2701" s="108"/>
      <c r="K2701" s="458"/>
      <c r="L2701" s="108"/>
      <c r="M2701" s="108"/>
      <c r="N2701" s="108"/>
      <c r="O2701" s="108"/>
      <c r="P2701" s="458"/>
      <c r="Q2701" s="108"/>
      <c r="R2701" s="108"/>
      <c r="S2701" s="108"/>
      <c r="T2701" s="108"/>
    </row>
    <row r="2702" spans="1:20" x14ac:dyDescent="0.25">
      <c r="A2702" s="108"/>
      <c r="B2702" s="108"/>
      <c r="C2702" s="108"/>
      <c r="D2702" s="108"/>
      <c r="E2702" s="458"/>
      <c r="F2702" s="108"/>
      <c r="G2702" s="108"/>
      <c r="H2702" s="108"/>
      <c r="I2702" s="108"/>
      <c r="J2702" s="108"/>
      <c r="K2702" s="458"/>
      <c r="L2702" s="108"/>
      <c r="M2702" s="108"/>
      <c r="N2702" s="108"/>
      <c r="O2702" s="108"/>
      <c r="P2702" s="458"/>
      <c r="Q2702" s="108"/>
      <c r="R2702" s="108"/>
      <c r="S2702" s="108"/>
      <c r="T2702" s="108"/>
    </row>
    <row r="2703" spans="1:20" x14ac:dyDescent="0.25">
      <c r="A2703" s="108"/>
      <c r="B2703" s="108"/>
      <c r="C2703" s="108"/>
      <c r="D2703" s="108"/>
      <c r="E2703" s="458"/>
      <c r="F2703" s="108"/>
      <c r="G2703" s="108"/>
      <c r="H2703" s="108"/>
      <c r="I2703" s="108"/>
      <c r="J2703" s="108"/>
      <c r="K2703" s="458"/>
      <c r="L2703" s="108"/>
      <c r="M2703" s="108"/>
      <c r="N2703" s="108"/>
      <c r="O2703" s="108"/>
      <c r="P2703" s="458"/>
      <c r="Q2703" s="108"/>
      <c r="R2703" s="108"/>
      <c r="S2703" s="108"/>
      <c r="T2703" s="108"/>
    </row>
    <row r="2704" spans="1:20" x14ac:dyDescent="0.25">
      <c r="A2704" s="108"/>
      <c r="B2704" s="108"/>
      <c r="C2704" s="108"/>
      <c r="D2704" s="108"/>
      <c r="E2704" s="458"/>
      <c r="F2704" s="108"/>
      <c r="G2704" s="108"/>
      <c r="H2704" s="108"/>
      <c r="I2704" s="108"/>
      <c r="J2704" s="108"/>
      <c r="K2704" s="458"/>
      <c r="L2704" s="108"/>
      <c r="M2704" s="108"/>
      <c r="N2704" s="108"/>
      <c r="O2704" s="108"/>
      <c r="P2704" s="458"/>
      <c r="Q2704" s="108"/>
      <c r="R2704" s="108"/>
      <c r="S2704" s="108"/>
      <c r="T2704" s="108"/>
    </row>
    <row r="2705" spans="1:20" x14ac:dyDescent="0.25">
      <c r="A2705" s="108"/>
      <c r="B2705" s="108"/>
      <c r="C2705" s="108"/>
      <c r="D2705" s="108"/>
      <c r="E2705" s="458"/>
      <c r="F2705" s="108"/>
      <c r="G2705" s="108"/>
      <c r="H2705" s="108"/>
      <c r="I2705" s="108"/>
      <c r="J2705" s="108"/>
      <c r="K2705" s="458"/>
      <c r="L2705" s="108"/>
      <c r="M2705" s="108"/>
      <c r="N2705" s="108"/>
      <c r="O2705" s="108"/>
      <c r="P2705" s="458"/>
      <c r="Q2705" s="108"/>
      <c r="R2705" s="108"/>
      <c r="S2705" s="108"/>
      <c r="T2705" s="108"/>
    </row>
    <row r="2706" spans="1:20" x14ac:dyDescent="0.25">
      <c r="A2706" s="108"/>
      <c r="B2706" s="108"/>
      <c r="C2706" s="108"/>
      <c r="D2706" s="108"/>
      <c r="E2706" s="458"/>
      <c r="F2706" s="108"/>
      <c r="G2706" s="108"/>
      <c r="H2706" s="108"/>
      <c r="I2706" s="108"/>
      <c r="J2706" s="108"/>
      <c r="K2706" s="458"/>
      <c r="L2706" s="108"/>
      <c r="M2706" s="108"/>
      <c r="N2706" s="108"/>
      <c r="O2706" s="108"/>
      <c r="P2706" s="458"/>
      <c r="Q2706" s="108"/>
      <c r="R2706" s="108"/>
      <c r="S2706" s="108"/>
      <c r="T2706" s="108"/>
    </row>
    <row r="2707" spans="1:20" x14ac:dyDescent="0.25">
      <c r="A2707" s="108"/>
      <c r="B2707" s="108"/>
      <c r="C2707" s="108"/>
      <c r="D2707" s="108"/>
      <c r="E2707" s="458"/>
      <c r="F2707" s="108"/>
      <c r="G2707" s="108"/>
      <c r="H2707" s="108"/>
      <c r="I2707" s="108"/>
      <c r="J2707" s="108"/>
      <c r="K2707" s="458"/>
      <c r="L2707" s="108"/>
      <c r="M2707" s="108"/>
      <c r="N2707" s="108"/>
      <c r="O2707" s="108"/>
      <c r="P2707" s="458"/>
      <c r="Q2707" s="108"/>
      <c r="R2707" s="108"/>
      <c r="S2707" s="108"/>
      <c r="T2707" s="108"/>
    </row>
    <row r="2708" spans="1:20" x14ac:dyDescent="0.25">
      <c r="A2708" s="108"/>
      <c r="B2708" s="108"/>
      <c r="C2708" s="108"/>
      <c r="D2708" s="108"/>
      <c r="E2708" s="458"/>
      <c r="F2708" s="108"/>
      <c r="G2708" s="108"/>
      <c r="H2708" s="108"/>
      <c r="I2708" s="108"/>
      <c r="J2708" s="108"/>
      <c r="K2708" s="458"/>
      <c r="L2708" s="108"/>
      <c r="M2708" s="108"/>
      <c r="N2708" s="108"/>
      <c r="O2708" s="108"/>
      <c r="P2708" s="458"/>
      <c r="Q2708" s="108"/>
      <c r="R2708" s="108"/>
      <c r="S2708" s="108"/>
      <c r="T2708" s="108"/>
    </row>
    <row r="2709" spans="1:20" x14ac:dyDescent="0.25">
      <c r="A2709" s="108"/>
      <c r="B2709" s="108"/>
      <c r="C2709" s="108"/>
      <c r="D2709" s="108"/>
      <c r="E2709" s="458"/>
      <c r="F2709" s="108"/>
      <c r="G2709" s="108"/>
      <c r="H2709" s="108"/>
      <c r="I2709" s="108"/>
      <c r="J2709" s="108"/>
      <c r="K2709" s="458"/>
      <c r="L2709" s="108"/>
      <c r="M2709" s="108"/>
      <c r="N2709" s="108"/>
      <c r="O2709" s="108"/>
      <c r="P2709" s="458"/>
      <c r="Q2709" s="108"/>
      <c r="R2709" s="108"/>
      <c r="S2709" s="108"/>
      <c r="T2709" s="108"/>
    </row>
    <row r="2710" spans="1:20" x14ac:dyDescent="0.25">
      <c r="A2710" s="108"/>
      <c r="B2710" s="108"/>
      <c r="C2710" s="108"/>
      <c r="D2710" s="108"/>
      <c r="E2710" s="458"/>
      <c r="F2710" s="108"/>
      <c r="G2710" s="108"/>
      <c r="H2710" s="108"/>
      <c r="I2710" s="108"/>
      <c r="J2710" s="108"/>
      <c r="K2710" s="458"/>
      <c r="L2710" s="108"/>
      <c r="M2710" s="108"/>
      <c r="N2710" s="108"/>
      <c r="O2710" s="108"/>
      <c r="P2710" s="458"/>
      <c r="Q2710" s="108"/>
      <c r="R2710" s="108"/>
      <c r="S2710" s="108"/>
      <c r="T2710" s="108"/>
    </row>
    <row r="2711" spans="1:20" x14ac:dyDescent="0.25">
      <c r="A2711" s="108"/>
      <c r="B2711" s="108"/>
      <c r="C2711" s="108"/>
      <c r="D2711" s="108"/>
      <c r="E2711" s="458"/>
      <c r="F2711" s="108"/>
      <c r="G2711" s="108"/>
      <c r="H2711" s="108"/>
      <c r="I2711" s="108"/>
      <c r="J2711" s="108"/>
      <c r="K2711" s="458"/>
      <c r="L2711" s="108"/>
      <c r="M2711" s="108"/>
      <c r="N2711" s="108"/>
      <c r="O2711" s="108"/>
      <c r="P2711" s="458"/>
      <c r="Q2711" s="108"/>
      <c r="R2711" s="108"/>
      <c r="S2711" s="108"/>
      <c r="T2711" s="108"/>
    </row>
    <row r="2712" spans="1:20" x14ac:dyDescent="0.25">
      <c r="A2712" s="108"/>
      <c r="B2712" s="108"/>
      <c r="C2712" s="108"/>
      <c r="D2712" s="108"/>
      <c r="E2712" s="458"/>
      <c r="F2712" s="108"/>
      <c r="G2712" s="108"/>
      <c r="H2712" s="108"/>
      <c r="I2712" s="108"/>
      <c r="J2712" s="108"/>
      <c r="K2712" s="458"/>
      <c r="L2712" s="108"/>
      <c r="M2712" s="108"/>
      <c r="N2712" s="108"/>
      <c r="O2712" s="108"/>
      <c r="P2712" s="458"/>
      <c r="Q2712" s="108"/>
      <c r="R2712" s="108"/>
      <c r="S2712" s="108"/>
      <c r="T2712" s="108"/>
    </row>
    <row r="2713" spans="1:20" x14ac:dyDescent="0.25">
      <c r="A2713" s="108"/>
      <c r="B2713" s="108"/>
      <c r="C2713" s="108"/>
      <c r="D2713" s="108"/>
      <c r="E2713" s="458"/>
      <c r="F2713" s="108"/>
      <c r="G2713" s="108"/>
      <c r="H2713" s="108"/>
      <c r="I2713" s="108"/>
      <c r="J2713" s="108"/>
      <c r="K2713" s="458"/>
      <c r="L2713" s="108"/>
      <c r="M2713" s="108"/>
      <c r="N2713" s="108"/>
      <c r="O2713" s="108"/>
      <c r="P2713" s="458"/>
      <c r="Q2713" s="108"/>
      <c r="R2713" s="108"/>
      <c r="S2713" s="108"/>
      <c r="T2713" s="108"/>
    </row>
    <row r="2714" spans="1:20" x14ac:dyDescent="0.25">
      <c r="A2714" s="108"/>
      <c r="B2714" s="108"/>
      <c r="C2714" s="108"/>
      <c r="D2714" s="108"/>
      <c r="E2714" s="458"/>
      <c r="F2714" s="108"/>
      <c r="G2714" s="108"/>
      <c r="H2714" s="108"/>
      <c r="I2714" s="108"/>
      <c r="J2714" s="108"/>
      <c r="K2714" s="458"/>
      <c r="L2714" s="108"/>
      <c r="M2714" s="108"/>
      <c r="N2714" s="108"/>
      <c r="O2714" s="108"/>
      <c r="P2714" s="458"/>
      <c r="Q2714" s="108"/>
      <c r="R2714" s="108"/>
      <c r="S2714" s="108"/>
      <c r="T2714" s="108"/>
    </row>
    <row r="2715" spans="1:20" x14ac:dyDescent="0.25">
      <c r="A2715" s="108"/>
      <c r="B2715" s="108"/>
      <c r="C2715" s="108"/>
      <c r="D2715" s="108"/>
      <c r="E2715" s="458"/>
      <c r="F2715" s="108"/>
      <c r="G2715" s="108"/>
      <c r="H2715" s="108"/>
      <c r="I2715" s="108"/>
      <c r="J2715" s="108"/>
      <c r="K2715" s="458"/>
      <c r="L2715" s="108"/>
      <c r="M2715" s="108"/>
      <c r="N2715" s="108"/>
      <c r="O2715" s="108"/>
      <c r="P2715" s="458"/>
      <c r="Q2715" s="108"/>
      <c r="R2715" s="108"/>
      <c r="S2715" s="108"/>
      <c r="T2715" s="108"/>
    </row>
    <row r="2716" spans="1:20" x14ac:dyDescent="0.25">
      <c r="A2716" s="108"/>
      <c r="B2716" s="108"/>
      <c r="C2716" s="108"/>
      <c r="D2716" s="108"/>
      <c r="E2716" s="458"/>
      <c r="F2716" s="108"/>
      <c r="G2716" s="108"/>
      <c r="H2716" s="108"/>
      <c r="I2716" s="108"/>
      <c r="J2716" s="108"/>
      <c r="K2716" s="458"/>
      <c r="L2716" s="108"/>
      <c r="M2716" s="108"/>
      <c r="N2716" s="108"/>
      <c r="O2716" s="108"/>
      <c r="P2716" s="458"/>
      <c r="Q2716" s="108"/>
      <c r="R2716" s="108"/>
      <c r="S2716" s="108"/>
      <c r="T2716" s="108"/>
    </row>
    <row r="2717" spans="1:20" x14ac:dyDescent="0.25">
      <c r="A2717" s="108"/>
      <c r="B2717" s="108"/>
      <c r="C2717" s="108"/>
      <c r="D2717" s="108"/>
      <c r="E2717" s="458"/>
      <c r="F2717" s="108"/>
      <c r="G2717" s="108"/>
      <c r="H2717" s="108"/>
      <c r="I2717" s="108"/>
      <c r="J2717" s="108"/>
      <c r="K2717" s="458"/>
      <c r="L2717" s="108"/>
      <c r="M2717" s="108"/>
      <c r="N2717" s="108"/>
      <c r="O2717" s="108"/>
      <c r="P2717" s="458"/>
      <c r="Q2717" s="108"/>
      <c r="R2717" s="108"/>
      <c r="S2717" s="108"/>
      <c r="T2717" s="108"/>
    </row>
    <row r="2718" spans="1:20" x14ac:dyDescent="0.25">
      <c r="A2718" s="108"/>
      <c r="B2718" s="108"/>
      <c r="C2718" s="108"/>
      <c r="D2718" s="108"/>
      <c r="E2718" s="458"/>
      <c r="F2718" s="108"/>
      <c r="G2718" s="108"/>
      <c r="H2718" s="108"/>
      <c r="I2718" s="108"/>
      <c r="J2718" s="108"/>
      <c r="K2718" s="458"/>
      <c r="L2718" s="108"/>
      <c r="M2718" s="108"/>
      <c r="N2718" s="108"/>
      <c r="O2718" s="108"/>
      <c r="P2718" s="458"/>
      <c r="Q2718" s="108"/>
      <c r="R2718" s="108"/>
      <c r="S2718" s="108"/>
      <c r="T2718" s="108"/>
    </row>
    <row r="2719" spans="1:20" x14ac:dyDescent="0.25">
      <c r="A2719" s="108"/>
      <c r="B2719" s="108"/>
      <c r="C2719" s="108"/>
      <c r="D2719" s="108"/>
      <c r="E2719" s="458"/>
      <c r="F2719" s="108"/>
      <c r="G2719" s="108"/>
      <c r="H2719" s="108"/>
      <c r="I2719" s="108"/>
      <c r="J2719" s="108"/>
      <c r="K2719" s="458"/>
      <c r="L2719" s="108"/>
      <c r="M2719" s="108"/>
      <c r="N2719" s="108"/>
      <c r="O2719" s="108"/>
      <c r="P2719" s="458"/>
      <c r="Q2719" s="108"/>
      <c r="R2719" s="108"/>
      <c r="S2719" s="108"/>
      <c r="T2719" s="108"/>
    </row>
    <row r="2720" spans="1:20" x14ac:dyDescent="0.25">
      <c r="A2720" s="108"/>
      <c r="B2720" s="108"/>
      <c r="C2720" s="108"/>
      <c r="D2720" s="108"/>
      <c r="E2720" s="458"/>
      <c r="F2720" s="108"/>
      <c r="G2720" s="108"/>
      <c r="H2720" s="108"/>
      <c r="I2720" s="108"/>
      <c r="J2720" s="108"/>
      <c r="K2720" s="458"/>
      <c r="L2720" s="108"/>
      <c r="M2720" s="108"/>
      <c r="N2720" s="108"/>
      <c r="O2720" s="108"/>
      <c r="P2720" s="458"/>
      <c r="Q2720" s="108"/>
      <c r="R2720" s="108"/>
      <c r="S2720" s="108"/>
      <c r="T2720" s="108"/>
    </row>
    <row r="2721" spans="1:20" x14ac:dyDescent="0.25">
      <c r="A2721" s="108"/>
      <c r="B2721" s="108"/>
      <c r="C2721" s="108"/>
      <c r="D2721" s="108"/>
      <c r="E2721" s="458"/>
      <c r="F2721" s="108"/>
      <c r="G2721" s="108"/>
      <c r="H2721" s="108"/>
      <c r="I2721" s="108"/>
      <c r="J2721" s="108"/>
      <c r="K2721" s="458"/>
      <c r="L2721" s="108"/>
      <c r="M2721" s="108"/>
      <c r="N2721" s="108"/>
      <c r="O2721" s="108"/>
      <c r="P2721" s="458"/>
      <c r="Q2721" s="108"/>
      <c r="R2721" s="108"/>
      <c r="S2721" s="108"/>
      <c r="T2721" s="108"/>
    </row>
    <row r="2722" spans="1:20" x14ac:dyDescent="0.25">
      <c r="A2722" s="108"/>
      <c r="B2722" s="108"/>
      <c r="C2722" s="108"/>
      <c r="D2722" s="108"/>
      <c r="E2722" s="458"/>
      <c r="F2722" s="108"/>
      <c r="G2722" s="108"/>
      <c r="H2722" s="108"/>
      <c r="I2722" s="108"/>
      <c r="J2722" s="108"/>
      <c r="K2722" s="458"/>
      <c r="L2722" s="108"/>
      <c r="M2722" s="108"/>
      <c r="N2722" s="108"/>
      <c r="O2722" s="108"/>
      <c r="P2722" s="458"/>
      <c r="Q2722" s="108"/>
      <c r="R2722" s="108"/>
      <c r="S2722" s="108"/>
      <c r="T2722" s="108"/>
    </row>
    <row r="2723" spans="1:20" x14ac:dyDescent="0.25">
      <c r="A2723" s="108"/>
      <c r="B2723" s="108"/>
      <c r="C2723" s="108"/>
      <c r="D2723" s="108"/>
      <c r="E2723" s="458"/>
      <c r="F2723" s="108"/>
      <c r="G2723" s="108"/>
      <c r="H2723" s="108"/>
      <c r="I2723" s="108"/>
      <c r="J2723" s="108"/>
      <c r="K2723" s="458"/>
      <c r="L2723" s="108"/>
      <c r="M2723" s="108"/>
      <c r="N2723" s="108"/>
      <c r="O2723" s="108"/>
      <c r="P2723" s="458"/>
      <c r="Q2723" s="108"/>
      <c r="R2723" s="108"/>
      <c r="S2723" s="108"/>
      <c r="T2723" s="108"/>
    </row>
    <row r="2724" spans="1:20" x14ac:dyDescent="0.25">
      <c r="A2724" s="108"/>
      <c r="B2724" s="108"/>
      <c r="C2724" s="108"/>
      <c r="D2724" s="108"/>
      <c r="E2724" s="458"/>
      <c r="F2724" s="108"/>
      <c r="G2724" s="108"/>
      <c r="H2724" s="108"/>
      <c r="I2724" s="108"/>
      <c r="J2724" s="108"/>
      <c r="K2724" s="458"/>
      <c r="L2724" s="108"/>
      <c r="M2724" s="108"/>
      <c r="N2724" s="108"/>
      <c r="O2724" s="108"/>
      <c r="P2724" s="458"/>
      <c r="Q2724" s="108"/>
      <c r="R2724" s="108"/>
      <c r="S2724" s="108"/>
      <c r="T2724" s="108"/>
    </row>
    <row r="2725" spans="1:20" x14ac:dyDescent="0.25">
      <c r="A2725" s="108"/>
      <c r="B2725" s="108"/>
      <c r="C2725" s="108"/>
      <c r="D2725" s="108"/>
      <c r="E2725" s="458"/>
      <c r="F2725" s="108"/>
      <c r="G2725" s="108"/>
      <c r="H2725" s="108"/>
      <c r="I2725" s="108"/>
      <c r="J2725" s="108"/>
      <c r="K2725" s="458"/>
      <c r="L2725" s="108"/>
      <c r="M2725" s="108"/>
      <c r="N2725" s="108"/>
      <c r="O2725" s="108"/>
      <c r="P2725" s="458"/>
      <c r="Q2725" s="108"/>
      <c r="R2725" s="108"/>
      <c r="S2725" s="108"/>
      <c r="T2725" s="108"/>
    </row>
    <row r="2726" spans="1:20" x14ac:dyDescent="0.25">
      <c r="A2726" s="108"/>
      <c r="B2726" s="108"/>
      <c r="C2726" s="108"/>
      <c r="D2726" s="108"/>
      <c r="E2726" s="458"/>
      <c r="F2726" s="108"/>
      <c r="G2726" s="108"/>
      <c r="H2726" s="108"/>
      <c r="I2726" s="108"/>
      <c r="J2726" s="108"/>
      <c r="K2726" s="458"/>
      <c r="L2726" s="108"/>
      <c r="M2726" s="108"/>
      <c r="N2726" s="108"/>
      <c r="O2726" s="108"/>
      <c r="P2726" s="458"/>
      <c r="Q2726" s="108"/>
      <c r="R2726" s="108"/>
      <c r="S2726" s="108"/>
      <c r="T2726" s="108"/>
    </row>
    <row r="2727" spans="1:20" x14ac:dyDescent="0.25">
      <c r="A2727" s="108"/>
      <c r="B2727" s="108"/>
      <c r="C2727" s="108"/>
      <c r="D2727" s="108"/>
      <c r="E2727" s="458"/>
      <c r="F2727" s="108"/>
      <c r="G2727" s="108"/>
      <c r="H2727" s="108"/>
      <c r="I2727" s="108"/>
      <c r="J2727" s="108"/>
      <c r="K2727" s="458"/>
      <c r="L2727" s="108"/>
      <c r="M2727" s="108"/>
      <c r="N2727" s="108"/>
      <c r="O2727" s="108"/>
      <c r="P2727" s="458"/>
      <c r="Q2727" s="108"/>
      <c r="R2727" s="108"/>
      <c r="S2727" s="108"/>
      <c r="T2727" s="108"/>
    </row>
    <row r="2728" spans="1:20" x14ac:dyDescent="0.25">
      <c r="A2728" s="108"/>
      <c r="B2728" s="108"/>
      <c r="C2728" s="108"/>
      <c r="D2728" s="108"/>
      <c r="E2728" s="458"/>
      <c r="F2728" s="108"/>
      <c r="G2728" s="108"/>
      <c r="H2728" s="108"/>
      <c r="I2728" s="108"/>
      <c r="J2728" s="108"/>
      <c r="K2728" s="458"/>
      <c r="L2728" s="108"/>
      <c r="M2728" s="108"/>
      <c r="N2728" s="108"/>
      <c r="O2728" s="108"/>
      <c r="P2728" s="458"/>
      <c r="Q2728" s="108"/>
      <c r="R2728" s="108"/>
      <c r="S2728" s="108"/>
      <c r="T2728" s="108"/>
    </row>
    <row r="2729" spans="1:20" x14ac:dyDescent="0.25">
      <c r="A2729" s="108"/>
      <c r="B2729" s="108"/>
      <c r="C2729" s="108"/>
      <c r="D2729" s="108"/>
      <c r="E2729" s="458"/>
      <c r="F2729" s="108"/>
      <c r="G2729" s="108"/>
      <c r="H2729" s="108"/>
      <c r="I2729" s="108"/>
      <c r="J2729" s="108"/>
      <c r="K2729" s="458"/>
      <c r="L2729" s="108"/>
      <c r="M2729" s="108"/>
      <c r="N2729" s="108"/>
      <c r="O2729" s="108"/>
      <c r="P2729" s="458"/>
      <c r="Q2729" s="108"/>
      <c r="R2729" s="108"/>
      <c r="S2729" s="108"/>
      <c r="T2729" s="108"/>
    </row>
    <row r="2730" spans="1:20" x14ac:dyDescent="0.25">
      <c r="A2730" s="108"/>
      <c r="B2730" s="108"/>
      <c r="C2730" s="108"/>
      <c r="D2730" s="108"/>
      <c r="E2730" s="458"/>
      <c r="F2730" s="108"/>
      <c r="G2730" s="108"/>
      <c r="H2730" s="108"/>
      <c r="I2730" s="108"/>
      <c r="J2730" s="108"/>
      <c r="K2730" s="458"/>
      <c r="L2730" s="108"/>
      <c r="M2730" s="108"/>
      <c r="N2730" s="108"/>
      <c r="O2730" s="108"/>
      <c r="P2730" s="458"/>
      <c r="Q2730" s="108"/>
      <c r="R2730" s="108"/>
      <c r="S2730" s="108"/>
      <c r="T2730" s="108"/>
    </row>
    <row r="2731" spans="1:20" x14ac:dyDescent="0.25">
      <c r="A2731" s="108"/>
      <c r="B2731" s="108"/>
      <c r="C2731" s="108"/>
      <c r="D2731" s="108"/>
      <c r="E2731" s="458"/>
      <c r="F2731" s="108"/>
      <c r="G2731" s="108"/>
      <c r="H2731" s="108"/>
      <c r="I2731" s="108"/>
      <c r="J2731" s="108"/>
      <c r="K2731" s="458"/>
      <c r="L2731" s="108"/>
      <c r="M2731" s="108"/>
      <c r="N2731" s="108"/>
      <c r="O2731" s="108"/>
      <c r="P2731" s="458"/>
      <c r="Q2731" s="108"/>
      <c r="R2731" s="108"/>
      <c r="S2731" s="108"/>
      <c r="T2731" s="108"/>
    </row>
    <row r="2732" spans="1:20" x14ac:dyDescent="0.25">
      <c r="A2732" s="108"/>
      <c r="B2732" s="108"/>
      <c r="C2732" s="108"/>
      <c r="D2732" s="108"/>
      <c r="E2732" s="458"/>
      <c r="F2732" s="108"/>
      <c r="G2732" s="108"/>
      <c r="H2732" s="108"/>
      <c r="I2732" s="108"/>
      <c r="J2732" s="108"/>
      <c r="K2732" s="458"/>
      <c r="L2732" s="108"/>
      <c r="M2732" s="108"/>
      <c r="N2732" s="108"/>
      <c r="O2732" s="108"/>
      <c r="P2732" s="458"/>
      <c r="Q2732" s="108"/>
      <c r="R2732" s="108"/>
      <c r="S2732" s="108"/>
      <c r="T2732" s="108"/>
    </row>
    <row r="2733" spans="1:20" x14ac:dyDescent="0.25">
      <c r="A2733" s="108"/>
      <c r="B2733" s="108"/>
      <c r="C2733" s="108"/>
      <c r="D2733" s="108"/>
      <c r="E2733" s="458"/>
      <c r="F2733" s="108"/>
      <c r="G2733" s="108"/>
      <c r="H2733" s="108"/>
      <c r="I2733" s="108"/>
      <c r="J2733" s="108"/>
      <c r="K2733" s="458"/>
      <c r="L2733" s="108"/>
      <c r="M2733" s="108"/>
      <c r="N2733" s="108"/>
      <c r="O2733" s="108"/>
      <c r="P2733" s="458"/>
      <c r="Q2733" s="108"/>
      <c r="R2733" s="108"/>
      <c r="S2733" s="108"/>
      <c r="T2733" s="108"/>
    </row>
    <row r="2734" spans="1:20" x14ac:dyDescent="0.25">
      <c r="A2734" s="108"/>
      <c r="B2734" s="108"/>
      <c r="C2734" s="108"/>
      <c r="D2734" s="108"/>
      <c r="E2734" s="458"/>
      <c r="F2734" s="108"/>
      <c r="G2734" s="108"/>
      <c r="H2734" s="108"/>
      <c r="I2734" s="108"/>
      <c r="J2734" s="108"/>
      <c r="K2734" s="458"/>
      <c r="L2734" s="108"/>
      <c r="M2734" s="108"/>
      <c r="N2734" s="108"/>
      <c r="O2734" s="108"/>
      <c r="P2734" s="458"/>
      <c r="Q2734" s="108"/>
      <c r="R2734" s="108"/>
      <c r="S2734" s="108"/>
      <c r="T2734" s="108"/>
    </row>
    <row r="2735" spans="1:20" x14ac:dyDescent="0.25">
      <c r="A2735" s="108"/>
      <c r="B2735" s="108"/>
      <c r="C2735" s="108"/>
      <c r="D2735" s="108"/>
      <c r="E2735" s="458"/>
      <c r="F2735" s="108"/>
      <c r="G2735" s="108"/>
      <c r="H2735" s="108"/>
      <c r="I2735" s="108"/>
      <c r="J2735" s="108"/>
      <c r="K2735" s="458"/>
      <c r="L2735" s="108"/>
      <c r="M2735" s="108"/>
      <c r="N2735" s="108"/>
      <c r="O2735" s="108"/>
      <c r="P2735" s="458"/>
      <c r="Q2735" s="108"/>
      <c r="R2735" s="108"/>
      <c r="S2735" s="108"/>
      <c r="T2735" s="108"/>
    </row>
    <row r="2736" spans="1:20" x14ac:dyDescent="0.25">
      <c r="A2736" s="108"/>
      <c r="B2736" s="108"/>
      <c r="C2736" s="108"/>
      <c r="D2736" s="108"/>
      <c r="E2736" s="458"/>
      <c r="F2736" s="108"/>
      <c r="G2736" s="108"/>
      <c r="H2736" s="108"/>
      <c r="I2736" s="108"/>
      <c r="J2736" s="108"/>
      <c r="K2736" s="458"/>
      <c r="L2736" s="108"/>
      <c r="M2736" s="108"/>
      <c r="N2736" s="108"/>
      <c r="O2736" s="108"/>
      <c r="P2736" s="458"/>
      <c r="Q2736" s="108"/>
      <c r="R2736" s="108"/>
      <c r="S2736" s="108"/>
      <c r="T2736" s="108"/>
    </row>
    <row r="2737" spans="1:20" x14ac:dyDescent="0.25">
      <c r="A2737" s="108"/>
      <c r="B2737" s="108"/>
      <c r="C2737" s="108"/>
      <c r="D2737" s="108"/>
      <c r="E2737" s="458"/>
      <c r="F2737" s="108"/>
      <c r="G2737" s="108"/>
      <c r="H2737" s="108"/>
      <c r="I2737" s="108"/>
      <c r="J2737" s="108"/>
      <c r="K2737" s="458"/>
      <c r="L2737" s="108"/>
      <c r="M2737" s="108"/>
      <c r="N2737" s="108"/>
      <c r="O2737" s="108"/>
      <c r="P2737" s="458"/>
      <c r="Q2737" s="108"/>
      <c r="R2737" s="108"/>
      <c r="S2737" s="108"/>
      <c r="T2737" s="108"/>
    </row>
    <row r="2738" spans="1:20" x14ac:dyDescent="0.25">
      <c r="A2738" s="108"/>
      <c r="B2738" s="108"/>
      <c r="C2738" s="108"/>
      <c r="D2738" s="108"/>
      <c r="E2738" s="458"/>
      <c r="F2738" s="108"/>
      <c r="G2738" s="108"/>
      <c r="H2738" s="108"/>
      <c r="I2738" s="108"/>
      <c r="J2738" s="108"/>
      <c r="K2738" s="458"/>
      <c r="L2738" s="108"/>
      <c r="M2738" s="108"/>
      <c r="N2738" s="108"/>
      <c r="O2738" s="108"/>
      <c r="P2738" s="458"/>
      <c r="Q2738" s="108"/>
      <c r="R2738" s="108"/>
      <c r="S2738" s="108"/>
      <c r="T2738" s="108"/>
    </row>
    <row r="2739" spans="1:20" x14ac:dyDescent="0.25">
      <c r="A2739" s="108"/>
      <c r="B2739" s="108"/>
      <c r="C2739" s="108"/>
      <c r="D2739" s="108"/>
      <c r="E2739" s="458"/>
      <c r="F2739" s="108"/>
      <c r="G2739" s="108"/>
      <c r="H2739" s="108"/>
      <c r="I2739" s="108"/>
      <c r="J2739" s="108"/>
      <c r="K2739" s="458"/>
      <c r="L2739" s="108"/>
      <c r="M2739" s="108"/>
      <c r="N2739" s="108"/>
      <c r="O2739" s="108"/>
      <c r="P2739" s="458"/>
      <c r="Q2739" s="108"/>
      <c r="R2739" s="108"/>
      <c r="S2739" s="108"/>
      <c r="T2739" s="108"/>
    </row>
    <row r="2740" spans="1:20" x14ac:dyDescent="0.25">
      <c r="A2740" s="108"/>
      <c r="B2740" s="108"/>
      <c r="C2740" s="108"/>
      <c r="D2740" s="108"/>
      <c r="E2740" s="458"/>
      <c r="F2740" s="108"/>
      <c r="G2740" s="108"/>
      <c r="H2740" s="108"/>
      <c r="I2740" s="108"/>
      <c r="J2740" s="108"/>
      <c r="K2740" s="458"/>
      <c r="L2740" s="108"/>
      <c r="M2740" s="108"/>
      <c r="N2740" s="108"/>
      <c r="O2740" s="108"/>
      <c r="P2740" s="458"/>
      <c r="Q2740" s="108"/>
      <c r="R2740" s="108"/>
      <c r="S2740" s="108"/>
      <c r="T2740" s="108"/>
    </row>
    <row r="2741" spans="1:20" x14ac:dyDescent="0.25">
      <c r="A2741" s="108"/>
      <c r="B2741" s="108"/>
      <c r="C2741" s="108"/>
      <c r="D2741" s="108"/>
      <c r="E2741" s="458"/>
      <c r="F2741" s="108"/>
      <c r="G2741" s="108"/>
      <c r="H2741" s="108"/>
      <c r="I2741" s="108"/>
      <c r="J2741" s="108"/>
      <c r="K2741" s="458"/>
      <c r="L2741" s="108"/>
      <c r="M2741" s="108"/>
      <c r="N2741" s="108"/>
      <c r="O2741" s="108"/>
      <c r="P2741" s="458"/>
      <c r="Q2741" s="108"/>
      <c r="R2741" s="108"/>
      <c r="S2741" s="108"/>
      <c r="T2741" s="108"/>
    </row>
    <row r="2742" spans="1:20" x14ac:dyDescent="0.25">
      <c r="A2742" s="108"/>
      <c r="B2742" s="108"/>
      <c r="C2742" s="108"/>
      <c r="D2742" s="108"/>
      <c r="E2742" s="458"/>
      <c r="F2742" s="108"/>
      <c r="G2742" s="108"/>
      <c r="H2742" s="108"/>
      <c r="I2742" s="108"/>
      <c r="J2742" s="108"/>
      <c r="K2742" s="458"/>
      <c r="L2742" s="108"/>
      <c r="M2742" s="108"/>
      <c r="N2742" s="108"/>
      <c r="O2742" s="108"/>
      <c r="P2742" s="458"/>
      <c r="Q2742" s="108"/>
      <c r="R2742" s="108"/>
      <c r="S2742" s="108"/>
      <c r="T2742" s="108"/>
    </row>
  </sheetData>
  <mergeCells count="17">
    <mergeCell ref="A6:T7"/>
    <mergeCell ref="A3:T3"/>
    <mergeCell ref="A4:T4"/>
    <mergeCell ref="A1:T2"/>
    <mergeCell ref="O10:O12"/>
    <mergeCell ref="P10:P12"/>
    <mergeCell ref="Q10:Q12"/>
    <mergeCell ref="R10:R12"/>
    <mergeCell ref="T10:T12"/>
    <mergeCell ref="S10:S12"/>
    <mergeCell ref="N10:N12"/>
    <mergeCell ref="A1218:A1219"/>
    <mergeCell ref="C10:F11"/>
    <mergeCell ref="G10:H11"/>
    <mergeCell ref="I10:L11"/>
    <mergeCell ref="M10:M12"/>
    <mergeCell ref="B10:B12"/>
  </mergeCells>
  <phoneticPr fontId="0" type="noConversion"/>
  <pageMargins left="0.15748031496062992" right="0.27559055118110237" top="0.59055118110236227" bottom="0.27559055118110237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A15481"/>
  <sheetViews>
    <sheetView showZeros="0" zoomScale="90" zoomScaleNormal="90" zoomScaleSheetLayoutView="85" workbookViewId="0">
      <pane xSplit="2" ySplit="8" topLeftCell="C9" activePane="bottomRight" state="frozen"/>
      <selection pane="topRight" activeCell="C1" sqref="C1"/>
      <selection pane="bottomLeft" activeCell="A9" sqref="A9"/>
      <selection pane="bottomRight" activeCell="C701" sqref="C701"/>
    </sheetView>
  </sheetViews>
  <sheetFormatPr defaultColWidth="9.140625" defaultRowHeight="15" x14ac:dyDescent="0.25"/>
  <cols>
    <col min="1" max="1" width="42.7109375" style="24" customWidth="1"/>
    <col min="2" max="2" width="13.140625" style="24" hidden="1" customWidth="1"/>
    <col min="3" max="4" width="13.7109375" style="24" customWidth="1"/>
    <col min="5" max="5" width="13" style="839" customWidth="1"/>
    <col min="6" max="6" width="9.7109375" style="24" customWidth="1"/>
    <col min="7" max="7" width="14" style="24" customWidth="1"/>
    <col min="8" max="8" width="11.5703125" style="24" customWidth="1"/>
    <col min="9" max="10" width="12.7109375" style="24" customWidth="1"/>
    <col min="11" max="11" width="12.7109375" style="839" customWidth="1"/>
    <col min="12" max="12" width="8.85546875" style="24" customWidth="1"/>
    <col min="13" max="13" width="10.5703125" style="24" customWidth="1"/>
    <col min="14" max="14" width="12" style="24" customWidth="1"/>
    <col min="15" max="15" width="17.7109375" style="216" customWidth="1"/>
    <col min="16" max="16" width="21.140625" style="933" customWidth="1"/>
    <col min="17" max="17" width="14.140625" style="216" customWidth="1"/>
    <col min="18" max="18" width="12.5703125" style="216" customWidth="1"/>
    <col min="19" max="19" width="11.5703125" style="216" customWidth="1"/>
    <col min="20" max="20" width="13.7109375" style="216" customWidth="1"/>
    <col min="21" max="26" width="9.140625" style="40" customWidth="1"/>
    <col min="27" max="261" width="9.140625" style="40"/>
    <col min="262" max="16384" width="9.140625" style="24"/>
  </cols>
  <sheetData>
    <row r="1" spans="1:261" s="220" customFormat="1" ht="21.75" customHeight="1" x14ac:dyDescent="0.25">
      <c r="A1" s="2612" t="s">
        <v>464</v>
      </c>
      <c r="B1" s="2612"/>
      <c r="C1" s="2612"/>
      <c r="D1" s="2612"/>
      <c r="E1" s="2612"/>
      <c r="F1" s="2612"/>
      <c r="G1" s="2612"/>
      <c r="H1" s="2612"/>
      <c r="I1" s="2612"/>
      <c r="J1" s="2612"/>
      <c r="K1" s="2612"/>
      <c r="L1" s="2612"/>
      <c r="M1" s="2612"/>
      <c r="N1" s="2612"/>
      <c r="O1" s="2612"/>
      <c r="P1" s="2612"/>
      <c r="Q1" s="2612"/>
      <c r="R1" s="2612"/>
      <c r="S1" s="2612"/>
      <c r="T1" s="2612"/>
      <c r="U1" s="724"/>
      <c r="V1" s="724"/>
      <c r="W1" s="724"/>
      <c r="X1" s="724"/>
      <c r="Y1" s="724"/>
      <c r="Z1" s="724"/>
      <c r="AA1" s="724"/>
      <c r="AB1" s="724"/>
      <c r="AC1" s="724"/>
      <c r="AD1" s="724"/>
      <c r="AE1" s="724"/>
      <c r="AF1" s="724"/>
      <c r="AG1" s="724"/>
      <c r="AH1" s="724"/>
      <c r="AI1" s="724"/>
      <c r="AJ1" s="724"/>
      <c r="AK1" s="724"/>
      <c r="AL1" s="724"/>
      <c r="AM1" s="724"/>
      <c r="AN1" s="724"/>
      <c r="AO1" s="724"/>
      <c r="AP1" s="724"/>
      <c r="AQ1" s="724"/>
      <c r="AR1" s="724"/>
      <c r="AS1" s="724"/>
      <c r="AT1" s="724"/>
      <c r="AU1" s="724"/>
      <c r="AV1" s="724"/>
      <c r="AW1" s="724"/>
      <c r="AX1" s="724"/>
      <c r="AY1" s="724"/>
      <c r="AZ1" s="724"/>
      <c r="BA1" s="724"/>
      <c r="BB1" s="724"/>
      <c r="BC1" s="724"/>
      <c r="BD1" s="724"/>
      <c r="BE1" s="724"/>
      <c r="BF1" s="724"/>
      <c r="BG1" s="724"/>
      <c r="BH1" s="724"/>
      <c r="BI1" s="724"/>
      <c r="BJ1" s="724"/>
      <c r="BK1" s="724"/>
      <c r="BL1" s="724"/>
      <c r="BM1" s="724"/>
      <c r="BN1" s="724"/>
      <c r="BO1" s="724"/>
      <c r="BP1" s="724"/>
      <c r="BQ1" s="724"/>
      <c r="BR1" s="724"/>
      <c r="BS1" s="724"/>
      <c r="BT1" s="724"/>
      <c r="BU1" s="724"/>
      <c r="BV1" s="724"/>
      <c r="BW1" s="724"/>
      <c r="BX1" s="724"/>
      <c r="BY1" s="724"/>
      <c r="BZ1" s="724"/>
      <c r="CA1" s="724"/>
      <c r="CB1" s="724"/>
      <c r="CC1" s="724"/>
      <c r="CD1" s="724"/>
      <c r="CE1" s="724"/>
      <c r="CF1" s="724"/>
      <c r="CG1" s="724"/>
      <c r="CH1" s="724"/>
      <c r="CI1" s="724"/>
      <c r="CJ1" s="724"/>
      <c r="CK1" s="724"/>
      <c r="CL1" s="724"/>
      <c r="CM1" s="724"/>
      <c r="CN1" s="724"/>
      <c r="CO1" s="724"/>
      <c r="CP1" s="724"/>
      <c r="CQ1" s="724"/>
      <c r="CR1" s="724"/>
      <c r="CS1" s="724"/>
      <c r="CT1" s="724"/>
      <c r="CU1" s="724"/>
      <c r="CV1" s="724"/>
      <c r="CW1" s="724"/>
      <c r="CX1" s="724"/>
      <c r="CY1" s="724"/>
      <c r="CZ1" s="724"/>
      <c r="DA1" s="724"/>
      <c r="DB1" s="724"/>
      <c r="DC1" s="724"/>
      <c r="DD1" s="724"/>
      <c r="DE1" s="724"/>
      <c r="DF1" s="724"/>
      <c r="DG1" s="724"/>
      <c r="DH1" s="724"/>
      <c r="DI1" s="724"/>
      <c r="DJ1" s="724"/>
      <c r="DK1" s="724"/>
      <c r="DL1" s="724"/>
      <c r="DM1" s="724"/>
      <c r="DN1" s="724"/>
      <c r="DO1" s="724"/>
      <c r="DP1" s="724"/>
      <c r="DQ1" s="724"/>
      <c r="DR1" s="724"/>
      <c r="DS1" s="724"/>
      <c r="DT1" s="724"/>
      <c r="DU1" s="724"/>
      <c r="DV1" s="724"/>
      <c r="DW1" s="724"/>
      <c r="DX1" s="724"/>
      <c r="DY1" s="724"/>
      <c r="DZ1" s="724"/>
      <c r="EA1" s="724"/>
      <c r="EB1" s="724"/>
      <c r="EC1" s="724"/>
      <c r="ED1" s="724"/>
      <c r="EE1" s="724"/>
      <c r="EF1" s="724"/>
      <c r="EG1" s="724"/>
      <c r="EH1" s="724"/>
      <c r="EI1" s="724"/>
      <c r="EJ1" s="724"/>
      <c r="EK1" s="724"/>
      <c r="EL1" s="724"/>
      <c r="EM1" s="724"/>
      <c r="EN1" s="724"/>
      <c r="EO1" s="724"/>
      <c r="EP1" s="724"/>
      <c r="EQ1" s="724"/>
      <c r="ER1" s="724"/>
      <c r="ES1" s="724"/>
      <c r="ET1" s="724"/>
      <c r="EU1" s="724"/>
      <c r="EV1" s="724"/>
      <c r="EW1" s="724"/>
      <c r="EX1" s="724"/>
      <c r="EY1" s="724"/>
      <c r="EZ1" s="724"/>
      <c r="FA1" s="724"/>
      <c r="FB1" s="724"/>
      <c r="FC1" s="724"/>
      <c r="FD1" s="724"/>
      <c r="FE1" s="724"/>
      <c r="FF1" s="724"/>
      <c r="FG1" s="724"/>
      <c r="FH1" s="724"/>
      <c r="FI1" s="724"/>
      <c r="FJ1" s="724"/>
      <c r="FK1" s="724"/>
      <c r="FL1" s="724"/>
      <c r="FM1" s="724"/>
      <c r="FN1" s="724"/>
      <c r="FO1" s="724"/>
      <c r="FP1" s="724"/>
      <c r="FQ1" s="724"/>
      <c r="FR1" s="724"/>
      <c r="FS1" s="724"/>
      <c r="FT1" s="724"/>
      <c r="FU1" s="724"/>
      <c r="FV1" s="724"/>
      <c r="FW1" s="724"/>
      <c r="FX1" s="724"/>
      <c r="FY1" s="724"/>
      <c r="FZ1" s="724"/>
      <c r="GA1" s="724"/>
      <c r="GB1" s="724"/>
      <c r="GC1" s="724"/>
      <c r="GD1" s="724"/>
      <c r="GE1" s="724"/>
      <c r="GF1" s="724"/>
      <c r="GG1" s="724"/>
      <c r="GH1" s="724"/>
      <c r="GI1" s="724"/>
      <c r="GJ1" s="724"/>
      <c r="GK1" s="724"/>
      <c r="GL1" s="724"/>
      <c r="GM1" s="724"/>
      <c r="GN1" s="724"/>
      <c r="GO1" s="724"/>
      <c r="GP1" s="724"/>
      <c r="GQ1" s="724"/>
      <c r="GR1" s="724"/>
      <c r="GS1" s="724"/>
      <c r="GT1" s="724"/>
      <c r="GU1" s="724"/>
      <c r="GV1" s="724"/>
      <c r="GW1" s="724"/>
      <c r="GX1" s="724"/>
      <c r="GY1" s="724"/>
      <c r="GZ1" s="724"/>
      <c r="HA1" s="724"/>
      <c r="HB1" s="724"/>
      <c r="HC1" s="724"/>
      <c r="HD1" s="724"/>
      <c r="HE1" s="724"/>
      <c r="HF1" s="724"/>
      <c r="HG1" s="724"/>
      <c r="HH1" s="724"/>
      <c r="HI1" s="724"/>
      <c r="HJ1" s="724"/>
      <c r="HK1" s="724"/>
      <c r="HL1" s="724"/>
      <c r="HM1" s="724"/>
      <c r="HN1" s="724"/>
      <c r="HO1" s="724"/>
      <c r="HP1" s="724"/>
      <c r="HQ1" s="724"/>
      <c r="HR1" s="724"/>
      <c r="HS1" s="724"/>
      <c r="HT1" s="724"/>
      <c r="HU1" s="724"/>
      <c r="HV1" s="724"/>
      <c r="HW1" s="724"/>
      <c r="HX1" s="724"/>
      <c r="HY1" s="724"/>
      <c r="HZ1" s="724"/>
      <c r="IA1" s="724"/>
      <c r="IB1" s="724"/>
      <c r="IC1" s="724"/>
      <c r="ID1" s="724"/>
      <c r="IE1" s="724"/>
      <c r="IF1" s="724"/>
      <c r="IG1" s="724"/>
      <c r="IH1" s="724"/>
      <c r="II1" s="724"/>
      <c r="IJ1" s="724"/>
      <c r="IK1" s="724"/>
      <c r="IL1" s="724"/>
      <c r="IM1" s="724"/>
      <c r="IN1" s="724"/>
      <c r="IO1" s="724"/>
      <c r="IP1" s="724"/>
      <c r="IQ1" s="724"/>
      <c r="IR1" s="724"/>
      <c r="IS1" s="724"/>
      <c r="IT1" s="724"/>
      <c r="IU1" s="724"/>
      <c r="IV1" s="724"/>
      <c r="IW1" s="724"/>
      <c r="IX1" s="724"/>
      <c r="IY1" s="724"/>
      <c r="IZ1" s="724"/>
      <c r="JA1" s="724"/>
    </row>
    <row r="2" spans="1:261" s="220" customFormat="1" ht="15.75" customHeight="1" x14ac:dyDescent="0.25">
      <c r="A2" s="2612"/>
      <c r="B2" s="2612"/>
      <c r="C2" s="2612"/>
      <c r="D2" s="2612"/>
      <c r="E2" s="2612"/>
      <c r="F2" s="2612"/>
      <c r="G2" s="2612"/>
      <c r="H2" s="2612"/>
      <c r="I2" s="2612"/>
      <c r="J2" s="2612"/>
      <c r="K2" s="2612"/>
      <c r="L2" s="2612"/>
      <c r="M2" s="2612"/>
      <c r="N2" s="2612"/>
      <c r="O2" s="2612"/>
      <c r="P2" s="2612"/>
      <c r="Q2" s="2612"/>
      <c r="R2" s="2612"/>
      <c r="S2" s="2612"/>
      <c r="T2" s="2612"/>
      <c r="U2" s="724"/>
      <c r="V2" s="724"/>
      <c r="W2" s="724"/>
      <c r="X2" s="724"/>
      <c r="Y2" s="724"/>
      <c r="Z2" s="724"/>
      <c r="AA2" s="724"/>
      <c r="AB2" s="724"/>
      <c r="AC2" s="724"/>
      <c r="AD2" s="724"/>
      <c r="AE2" s="724"/>
      <c r="AF2" s="724"/>
      <c r="AG2" s="724"/>
      <c r="AH2" s="724"/>
      <c r="AI2" s="724"/>
      <c r="AJ2" s="724"/>
      <c r="AK2" s="724"/>
      <c r="AL2" s="724"/>
      <c r="AM2" s="724"/>
      <c r="AN2" s="724"/>
      <c r="AO2" s="724"/>
      <c r="AP2" s="724"/>
      <c r="AQ2" s="724"/>
      <c r="AR2" s="724"/>
      <c r="AS2" s="724"/>
      <c r="AT2" s="724"/>
      <c r="AU2" s="724"/>
      <c r="AV2" s="724"/>
      <c r="AW2" s="724"/>
      <c r="AX2" s="724"/>
      <c r="AY2" s="724"/>
      <c r="AZ2" s="724"/>
      <c r="BA2" s="724"/>
      <c r="BB2" s="724"/>
      <c r="BC2" s="724"/>
      <c r="BD2" s="724"/>
      <c r="BE2" s="724"/>
      <c r="BF2" s="724"/>
      <c r="BG2" s="724"/>
      <c r="BH2" s="724"/>
      <c r="BI2" s="724"/>
      <c r="BJ2" s="724"/>
      <c r="BK2" s="724"/>
      <c r="BL2" s="724"/>
      <c r="BM2" s="724"/>
      <c r="BN2" s="724"/>
      <c r="BO2" s="724"/>
      <c r="BP2" s="724"/>
      <c r="BQ2" s="724"/>
      <c r="BR2" s="724"/>
      <c r="BS2" s="724"/>
      <c r="BT2" s="724"/>
      <c r="BU2" s="724"/>
      <c r="BV2" s="724"/>
      <c r="BW2" s="724"/>
      <c r="BX2" s="724"/>
      <c r="BY2" s="724"/>
      <c r="BZ2" s="724"/>
      <c r="CA2" s="724"/>
      <c r="CB2" s="724"/>
      <c r="CC2" s="724"/>
      <c r="CD2" s="724"/>
      <c r="CE2" s="724"/>
      <c r="CF2" s="724"/>
      <c r="CG2" s="724"/>
      <c r="CH2" s="724"/>
      <c r="CI2" s="724"/>
      <c r="CJ2" s="724"/>
      <c r="CK2" s="724"/>
      <c r="CL2" s="724"/>
      <c r="CM2" s="724"/>
      <c r="CN2" s="724"/>
      <c r="CO2" s="724"/>
      <c r="CP2" s="724"/>
      <c r="CQ2" s="724"/>
      <c r="CR2" s="724"/>
      <c r="CS2" s="724"/>
      <c r="CT2" s="724"/>
      <c r="CU2" s="724"/>
      <c r="CV2" s="724"/>
      <c r="CW2" s="724"/>
      <c r="CX2" s="724"/>
      <c r="CY2" s="724"/>
      <c r="CZ2" s="724"/>
      <c r="DA2" s="724"/>
      <c r="DB2" s="724"/>
      <c r="DC2" s="724"/>
      <c r="DD2" s="724"/>
      <c r="DE2" s="724"/>
      <c r="DF2" s="724"/>
      <c r="DG2" s="724"/>
      <c r="DH2" s="724"/>
      <c r="DI2" s="724"/>
      <c r="DJ2" s="724"/>
      <c r="DK2" s="724"/>
      <c r="DL2" s="724"/>
      <c r="DM2" s="724"/>
      <c r="DN2" s="724"/>
      <c r="DO2" s="724"/>
      <c r="DP2" s="724"/>
      <c r="DQ2" s="724"/>
      <c r="DR2" s="724"/>
      <c r="DS2" s="724"/>
      <c r="DT2" s="724"/>
      <c r="DU2" s="724"/>
      <c r="DV2" s="724"/>
      <c r="DW2" s="724"/>
      <c r="DX2" s="724"/>
      <c r="DY2" s="724"/>
      <c r="DZ2" s="724"/>
      <c r="EA2" s="724"/>
      <c r="EB2" s="724"/>
      <c r="EC2" s="724"/>
      <c r="ED2" s="724"/>
      <c r="EE2" s="724"/>
      <c r="EF2" s="724"/>
      <c r="EG2" s="724"/>
      <c r="EH2" s="724"/>
      <c r="EI2" s="724"/>
      <c r="EJ2" s="724"/>
      <c r="EK2" s="724"/>
      <c r="EL2" s="724"/>
      <c r="EM2" s="724"/>
      <c r="EN2" s="724"/>
      <c r="EO2" s="724"/>
      <c r="EP2" s="724"/>
      <c r="EQ2" s="724"/>
      <c r="ER2" s="724"/>
      <c r="ES2" s="724"/>
      <c r="ET2" s="724"/>
      <c r="EU2" s="724"/>
      <c r="EV2" s="724"/>
      <c r="EW2" s="724"/>
      <c r="EX2" s="724"/>
      <c r="EY2" s="724"/>
      <c r="EZ2" s="724"/>
      <c r="FA2" s="724"/>
      <c r="FB2" s="724"/>
      <c r="FC2" s="724"/>
      <c r="FD2" s="724"/>
      <c r="FE2" s="724"/>
      <c r="FF2" s="724"/>
      <c r="FG2" s="724"/>
      <c r="FH2" s="724"/>
      <c r="FI2" s="724"/>
      <c r="FJ2" s="724"/>
      <c r="FK2" s="724"/>
      <c r="FL2" s="724"/>
      <c r="FM2" s="724"/>
      <c r="FN2" s="724"/>
      <c r="FO2" s="724"/>
      <c r="FP2" s="724"/>
      <c r="FQ2" s="724"/>
      <c r="FR2" s="724"/>
      <c r="FS2" s="724"/>
      <c r="FT2" s="724"/>
      <c r="FU2" s="724"/>
      <c r="FV2" s="724"/>
      <c r="FW2" s="724"/>
      <c r="FX2" s="724"/>
      <c r="FY2" s="724"/>
      <c r="FZ2" s="724"/>
      <c r="GA2" s="724"/>
      <c r="GB2" s="724"/>
      <c r="GC2" s="724"/>
      <c r="GD2" s="724"/>
      <c r="GE2" s="724"/>
      <c r="GF2" s="724"/>
      <c r="GG2" s="724"/>
      <c r="GH2" s="724"/>
      <c r="GI2" s="724"/>
      <c r="GJ2" s="724"/>
      <c r="GK2" s="724"/>
      <c r="GL2" s="724"/>
      <c r="GM2" s="724"/>
      <c r="GN2" s="724"/>
      <c r="GO2" s="724"/>
      <c r="GP2" s="724"/>
      <c r="GQ2" s="724"/>
      <c r="GR2" s="724"/>
      <c r="GS2" s="724"/>
      <c r="GT2" s="724"/>
      <c r="GU2" s="724"/>
      <c r="GV2" s="724"/>
      <c r="GW2" s="724"/>
      <c r="GX2" s="724"/>
      <c r="GY2" s="724"/>
      <c r="GZ2" s="724"/>
      <c r="HA2" s="724"/>
      <c r="HB2" s="724"/>
      <c r="HC2" s="724"/>
      <c r="HD2" s="724"/>
      <c r="HE2" s="724"/>
      <c r="HF2" s="724"/>
      <c r="HG2" s="724"/>
      <c r="HH2" s="724"/>
      <c r="HI2" s="724"/>
      <c r="HJ2" s="724"/>
      <c r="HK2" s="724"/>
      <c r="HL2" s="724"/>
      <c r="HM2" s="724"/>
      <c r="HN2" s="724"/>
      <c r="HO2" s="724"/>
      <c r="HP2" s="724"/>
      <c r="HQ2" s="724"/>
      <c r="HR2" s="724"/>
      <c r="HS2" s="724"/>
      <c r="HT2" s="724"/>
      <c r="HU2" s="724"/>
      <c r="HV2" s="724"/>
      <c r="HW2" s="724"/>
      <c r="HX2" s="724"/>
      <c r="HY2" s="724"/>
      <c r="HZ2" s="724"/>
      <c r="IA2" s="724"/>
      <c r="IB2" s="724"/>
      <c r="IC2" s="724"/>
      <c r="ID2" s="724"/>
      <c r="IE2" s="724"/>
      <c r="IF2" s="724"/>
      <c r="IG2" s="724"/>
      <c r="IH2" s="724"/>
      <c r="II2" s="724"/>
      <c r="IJ2" s="724"/>
      <c r="IK2" s="724"/>
      <c r="IL2" s="724"/>
      <c r="IM2" s="724"/>
      <c r="IN2" s="724"/>
      <c r="IO2" s="724"/>
      <c r="IP2" s="724"/>
      <c r="IQ2" s="724"/>
      <c r="IR2" s="724"/>
      <c r="IS2" s="724"/>
      <c r="IT2" s="724"/>
      <c r="IU2" s="724"/>
      <c r="IV2" s="724"/>
      <c r="IW2" s="724"/>
      <c r="IX2" s="724"/>
      <c r="IY2" s="724"/>
      <c r="IZ2" s="724"/>
      <c r="JA2" s="724"/>
    </row>
    <row r="3" spans="1:261" ht="15.75" hidden="1" customHeight="1" x14ac:dyDescent="0.25">
      <c r="A3" s="838">
        <v>1</v>
      </c>
    </row>
    <row r="4" spans="1:261" ht="15.75" customHeight="1" thickBot="1" x14ac:dyDescent="0.3">
      <c r="A4" s="838"/>
    </row>
    <row r="5" spans="1:261" ht="20.25" customHeight="1" x14ac:dyDescent="0.25">
      <c r="A5" s="41" t="s">
        <v>3</v>
      </c>
      <c r="B5" s="2594" t="s">
        <v>198</v>
      </c>
      <c r="C5" s="2579" t="s">
        <v>193</v>
      </c>
      <c r="D5" s="2580"/>
      <c r="E5" s="2580"/>
      <c r="F5" s="2581"/>
      <c r="G5" s="2585" t="s">
        <v>330</v>
      </c>
      <c r="H5" s="2586"/>
      <c r="I5" s="2585" t="s">
        <v>331</v>
      </c>
      <c r="J5" s="2589"/>
      <c r="K5" s="2589"/>
      <c r="L5" s="2586"/>
      <c r="M5" s="2591" t="s">
        <v>197</v>
      </c>
      <c r="N5" s="2591" t="s">
        <v>200</v>
      </c>
      <c r="O5" s="2616" t="s">
        <v>189</v>
      </c>
      <c r="P5" s="2604" t="s">
        <v>335</v>
      </c>
      <c r="Q5" s="2607" t="s">
        <v>190</v>
      </c>
      <c r="R5" s="2607" t="s">
        <v>53</v>
      </c>
      <c r="S5" s="2613" t="s">
        <v>191</v>
      </c>
      <c r="T5" s="2601" t="s">
        <v>192</v>
      </c>
    </row>
    <row r="6" spans="1:261" ht="23.25" customHeight="1" thickBot="1" x14ac:dyDescent="0.3">
      <c r="A6" s="42"/>
      <c r="B6" s="2595"/>
      <c r="C6" s="2582"/>
      <c r="D6" s="2583"/>
      <c r="E6" s="2583"/>
      <c r="F6" s="2584"/>
      <c r="G6" s="2587"/>
      <c r="H6" s="2588"/>
      <c r="I6" s="2587"/>
      <c r="J6" s="2590"/>
      <c r="K6" s="2590"/>
      <c r="L6" s="2588"/>
      <c r="M6" s="2592"/>
      <c r="N6" s="2610"/>
      <c r="O6" s="2617"/>
      <c r="P6" s="2605"/>
      <c r="Q6" s="2608"/>
      <c r="R6" s="2608"/>
      <c r="S6" s="2614"/>
      <c r="T6" s="2602"/>
    </row>
    <row r="7" spans="1:261" ht="45" customHeight="1" thickBot="1" x14ac:dyDescent="0.3">
      <c r="A7" s="43" t="s">
        <v>4</v>
      </c>
      <c r="B7" s="2596"/>
      <c r="C7" s="403" t="s">
        <v>332</v>
      </c>
      <c r="D7" s="401" t="s">
        <v>334</v>
      </c>
      <c r="E7" s="781" t="s">
        <v>194</v>
      </c>
      <c r="F7" s="403" t="s">
        <v>195</v>
      </c>
      <c r="G7" s="401" t="s">
        <v>196</v>
      </c>
      <c r="H7" s="401" t="s">
        <v>194</v>
      </c>
      <c r="I7" s="403" t="s">
        <v>332</v>
      </c>
      <c r="J7" s="401" t="s">
        <v>334</v>
      </c>
      <c r="K7" s="781" t="s">
        <v>194</v>
      </c>
      <c r="L7" s="403" t="s">
        <v>195</v>
      </c>
      <c r="M7" s="2593"/>
      <c r="N7" s="2611"/>
      <c r="O7" s="2618"/>
      <c r="P7" s="2606"/>
      <c r="Q7" s="2609"/>
      <c r="R7" s="2609"/>
      <c r="S7" s="2615"/>
      <c r="T7" s="2603"/>
    </row>
    <row r="8" spans="1:261" s="40" customFormat="1" ht="15.75" thickBot="1" x14ac:dyDescent="0.3">
      <c r="A8" s="226">
        <v>1</v>
      </c>
      <c r="B8" s="226">
        <v>2</v>
      </c>
      <c r="C8" s="272">
        <v>3</v>
      </c>
      <c r="D8" s="272">
        <v>5</v>
      </c>
      <c r="E8" s="782">
        <v>8</v>
      </c>
      <c r="F8" s="272">
        <v>9</v>
      </c>
      <c r="G8" s="271">
        <v>10</v>
      </c>
      <c r="H8" s="271">
        <v>11</v>
      </c>
      <c r="I8" s="271">
        <v>12</v>
      </c>
      <c r="J8" s="271">
        <v>14</v>
      </c>
      <c r="K8" s="983">
        <v>17</v>
      </c>
      <c r="L8" s="271">
        <v>18</v>
      </c>
      <c r="M8" s="271">
        <v>20</v>
      </c>
      <c r="N8" s="271">
        <v>21</v>
      </c>
      <c r="O8" s="227"/>
      <c r="P8" s="877">
        <v>22</v>
      </c>
      <c r="Q8" s="227">
        <v>23</v>
      </c>
      <c r="R8" s="227">
        <v>24</v>
      </c>
      <c r="S8" s="227">
        <v>25</v>
      </c>
      <c r="T8" s="227">
        <v>26</v>
      </c>
      <c r="U8" s="332"/>
    </row>
    <row r="9" spans="1:261" s="40" customFormat="1" ht="19.149999999999999" customHeight="1" x14ac:dyDescent="0.25">
      <c r="A9" s="369" t="s">
        <v>12</v>
      </c>
      <c r="B9" s="369"/>
      <c r="C9" s="38"/>
      <c r="D9" s="38"/>
      <c r="E9" s="840"/>
      <c r="F9" s="38"/>
      <c r="G9" s="50"/>
      <c r="H9" s="50"/>
      <c r="I9" s="36"/>
      <c r="J9" s="36"/>
      <c r="K9" s="691"/>
      <c r="L9" s="36"/>
      <c r="M9" s="36"/>
      <c r="N9" s="36"/>
      <c r="O9" s="37"/>
      <c r="P9" s="886"/>
      <c r="Q9" s="37"/>
      <c r="R9" s="37"/>
      <c r="S9" s="607"/>
      <c r="T9" s="37"/>
    </row>
    <row r="10" spans="1:261" ht="31.5" customHeight="1" x14ac:dyDescent="0.25">
      <c r="A10" s="907" t="s">
        <v>298</v>
      </c>
      <c r="B10" s="148"/>
      <c r="C10" s="169"/>
      <c r="D10" s="169"/>
      <c r="E10" s="784"/>
      <c r="F10" s="169"/>
      <c r="G10" s="169"/>
      <c r="H10" s="169"/>
      <c r="I10" s="170"/>
      <c r="J10" s="170"/>
      <c r="K10" s="463"/>
      <c r="L10" s="170"/>
      <c r="M10" s="170"/>
      <c r="N10" s="170"/>
      <c r="O10" s="170"/>
      <c r="P10" s="934"/>
      <c r="Q10" s="170"/>
      <c r="R10" s="170"/>
      <c r="S10" s="711"/>
      <c r="T10" s="170"/>
    </row>
    <row r="11" spans="1:261" s="108" customFormat="1" ht="15" customHeight="1" x14ac:dyDescent="0.25">
      <c r="A11" s="51" t="s">
        <v>5</v>
      </c>
      <c r="B11" s="51"/>
      <c r="C11" s="36"/>
      <c r="D11" s="36"/>
      <c r="E11" s="691"/>
      <c r="F11" s="36"/>
      <c r="G11" s="81"/>
      <c r="H11" s="81"/>
      <c r="I11" s="33"/>
      <c r="J11" s="33"/>
      <c r="K11" s="703"/>
      <c r="L11" s="33"/>
      <c r="M11" s="33"/>
      <c r="N11" s="33"/>
      <c r="O11" s="33"/>
      <c r="P11" s="898"/>
      <c r="Q11" s="33"/>
      <c r="R11" s="33"/>
      <c r="S11" s="33"/>
      <c r="T11" s="33"/>
      <c r="U11" s="332"/>
    </row>
    <row r="12" spans="1:261" s="108" customFormat="1" ht="15" customHeight="1" x14ac:dyDescent="0.25">
      <c r="A12" s="149" t="s">
        <v>48</v>
      </c>
      <c r="B12" s="725">
        <v>340</v>
      </c>
      <c r="C12" s="36">
        <v>1260</v>
      </c>
      <c r="D12" s="145">
        <f t="shared" ref="D12:D22" si="0">ROUND(C12/12*$A$3,0)</f>
        <v>105</v>
      </c>
      <c r="E12" s="691">
        <v>90</v>
      </c>
      <c r="F12" s="145">
        <f t="shared" ref="F12:F23" si="1">E12/D12*100</f>
        <v>85.714285714285708</v>
      </c>
      <c r="G12" s="75">
        <v>11</v>
      </c>
      <c r="H12" s="158">
        <f t="shared" ref="H12:H17" si="2">K12/E12</f>
        <v>10.088888888888889</v>
      </c>
      <c r="I12" s="170">
        <f t="shared" ref="I12:I22" si="3">ROUND(C12*G12,0)</f>
        <v>13860</v>
      </c>
      <c r="J12" s="170">
        <f t="shared" ref="J12:J22" si="4">ROUND(D12*G12,0)</f>
        <v>1155</v>
      </c>
      <c r="K12" s="1020">
        <v>908</v>
      </c>
      <c r="L12" s="170">
        <f t="shared" ref="L12:L17" si="5">K12/J12*100</f>
        <v>78.614718614718612</v>
      </c>
      <c r="M12" s="170">
        <f t="shared" ref="M12:M22" si="6">I12/B12</f>
        <v>40.764705882352942</v>
      </c>
      <c r="N12" s="170">
        <f>K12/$A$3*12/M12</f>
        <v>267.29004329004329</v>
      </c>
      <c r="O12" s="33"/>
      <c r="P12" s="898"/>
      <c r="Q12" s="33"/>
      <c r="R12" s="33"/>
      <c r="S12" s="33"/>
      <c r="T12" s="33"/>
      <c r="U12" s="332"/>
    </row>
    <row r="13" spans="1:261" s="108" customFormat="1" ht="15" customHeight="1" x14ac:dyDescent="0.25">
      <c r="A13" s="149" t="s">
        <v>57</v>
      </c>
      <c r="B13" s="725">
        <v>340</v>
      </c>
      <c r="C13" s="36">
        <v>300</v>
      </c>
      <c r="D13" s="145">
        <f t="shared" si="0"/>
        <v>25</v>
      </c>
      <c r="E13" s="691">
        <v>12</v>
      </c>
      <c r="F13" s="145">
        <f t="shared" si="1"/>
        <v>48</v>
      </c>
      <c r="G13" s="75">
        <v>11</v>
      </c>
      <c r="H13" s="158">
        <f t="shared" si="2"/>
        <v>7</v>
      </c>
      <c r="I13" s="170">
        <f t="shared" si="3"/>
        <v>3300</v>
      </c>
      <c r="J13" s="170">
        <f t="shared" si="4"/>
        <v>275</v>
      </c>
      <c r="K13" s="1020">
        <v>84</v>
      </c>
      <c r="L13" s="170">
        <f t="shared" si="5"/>
        <v>30.545454545454547</v>
      </c>
      <c r="M13" s="170">
        <f t="shared" si="6"/>
        <v>9.7058823529411757</v>
      </c>
      <c r="N13" s="170">
        <f t="shared" ref="N13:N23" si="7">K13/$A$3*12/M13</f>
        <v>103.85454545454546</v>
      </c>
      <c r="O13" s="33"/>
      <c r="P13" s="898"/>
      <c r="Q13" s="33"/>
      <c r="R13" s="33"/>
      <c r="S13" s="33"/>
      <c r="T13" s="33"/>
      <c r="U13" s="332"/>
    </row>
    <row r="14" spans="1:261" s="108" customFormat="1" ht="15" customHeight="1" x14ac:dyDescent="0.25">
      <c r="A14" s="149" t="s">
        <v>49</v>
      </c>
      <c r="B14" s="725">
        <v>340</v>
      </c>
      <c r="C14" s="36">
        <v>460</v>
      </c>
      <c r="D14" s="145">
        <f t="shared" si="0"/>
        <v>38</v>
      </c>
      <c r="E14" s="691">
        <v>38</v>
      </c>
      <c r="F14" s="145">
        <f t="shared" si="1"/>
        <v>100</v>
      </c>
      <c r="G14" s="75">
        <v>13</v>
      </c>
      <c r="H14" s="158">
        <f t="shared" si="2"/>
        <v>12.052631578947368</v>
      </c>
      <c r="I14" s="170">
        <f t="shared" si="3"/>
        <v>5980</v>
      </c>
      <c r="J14" s="170">
        <f t="shared" si="4"/>
        <v>494</v>
      </c>
      <c r="K14" s="1020">
        <v>458</v>
      </c>
      <c r="L14" s="170">
        <f t="shared" si="5"/>
        <v>92.712550607287454</v>
      </c>
      <c r="M14" s="170">
        <f t="shared" si="6"/>
        <v>17.588235294117649</v>
      </c>
      <c r="N14" s="170">
        <f t="shared" si="7"/>
        <v>312.48160535117051</v>
      </c>
      <c r="O14" s="33"/>
      <c r="P14" s="898"/>
      <c r="Q14" s="33"/>
      <c r="R14" s="33"/>
      <c r="S14" s="33"/>
      <c r="T14" s="33"/>
      <c r="U14" s="332"/>
    </row>
    <row r="15" spans="1:261" s="108" customFormat="1" ht="15" customHeight="1" x14ac:dyDescent="0.25">
      <c r="A15" s="149" t="s">
        <v>31</v>
      </c>
      <c r="B15" s="725">
        <v>340</v>
      </c>
      <c r="C15" s="36">
        <v>350</v>
      </c>
      <c r="D15" s="145">
        <f t="shared" si="0"/>
        <v>29</v>
      </c>
      <c r="E15" s="691">
        <v>26</v>
      </c>
      <c r="F15" s="145">
        <f t="shared" si="1"/>
        <v>89.65517241379311</v>
      </c>
      <c r="G15" s="75">
        <v>11.8</v>
      </c>
      <c r="H15" s="158">
        <f t="shared" si="2"/>
        <v>10.961538461538462</v>
      </c>
      <c r="I15" s="170">
        <f t="shared" si="3"/>
        <v>4130</v>
      </c>
      <c r="J15" s="170">
        <f t="shared" si="4"/>
        <v>342</v>
      </c>
      <c r="K15" s="1020">
        <v>285</v>
      </c>
      <c r="L15" s="170">
        <f t="shared" si="5"/>
        <v>83.333333333333343</v>
      </c>
      <c r="M15" s="170">
        <f t="shared" si="6"/>
        <v>12.147058823529411</v>
      </c>
      <c r="N15" s="170">
        <f t="shared" si="7"/>
        <v>281.54963680387408</v>
      </c>
      <c r="O15" s="33"/>
      <c r="P15" s="898"/>
      <c r="Q15" s="33"/>
      <c r="R15" s="33"/>
      <c r="S15" s="33"/>
      <c r="T15" s="33"/>
      <c r="U15" s="332"/>
    </row>
    <row r="16" spans="1:261" s="108" customFormat="1" ht="15" customHeight="1" x14ac:dyDescent="0.25">
      <c r="A16" s="149" t="s">
        <v>50</v>
      </c>
      <c r="B16" s="725">
        <v>340</v>
      </c>
      <c r="C16" s="36">
        <v>1195</v>
      </c>
      <c r="D16" s="145">
        <f t="shared" si="0"/>
        <v>100</v>
      </c>
      <c r="E16" s="691">
        <v>100</v>
      </c>
      <c r="F16" s="145">
        <f t="shared" si="1"/>
        <v>100</v>
      </c>
      <c r="G16" s="75">
        <v>12</v>
      </c>
      <c r="H16" s="158">
        <f t="shared" si="2"/>
        <v>10.39</v>
      </c>
      <c r="I16" s="170">
        <f t="shared" si="3"/>
        <v>14340</v>
      </c>
      <c r="J16" s="170">
        <f t="shared" si="4"/>
        <v>1200</v>
      </c>
      <c r="K16" s="1020">
        <v>1039</v>
      </c>
      <c r="L16" s="170">
        <f t="shared" si="5"/>
        <v>86.583333333333329</v>
      </c>
      <c r="M16" s="170">
        <f t="shared" si="6"/>
        <v>42.176470588235297</v>
      </c>
      <c r="N16" s="170">
        <f t="shared" si="7"/>
        <v>295.61506276150624</v>
      </c>
      <c r="O16" s="33"/>
      <c r="P16" s="898"/>
      <c r="Q16" s="33"/>
      <c r="R16" s="33"/>
      <c r="S16" s="33"/>
      <c r="T16" s="33"/>
      <c r="U16" s="332"/>
    </row>
    <row r="17" spans="1:21" s="108" customFormat="1" ht="15" customHeight="1" x14ac:dyDescent="0.25">
      <c r="A17" s="149" t="s">
        <v>65</v>
      </c>
      <c r="B17" s="725">
        <v>340</v>
      </c>
      <c r="C17" s="36">
        <v>1200</v>
      </c>
      <c r="D17" s="145">
        <f t="shared" si="0"/>
        <v>100</v>
      </c>
      <c r="E17" s="691">
        <v>75</v>
      </c>
      <c r="F17" s="145">
        <f t="shared" si="1"/>
        <v>75</v>
      </c>
      <c r="G17" s="75">
        <v>8.9</v>
      </c>
      <c r="H17" s="158">
        <f t="shared" si="2"/>
        <v>11.6</v>
      </c>
      <c r="I17" s="170">
        <f t="shared" si="3"/>
        <v>10680</v>
      </c>
      <c r="J17" s="170">
        <f t="shared" si="4"/>
        <v>890</v>
      </c>
      <c r="K17" s="1020">
        <v>870</v>
      </c>
      <c r="L17" s="170">
        <f t="shared" si="5"/>
        <v>97.752808988764045</v>
      </c>
      <c r="M17" s="170">
        <f t="shared" si="6"/>
        <v>31.411764705882351</v>
      </c>
      <c r="N17" s="170">
        <f t="shared" si="7"/>
        <v>332.35955056179779</v>
      </c>
      <c r="O17" s="33"/>
      <c r="P17" s="898"/>
      <c r="Q17" s="33"/>
      <c r="R17" s="33"/>
      <c r="S17" s="33"/>
      <c r="T17" s="33"/>
      <c r="U17" s="332"/>
    </row>
    <row r="18" spans="1:21" s="108" customFormat="1" ht="15" customHeight="1" x14ac:dyDescent="0.25">
      <c r="A18" s="149" t="s">
        <v>79</v>
      </c>
      <c r="B18" s="725">
        <v>340</v>
      </c>
      <c r="C18" s="36">
        <v>420</v>
      </c>
      <c r="D18" s="145">
        <f t="shared" si="0"/>
        <v>35</v>
      </c>
      <c r="E18" s="460">
        <v>35</v>
      </c>
      <c r="F18" s="145">
        <f t="shared" si="1"/>
        <v>100</v>
      </c>
      <c r="G18" s="75">
        <v>12.4</v>
      </c>
      <c r="H18" s="158">
        <f t="shared" ref="H18:H23" si="8">K18/E18</f>
        <v>15.142857142857142</v>
      </c>
      <c r="I18" s="170">
        <f t="shared" si="3"/>
        <v>5208</v>
      </c>
      <c r="J18" s="170">
        <f t="shared" si="4"/>
        <v>434</v>
      </c>
      <c r="K18" s="1021">
        <v>530</v>
      </c>
      <c r="L18" s="170">
        <f t="shared" ref="L18:L23" si="9">K18/J18*100</f>
        <v>122.11981566820276</v>
      </c>
      <c r="M18" s="170">
        <f t="shared" si="6"/>
        <v>15.31764705882353</v>
      </c>
      <c r="N18" s="170">
        <f t="shared" si="7"/>
        <v>415.20737327188937</v>
      </c>
      <c r="O18" s="335"/>
      <c r="P18" s="878"/>
      <c r="Q18" s="335"/>
      <c r="R18" s="335"/>
      <c r="S18" s="335"/>
      <c r="T18" s="335"/>
      <c r="U18" s="332"/>
    </row>
    <row r="19" spans="1:21" s="108" customFormat="1" ht="15" customHeight="1" x14ac:dyDescent="0.25">
      <c r="A19" s="149" t="s">
        <v>104</v>
      </c>
      <c r="B19" s="725">
        <v>340</v>
      </c>
      <c r="C19" s="36">
        <v>130</v>
      </c>
      <c r="D19" s="145">
        <f t="shared" si="0"/>
        <v>11</v>
      </c>
      <c r="E19" s="460">
        <v>16</v>
      </c>
      <c r="F19" s="145">
        <f t="shared" si="1"/>
        <v>145.45454545454547</v>
      </c>
      <c r="G19" s="75">
        <v>17.399999999999999</v>
      </c>
      <c r="H19" s="158">
        <f t="shared" si="8"/>
        <v>20.4375</v>
      </c>
      <c r="I19" s="170">
        <f t="shared" si="3"/>
        <v>2262</v>
      </c>
      <c r="J19" s="170">
        <f t="shared" si="4"/>
        <v>191</v>
      </c>
      <c r="K19" s="1021">
        <v>327</v>
      </c>
      <c r="L19" s="170">
        <f t="shared" si="9"/>
        <v>171.2041884816754</v>
      </c>
      <c r="M19" s="170">
        <f t="shared" si="6"/>
        <v>6.6529411764705886</v>
      </c>
      <c r="N19" s="170">
        <f t="shared" si="7"/>
        <v>589.81432360742701</v>
      </c>
      <c r="O19" s="335"/>
      <c r="P19" s="878"/>
      <c r="Q19" s="335"/>
      <c r="R19" s="335"/>
      <c r="S19" s="335"/>
      <c r="T19" s="335"/>
      <c r="U19" s="332"/>
    </row>
    <row r="20" spans="1:21" s="108" customFormat="1" ht="15" customHeight="1" x14ac:dyDescent="0.25">
      <c r="A20" s="149" t="s">
        <v>51</v>
      </c>
      <c r="B20" s="725">
        <v>340</v>
      </c>
      <c r="C20" s="36">
        <v>50</v>
      </c>
      <c r="D20" s="145">
        <f t="shared" si="0"/>
        <v>4</v>
      </c>
      <c r="E20" s="460">
        <v>1</v>
      </c>
      <c r="F20" s="145">
        <f t="shared" si="1"/>
        <v>25</v>
      </c>
      <c r="G20" s="75">
        <v>15.6</v>
      </c>
      <c r="H20" s="158">
        <f t="shared" si="8"/>
        <v>8</v>
      </c>
      <c r="I20" s="170">
        <f t="shared" si="3"/>
        <v>780</v>
      </c>
      <c r="J20" s="170">
        <f t="shared" si="4"/>
        <v>62</v>
      </c>
      <c r="K20" s="1021">
        <v>8</v>
      </c>
      <c r="L20" s="170">
        <f t="shared" si="9"/>
        <v>12.903225806451612</v>
      </c>
      <c r="M20" s="170">
        <f t="shared" si="6"/>
        <v>2.2941176470588234</v>
      </c>
      <c r="N20" s="170">
        <f t="shared" si="7"/>
        <v>41.846153846153847</v>
      </c>
      <c r="O20" s="335"/>
      <c r="P20" s="878"/>
      <c r="Q20" s="335"/>
      <c r="R20" s="335"/>
      <c r="S20" s="335"/>
      <c r="T20" s="335"/>
      <c r="U20" s="332"/>
    </row>
    <row r="21" spans="1:21" s="108" customFormat="1" ht="15" customHeight="1" x14ac:dyDescent="0.25">
      <c r="A21" s="149" t="s">
        <v>52</v>
      </c>
      <c r="B21" s="725">
        <v>340</v>
      </c>
      <c r="C21" s="36">
        <v>1085</v>
      </c>
      <c r="D21" s="145">
        <f t="shared" si="0"/>
        <v>90</v>
      </c>
      <c r="E21" s="460">
        <v>93</v>
      </c>
      <c r="F21" s="145">
        <f t="shared" si="1"/>
        <v>103.33333333333334</v>
      </c>
      <c r="G21" s="75">
        <v>9.5</v>
      </c>
      <c r="H21" s="158">
        <f t="shared" si="8"/>
        <v>12.483870967741936</v>
      </c>
      <c r="I21" s="170">
        <f t="shared" si="3"/>
        <v>10308</v>
      </c>
      <c r="J21" s="170">
        <f t="shared" si="4"/>
        <v>855</v>
      </c>
      <c r="K21" s="1021">
        <v>1161</v>
      </c>
      <c r="L21" s="170">
        <f t="shared" si="9"/>
        <v>135.78947368421052</v>
      </c>
      <c r="M21" s="170">
        <f t="shared" si="6"/>
        <v>30.317647058823528</v>
      </c>
      <c r="N21" s="170">
        <f t="shared" si="7"/>
        <v>459.53434225844006</v>
      </c>
      <c r="O21" s="335"/>
      <c r="P21" s="878"/>
      <c r="Q21" s="335"/>
      <c r="R21" s="335"/>
      <c r="S21" s="335"/>
      <c r="T21" s="335"/>
      <c r="U21" s="332"/>
    </row>
    <row r="22" spans="1:21" s="108" customFormat="1" ht="15" customHeight="1" x14ac:dyDescent="0.25">
      <c r="A22" s="149" t="s">
        <v>56</v>
      </c>
      <c r="B22" s="725">
        <v>320</v>
      </c>
      <c r="C22" s="36">
        <v>1200</v>
      </c>
      <c r="D22" s="145">
        <f t="shared" si="0"/>
        <v>100</v>
      </c>
      <c r="E22" s="460">
        <v>72</v>
      </c>
      <c r="F22" s="145">
        <f t="shared" si="1"/>
        <v>72</v>
      </c>
      <c r="G22" s="75">
        <v>10</v>
      </c>
      <c r="H22" s="158">
        <f t="shared" si="8"/>
        <v>10.416666666666666</v>
      </c>
      <c r="I22" s="170">
        <f t="shared" si="3"/>
        <v>12000</v>
      </c>
      <c r="J22" s="170">
        <f t="shared" si="4"/>
        <v>1000</v>
      </c>
      <c r="K22" s="1021">
        <v>750</v>
      </c>
      <c r="L22" s="170">
        <f t="shared" si="9"/>
        <v>75</v>
      </c>
      <c r="M22" s="170">
        <f t="shared" si="6"/>
        <v>37.5</v>
      </c>
      <c r="N22" s="170">
        <f t="shared" si="7"/>
        <v>240</v>
      </c>
      <c r="O22" s="335"/>
      <c r="P22" s="883"/>
      <c r="Q22" s="335"/>
      <c r="R22" s="335"/>
      <c r="S22" s="335"/>
      <c r="T22" s="335"/>
      <c r="U22" s="332"/>
    </row>
    <row r="23" spans="1:21" s="458" customFormat="1" ht="15" customHeight="1" x14ac:dyDescent="0.25">
      <c r="A23" s="632" t="s">
        <v>7</v>
      </c>
      <c r="B23" s="632"/>
      <c r="C23" s="700">
        <f>SUM(C12:C22)</f>
        <v>7650</v>
      </c>
      <c r="D23" s="700">
        <f>SUM(D12:D22)</f>
        <v>637</v>
      </c>
      <c r="E23" s="700">
        <f>SUM(E12:E22)</f>
        <v>558</v>
      </c>
      <c r="F23" s="700">
        <f t="shared" si="1"/>
        <v>87.598116169544738</v>
      </c>
      <c r="G23" s="697">
        <f>SUM(I23/C23)</f>
        <v>10.829803921568628</v>
      </c>
      <c r="H23" s="461">
        <f t="shared" si="8"/>
        <v>11.505376344086022</v>
      </c>
      <c r="I23" s="700">
        <f t="shared" ref="I23:K23" si="10">SUM(I12:I22)</f>
        <v>82848</v>
      </c>
      <c r="J23" s="700">
        <f t="shared" si="10"/>
        <v>6898</v>
      </c>
      <c r="K23" s="700">
        <f t="shared" si="10"/>
        <v>6420</v>
      </c>
      <c r="L23" s="463">
        <f t="shared" si="9"/>
        <v>93.070455204407082</v>
      </c>
      <c r="M23" s="1055">
        <f>SUM(M12:M22)</f>
        <v>245.87647058823526</v>
      </c>
      <c r="N23" s="463">
        <f t="shared" si="7"/>
        <v>313.32807004952275</v>
      </c>
      <c r="O23" s="699">
        <v>305075.62181591039</v>
      </c>
      <c r="P23" s="882">
        <f>O23/12*$A$3</f>
        <v>25422.968484659199</v>
      </c>
      <c r="Q23" s="699">
        <f t="shared" ref="Q23" si="11">T23-S23</f>
        <v>20457.998220000001</v>
      </c>
      <c r="R23" s="699">
        <f>Q23-P23</f>
        <v>-4964.9702646591977</v>
      </c>
      <c r="S23" s="699">
        <v>-116.3342</v>
      </c>
      <c r="T23" s="699">
        <v>20341.66402</v>
      </c>
      <c r="U23" s="457"/>
    </row>
    <row r="24" spans="1:21" s="108" customFormat="1" ht="15" customHeight="1" x14ac:dyDescent="0.25">
      <c r="A24" s="613" t="s">
        <v>14</v>
      </c>
      <c r="B24" s="60"/>
      <c r="C24" s="36"/>
      <c r="D24" s="36"/>
      <c r="E24" s="691"/>
      <c r="F24" s="36"/>
      <c r="G24" s="85"/>
      <c r="H24" s="85"/>
      <c r="I24" s="78"/>
      <c r="J24" s="78"/>
      <c r="K24" s="1014"/>
      <c r="L24" s="78"/>
      <c r="M24" s="78"/>
      <c r="N24" s="78"/>
      <c r="O24" s="34"/>
      <c r="P24" s="900"/>
      <c r="Q24" s="34"/>
      <c r="R24" s="34"/>
      <c r="S24" s="34"/>
      <c r="T24" s="34"/>
      <c r="U24" s="332"/>
    </row>
    <row r="25" spans="1:21" s="108" customFormat="1" ht="16.5" customHeight="1" x14ac:dyDescent="0.25">
      <c r="A25" s="60" t="s">
        <v>349</v>
      </c>
      <c r="B25" s="59"/>
      <c r="C25" s="144"/>
      <c r="D25" s="144"/>
      <c r="E25" s="464"/>
      <c r="F25" s="144"/>
      <c r="G25" s="50"/>
      <c r="H25" s="50"/>
      <c r="I25" s="38"/>
      <c r="J25" s="38"/>
      <c r="K25" s="840"/>
      <c r="L25" s="38"/>
      <c r="M25" s="38"/>
      <c r="N25" s="38"/>
      <c r="O25" s="53"/>
      <c r="P25" s="885"/>
      <c r="Q25" s="53"/>
      <c r="R25" s="53"/>
      <c r="S25" s="53"/>
      <c r="T25" s="53"/>
      <c r="U25" s="332"/>
    </row>
    <row r="26" spans="1:21" s="108" customFormat="1" ht="15" customHeight="1" x14ac:dyDescent="0.25">
      <c r="A26" s="310" t="s">
        <v>217</v>
      </c>
      <c r="B26" s="310"/>
      <c r="C26" s="53">
        <f>SUM(C27,C28,C29,C30)</f>
        <v>14888</v>
      </c>
      <c r="D26" s="53">
        <f t="shared" ref="D26:E26" si="12">SUM(D27,D28,D29,D30)</f>
        <v>1241</v>
      </c>
      <c r="E26" s="53">
        <f t="shared" si="12"/>
        <v>1097</v>
      </c>
      <c r="F26" s="700">
        <f t="shared" ref="F26:F33" si="13">E26/D26*100</f>
        <v>88.396454472199835</v>
      </c>
      <c r="G26" s="56"/>
      <c r="H26" s="56"/>
      <c r="I26" s="55"/>
      <c r="J26" s="55"/>
      <c r="K26" s="656"/>
      <c r="L26" s="55"/>
      <c r="M26" s="55"/>
      <c r="N26" s="55"/>
      <c r="O26" s="335"/>
      <c r="P26" s="878"/>
      <c r="Q26" s="335"/>
      <c r="R26" s="335"/>
      <c r="S26" s="335"/>
      <c r="T26" s="335"/>
      <c r="U26" s="332"/>
    </row>
    <row r="27" spans="1:21" s="108" customFormat="1" ht="15" customHeight="1" x14ac:dyDescent="0.25">
      <c r="A27" s="310" t="s">
        <v>350</v>
      </c>
      <c r="B27" s="310"/>
      <c r="C27" s="53">
        <v>12000</v>
      </c>
      <c r="D27" s="145">
        <f t="shared" ref="D27:D50" si="14">ROUND(C27/12*$A$3,0)</f>
        <v>1000</v>
      </c>
      <c r="E27" s="617">
        <v>706</v>
      </c>
      <c r="F27" s="700">
        <f t="shared" si="13"/>
        <v>70.599999999999994</v>
      </c>
      <c r="G27" s="56"/>
      <c r="H27" s="56"/>
      <c r="I27" s="55"/>
      <c r="J27" s="55"/>
      <c r="K27" s="656"/>
      <c r="L27" s="55"/>
      <c r="M27" s="55"/>
      <c r="N27" s="55"/>
      <c r="O27" s="335"/>
      <c r="P27" s="878"/>
      <c r="Q27" s="335"/>
      <c r="R27" s="335"/>
      <c r="S27" s="335"/>
      <c r="T27" s="335"/>
      <c r="U27" s="332"/>
    </row>
    <row r="28" spans="1:21" s="108" customFormat="1" ht="32.25" customHeight="1" x14ac:dyDescent="0.25">
      <c r="A28" s="310" t="s">
        <v>351</v>
      </c>
      <c r="B28" s="310"/>
      <c r="C28" s="53">
        <v>762</v>
      </c>
      <c r="D28" s="145">
        <f t="shared" si="14"/>
        <v>64</v>
      </c>
      <c r="E28" s="617">
        <v>358</v>
      </c>
      <c r="F28" s="700">
        <f t="shared" si="13"/>
        <v>559.375</v>
      </c>
      <c r="G28" s="56"/>
      <c r="H28" s="56"/>
      <c r="I28" s="55"/>
      <c r="J28" s="55"/>
      <c r="K28" s="656"/>
      <c r="L28" s="55"/>
      <c r="M28" s="55"/>
      <c r="N28" s="55"/>
      <c r="O28" s="335"/>
      <c r="P28" s="878"/>
      <c r="Q28" s="335"/>
      <c r="R28" s="335"/>
      <c r="S28" s="335"/>
      <c r="T28" s="335"/>
      <c r="U28" s="332"/>
    </row>
    <row r="29" spans="1:21" s="108" customFormat="1" ht="31.5" customHeight="1" x14ac:dyDescent="0.25">
      <c r="A29" s="310" t="s">
        <v>352</v>
      </c>
      <c r="B29" s="310"/>
      <c r="C29" s="53">
        <v>700</v>
      </c>
      <c r="D29" s="145">
        <f t="shared" si="14"/>
        <v>58</v>
      </c>
      <c r="E29" s="617">
        <v>13</v>
      </c>
      <c r="F29" s="700">
        <f t="shared" si="13"/>
        <v>22.413793103448278</v>
      </c>
      <c r="G29" s="56"/>
      <c r="H29" s="56"/>
      <c r="I29" s="55"/>
      <c r="J29" s="55"/>
      <c r="K29" s="656"/>
      <c r="L29" s="55"/>
      <c r="M29" s="55"/>
      <c r="N29" s="55"/>
      <c r="O29" s="335"/>
      <c r="P29" s="878"/>
      <c r="Q29" s="335"/>
      <c r="R29" s="335"/>
      <c r="S29" s="335"/>
      <c r="T29" s="335"/>
      <c r="U29" s="332"/>
    </row>
    <row r="30" spans="1:21" s="108" customFormat="1" ht="15" customHeight="1" x14ac:dyDescent="0.25">
      <c r="A30" s="310" t="s">
        <v>353</v>
      </c>
      <c r="B30" s="310"/>
      <c r="C30" s="53">
        <v>1426</v>
      </c>
      <c r="D30" s="145">
        <f t="shared" si="14"/>
        <v>119</v>
      </c>
      <c r="E30" s="617">
        <v>20</v>
      </c>
      <c r="F30" s="700">
        <f t="shared" si="13"/>
        <v>16.806722689075631</v>
      </c>
      <c r="G30" s="56"/>
      <c r="H30" s="56"/>
      <c r="I30" s="55"/>
      <c r="J30" s="55"/>
      <c r="K30" s="656"/>
      <c r="L30" s="55"/>
      <c r="M30" s="55"/>
      <c r="N30" s="55"/>
      <c r="O30" s="335"/>
      <c r="P30" s="878"/>
      <c r="Q30" s="335"/>
      <c r="R30" s="335"/>
      <c r="S30" s="335"/>
      <c r="T30" s="335"/>
      <c r="U30" s="332"/>
    </row>
    <row r="31" spans="1:21" s="108" customFormat="1" ht="15" customHeight="1" x14ac:dyDescent="0.25">
      <c r="A31" s="631" t="s">
        <v>169</v>
      </c>
      <c r="B31" s="310"/>
      <c r="C31" s="53">
        <v>78500</v>
      </c>
      <c r="D31" s="145">
        <f t="shared" si="14"/>
        <v>6542</v>
      </c>
      <c r="E31" s="617">
        <f>6359+E32/4/3.2</f>
        <v>6393.921875</v>
      </c>
      <c r="F31" s="700">
        <f t="shared" si="13"/>
        <v>97.736500687863042</v>
      </c>
      <c r="G31" s="56"/>
      <c r="H31" s="56"/>
      <c r="I31" s="55"/>
      <c r="J31" s="55"/>
      <c r="K31" s="656"/>
      <c r="L31" s="55"/>
      <c r="M31" s="55"/>
      <c r="N31" s="55"/>
      <c r="O31" s="335"/>
      <c r="P31" s="878"/>
      <c r="Q31" s="335"/>
      <c r="R31" s="335"/>
      <c r="S31" s="335"/>
      <c r="T31" s="335"/>
      <c r="U31" s="332"/>
    </row>
    <row r="32" spans="1:21" s="108" customFormat="1" ht="15" customHeight="1" x14ac:dyDescent="0.25">
      <c r="A32" s="1302" t="s">
        <v>344</v>
      </c>
      <c r="B32" s="310"/>
      <c r="C32" s="53">
        <v>5124</v>
      </c>
      <c r="D32" s="145">
        <f t="shared" si="14"/>
        <v>427</v>
      </c>
      <c r="E32" s="617">
        <v>447</v>
      </c>
      <c r="F32" s="700">
        <f t="shared" si="13"/>
        <v>104.68384074941453</v>
      </c>
      <c r="G32" s="56"/>
      <c r="H32" s="56"/>
      <c r="I32" s="55"/>
      <c r="J32" s="55"/>
      <c r="K32" s="656"/>
      <c r="L32" s="55"/>
      <c r="M32" s="55"/>
      <c r="N32" s="55"/>
      <c r="O32" s="335"/>
      <c r="P32" s="878"/>
      <c r="Q32" s="335"/>
      <c r="R32" s="335"/>
      <c r="S32" s="335"/>
      <c r="T32" s="335"/>
      <c r="U32" s="332"/>
    </row>
    <row r="33" spans="1:21" s="99" customFormat="1" ht="15" customHeight="1" x14ac:dyDescent="0.2">
      <c r="A33" s="484" t="s">
        <v>183</v>
      </c>
      <c r="B33" s="628"/>
      <c r="C33" s="57">
        <f>SUM(C26+C31*3.2)</f>
        <v>266088</v>
      </c>
      <c r="D33" s="57">
        <f t="shared" ref="D33:E33" si="15">SUM(D26+D31*3.2)</f>
        <v>22175.4</v>
      </c>
      <c r="E33" s="57">
        <f t="shared" si="15"/>
        <v>21557.550000000003</v>
      </c>
      <c r="F33" s="700">
        <f t="shared" si="13"/>
        <v>97.213804486052112</v>
      </c>
      <c r="G33" s="56"/>
      <c r="H33" s="56"/>
      <c r="I33" s="55"/>
      <c r="J33" s="55"/>
      <c r="K33" s="656"/>
      <c r="L33" s="55"/>
      <c r="M33" s="55"/>
      <c r="N33" s="55"/>
      <c r="O33" s="289"/>
      <c r="P33" s="880"/>
      <c r="Q33" s="289"/>
      <c r="R33" s="289"/>
      <c r="S33" s="289"/>
      <c r="T33" s="289"/>
      <c r="U33" s="445"/>
    </row>
    <row r="34" spans="1:21" s="458" customFormat="1" ht="15" customHeight="1" x14ac:dyDescent="0.25">
      <c r="A34" s="1303" t="s">
        <v>354</v>
      </c>
      <c r="B34" s="661"/>
      <c r="C34" s="617"/>
      <c r="D34" s="460">
        <f t="shared" si="14"/>
        <v>0</v>
      </c>
      <c r="E34" s="617"/>
      <c r="F34" s="700"/>
      <c r="G34" s="655"/>
      <c r="H34" s="655"/>
      <c r="I34" s="656"/>
      <c r="J34" s="656"/>
      <c r="K34" s="656"/>
      <c r="L34" s="656"/>
      <c r="M34" s="656"/>
      <c r="N34" s="656"/>
      <c r="O34" s="477"/>
      <c r="P34" s="477"/>
      <c r="Q34" s="477"/>
      <c r="R34" s="477"/>
      <c r="S34" s="477"/>
      <c r="T34" s="477"/>
      <c r="U34" s="457"/>
    </row>
    <row r="35" spans="1:21" s="108" customFormat="1" ht="15" customHeight="1" x14ac:dyDescent="0.25">
      <c r="A35" s="310" t="s">
        <v>217</v>
      </c>
      <c r="B35" s="310"/>
      <c r="C35" s="53">
        <f>SUM(C37,C42)</f>
        <v>82286</v>
      </c>
      <c r="D35" s="53">
        <f t="shared" ref="D35:E35" si="16">SUM(D37,D42)</f>
        <v>6858</v>
      </c>
      <c r="E35" s="53">
        <f t="shared" si="16"/>
        <v>818</v>
      </c>
      <c r="F35" s="700">
        <f>E35/D35*100</f>
        <v>11.927675707203267</v>
      </c>
      <c r="G35" s="56"/>
      <c r="H35" s="56"/>
      <c r="I35" s="55"/>
      <c r="J35" s="55"/>
      <c r="K35" s="656"/>
      <c r="L35" s="55"/>
      <c r="M35" s="55"/>
      <c r="N35" s="55"/>
      <c r="O35" s="335"/>
      <c r="P35" s="878"/>
      <c r="Q35" s="335"/>
      <c r="R35" s="335"/>
      <c r="S35" s="335"/>
      <c r="T35" s="335"/>
      <c r="U35" s="332"/>
    </row>
    <row r="36" spans="1:21" s="108" customFormat="1" ht="15" customHeight="1" x14ac:dyDescent="0.25">
      <c r="A36" s="310" t="s">
        <v>350</v>
      </c>
      <c r="B36" s="310"/>
      <c r="C36" s="53"/>
      <c r="D36" s="145">
        <f t="shared" si="14"/>
        <v>0</v>
      </c>
      <c r="E36" s="617"/>
      <c r="F36" s="700"/>
      <c r="G36" s="56"/>
      <c r="H36" s="56"/>
      <c r="I36" s="55"/>
      <c r="J36" s="55"/>
      <c r="K36" s="656"/>
      <c r="L36" s="55"/>
      <c r="M36" s="55"/>
      <c r="N36" s="55"/>
      <c r="O36" s="335"/>
      <c r="P36" s="878"/>
      <c r="Q36" s="335"/>
      <c r="R36" s="335"/>
      <c r="S36" s="335"/>
      <c r="T36" s="335"/>
      <c r="U36" s="332"/>
    </row>
    <row r="37" spans="1:21" s="108" customFormat="1" ht="49.5" customHeight="1" x14ac:dyDescent="0.25">
      <c r="A37" s="1159" t="s">
        <v>355</v>
      </c>
      <c r="B37" s="1159"/>
      <c r="C37" s="53">
        <f>SUM(C38:C41)</f>
        <v>15924</v>
      </c>
      <c r="D37" s="53">
        <f t="shared" ref="D37:E37" si="17">SUM(D38:D41)</f>
        <v>1327</v>
      </c>
      <c r="E37" s="53">
        <f t="shared" si="17"/>
        <v>411</v>
      </c>
      <c r="F37" s="700">
        <f t="shared" ref="F37:F47" si="18">E37/D37*100</f>
        <v>30.972117558402413</v>
      </c>
      <c r="G37" s="56"/>
      <c r="H37" s="56"/>
      <c r="I37" s="55"/>
      <c r="J37" s="55"/>
      <c r="K37" s="656"/>
      <c r="L37" s="55"/>
      <c r="M37" s="55"/>
      <c r="N37" s="55"/>
      <c r="O37" s="335"/>
      <c r="P37" s="878"/>
      <c r="Q37" s="335"/>
      <c r="R37" s="335"/>
      <c r="S37" s="335"/>
      <c r="T37" s="335"/>
      <c r="U37" s="332"/>
    </row>
    <row r="38" spans="1:21" s="108" customFormat="1" ht="38.1" customHeight="1" x14ac:dyDescent="0.25">
      <c r="A38" s="310" t="s">
        <v>356</v>
      </c>
      <c r="B38" s="310"/>
      <c r="C38" s="53">
        <v>10462</v>
      </c>
      <c r="D38" s="145">
        <f t="shared" si="14"/>
        <v>872</v>
      </c>
      <c r="E38" s="617">
        <v>328</v>
      </c>
      <c r="F38" s="700">
        <f t="shared" si="18"/>
        <v>37.61467889908257</v>
      </c>
      <c r="G38" s="56"/>
      <c r="H38" s="56"/>
      <c r="I38" s="55"/>
      <c r="J38" s="55"/>
      <c r="K38" s="656"/>
      <c r="L38" s="55"/>
      <c r="M38" s="55"/>
      <c r="N38" s="55"/>
      <c r="O38" s="335"/>
      <c r="P38" s="878"/>
      <c r="Q38" s="335"/>
      <c r="R38" s="335"/>
      <c r="S38" s="335"/>
      <c r="T38" s="335"/>
      <c r="U38" s="332"/>
    </row>
    <row r="39" spans="1:21" s="108" customFormat="1" ht="38.1" customHeight="1" x14ac:dyDescent="0.25">
      <c r="A39" s="310" t="s">
        <v>357</v>
      </c>
      <c r="B39" s="310"/>
      <c r="C39" s="53">
        <v>2239</v>
      </c>
      <c r="D39" s="145">
        <f t="shared" si="14"/>
        <v>187</v>
      </c>
      <c r="E39" s="617">
        <v>31</v>
      </c>
      <c r="F39" s="700">
        <f t="shared" si="18"/>
        <v>16.577540106951872</v>
      </c>
      <c r="G39" s="56"/>
      <c r="H39" s="56"/>
      <c r="I39" s="55"/>
      <c r="J39" s="55"/>
      <c r="K39" s="656"/>
      <c r="L39" s="55"/>
      <c r="M39" s="55"/>
      <c r="N39" s="55"/>
      <c r="O39" s="335"/>
      <c r="P39" s="878"/>
      <c r="Q39" s="335"/>
      <c r="R39" s="335"/>
      <c r="S39" s="335"/>
      <c r="T39" s="335"/>
      <c r="U39" s="332"/>
    </row>
    <row r="40" spans="1:21" s="108" customFormat="1" ht="58.5" customHeight="1" x14ac:dyDescent="0.25">
      <c r="A40" s="310" t="s">
        <v>428</v>
      </c>
      <c r="B40" s="310"/>
      <c r="C40" s="53">
        <v>1251</v>
      </c>
      <c r="D40" s="145">
        <f t="shared" si="14"/>
        <v>104</v>
      </c>
      <c r="E40" s="617">
        <v>18</v>
      </c>
      <c r="F40" s="700">
        <f t="shared" si="18"/>
        <v>17.307692307692307</v>
      </c>
      <c r="G40" s="56"/>
      <c r="H40" s="56"/>
      <c r="I40" s="55"/>
      <c r="J40" s="55"/>
      <c r="K40" s="656"/>
      <c r="L40" s="55"/>
      <c r="M40" s="55"/>
      <c r="N40" s="55"/>
      <c r="O40" s="335"/>
      <c r="P40" s="878"/>
      <c r="Q40" s="335"/>
      <c r="R40" s="335"/>
      <c r="S40" s="335"/>
      <c r="T40" s="335"/>
      <c r="U40" s="332"/>
    </row>
    <row r="41" spans="1:21" s="108" customFormat="1" ht="38.1" customHeight="1" x14ac:dyDescent="0.25">
      <c r="A41" s="310" t="s">
        <v>429</v>
      </c>
      <c r="B41" s="310"/>
      <c r="C41" s="53">
        <v>1972</v>
      </c>
      <c r="D41" s="145">
        <f t="shared" si="14"/>
        <v>164</v>
      </c>
      <c r="E41" s="617">
        <v>34</v>
      </c>
      <c r="F41" s="700">
        <f t="shared" si="18"/>
        <v>20.73170731707317</v>
      </c>
      <c r="G41" s="56"/>
      <c r="H41" s="56"/>
      <c r="I41" s="55"/>
      <c r="J41" s="55"/>
      <c r="K41" s="656"/>
      <c r="L41" s="55"/>
      <c r="M41" s="55"/>
      <c r="N41" s="55"/>
      <c r="O41" s="335"/>
      <c r="P41" s="878"/>
      <c r="Q41" s="335"/>
      <c r="R41" s="335"/>
      <c r="S41" s="335"/>
      <c r="T41" s="335"/>
      <c r="U41" s="332"/>
    </row>
    <row r="42" spans="1:21" s="108" customFormat="1" ht="44.25" customHeight="1" x14ac:dyDescent="0.25">
      <c r="A42" s="1159" t="s">
        <v>358</v>
      </c>
      <c r="B42" s="1159"/>
      <c r="C42" s="53">
        <f>SUM(C43:C47)</f>
        <v>66362</v>
      </c>
      <c r="D42" s="53">
        <f t="shared" ref="D42:E42" si="19">SUM(D43:D47)</f>
        <v>5531</v>
      </c>
      <c r="E42" s="53">
        <f t="shared" si="19"/>
        <v>407</v>
      </c>
      <c r="F42" s="700">
        <f t="shared" si="18"/>
        <v>7.3585246790815404</v>
      </c>
      <c r="G42" s="56"/>
      <c r="H42" s="56"/>
      <c r="I42" s="55"/>
      <c r="J42" s="55"/>
      <c r="K42" s="656"/>
      <c r="L42" s="55"/>
      <c r="M42" s="55"/>
      <c r="N42" s="55"/>
      <c r="O42" s="335"/>
      <c r="P42" s="878"/>
      <c r="Q42" s="335"/>
      <c r="R42" s="335"/>
      <c r="S42" s="335"/>
      <c r="T42" s="335"/>
      <c r="U42" s="332"/>
    </row>
    <row r="43" spans="1:21" s="108" customFormat="1" ht="38.1" customHeight="1" x14ac:dyDescent="0.25">
      <c r="A43" s="310" t="s">
        <v>359</v>
      </c>
      <c r="B43" s="310"/>
      <c r="C43" s="53">
        <v>1008</v>
      </c>
      <c r="D43" s="145">
        <f t="shared" si="14"/>
        <v>84</v>
      </c>
      <c r="E43" s="617">
        <v>7</v>
      </c>
      <c r="F43" s="700">
        <f t="shared" si="18"/>
        <v>8.3333333333333321</v>
      </c>
      <c r="G43" s="56"/>
      <c r="H43" s="56"/>
      <c r="I43" s="55"/>
      <c r="J43" s="55"/>
      <c r="K43" s="656"/>
      <c r="L43" s="55"/>
      <c r="M43" s="55"/>
      <c r="N43" s="55"/>
      <c r="O43" s="335"/>
      <c r="P43" s="878"/>
      <c r="Q43" s="335"/>
      <c r="R43" s="335"/>
      <c r="S43" s="335"/>
      <c r="T43" s="335"/>
      <c r="U43" s="332"/>
    </row>
    <row r="44" spans="1:21" s="108" customFormat="1" ht="69" customHeight="1" x14ac:dyDescent="0.25">
      <c r="A44" s="310" t="s">
        <v>460</v>
      </c>
      <c r="B44" s="310"/>
      <c r="C44" s="53">
        <v>51583</v>
      </c>
      <c r="D44" s="145">
        <f t="shared" si="14"/>
        <v>4299</v>
      </c>
      <c r="E44" s="617">
        <v>83</v>
      </c>
      <c r="F44" s="700">
        <f t="shared" si="18"/>
        <v>1.9306815538497324</v>
      </c>
      <c r="G44" s="56"/>
      <c r="H44" s="56"/>
      <c r="I44" s="55"/>
      <c r="J44" s="55"/>
      <c r="K44" s="656"/>
      <c r="L44" s="55"/>
      <c r="M44" s="55"/>
      <c r="N44" s="55"/>
      <c r="O44" s="335"/>
      <c r="P44" s="878"/>
      <c r="Q44" s="335"/>
      <c r="R44" s="335"/>
      <c r="S44" s="335"/>
      <c r="T44" s="335"/>
      <c r="U44" s="332"/>
    </row>
    <row r="45" spans="1:21" s="108" customFormat="1" ht="53.25" customHeight="1" x14ac:dyDescent="0.25">
      <c r="A45" s="310" t="s">
        <v>373</v>
      </c>
      <c r="B45" s="310"/>
      <c r="C45" s="53">
        <v>1931</v>
      </c>
      <c r="D45" s="145">
        <f t="shared" si="14"/>
        <v>161</v>
      </c>
      <c r="E45" s="617"/>
      <c r="F45" s="700">
        <f t="shared" si="18"/>
        <v>0</v>
      </c>
      <c r="G45" s="56"/>
      <c r="H45" s="56"/>
      <c r="I45" s="55"/>
      <c r="J45" s="55"/>
      <c r="K45" s="656"/>
      <c r="L45" s="55"/>
      <c r="M45" s="55"/>
      <c r="N45" s="55"/>
      <c r="O45" s="335"/>
      <c r="P45" s="878"/>
      <c r="Q45" s="335"/>
      <c r="R45" s="335"/>
      <c r="S45" s="335"/>
      <c r="T45" s="335"/>
      <c r="U45" s="332"/>
    </row>
    <row r="46" spans="1:21" s="108" customFormat="1" ht="38.1" customHeight="1" x14ac:dyDescent="0.25">
      <c r="A46" s="310" t="s">
        <v>374</v>
      </c>
      <c r="B46" s="310"/>
      <c r="C46" s="53">
        <v>8190</v>
      </c>
      <c r="D46" s="145">
        <f t="shared" si="14"/>
        <v>683</v>
      </c>
      <c r="E46" s="617">
        <v>148</v>
      </c>
      <c r="F46" s="700">
        <f t="shared" si="18"/>
        <v>21.669106881405565</v>
      </c>
      <c r="G46" s="56"/>
      <c r="H46" s="56"/>
      <c r="I46" s="55"/>
      <c r="J46" s="55"/>
      <c r="K46" s="656"/>
      <c r="L46" s="55"/>
      <c r="M46" s="55"/>
      <c r="N46" s="55"/>
      <c r="O46" s="335"/>
      <c r="P46" s="878"/>
      <c r="Q46" s="335"/>
      <c r="R46" s="335"/>
      <c r="S46" s="335"/>
      <c r="T46" s="335"/>
      <c r="U46" s="332"/>
    </row>
    <row r="47" spans="1:21" s="108" customFormat="1" ht="38.1" customHeight="1" x14ac:dyDescent="0.25">
      <c r="A47" s="310" t="s">
        <v>375</v>
      </c>
      <c r="B47" s="310"/>
      <c r="C47" s="53">
        <v>3650</v>
      </c>
      <c r="D47" s="145">
        <f t="shared" si="14"/>
        <v>304</v>
      </c>
      <c r="E47" s="617">
        <v>169</v>
      </c>
      <c r="F47" s="700">
        <f t="shared" si="18"/>
        <v>55.592105263157897</v>
      </c>
      <c r="G47" s="56"/>
      <c r="H47" s="56"/>
      <c r="I47" s="55"/>
      <c r="J47" s="55"/>
      <c r="K47" s="656"/>
      <c r="L47" s="55"/>
      <c r="M47" s="55"/>
      <c r="N47" s="55"/>
      <c r="O47" s="335"/>
      <c r="P47" s="878"/>
      <c r="Q47" s="335"/>
      <c r="R47" s="335"/>
      <c r="S47" s="335"/>
      <c r="T47" s="335"/>
      <c r="U47" s="332"/>
    </row>
    <row r="48" spans="1:21" s="108" customFormat="1" ht="15" customHeight="1" x14ac:dyDescent="0.25">
      <c r="A48" s="631" t="s">
        <v>169</v>
      </c>
      <c r="B48" s="310"/>
      <c r="C48" s="53"/>
      <c r="D48" s="145">
        <f t="shared" si="14"/>
        <v>0</v>
      </c>
      <c r="E48" s="460"/>
      <c r="F48" s="700"/>
      <c r="G48" s="56"/>
      <c r="H48" s="56"/>
      <c r="I48" s="55"/>
      <c r="J48" s="55"/>
      <c r="K48" s="656"/>
      <c r="L48" s="55"/>
      <c r="M48" s="55"/>
      <c r="N48" s="55"/>
      <c r="O48" s="335"/>
      <c r="P48" s="878"/>
      <c r="Q48" s="335"/>
      <c r="R48" s="335"/>
      <c r="S48" s="335"/>
      <c r="T48" s="335"/>
      <c r="U48" s="332"/>
    </row>
    <row r="49" spans="1:21" s="108" customFormat="1" ht="30" customHeight="1" x14ac:dyDescent="0.25">
      <c r="A49" s="631" t="s">
        <v>170</v>
      </c>
      <c r="B49" s="310"/>
      <c r="C49" s="53">
        <v>25049</v>
      </c>
      <c r="D49" s="145">
        <f t="shared" si="14"/>
        <v>2087</v>
      </c>
      <c r="E49" s="617">
        <v>971</v>
      </c>
      <c r="F49" s="700">
        <f>E49/D49*100</f>
        <v>46.526114039290853</v>
      </c>
      <c r="G49" s="56"/>
      <c r="H49" s="56"/>
      <c r="I49" s="55"/>
      <c r="J49" s="55"/>
      <c r="K49" s="656"/>
      <c r="L49" s="55"/>
      <c r="M49" s="55"/>
      <c r="N49" s="55"/>
      <c r="O49" s="335"/>
      <c r="P49" s="878"/>
      <c r="Q49" s="335"/>
      <c r="R49" s="335"/>
      <c r="S49" s="335"/>
      <c r="T49" s="335"/>
      <c r="U49" s="332"/>
    </row>
    <row r="50" spans="1:21" s="108" customFormat="1" ht="15" customHeight="1" x14ac:dyDescent="0.25">
      <c r="A50" s="1424" t="s">
        <v>371</v>
      </c>
      <c r="B50" s="661"/>
      <c r="C50" s="617"/>
      <c r="D50" s="145">
        <f t="shared" si="14"/>
        <v>0</v>
      </c>
      <c r="E50" s="654"/>
      <c r="F50" s="700"/>
      <c r="G50" s="56"/>
      <c r="H50" s="56"/>
      <c r="I50" s="55"/>
      <c r="J50" s="55"/>
      <c r="K50" s="656"/>
      <c r="L50" s="55"/>
      <c r="M50" s="55"/>
      <c r="N50" s="55"/>
      <c r="O50" s="335"/>
      <c r="P50" s="878"/>
      <c r="Q50" s="335"/>
      <c r="R50" s="335"/>
      <c r="S50" s="335"/>
      <c r="T50" s="335"/>
      <c r="U50" s="332"/>
    </row>
    <row r="51" spans="1:21" s="31" customFormat="1" ht="18.75" customHeight="1" x14ac:dyDescent="0.2">
      <c r="A51" s="13" t="s">
        <v>178</v>
      </c>
      <c r="B51" s="628"/>
      <c r="C51" s="657">
        <f>SUM(C35+C49)</f>
        <v>107335</v>
      </c>
      <c r="D51" s="657">
        <f t="shared" ref="D51:E51" si="20">SUM(D35+D49)</f>
        <v>8945</v>
      </c>
      <c r="E51" s="657">
        <f t="shared" si="20"/>
        <v>1789</v>
      </c>
      <c r="F51" s="696">
        <f>E51/D51*100</f>
        <v>20</v>
      </c>
      <c r="G51" s="56"/>
      <c r="H51" s="56"/>
      <c r="I51" s="55"/>
      <c r="J51" s="55"/>
      <c r="K51" s="656"/>
      <c r="L51" s="55"/>
      <c r="M51" s="55"/>
      <c r="N51" s="55"/>
      <c r="O51" s="289"/>
      <c r="P51" s="880"/>
      <c r="Q51" s="289"/>
      <c r="R51" s="289"/>
      <c r="S51" s="289"/>
      <c r="T51" s="289"/>
      <c r="U51" s="606"/>
    </row>
    <row r="52" spans="1:21" s="108" customFormat="1" ht="36.75" customHeight="1" x14ac:dyDescent="0.25">
      <c r="A52" s="1429" t="s">
        <v>408</v>
      </c>
      <c r="B52" s="321"/>
      <c r="C52" s="95">
        <f>SUM(C51,C33)</f>
        <v>373423</v>
      </c>
      <c r="D52" s="95">
        <f t="shared" ref="D52:E52" si="21">SUM(D51,D33)</f>
        <v>31120.400000000001</v>
      </c>
      <c r="E52" s="95">
        <f t="shared" si="21"/>
        <v>23346.550000000003</v>
      </c>
      <c r="F52" s="95">
        <f>E52/D52*100</f>
        <v>75.020083289417883</v>
      </c>
      <c r="G52" s="85"/>
      <c r="H52" s="85"/>
      <c r="I52" s="78"/>
      <c r="J52" s="78"/>
      <c r="K52" s="1014"/>
      <c r="L52" s="78"/>
      <c r="M52" s="78"/>
      <c r="N52" s="78"/>
      <c r="O52" s="72">
        <v>217958.43937622223</v>
      </c>
      <c r="P52" s="882">
        <f>O52/12*$A$3</f>
        <v>18163.203281351853</v>
      </c>
      <c r="Q52" s="72">
        <f t="shared" ref="Q52" si="22">T52-S52</f>
        <v>12573.342040000001</v>
      </c>
      <c r="R52" s="72">
        <f>Q52-P52</f>
        <v>-5589.8612413518513</v>
      </c>
      <c r="S52" s="72">
        <v>-121.35085000000001</v>
      </c>
      <c r="T52" s="72">
        <v>12451.991190000001</v>
      </c>
      <c r="U52" s="332"/>
    </row>
    <row r="53" spans="1:21" s="108" customFormat="1" ht="15" customHeight="1" x14ac:dyDescent="0.25">
      <c r="A53" s="580" t="s">
        <v>172</v>
      </c>
      <c r="B53" s="321"/>
      <c r="C53" s="95"/>
      <c r="D53" s="95"/>
      <c r="E53" s="700"/>
      <c r="F53" s="95"/>
      <c r="G53" s="85"/>
      <c r="H53" s="85"/>
      <c r="I53" s="78"/>
      <c r="J53" s="78"/>
      <c r="K53" s="1014"/>
      <c r="L53" s="78"/>
      <c r="M53" s="78"/>
      <c r="N53" s="78"/>
      <c r="O53" s="72"/>
      <c r="P53" s="969"/>
      <c r="Q53" s="72"/>
      <c r="R53" s="72"/>
      <c r="S53" s="72"/>
      <c r="T53" s="72"/>
      <c r="U53" s="332"/>
    </row>
    <row r="54" spans="1:21" s="108" customFormat="1" ht="17.25" customHeight="1" x14ac:dyDescent="0.25">
      <c r="A54" s="743" t="s">
        <v>81</v>
      </c>
      <c r="B54" s="740"/>
      <c r="C54" s="741">
        <v>2124</v>
      </c>
      <c r="D54" s="145">
        <f t="shared" ref="D54:D55" si="23">ROUND(C54/12*$A$3,0)</f>
        <v>177</v>
      </c>
      <c r="E54" s="691">
        <v>127</v>
      </c>
      <c r="F54" s="95">
        <f>E54/D54*100</f>
        <v>71.751412429378533</v>
      </c>
      <c r="G54" s="85"/>
      <c r="H54" s="85"/>
      <c r="I54" s="78"/>
      <c r="J54" s="78"/>
      <c r="K54" s="1014"/>
      <c r="L54" s="78"/>
      <c r="M54" s="78"/>
      <c r="N54" s="78"/>
      <c r="O54" s="72"/>
      <c r="P54" s="899"/>
      <c r="Q54" s="72"/>
      <c r="R54" s="72"/>
      <c r="S54" s="72"/>
      <c r="T54" s="72"/>
      <c r="U54" s="332"/>
    </row>
    <row r="55" spans="1:21" s="108" customFormat="1" ht="32.25" customHeight="1" x14ac:dyDescent="0.25">
      <c r="A55" s="743" t="s">
        <v>152</v>
      </c>
      <c r="B55" s="740"/>
      <c r="C55" s="741">
        <v>243</v>
      </c>
      <c r="D55" s="145">
        <f t="shared" si="23"/>
        <v>20</v>
      </c>
      <c r="E55" s="691">
        <v>18</v>
      </c>
      <c r="F55" s="95">
        <f>E55/D55*100</f>
        <v>90</v>
      </c>
      <c r="G55" s="85"/>
      <c r="H55" s="85"/>
      <c r="I55" s="78"/>
      <c r="J55" s="78"/>
      <c r="K55" s="1014"/>
      <c r="L55" s="78"/>
      <c r="M55" s="78"/>
      <c r="N55" s="78"/>
      <c r="O55" s="72"/>
      <c r="P55" s="899"/>
      <c r="Q55" s="72"/>
      <c r="R55" s="72"/>
      <c r="S55" s="72"/>
      <c r="T55" s="72"/>
      <c r="U55" s="332"/>
    </row>
    <row r="56" spans="1:21" s="108" customFormat="1" ht="32.25" customHeight="1" x14ac:dyDescent="0.25">
      <c r="A56" s="739" t="s">
        <v>144</v>
      </c>
      <c r="B56" s="740"/>
      <c r="C56" s="741">
        <v>24820</v>
      </c>
      <c r="D56" s="145">
        <f t="shared" ref="D56" si="24">ROUND(C56/12*$A$3,0)</f>
        <v>2068</v>
      </c>
      <c r="E56" s="691">
        <v>1762</v>
      </c>
      <c r="F56" s="95">
        <f>E56/D56*100</f>
        <v>85.203094777562853</v>
      </c>
      <c r="G56" s="85"/>
      <c r="H56" s="85"/>
      <c r="I56" s="78"/>
      <c r="J56" s="78"/>
      <c r="K56" s="1014"/>
      <c r="L56" s="78"/>
      <c r="M56" s="78"/>
      <c r="N56" s="78"/>
      <c r="O56" s="72"/>
      <c r="P56" s="899"/>
      <c r="Q56" s="72"/>
      <c r="R56" s="72"/>
      <c r="S56" s="72"/>
      <c r="T56" s="72"/>
      <c r="U56" s="332"/>
    </row>
    <row r="57" spans="1:21" s="108" customFormat="1" ht="15" customHeight="1" x14ac:dyDescent="0.25">
      <c r="A57" s="264" t="s">
        <v>33</v>
      </c>
      <c r="B57" s="206"/>
      <c r="C57" s="36"/>
      <c r="D57" s="36"/>
      <c r="E57" s="691"/>
      <c r="F57" s="36"/>
      <c r="G57" s="56"/>
      <c r="H57" s="56"/>
      <c r="I57" s="57"/>
      <c r="J57" s="57"/>
      <c r="K57" s="657"/>
      <c r="L57" s="57"/>
      <c r="M57" s="57"/>
      <c r="N57" s="57"/>
      <c r="O57" s="37"/>
      <c r="P57" s="886"/>
      <c r="Q57" s="37"/>
      <c r="R57" s="37"/>
      <c r="S57" s="37"/>
      <c r="T57" s="37"/>
      <c r="U57" s="332"/>
    </row>
    <row r="58" spans="1:21" s="108" customFormat="1" ht="15" customHeight="1" x14ac:dyDescent="0.25">
      <c r="A58" s="444" t="s">
        <v>57</v>
      </c>
      <c r="B58" s="691">
        <v>300</v>
      </c>
      <c r="C58" s="36">
        <v>40</v>
      </c>
      <c r="D58" s="145">
        <f t="shared" ref="D58:D59" si="25">ROUND(C58/12*$A$3,0)</f>
        <v>3</v>
      </c>
      <c r="E58" s="460">
        <v>3</v>
      </c>
      <c r="F58" s="145">
        <f>E58/D58*100</f>
        <v>100</v>
      </c>
      <c r="G58" s="50">
        <v>11</v>
      </c>
      <c r="H58" s="158">
        <f t="shared" ref="H58:H60" si="26">K58/E58</f>
        <v>9.3333333333333339</v>
      </c>
      <c r="I58" s="170">
        <f>ROUND(C58*G58,0)</f>
        <v>440</v>
      </c>
      <c r="J58" s="170">
        <f>ROUND(D58*G58,0)</f>
        <v>33</v>
      </c>
      <c r="K58" s="463">
        <v>28</v>
      </c>
      <c r="L58" s="170">
        <f t="shared" ref="L58:L64" si="27">K58/J58*100</f>
        <v>84.848484848484844</v>
      </c>
      <c r="M58" s="170">
        <f>I58/B58</f>
        <v>1.4666666666666666</v>
      </c>
      <c r="N58" s="170">
        <f t="shared" ref="N58:N64" si="28">K58/$A$3*12/M58</f>
        <v>229.09090909090909</v>
      </c>
      <c r="O58" s="335"/>
      <c r="P58" s="878"/>
      <c r="Q58" s="335"/>
      <c r="R58" s="335"/>
      <c r="S58" s="335"/>
      <c r="T58" s="335"/>
      <c r="U58" s="332"/>
    </row>
    <row r="59" spans="1:21" s="108" customFormat="1" ht="15" customHeight="1" x14ac:dyDescent="0.25">
      <c r="A59" s="444" t="s">
        <v>65</v>
      </c>
      <c r="B59" s="691">
        <v>300</v>
      </c>
      <c r="C59" s="36">
        <v>30</v>
      </c>
      <c r="D59" s="145">
        <f t="shared" si="25"/>
        <v>3</v>
      </c>
      <c r="E59" s="460">
        <v>9</v>
      </c>
      <c r="F59" s="145">
        <f>E59/D59*100</f>
        <v>300</v>
      </c>
      <c r="G59" s="50">
        <v>9</v>
      </c>
      <c r="H59" s="158">
        <f t="shared" si="26"/>
        <v>11</v>
      </c>
      <c r="I59" s="170">
        <f>ROUND(C59*G59,0)</f>
        <v>270</v>
      </c>
      <c r="J59" s="170">
        <f>ROUND(D59*G59,0)</f>
        <v>27</v>
      </c>
      <c r="K59" s="463">
        <v>99</v>
      </c>
      <c r="L59" s="170">
        <f t="shared" si="27"/>
        <v>366.66666666666663</v>
      </c>
      <c r="M59" s="170">
        <f>I59/B59</f>
        <v>0.9</v>
      </c>
      <c r="N59" s="170">
        <f t="shared" si="28"/>
        <v>1320</v>
      </c>
      <c r="O59" s="335"/>
      <c r="P59" s="878"/>
      <c r="Q59" s="335"/>
      <c r="R59" s="335"/>
      <c r="S59" s="335"/>
      <c r="T59" s="335"/>
      <c r="U59" s="332"/>
    </row>
    <row r="60" spans="1:21" s="108" customFormat="1" ht="15" customHeight="1" x14ac:dyDescent="0.25">
      <c r="A60" s="264" t="s">
        <v>37</v>
      </c>
      <c r="B60" s="264"/>
      <c r="C60" s="95">
        <f>SUM(C58:C59)</f>
        <v>70</v>
      </c>
      <c r="D60" s="95">
        <f>SUM(D58:D59)</f>
        <v>6</v>
      </c>
      <c r="E60" s="700">
        <f>SUM(E58:E59)</f>
        <v>12</v>
      </c>
      <c r="F60" s="95">
        <f>E60/D60*100</f>
        <v>200</v>
      </c>
      <c r="G60" s="85">
        <f>SUM(I60/C60)</f>
        <v>10.142857142857142</v>
      </c>
      <c r="H60" s="157">
        <f t="shared" si="26"/>
        <v>10.583333333333334</v>
      </c>
      <c r="I60" s="62">
        <f>SUM(I58:I59)</f>
        <v>710</v>
      </c>
      <c r="J60" s="62">
        <f>SUM(J58:J59)</f>
        <v>60</v>
      </c>
      <c r="K60" s="863">
        <f>SUM(K58:K59)</f>
        <v>127</v>
      </c>
      <c r="L60" s="170">
        <f t="shared" si="27"/>
        <v>211.66666666666666</v>
      </c>
      <c r="M60" s="189">
        <f>SUM(M58:M59)</f>
        <v>2.3666666666666667</v>
      </c>
      <c r="N60" s="170">
        <f t="shared" si="28"/>
        <v>643.94366197183103</v>
      </c>
      <c r="O60" s="62"/>
      <c r="P60" s="899"/>
      <c r="Q60" s="72"/>
      <c r="R60" s="72"/>
      <c r="S60" s="62"/>
      <c r="T60" s="62"/>
      <c r="U60" s="332"/>
    </row>
    <row r="61" spans="1:21" s="108" customFormat="1" ht="15" customHeight="1" x14ac:dyDescent="0.25">
      <c r="A61" s="206" t="s">
        <v>156</v>
      </c>
      <c r="B61" s="264"/>
      <c r="C61" s="95"/>
      <c r="D61" s="95"/>
      <c r="E61" s="700"/>
      <c r="F61" s="95"/>
      <c r="G61" s="85"/>
      <c r="H61" s="157"/>
      <c r="I61" s="62"/>
      <c r="J61" s="62"/>
      <c r="K61" s="863"/>
      <c r="L61" s="170"/>
      <c r="M61" s="189"/>
      <c r="N61" s="170"/>
      <c r="O61" s="62"/>
      <c r="P61" s="891"/>
      <c r="Q61" s="62"/>
      <c r="R61" s="62"/>
      <c r="S61" s="62"/>
      <c r="T61" s="62"/>
      <c r="U61" s="332"/>
    </row>
    <row r="62" spans="1:21" s="108" customFormat="1" ht="15" customHeight="1" x14ac:dyDescent="0.25">
      <c r="A62" s="449" t="s">
        <v>202</v>
      </c>
      <c r="B62" s="48">
        <v>240</v>
      </c>
      <c r="C62" s="36">
        <v>1770</v>
      </c>
      <c r="D62" s="145">
        <f t="shared" ref="D62" si="29">ROUND(C62/12*$A$3,0)</f>
        <v>148</v>
      </c>
      <c r="E62" s="460">
        <v>417</v>
      </c>
      <c r="F62" s="145">
        <f>E62/D62*100</f>
        <v>281.75675675675677</v>
      </c>
      <c r="G62" s="73">
        <v>8</v>
      </c>
      <c r="H62" s="158">
        <f>K62/E62</f>
        <v>8.985611510791367</v>
      </c>
      <c r="I62" s="170">
        <f>ROUND(C62*G62,0)</f>
        <v>14160</v>
      </c>
      <c r="J62" s="170">
        <f>ROUND(D62*G62,0)</f>
        <v>1184</v>
      </c>
      <c r="K62" s="463">
        <v>3747</v>
      </c>
      <c r="L62" s="170">
        <f t="shared" si="27"/>
        <v>316.46959459459458</v>
      </c>
      <c r="M62" s="170">
        <f>I62/B62</f>
        <v>59</v>
      </c>
      <c r="N62" s="170">
        <f t="shared" si="28"/>
        <v>762.10169491525426</v>
      </c>
      <c r="O62" s="335"/>
      <c r="P62" s="878"/>
      <c r="Q62" s="335"/>
      <c r="R62" s="335"/>
      <c r="S62" s="335"/>
      <c r="T62" s="335"/>
      <c r="U62" s="332"/>
    </row>
    <row r="63" spans="1:21" s="99" customFormat="1" ht="15" customHeight="1" x14ac:dyDescent="0.25">
      <c r="A63" s="726" t="s">
        <v>206</v>
      </c>
      <c r="B63" s="726"/>
      <c r="C63" s="39">
        <f>SUM(C62)</f>
        <v>1770</v>
      </c>
      <c r="D63" s="39">
        <f t="shared" ref="D63:E63" si="30">SUM(D62)</f>
        <v>148</v>
      </c>
      <c r="E63" s="696">
        <f t="shared" si="30"/>
        <v>417</v>
      </c>
      <c r="F63" s="145">
        <f>E63/D63*100</f>
        <v>281.75675675675677</v>
      </c>
      <c r="G63" s="85">
        <f>SUM(I63/C63)</f>
        <v>8</v>
      </c>
      <c r="H63" s="158">
        <f>K63/E63</f>
        <v>8.985611510791367</v>
      </c>
      <c r="I63" s="178">
        <f>SUM(I62)</f>
        <v>14160</v>
      </c>
      <c r="J63" s="178">
        <f t="shared" ref="J63:K63" si="31">SUM(J62)</f>
        <v>1184</v>
      </c>
      <c r="K63" s="468">
        <f t="shared" si="31"/>
        <v>3747</v>
      </c>
      <c r="L63" s="170">
        <f t="shared" si="27"/>
        <v>316.46959459459458</v>
      </c>
      <c r="M63" s="178">
        <f>SUM(M62)</f>
        <v>59</v>
      </c>
      <c r="N63" s="170">
        <f t="shared" si="28"/>
        <v>762.10169491525426</v>
      </c>
      <c r="O63" s="289"/>
      <c r="P63" s="899"/>
      <c r="Q63" s="72"/>
      <c r="R63" s="72"/>
      <c r="S63" s="289"/>
      <c r="T63" s="289"/>
      <c r="U63" s="332"/>
    </row>
    <row r="64" spans="1:21" s="108" customFormat="1" ht="34.5" customHeight="1" x14ac:dyDescent="0.25">
      <c r="A64" s="205" t="s">
        <v>188</v>
      </c>
      <c r="B64" s="205"/>
      <c r="C64" s="95">
        <f>SUM(C63,C60)</f>
        <v>1840</v>
      </c>
      <c r="D64" s="95">
        <f t="shared" ref="D64:E64" si="32">SUM(D63,D60)</f>
        <v>154</v>
      </c>
      <c r="E64" s="700">
        <f t="shared" si="32"/>
        <v>429</v>
      </c>
      <c r="F64" s="95">
        <f>E64/D64*100</f>
        <v>278.57142857142856</v>
      </c>
      <c r="G64" s="73">
        <v>8</v>
      </c>
      <c r="H64" s="158">
        <f>K64/E64</f>
        <v>9.0303030303030312</v>
      </c>
      <c r="I64" s="95">
        <f t="shared" ref="I64:K64" si="33">SUM(I63,I60)</f>
        <v>14870</v>
      </c>
      <c r="J64" s="95">
        <f t="shared" si="33"/>
        <v>1244</v>
      </c>
      <c r="K64" s="700">
        <f t="shared" si="33"/>
        <v>3874</v>
      </c>
      <c r="L64" s="170">
        <f t="shared" si="27"/>
        <v>311.41479099678457</v>
      </c>
      <c r="M64" s="95">
        <f>SUM(M63,M60)</f>
        <v>61.366666666666667</v>
      </c>
      <c r="N64" s="170">
        <f t="shared" si="28"/>
        <v>757.54481260184684</v>
      </c>
      <c r="O64" s="95">
        <v>29320.882469424003</v>
      </c>
      <c r="P64" s="882">
        <f>O64/12*$A$3</f>
        <v>2443.4068724520002</v>
      </c>
      <c r="Q64" s="62">
        <f t="shared" ref="Q64" si="34">T64-S64</f>
        <v>6526.4457299999995</v>
      </c>
      <c r="R64" s="62">
        <f>Q64-P64</f>
        <v>4083.0388575479992</v>
      </c>
      <c r="S64" s="95">
        <v>0</v>
      </c>
      <c r="T64" s="95">
        <v>6526.4457299999995</v>
      </c>
      <c r="U64" s="332"/>
    </row>
    <row r="65" spans="1:261" s="108" customFormat="1" ht="15" customHeight="1" x14ac:dyDescent="0.25">
      <c r="A65" s="194"/>
      <c r="B65" s="194"/>
      <c r="C65" s="39"/>
      <c r="D65" s="145"/>
      <c r="E65" s="460"/>
      <c r="F65" s="145"/>
      <c r="G65" s="34"/>
      <c r="H65" s="34"/>
      <c r="I65" s="34"/>
      <c r="J65" s="34"/>
      <c r="K65" s="698"/>
      <c r="L65" s="34"/>
      <c r="M65" s="34"/>
      <c r="N65" s="34"/>
      <c r="O65" s="335"/>
      <c r="P65" s="878">
        <f>O65/12</f>
        <v>0</v>
      </c>
      <c r="Q65" s="335">
        <f t="shared" ref="Q65" si="35">T65-S65</f>
        <v>0</v>
      </c>
      <c r="R65" s="335">
        <f>Q65-P65</f>
        <v>0</v>
      </c>
      <c r="S65" s="335"/>
      <c r="T65" s="335"/>
      <c r="U65" s="332"/>
    </row>
    <row r="66" spans="1:261" s="108" customFormat="1" ht="15.75" customHeight="1" x14ac:dyDescent="0.25">
      <c r="A66" s="28" t="s">
        <v>18</v>
      </c>
      <c r="B66" s="432"/>
      <c r="C66" s="329"/>
      <c r="D66" s="329"/>
      <c r="E66" s="821"/>
      <c r="F66" s="329"/>
      <c r="G66" s="16"/>
      <c r="H66" s="16"/>
      <c r="I66" s="16"/>
      <c r="J66" s="16"/>
      <c r="K66" s="806"/>
      <c r="L66" s="16"/>
      <c r="M66" s="16"/>
      <c r="N66" s="16"/>
      <c r="O66" s="29">
        <f t="shared" ref="O66:T66" si="36">SUM(O64,O52,O23)</f>
        <v>552354.94366155658</v>
      </c>
      <c r="P66" s="901">
        <f t="shared" si="36"/>
        <v>46029.578638463048</v>
      </c>
      <c r="Q66" s="16">
        <f t="shared" si="36"/>
        <v>39557.785990000004</v>
      </c>
      <c r="R66" s="16">
        <f t="shared" si="36"/>
        <v>-6471.7926484630498</v>
      </c>
      <c r="S66" s="16">
        <f t="shared" si="36"/>
        <v>-237.68504999999999</v>
      </c>
      <c r="T66" s="16">
        <f t="shared" si="36"/>
        <v>39320.100940000004</v>
      </c>
      <c r="U66" s="332"/>
    </row>
    <row r="67" spans="1:261" ht="14.25" customHeight="1" x14ac:dyDescent="0.25">
      <c r="A67" s="342"/>
      <c r="B67" s="342"/>
      <c r="C67" s="382"/>
      <c r="D67" s="382"/>
      <c r="E67" s="841"/>
      <c r="F67" s="382"/>
      <c r="G67" s="382"/>
      <c r="H67" s="382"/>
      <c r="I67" s="382"/>
      <c r="J67" s="382"/>
      <c r="K67" s="841"/>
      <c r="L67" s="382"/>
      <c r="M67" s="382"/>
      <c r="N67" s="382"/>
      <c r="O67" s="374"/>
      <c r="P67" s="935"/>
      <c r="Q67" s="374"/>
      <c r="R67" s="374"/>
      <c r="S67" s="714"/>
      <c r="T67" s="374"/>
      <c r="U67" s="332"/>
    </row>
    <row r="68" spans="1:261" s="46" customFormat="1" ht="27.75" customHeight="1" x14ac:dyDescent="0.25">
      <c r="A68" s="907" t="s">
        <v>299</v>
      </c>
      <c r="B68" s="148"/>
      <c r="C68" s="172"/>
      <c r="D68" s="172"/>
      <c r="E68" s="842"/>
      <c r="F68" s="172"/>
      <c r="G68" s="303"/>
      <c r="H68" s="303"/>
      <c r="I68" s="170"/>
      <c r="J68" s="170"/>
      <c r="K68" s="463"/>
      <c r="L68" s="170"/>
      <c r="M68" s="170"/>
      <c r="N68" s="170"/>
      <c r="O68" s="170"/>
      <c r="P68" s="934"/>
      <c r="Q68" s="170"/>
      <c r="R68" s="170"/>
      <c r="S68" s="711"/>
      <c r="T68" s="170"/>
      <c r="U68" s="332"/>
      <c r="V68" s="40"/>
      <c r="W68" s="40"/>
      <c r="X68" s="40"/>
      <c r="Y68" s="40"/>
      <c r="Z68" s="40"/>
      <c r="AA68" s="40"/>
      <c r="AB68" s="40"/>
      <c r="AC68" s="40"/>
      <c r="AD68" s="40"/>
      <c r="AE68" s="40"/>
      <c r="AF68" s="40"/>
      <c r="AG68" s="40"/>
      <c r="AH68" s="40"/>
      <c r="AI68" s="40"/>
      <c r="AJ68" s="40"/>
      <c r="AK68" s="40"/>
      <c r="AL68" s="40"/>
      <c r="AM68" s="40"/>
      <c r="AN68" s="40"/>
      <c r="AO68" s="40"/>
      <c r="AP68" s="40"/>
      <c r="AQ68" s="40"/>
      <c r="AR68" s="40"/>
      <c r="AS68" s="40"/>
      <c r="AT68" s="40"/>
      <c r="AU68" s="40"/>
      <c r="AV68" s="40"/>
      <c r="AW68" s="40"/>
      <c r="AX68" s="40"/>
      <c r="AY68" s="40"/>
      <c r="AZ68" s="40"/>
      <c r="BA68" s="40"/>
      <c r="BB68" s="40"/>
      <c r="BC68" s="40"/>
      <c r="BD68" s="40"/>
      <c r="BE68" s="40"/>
      <c r="BF68" s="40"/>
      <c r="BG68" s="40"/>
      <c r="BH68" s="40"/>
      <c r="BI68" s="40"/>
      <c r="BJ68" s="40"/>
      <c r="BK68" s="40"/>
      <c r="BL68" s="40"/>
      <c r="BM68" s="40"/>
      <c r="BN68" s="40"/>
      <c r="BO68" s="40"/>
      <c r="BP68" s="40"/>
      <c r="BQ68" s="40"/>
      <c r="BR68" s="40"/>
      <c r="BS68" s="40"/>
      <c r="BT68" s="40"/>
      <c r="BU68" s="40"/>
      <c r="BV68" s="40"/>
      <c r="BW68" s="40"/>
      <c r="BX68" s="40"/>
      <c r="BY68" s="40"/>
      <c r="BZ68" s="40"/>
      <c r="CA68" s="40"/>
      <c r="CB68" s="40"/>
      <c r="CC68" s="40"/>
      <c r="CD68" s="40"/>
      <c r="CE68" s="40"/>
      <c r="CF68" s="40"/>
      <c r="CG68" s="40"/>
      <c r="CH68" s="40"/>
      <c r="CI68" s="40"/>
      <c r="CJ68" s="40"/>
      <c r="CK68" s="40"/>
      <c r="CL68" s="40"/>
      <c r="CM68" s="40"/>
      <c r="CN68" s="40"/>
      <c r="CO68" s="40"/>
      <c r="CP68" s="40"/>
      <c r="CQ68" s="40"/>
      <c r="CR68" s="40"/>
      <c r="CS68" s="40"/>
      <c r="CT68" s="40"/>
      <c r="CU68" s="40"/>
      <c r="CV68" s="40"/>
      <c r="CW68" s="40"/>
      <c r="CX68" s="40"/>
      <c r="CY68" s="40"/>
      <c r="CZ68" s="40"/>
      <c r="DA68" s="40"/>
      <c r="DB68" s="40"/>
      <c r="DC68" s="40"/>
      <c r="DD68" s="40"/>
      <c r="DE68" s="40"/>
      <c r="DF68" s="40"/>
      <c r="DG68" s="40"/>
      <c r="DH68" s="40"/>
      <c r="DI68" s="40"/>
      <c r="DJ68" s="40"/>
      <c r="DK68" s="40"/>
      <c r="DL68" s="40"/>
      <c r="DM68" s="40"/>
      <c r="DN68" s="40"/>
      <c r="DO68" s="40"/>
      <c r="DP68" s="40"/>
      <c r="DQ68" s="40"/>
      <c r="DR68" s="40"/>
      <c r="DS68" s="40"/>
      <c r="DT68" s="40"/>
      <c r="DU68" s="40"/>
      <c r="DV68" s="40"/>
      <c r="DW68" s="40"/>
      <c r="DX68" s="40"/>
      <c r="DY68" s="40"/>
      <c r="DZ68" s="40"/>
      <c r="EA68" s="40"/>
      <c r="EB68" s="40"/>
      <c r="EC68" s="40"/>
      <c r="ED68" s="40"/>
      <c r="EE68" s="40"/>
      <c r="EF68" s="40"/>
      <c r="EG68" s="40"/>
      <c r="EH68" s="40"/>
      <c r="EI68" s="40"/>
      <c r="EJ68" s="40"/>
      <c r="EK68" s="40"/>
      <c r="EL68" s="40"/>
      <c r="EM68" s="40"/>
      <c r="EN68" s="40"/>
      <c r="EO68" s="40"/>
      <c r="EP68" s="40"/>
      <c r="EQ68" s="40"/>
      <c r="ER68" s="40"/>
      <c r="ES68" s="40"/>
      <c r="ET68" s="40"/>
      <c r="EU68" s="40"/>
      <c r="EV68" s="40"/>
      <c r="EW68" s="40"/>
      <c r="EX68" s="40"/>
      <c r="EY68" s="40"/>
      <c r="EZ68" s="40"/>
      <c r="FA68" s="40"/>
      <c r="FB68" s="40"/>
      <c r="FC68" s="40"/>
      <c r="FD68" s="40"/>
      <c r="FE68" s="40"/>
      <c r="FF68" s="40"/>
      <c r="FG68" s="40"/>
      <c r="FH68" s="40"/>
      <c r="FI68" s="40"/>
      <c r="FJ68" s="40"/>
      <c r="FK68" s="40"/>
      <c r="FL68" s="40"/>
      <c r="FM68" s="40"/>
      <c r="FN68" s="40"/>
      <c r="FO68" s="40"/>
      <c r="FP68" s="40"/>
      <c r="FQ68" s="40"/>
      <c r="FR68" s="40"/>
      <c r="FS68" s="40"/>
      <c r="FT68" s="40"/>
      <c r="FU68" s="40"/>
      <c r="FV68" s="40"/>
      <c r="FW68" s="40"/>
      <c r="FX68" s="40"/>
      <c r="FY68" s="40"/>
      <c r="FZ68" s="40"/>
      <c r="GA68" s="40"/>
      <c r="GB68" s="40"/>
      <c r="GC68" s="40"/>
      <c r="GD68" s="40"/>
      <c r="GE68" s="40"/>
      <c r="GF68" s="40"/>
      <c r="GG68" s="40"/>
      <c r="GH68" s="40"/>
      <c r="GI68" s="40"/>
      <c r="GJ68" s="40"/>
      <c r="GK68" s="40"/>
      <c r="GL68" s="40"/>
      <c r="GM68" s="40"/>
      <c r="GN68" s="40"/>
      <c r="GO68" s="40"/>
      <c r="GP68" s="40"/>
      <c r="GQ68" s="40"/>
      <c r="GR68" s="40"/>
      <c r="GS68" s="40"/>
      <c r="GT68" s="40"/>
      <c r="GU68" s="40"/>
      <c r="GV68" s="40"/>
      <c r="GW68" s="40"/>
      <c r="GX68" s="40"/>
      <c r="GY68" s="40"/>
      <c r="GZ68" s="40"/>
      <c r="HA68" s="40"/>
      <c r="HB68" s="40"/>
      <c r="HC68" s="40"/>
      <c r="HD68" s="40"/>
      <c r="HE68" s="40"/>
      <c r="HF68" s="40"/>
      <c r="HG68" s="40"/>
      <c r="HH68" s="40"/>
      <c r="HI68" s="40"/>
      <c r="HJ68" s="40"/>
      <c r="HK68" s="40"/>
      <c r="HL68" s="40"/>
      <c r="HM68" s="40"/>
      <c r="HN68" s="40"/>
      <c r="HO68" s="40"/>
      <c r="HP68" s="40"/>
      <c r="HQ68" s="40"/>
      <c r="HR68" s="40"/>
      <c r="HS68" s="40"/>
      <c r="HT68" s="40"/>
      <c r="HU68" s="40"/>
      <c r="HV68" s="40"/>
      <c r="HW68" s="40"/>
      <c r="HX68" s="40"/>
      <c r="HY68" s="40"/>
      <c r="HZ68" s="40"/>
      <c r="IA68" s="40"/>
      <c r="IB68" s="40"/>
      <c r="IC68" s="40"/>
      <c r="ID68" s="40"/>
      <c r="IE68" s="40"/>
      <c r="IF68" s="40"/>
      <c r="IG68" s="40"/>
      <c r="IH68" s="40"/>
      <c r="II68" s="40"/>
      <c r="IJ68" s="40"/>
      <c r="IK68" s="40"/>
      <c r="IL68" s="40"/>
      <c r="IM68" s="40"/>
      <c r="IN68" s="40"/>
      <c r="IO68" s="40"/>
      <c r="IP68" s="40"/>
      <c r="IQ68" s="40"/>
      <c r="IR68" s="40"/>
      <c r="IS68" s="40"/>
      <c r="IT68" s="40"/>
      <c r="IU68" s="40"/>
      <c r="IV68" s="40"/>
      <c r="IW68" s="40"/>
      <c r="IX68" s="40"/>
      <c r="IY68" s="40"/>
      <c r="IZ68" s="40"/>
      <c r="JA68" s="40"/>
    </row>
    <row r="69" spans="1:261" s="108" customFormat="1" ht="15" customHeight="1" x14ac:dyDescent="0.25">
      <c r="A69" s="51" t="s">
        <v>5</v>
      </c>
      <c r="B69" s="51"/>
      <c r="C69" s="36"/>
      <c r="D69" s="36"/>
      <c r="E69" s="691"/>
      <c r="F69" s="36"/>
      <c r="G69" s="81"/>
      <c r="H69" s="81"/>
      <c r="I69" s="33"/>
      <c r="J69" s="33"/>
      <c r="K69" s="703"/>
      <c r="L69" s="33"/>
      <c r="M69" s="33"/>
      <c r="N69" s="33"/>
      <c r="O69" s="33"/>
      <c r="P69" s="898"/>
      <c r="Q69" s="33"/>
      <c r="R69" s="33"/>
      <c r="S69" s="33"/>
      <c r="T69" s="33"/>
      <c r="U69" s="332"/>
    </row>
    <row r="70" spans="1:261" s="108" customFormat="1" ht="15" customHeight="1" x14ac:dyDescent="0.25">
      <c r="A70" s="149" t="s">
        <v>57</v>
      </c>
      <c r="B70" s="725">
        <v>340</v>
      </c>
      <c r="C70" s="36">
        <v>865</v>
      </c>
      <c r="D70" s="145">
        <f t="shared" ref="D70:D72" si="37">ROUND(C70/12*$A$3,0)</f>
        <v>72</v>
      </c>
      <c r="E70" s="691">
        <v>45</v>
      </c>
      <c r="F70" s="53">
        <f>E70/D70*100</f>
        <v>62.5</v>
      </c>
      <c r="G70" s="281">
        <v>11</v>
      </c>
      <c r="H70" s="158">
        <f t="shared" ref="H70:H73" si="38">K70/E70</f>
        <v>11.911111111111111</v>
      </c>
      <c r="I70" s="170">
        <f>ROUND(C70*G70,0)</f>
        <v>9515</v>
      </c>
      <c r="J70" s="170">
        <f>ROUND(D70*G70,0)</f>
        <v>792</v>
      </c>
      <c r="K70" s="463">
        <v>536</v>
      </c>
      <c r="L70" s="170">
        <f t="shared" ref="L70:L73" si="39">K70/J70*100</f>
        <v>67.676767676767682</v>
      </c>
      <c r="M70" s="170">
        <f>ROUND(I70/B70,0)</f>
        <v>28</v>
      </c>
      <c r="N70" s="170">
        <f t="shared" ref="N70:N73" si="40">K70/$A$3*12/M70</f>
        <v>229.71428571428572</v>
      </c>
      <c r="O70" s="33"/>
      <c r="P70" s="898"/>
      <c r="Q70" s="33"/>
      <c r="R70" s="33"/>
      <c r="S70" s="33"/>
      <c r="T70" s="33"/>
      <c r="U70" s="332"/>
    </row>
    <row r="71" spans="1:261" s="108" customFormat="1" ht="15" customHeight="1" x14ac:dyDescent="0.25">
      <c r="A71" s="149" t="s">
        <v>58</v>
      </c>
      <c r="B71" s="725">
        <v>340</v>
      </c>
      <c r="C71" s="36">
        <v>380</v>
      </c>
      <c r="D71" s="145">
        <f t="shared" si="37"/>
        <v>32</v>
      </c>
      <c r="E71" s="691">
        <v>25</v>
      </c>
      <c r="F71" s="53">
        <f>E71/D71*100</f>
        <v>78.125</v>
      </c>
      <c r="G71" s="281">
        <v>10.5</v>
      </c>
      <c r="H71" s="158">
        <f t="shared" si="38"/>
        <v>11.88</v>
      </c>
      <c r="I71" s="170">
        <f>ROUND(C71*G71,0)</f>
        <v>3990</v>
      </c>
      <c r="J71" s="170">
        <f>ROUND(D71*G71,0)</f>
        <v>336</v>
      </c>
      <c r="K71" s="463">
        <v>297</v>
      </c>
      <c r="L71" s="170">
        <f t="shared" si="39"/>
        <v>88.392857142857139</v>
      </c>
      <c r="M71" s="170">
        <f>ROUND(I71/B71,0)</f>
        <v>12</v>
      </c>
      <c r="N71" s="170">
        <f t="shared" si="40"/>
        <v>297</v>
      </c>
      <c r="O71" s="33"/>
      <c r="P71" s="898"/>
      <c r="Q71" s="33"/>
      <c r="R71" s="33"/>
      <c r="S71" s="33"/>
      <c r="T71" s="33"/>
      <c r="U71" s="332"/>
    </row>
    <row r="72" spans="1:261" s="108" customFormat="1" ht="15" customHeight="1" x14ac:dyDescent="0.25">
      <c r="A72" s="149" t="s">
        <v>50</v>
      </c>
      <c r="B72" s="725">
        <v>340</v>
      </c>
      <c r="C72" s="36">
        <v>445</v>
      </c>
      <c r="D72" s="145">
        <f t="shared" si="37"/>
        <v>37</v>
      </c>
      <c r="E72" s="691">
        <v>38</v>
      </c>
      <c r="F72" s="53">
        <f>E72/D72*100</f>
        <v>102.70270270270269</v>
      </c>
      <c r="G72" s="281">
        <v>12</v>
      </c>
      <c r="H72" s="158">
        <f t="shared" si="38"/>
        <v>11.157894736842104</v>
      </c>
      <c r="I72" s="170">
        <f>ROUND(C72*G72,0)</f>
        <v>5340</v>
      </c>
      <c r="J72" s="170">
        <f>ROUND(D72*G72,0)</f>
        <v>444</v>
      </c>
      <c r="K72" s="463">
        <v>424</v>
      </c>
      <c r="L72" s="170">
        <f t="shared" si="39"/>
        <v>95.495495495495504</v>
      </c>
      <c r="M72" s="170">
        <f>ROUND(I72/B72,0)</f>
        <v>16</v>
      </c>
      <c r="N72" s="170">
        <f t="shared" si="40"/>
        <v>318</v>
      </c>
      <c r="O72" s="33"/>
      <c r="P72" s="898"/>
      <c r="Q72" s="33"/>
      <c r="R72" s="33"/>
      <c r="S72" s="33"/>
      <c r="T72" s="33"/>
      <c r="U72" s="332"/>
    </row>
    <row r="73" spans="1:261" s="458" customFormat="1" ht="15" customHeight="1" x14ac:dyDescent="0.25">
      <c r="A73" s="632" t="s">
        <v>7</v>
      </c>
      <c r="B73" s="632"/>
      <c r="C73" s="700">
        <f>SUM(C70:C72)</f>
        <v>1690</v>
      </c>
      <c r="D73" s="700">
        <f>SUM(D70:D72)</f>
        <v>141</v>
      </c>
      <c r="E73" s="700">
        <f>SUM(E70:E72)</f>
        <v>108</v>
      </c>
      <c r="F73" s="617">
        <f>E73/D73*100</f>
        <v>76.59574468085107</v>
      </c>
      <c r="G73" s="697">
        <f>SUM(I73/C73)</f>
        <v>11.150887573964496</v>
      </c>
      <c r="H73" s="461">
        <f t="shared" si="38"/>
        <v>11.638888888888889</v>
      </c>
      <c r="I73" s="700">
        <f>SUM(I70:I72)</f>
        <v>18845</v>
      </c>
      <c r="J73" s="700">
        <f>SUM(J70:J72)</f>
        <v>1572</v>
      </c>
      <c r="K73" s="700">
        <f>SUM(K70:K72)</f>
        <v>1257</v>
      </c>
      <c r="L73" s="463">
        <f t="shared" si="39"/>
        <v>79.961832061068705</v>
      </c>
      <c r="M73" s="1055">
        <f>SUM(M70:M72)</f>
        <v>56</v>
      </c>
      <c r="N73" s="463">
        <f t="shared" si="40"/>
        <v>269.35714285714283</v>
      </c>
      <c r="O73" s="699">
        <v>61710.069433958408</v>
      </c>
      <c r="P73" s="882">
        <f>O73/12*$A$3</f>
        <v>5142.5057861632004</v>
      </c>
      <c r="Q73" s="699">
        <f t="shared" ref="Q73" si="41">T73-S73</f>
        <v>3378.86537</v>
      </c>
      <c r="R73" s="699">
        <f>Q73-P73</f>
        <v>-1763.6404161632004</v>
      </c>
      <c r="S73" s="699">
        <v>0</v>
      </c>
      <c r="T73" s="699">
        <v>3378.86537</v>
      </c>
      <c r="U73" s="457"/>
    </row>
    <row r="74" spans="1:261" s="108" customFormat="1" ht="15" customHeight="1" x14ac:dyDescent="0.25">
      <c r="A74" s="613" t="s">
        <v>14</v>
      </c>
      <c r="B74" s="60"/>
      <c r="C74" s="36"/>
      <c r="D74" s="36"/>
      <c r="E74" s="691"/>
      <c r="F74" s="36"/>
      <c r="G74" s="85"/>
      <c r="H74" s="85"/>
      <c r="I74" s="78"/>
      <c r="J74" s="78"/>
      <c r="K74" s="1014"/>
      <c r="L74" s="78"/>
      <c r="M74" s="78"/>
      <c r="N74" s="78"/>
      <c r="O74" s="34"/>
      <c r="P74" s="970"/>
      <c r="Q74" s="34"/>
      <c r="R74" s="34"/>
      <c r="S74" s="34"/>
      <c r="T74" s="34"/>
      <c r="U74" s="332"/>
    </row>
    <row r="75" spans="1:261" s="108" customFormat="1" ht="16.5" customHeight="1" x14ac:dyDescent="0.25">
      <c r="A75" s="60" t="s">
        <v>349</v>
      </c>
      <c r="B75" s="59"/>
      <c r="C75" s="144"/>
      <c r="D75" s="144"/>
      <c r="E75" s="464"/>
      <c r="F75" s="145"/>
      <c r="G75" s="50"/>
      <c r="H75" s="50"/>
      <c r="I75" s="38"/>
      <c r="J75" s="38"/>
      <c r="K75" s="840"/>
      <c r="L75" s="38"/>
      <c r="M75" s="38"/>
      <c r="N75" s="38"/>
      <c r="O75" s="53"/>
      <c r="P75" s="885"/>
      <c r="Q75" s="53"/>
      <c r="R75" s="53"/>
      <c r="S75" s="53"/>
      <c r="T75" s="53"/>
      <c r="U75" s="332"/>
    </row>
    <row r="76" spans="1:261" s="108" customFormat="1" ht="15" customHeight="1" x14ac:dyDescent="0.25">
      <c r="A76" s="310" t="s">
        <v>217</v>
      </c>
      <c r="B76" s="310"/>
      <c r="C76" s="53">
        <f>SUM(C77,C78,C79,C80)</f>
        <v>21214</v>
      </c>
      <c r="D76" s="53">
        <f t="shared" ref="D76" si="42">SUM(D77,D78,D79,D80)</f>
        <v>1769</v>
      </c>
      <c r="E76" s="53">
        <f t="shared" ref="E76" si="43">SUM(E77,E78,E79,E80)</f>
        <v>1581</v>
      </c>
      <c r="F76" s="702">
        <f>E76/D76*100</f>
        <v>89.372526851328445</v>
      </c>
      <c r="G76" s="56"/>
      <c r="H76" s="56"/>
      <c r="I76" s="55"/>
      <c r="J76" s="55"/>
      <c r="K76" s="656"/>
      <c r="L76" s="55"/>
      <c r="M76" s="55"/>
      <c r="N76" s="55"/>
      <c r="O76" s="335"/>
      <c r="P76" s="878"/>
      <c r="Q76" s="335"/>
      <c r="R76" s="335"/>
      <c r="S76" s="335"/>
      <c r="T76" s="335"/>
      <c r="U76" s="332"/>
    </row>
    <row r="77" spans="1:261" s="108" customFormat="1" ht="15" customHeight="1" x14ac:dyDescent="0.25">
      <c r="A77" s="310" t="s">
        <v>350</v>
      </c>
      <c r="B77" s="310"/>
      <c r="C77" s="53"/>
      <c r="D77" s="145">
        <f t="shared" ref="D77:D82" si="44">ROUND(C77/12*$A$3,0)</f>
        <v>0</v>
      </c>
      <c r="E77" s="617"/>
      <c r="F77" s="702"/>
      <c r="G77" s="56"/>
      <c r="H77" s="56"/>
      <c r="I77" s="55"/>
      <c r="J77" s="55"/>
      <c r="K77" s="656"/>
      <c r="L77" s="55"/>
      <c r="M77" s="55"/>
      <c r="N77" s="55"/>
      <c r="O77" s="335"/>
      <c r="P77" s="878"/>
      <c r="Q77" s="335"/>
      <c r="R77" s="335"/>
      <c r="S77" s="335"/>
      <c r="T77" s="335"/>
      <c r="U77" s="332"/>
    </row>
    <row r="78" spans="1:261" s="108" customFormat="1" ht="33" customHeight="1" x14ac:dyDescent="0.25">
      <c r="A78" s="310" t="s">
        <v>351</v>
      </c>
      <c r="B78" s="310"/>
      <c r="C78" s="53">
        <v>10182</v>
      </c>
      <c r="D78" s="145">
        <f t="shared" si="44"/>
        <v>849</v>
      </c>
      <c r="E78" s="617">
        <v>799</v>
      </c>
      <c r="F78" s="702">
        <f t="shared" ref="F78:F83" si="45">E78/D78*100</f>
        <v>94.110718492343935</v>
      </c>
      <c r="G78" s="56"/>
      <c r="H78" s="56"/>
      <c r="I78" s="55"/>
      <c r="J78" s="55"/>
      <c r="K78" s="656"/>
      <c r="L78" s="55"/>
      <c r="M78" s="55"/>
      <c r="N78" s="55"/>
      <c r="O78" s="335"/>
      <c r="P78" s="878"/>
      <c r="Q78" s="335"/>
      <c r="R78" s="335"/>
      <c r="S78" s="335"/>
      <c r="T78" s="335"/>
      <c r="U78" s="332"/>
    </row>
    <row r="79" spans="1:261" s="108" customFormat="1" ht="31.5" customHeight="1" x14ac:dyDescent="0.25">
      <c r="A79" s="310" t="s">
        <v>352</v>
      </c>
      <c r="B79" s="310"/>
      <c r="C79" s="53">
        <v>150</v>
      </c>
      <c r="D79" s="145">
        <f t="shared" si="44"/>
        <v>13</v>
      </c>
      <c r="E79" s="617">
        <v>7</v>
      </c>
      <c r="F79" s="702">
        <f t="shared" si="45"/>
        <v>53.846153846153847</v>
      </c>
      <c r="G79" s="56"/>
      <c r="H79" s="56"/>
      <c r="I79" s="55"/>
      <c r="J79" s="55"/>
      <c r="K79" s="656"/>
      <c r="L79" s="55"/>
      <c r="M79" s="55"/>
      <c r="N79" s="55"/>
      <c r="O79" s="335"/>
      <c r="P79" s="878"/>
      <c r="Q79" s="335"/>
      <c r="R79" s="335"/>
      <c r="S79" s="335"/>
      <c r="T79" s="335"/>
      <c r="U79" s="332"/>
    </row>
    <row r="80" spans="1:261" s="108" customFormat="1" ht="15" customHeight="1" x14ac:dyDescent="0.25">
      <c r="A80" s="310" t="s">
        <v>353</v>
      </c>
      <c r="B80" s="310"/>
      <c r="C80" s="53">
        <v>10882</v>
      </c>
      <c r="D80" s="145">
        <f t="shared" si="44"/>
        <v>907</v>
      </c>
      <c r="E80" s="617">
        <v>775</v>
      </c>
      <c r="F80" s="702">
        <f t="shared" si="45"/>
        <v>85.446527012127888</v>
      </c>
      <c r="G80" s="56"/>
      <c r="H80" s="56"/>
      <c r="I80" s="55"/>
      <c r="J80" s="55"/>
      <c r="K80" s="656"/>
      <c r="L80" s="55"/>
      <c r="M80" s="55"/>
      <c r="N80" s="55"/>
      <c r="O80" s="335"/>
      <c r="P80" s="878"/>
      <c r="Q80" s="335"/>
      <c r="R80" s="335"/>
      <c r="S80" s="335"/>
      <c r="T80" s="335"/>
      <c r="U80" s="332"/>
    </row>
    <row r="81" spans="1:21" s="108" customFormat="1" ht="15" customHeight="1" x14ac:dyDescent="0.25">
      <c r="A81" s="631" t="s">
        <v>169</v>
      </c>
      <c r="B81" s="310"/>
      <c r="C81" s="53">
        <v>50000</v>
      </c>
      <c r="D81" s="145">
        <f t="shared" si="44"/>
        <v>4167</v>
      </c>
      <c r="E81" s="617">
        <f>2524+E82/4/3.2</f>
        <v>2962.14453125</v>
      </c>
      <c r="F81" s="702">
        <f t="shared" si="45"/>
        <v>71.085781887449002</v>
      </c>
      <c r="G81" s="56"/>
      <c r="H81" s="56"/>
      <c r="I81" s="55"/>
      <c r="J81" s="55"/>
      <c r="K81" s="656"/>
      <c r="L81" s="55"/>
      <c r="M81" s="55"/>
      <c r="N81" s="55"/>
      <c r="O81" s="335"/>
      <c r="P81" s="878"/>
      <c r="Q81" s="335"/>
      <c r="R81" s="335"/>
      <c r="S81" s="335"/>
      <c r="T81" s="335"/>
      <c r="U81" s="332"/>
    </row>
    <row r="82" spans="1:21" s="108" customFormat="1" ht="15" customHeight="1" x14ac:dyDescent="0.25">
      <c r="A82" s="1302" t="s">
        <v>344</v>
      </c>
      <c r="B82" s="310"/>
      <c r="C82" s="53">
        <v>67600</v>
      </c>
      <c r="D82" s="145">
        <f t="shared" si="44"/>
        <v>5633</v>
      </c>
      <c r="E82" s="617">
        <v>5608.25</v>
      </c>
      <c r="F82" s="702">
        <f t="shared" si="45"/>
        <v>99.560624889046693</v>
      </c>
      <c r="G82" s="56"/>
      <c r="H82" s="56"/>
      <c r="I82" s="55"/>
      <c r="J82" s="55"/>
      <c r="K82" s="656"/>
      <c r="L82" s="55"/>
      <c r="M82" s="55"/>
      <c r="N82" s="55"/>
      <c r="O82" s="335"/>
      <c r="P82" s="878"/>
      <c r="Q82" s="335"/>
      <c r="R82" s="335"/>
      <c r="S82" s="335"/>
      <c r="T82" s="335"/>
      <c r="U82" s="332"/>
    </row>
    <row r="83" spans="1:21" s="108" customFormat="1" ht="15" customHeight="1" x14ac:dyDescent="0.25">
      <c r="A83" s="484" t="s">
        <v>183</v>
      </c>
      <c r="B83" s="628"/>
      <c r="C83" s="57">
        <f>SUM(C76+C81*3.2)</f>
        <v>181214</v>
      </c>
      <c r="D83" s="57">
        <f t="shared" ref="D83:E83" si="46">SUM(D76+D81*3.2)</f>
        <v>15103.400000000001</v>
      </c>
      <c r="E83" s="57">
        <f t="shared" si="46"/>
        <v>11059.862500000001</v>
      </c>
      <c r="F83" s="702">
        <f t="shared" si="45"/>
        <v>73.227634175086408</v>
      </c>
      <c r="G83" s="56"/>
      <c r="H83" s="56"/>
      <c r="I83" s="55"/>
      <c r="J83" s="55"/>
      <c r="K83" s="656"/>
      <c r="L83" s="55"/>
      <c r="M83" s="55"/>
      <c r="N83" s="55"/>
      <c r="O83" s="335"/>
      <c r="P83" s="878"/>
      <c r="Q83" s="335"/>
      <c r="R83" s="335"/>
      <c r="S83" s="335"/>
      <c r="T83" s="335"/>
      <c r="U83" s="332"/>
    </row>
    <row r="84" spans="1:21" s="108" customFormat="1" ht="15" customHeight="1" x14ac:dyDescent="0.25">
      <c r="A84" s="1303" t="s">
        <v>354</v>
      </c>
      <c r="B84" s="661"/>
      <c r="C84" s="617"/>
      <c r="D84" s="460"/>
      <c r="E84" s="617"/>
      <c r="F84" s="702"/>
      <c r="G84" s="56"/>
      <c r="H84" s="56"/>
      <c r="I84" s="55"/>
      <c r="J84" s="55"/>
      <c r="K84" s="656"/>
      <c r="L84" s="55"/>
      <c r="M84" s="55"/>
      <c r="N84" s="55"/>
      <c r="O84" s="335"/>
      <c r="P84" s="878"/>
      <c r="Q84" s="335"/>
      <c r="R84" s="335"/>
      <c r="S84" s="335"/>
      <c r="T84" s="335"/>
      <c r="U84" s="332"/>
    </row>
    <row r="85" spans="1:21" s="108" customFormat="1" ht="15" customHeight="1" x14ac:dyDescent="0.25">
      <c r="A85" s="310" t="s">
        <v>217</v>
      </c>
      <c r="B85" s="310"/>
      <c r="C85" s="53">
        <f>SUM(C87,C92)</f>
        <v>23827</v>
      </c>
      <c r="D85" s="53">
        <f t="shared" ref="D85:E85" si="47">SUM(D87,D92)</f>
        <v>1987</v>
      </c>
      <c r="E85" s="53">
        <f t="shared" si="47"/>
        <v>1167</v>
      </c>
      <c r="F85" s="702">
        <f>E85/D85*100</f>
        <v>58.731756416708606</v>
      </c>
      <c r="G85" s="56"/>
      <c r="H85" s="56"/>
      <c r="I85" s="55"/>
      <c r="J85" s="55"/>
      <c r="K85" s="656"/>
      <c r="L85" s="55"/>
      <c r="M85" s="55"/>
      <c r="N85" s="55"/>
      <c r="O85" s="335"/>
      <c r="P85" s="878"/>
      <c r="Q85" s="335"/>
      <c r="R85" s="335"/>
      <c r="S85" s="335"/>
      <c r="T85" s="335"/>
      <c r="U85" s="332"/>
    </row>
    <row r="86" spans="1:21" s="108" customFormat="1" ht="15" customHeight="1" x14ac:dyDescent="0.25">
      <c r="A86" s="310" t="s">
        <v>350</v>
      </c>
      <c r="B86" s="310"/>
      <c r="C86" s="53"/>
      <c r="D86" s="145">
        <f t="shared" ref="D86" si="48">ROUND(C86/12*$A$3,0)</f>
        <v>0</v>
      </c>
      <c r="E86" s="617"/>
      <c r="F86" s="702"/>
      <c r="G86" s="56"/>
      <c r="H86" s="56"/>
      <c r="I86" s="55"/>
      <c r="J86" s="55"/>
      <c r="K86" s="656"/>
      <c r="L86" s="55"/>
      <c r="M86" s="55"/>
      <c r="N86" s="55"/>
      <c r="O86" s="335"/>
      <c r="P86" s="878"/>
      <c r="Q86" s="335"/>
      <c r="R86" s="335"/>
      <c r="S86" s="335"/>
      <c r="T86" s="335"/>
      <c r="U86" s="332"/>
    </row>
    <row r="87" spans="1:21" s="108" customFormat="1" ht="45" customHeight="1" x14ac:dyDescent="0.25">
      <c r="A87" s="1159" t="s">
        <v>355</v>
      </c>
      <c r="B87" s="1159"/>
      <c r="C87" s="53">
        <f>SUM(C88:C91)</f>
        <v>8077</v>
      </c>
      <c r="D87" s="53">
        <f t="shared" ref="D87" si="49">SUM(D88:D91)</f>
        <v>674</v>
      </c>
      <c r="E87" s="53">
        <f t="shared" ref="E87" si="50">SUM(E88:E91)</f>
        <v>728</v>
      </c>
      <c r="F87" s="702">
        <f>E87/D87*100</f>
        <v>108.01186943620178</v>
      </c>
      <c r="G87" s="56"/>
      <c r="H87" s="56"/>
      <c r="I87" s="55"/>
      <c r="J87" s="55"/>
      <c r="K87" s="656"/>
      <c r="L87" s="55"/>
      <c r="M87" s="55"/>
      <c r="N87" s="55"/>
      <c r="O87" s="335"/>
      <c r="P87" s="878"/>
      <c r="Q87" s="335"/>
      <c r="R87" s="335"/>
      <c r="S87" s="335"/>
      <c r="T87" s="335"/>
      <c r="U87" s="332"/>
    </row>
    <row r="88" spans="1:21" s="108" customFormat="1" ht="38.1" customHeight="1" x14ac:dyDescent="0.25">
      <c r="A88" s="310" t="s">
        <v>356</v>
      </c>
      <c r="B88" s="310"/>
      <c r="C88" s="53">
        <v>6166</v>
      </c>
      <c r="D88" s="145">
        <f t="shared" ref="D88:D91" si="51">ROUND(C88/12*$A$3,0)</f>
        <v>514</v>
      </c>
      <c r="E88" s="617">
        <v>593</v>
      </c>
      <c r="F88" s="702">
        <f>E88/D88*100</f>
        <v>115.36964980544747</v>
      </c>
      <c r="G88" s="56"/>
      <c r="H88" s="56"/>
      <c r="I88" s="55"/>
      <c r="J88" s="55"/>
      <c r="K88" s="656"/>
      <c r="L88" s="55"/>
      <c r="M88" s="55"/>
      <c r="N88" s="55"/>
      <c r="O88" s="335"/>
      <c r="P88" s="878"/>
      <c r="Q88" s="335"/>
      <c r="R88" s="335"/>
      <c r="S88" s="335"/>
      <c r="T88" s="335"/>
      <c r="U88" s="332"/>
    </row>
    <row r="89" spans="1:21" s="108" customFormat="1" ht="38.1" customHeight="1" x14ac:dyDescent="0.25">
      <c r="A89" s="310" t="s">
        <v>357</v>
      </c>
      <c r="B89" s="310"/>
      <c r="C89" s="53">
        <v>1375</v>
      </c>
      <c r="D89" s="145">
        <f t="shared" si="51"/>
        <v>115</v>
      </c>
      <c r="E89" s="617">
        <v>135</v>
      </c>
      <c r="F89" s="702">
        <f>E89/D89*100</f>
        <v>117.39130434782609</v>
      </c>
      <c r="G89" s="56"/>
      <c r="H89" s="56"/>
      <c r="I89" s="55"/>
      <c r="J89" s="55"/>
      <c r="K89" s="656"/>
      <c r="L89" s="55"/>
      <c r="M89" s="55"/>
      <c r="N89" s="55"/>
      <c r="O89" s="335"/>
      <c r="P89" s="878"/>
      <c r="Q89" s="335"/>
      <c r="R89" s="335"/>
      <c r="S89" s="335"/>
      <c r="T89" s="335"/>
      <c r="U89" s="332"/>
    </row>
    <row r="90" spans="1:21" s="108" customFormat="1" ht="48.75" customHeight="1" x14ac:dyDescent="0.25">
      <c r="A90" s="310" t="s">
        <v>428</v>
      </c>
      <c r="B90" s="310"/>
      <c r="C90" s="53"/>
      <c r="D90" s="145">
        <f t="shared" si="51"/>
        <v>0</v>
      </c>
      <c r="E90" s="617"/>
      <c r="F90" s="702"/>
      <c r="G90" s="56"/>
      <c r="H90" s="56"/>
      <c r="I90" s="55"/>
      <c r="J90" s="55"/>
      <c r="K90" s="656"/>
      <c r="L90" s="55"/>
      <c r="M90" s="55"/>
      <c r="N90" s="55"/>
      <c r="O90" s="335"/>
      <c r="P90" s="878"/>
      <c r="Q90" s="335"/>
      <c r="R90" s="335"/>
      <c r="S90" s="335"/>
      <c r="T90" s="335"/>
      <c r="U90" s="332"/>
    </row>
    <row r="91" spans="1:21" s="108" customFormat="1" ht="48" customHeight="1" x14ac:dyDescent="0.25">
      <c r="A91" s="310" t="s">
        <v>429</v>
      </c>
      <c r="B91" s="310"/>
      <c r="C91" s="53">
        <v>536</v>
      </c>
      <c r="D91" s="145">
        <f t="shared" si="51"/>
        <v>45</v>
      </c>
      <c r="E91" s="617"/>
      <c r="F91" s="702">
        <f t="shared" ref="F91:F97" si="52">E91/D91*100</f>
        <v>0</v>
      </c>
      <c r="G91" s="56"/>
      <c r="H91" s="56"/>
      <c r="I91" s="55"/>
      <c r="J91" s="55"/>
      <c r="K91" s="656"/>
      <c r="L91" s="55"/>
      <c r="M91" s="55"/>
      <c r="N91" s="55"/>
      <c r="O91" s="335"/>
      <c r="P91" s="878"/>
      <c r="Q91" s="335"/>
      <c r="R91" s="335"/>
      <c r="S91" s="335"/>
      <c r="T91" s="335"/>
      <c r="U91" s="332"/>
    </row>
    <row r="92" spans="1:21" s="108" customFormat="1" ht="51.75" customHeight="1" x14ac:dyDescent="0.25">
      <c r="A92" s="1159" t="s">
        <v>358</v>
      </c>
      <c r="B92" s="1159"/>
      <c r="C92" s="53">
        <f>SUM(C93:C97)</f>
        <v>15750</v>
      </c>
      <c r="D92" s="53">
        <f t="shared" ref="D92" si="53">SUM(D93:D97)</f>
        <v>1313</v>
      </c>
      <c r="E92" s="53">
        <f t="shared" ref="E92" si="54">SUM(E93:E97)</f>
        <v>439</v>
      </c>
      <c r="F92" s="702">
        <f t="shared" si="52"/>
        <v>33.434881949733438</v>
      </c>
      <c r="G92" s="56"/>
      <c r="H92" s="56"/>
      <c r="I92" s="55"/>
      <c r="J92" s="55"/>
      <c r="K92" s="656"/>
      <c r="L92" s="55"/>
      <c r="M92" s="55"/>
      <c r="N92" s="55"/>
      <c r="O92" s="335"/>
      <c r="P92" s="878"/>
      <c r="Q92" s="335"/>
      <c r="R92" s="335"/>
      <c r="S92" s="335"/>
      <c r="T92" s="335"/>
      <c r="U92" s="332"/>
    </row>
    <row r="93" spans="1:21" s="108" customFormat="1" ht="38.1" customHeight="1" x14ac:dyDescent="0.25">
      <c r="A93" s="310" t="s">
        <v>359</v>
      </c>
      <c r="B93" s="310"/>
      <c r="C93" s="53">
        <v>1000</v>
      </c>
      <c r="D93" s="145">
        <f t="shared" ref="D93:D100" si="55">ROUND(C93/12*$A$3,0)</f>
        <v>83</v>
      </c>
      <c r="E93" s="617">
        <v>12</v>
      </c>
      <c r="F93" s="702">
        <f t="shared" si="52"/>
        <v>14.457831325301203</v>
      </c>
      <c r="G93" s="56"/>
      <c r="H93" s="56"/>
      <c r="I93" s="55"/>
      <c r="J93" s="55"/>
      <c r="K93" s="656"/>
      <c r="L93" s="55"/>
      <c r="M93" s="55"/>
      <c r="N93" s="55"/>
      <c r="O93" s="335"/>
      <c r="P93" s="878"/>
      <c r="Q93" s="335"/>
      <c r="R93" s="335"/>
      <c r="S93" s="335"/>
      <c r="T93" s="335"/>
      <c r="U93" s="332"/>
    </row>
    <row r="94" spans="1:21" s="108" customFormat="1" ht="61.5" customHeight="1" x14ac:dyDescent="0.25">
      <c r="A94" s="310" t="s">
        <v>460</v>
      </c>
      <c r="B94" s="310"/>
      <c r="C94" s="53">
        <v>7862</v>
      </c>
      <c r="D94" s="145">
        <f t="shared" si="55"/>
        <v>655</v>
      </c>
      <c r="E94" s="617">
        <v>183</v>
      </c>
      <c r="F94" s="702">
        <f t="shared" si="52"/>
        <v>27.938931297709924</v>
      </c>
      <c r="G94" s="56"/>
      <c r="H94" s="56"/>
      <c r="I94" s="55"/>
      <c r="J94" s="55"/>
      <c r="K94" s="656"/>
      <c r="L94" s="55"/>
      <c r="M94" s="55"/>
      <c r="N94" s="55"/>
      <c r="O94" s="335"/>
      <c r="P94" s="878"/>
      <c r="Q94" s="335"/>
      <c r="R94" s="335"/>
      <c r="S94" s="335"/>
      <c r="T94" s="335"/>
      <c r="U94" s="332"/>
    </row>
    <row r="95" spans="1:21" s="108" customFormat="1" ht="48" customHeight="1" x14ac:dyDescent="0.25">
      <c r="A95" s="310" t="s">
        <v>373</v>
      </c>
      <c r="B95" s="310"/>
      <c r="C95" s="53">
        <v>3634</v>
      </c>
      <c r="D95" s="145">
        <f t="shared" si="55"/>
        <v>303</v>
      </c>
      <c r="E95" s="617">
        <v>204</v>
      </c>
      <c r="F95" s="702">
        <f t="shared" si="52"/>
        <v>67.32673267326733</v>
      </c>
      <c r="G95" s="56"/>
      <c r="H95" s="56"/>
      <c r="I95" s="55"/>
      <c r="J95" s="55"/>
      <c r="K95" s="656"/>
      <c r="L95" s="55"/>
      <c r="M95" s="55"/>
      <c r="N95" s="55"/>
      <c r="O95" s="335"/>
      <c r="P95" s="878"/>
      <c r="Q95" s="335"/>
      <c r="R95" s="335"/>
      <c r="S95" s="335"/>
      <c r="T95" s="335"/>
      <c r="U95" s="332"/>
    </row>
    <row r="96" spans="1:21" s="108" customFormat="1" ht="38.1" customHeight="1" x14ac:dyDescent="0.25">
      <c r="A96" s="310" t="s">
        <v>374</v>
      </c>
      <c r="B96" s="310"/>
      <c r="C96" s="53">
        <v>2490</v>
      </c>
      <c r="D96" s="145">
        <f t="shared" si="55"/>
        <v>208</v>
      </c>
      <c r="E96" s="617"/>
      <c r="F96" s="702">
        <f t="shared" si="52"/>
        <v>0</v>
      </c>
      <c r="G96" s="56"/>
      <c r="H96" s="56"/>
      <c r="I96" s="55"/>
      <c r="J96" s="55"/>
      <c r="K96" s="656"/>
      <c r="L96" s="55"/>
      <c r="M96" s="55"/>
      <c r="N96" s="55"/>
      <c r="O96" s="335"/>
      <c r="P96" s="878"/>
      <c r="Q96" s="335"/>
      <c r="R96" s="335"/>
      <c r="S96" s="335"/>
      <c r="T96" s="335"/>
      <c r="U96" s="332"/>
    </row>
    <row r="97" spans="1:21" s="108" customFormat="1" ht="45" customHeight="1" x14ac:dyDescent="0.25">
      <c r="A97" s="310" t="s">
        <v>375</v>
      </c>
      <c r="B97" s="310"/>
      <c r="C97" s="53">
        <v>764</v>
      </c>
      <c r="D97" s="145">
        <f t="shared" si="55"/>
        <v>64</v>
      </c>
      <c r="E97" s="617">
        <v>40</v>
      </c>
      <c r="F97" s="691">
        <f t="shared" si="52"/>
        <v>62.5</v>
      </c>
      <c r="G97" s="56"/>
      <c r="H97" s="56"/>
      <c r="I97" s="55"/>
      <c r="J97" s="55"/>
      <c r="K97" s="656"/>
      <c r="L97" s="55"/>
      <c r="M97" s="55"/>
      <c r="N97" s="55"/>
      <c r="O97" s="335"/>
      <c r="P97" s="878"/>
      <c r="Q97" s="335"/>
      <c r="R97" s="335"/>
      <c r="S97" s="335"/>
      <c r="T97" s="335"/>
      <c r="U97" s="332"/>
    </row>
    <row r="98" spans="1:21" s="108" customFormat="1" ht="30" customHeight="1" x14ac:dyDescent="0.25">
      <c r="A98" s="631" t="s">
        <v>169</v>
      </c>
      <c r="B98" s="310"/>
      <c r="C98" s="53"/>
      <c r="D98" s="145">
        <f t="shared" si="55"/>
        <v>0</v>
      </c>
      <c r="E98" s="460"/>
      <c r="F98" s="691"/>
      <c r="G98" s="56"/>
      <c r="H98" s="56"/>
      <c r="I98" s="55"/>
      <c r="J98" s="55"/>
      <c r="K98" s="656"/>
      <c r="L98" s="55"/>
      <c r="M98" s="55"/>
      <c r="N98" s="55"/>
      <c r="O98" s="335"/>
      <c r="P98" s="878"/>
      <c r="Q98" s="335"/>
      <c r="R98" s="335"/>
      <c r="S98" s="335"/>
      <c r="T98" s="335"/>
      <c r="U98" s="332"/>
    </row>
    <row r="99" spans="1:21" s="108" customFormat="1" ht="36" customHeight="1" x14ac:dyDescent="0.25">
      <c r="A99" s="631" t="s">
        <v>170</v>
      </c>
      <c r="B99" s="310"/>
      <c r="C99" s="53">
        <v>14827</v>
      </c>
      <c r="D99" s="145">
        <f t="shared" si="55"/>
        <v>1236</v>
      </c>
      <c r="E99" s="617">
        <v>756</v>
      </c>
      <c r="F99" s="691">
        <f>E99/D99*100</f>
        <v>61.165048543689316</v>
      </c>
      <c r="G99" s="56"/>
      <c r="H99" s="56"/>
      <c r="I99" s="55"/>
      <c r="J99" s="55"/>
      <c r="K99" s="656"/>
      <c r="L99" s="55"/>
      <c r="M99" s="55"/>
      <c r="N99" s="55"/>
      <c r="O99" s="335"/>
      <c r="P99" s="878"/>
      <c r="Q99" s="335"/>
      <c r="R99" s="335"/>
      <c r="S99" s="335"/>
      <c r="T99" s="335"/>
      <c r="U99" s="332"/>
    </row>
    <row r="100" spans="1:21" s="108" customFormat="1" ht="15" customHeight="1" x14ac:dyDescent="0.25">
      <c r="A100" s="1424" t="s">
        <v>371</v>
      </c>
      <c r="B100" s="661"/>
      <c r="C100" s="617"/>
      <c r="D100" s="145">
        <f t="shared" si="55"/>
        <v>0</v>
      </c>
      <c r="E100" s="654"/>
      <c r="F100" s="691"/>
      <c r="G100" s="56"/>
      <c r="H100" s="56"/>
      <c r="I100" s="55"/>
      <c r="J100" s="55"/>
      <c r="K100" s="656"/>
      <c r="L100" s="55"/>
      <c r="M100" s="55"/>
      <c r="N100" s="55"/>
      <c r="O100" s="335"/>
      <c r="P100" s="878"/>
      <c r="Q100" s="335"/>
      <c r="R100" s="335"/>
      <c r="S100" s="335"/>
      <c r="T100" s="335"/>
      <c r="U100" s="332"/>
    </row>
    <row r="101" spans="1:21" s="108" customFormat="1" ht="17.25" customHeight="1" x14ac:dyDescent="0.25">
      <c r="A101" s="13" t="s">
        <v>178</v>
      </c>
      <c r="B101" s="628"/>
      <c r="C101" s="657">
        <f>SUM(C85+C99)</f>
        <v>38654</v>
      </c>
      <c r="D101" s="657">
        <f t="shared" ref="D101:E101" si="56">SUM(D85+D99)</f>
        <v>3223</v>
      </c>
      <c r="E101" s="657">
        <f t="shared" si="56"/>
        <v>1923</v>
      </c>
      <c r="F101" s="691">
        <f>E101/D101*100</f>
        <v>59.664908470369227</v>
      </c>
      <c r="G101" s="56"/>
      <c r="H101" s="56"/>
      <c r="I101" s="55"/>
      <c r="J101" s="55"/>
      <c r="K101" s="656"/>
      <c r="L101" s="55"/>
      <c r="M101" s="55"/>
      <c r="N101" s="55"/>
      <c r="O101" s="335"/>
      <c r="P101" s="878"/>
      <c r="Q101" s="335"/>
      <c r="R101" s="335"/>
      <c r="S101" s="335"/>
      <c r="T101" s="335"/>
      <c r="U101" s="332"/>
    </row>
    <row r="102" spans="1:21" s="108" customFormat="1" ht="15" customHeight="1" x14ac:dyDescent="0.25">
      <c r="A102" s="321" t="s">
        <v>408</v>
      </c>
      <c r="B102" s="321"/>
      <c r="C102" s="95">
        <f>SUM(C101,C83)</f>
        <v>219868</v>
      </c>
      <c r="D102" s="95">
        <f t="shared" ref="D102:F102" si="57">SUM(D101,D83)</f>
        <v>18326.400000000001</v>
      </c>
      <c r="E102" s="95">
        <f t="shared" si="57"/>
        <v>12982.862500000001</v>
      </c>
      <c r="F102" s="95">
        <f t="shared" si="57"/>
        <v>132.89254264545565</v>
      </c>
      <c r="G102" s="85"/>
      <c r="H102" s="85"/>
      <c r="I102" s="78"/>
      <c r="J102" s="78"/>
      <c r="K102" s="1014"/>
      <c r="L102" s="78"/>
      <c r="M102" s="78"/>
      <c r="N102" s="78"/>
      <c r="O102" s="72">
        <v>98057.058910444437</v>
      </c>
      <c r="P102" s="882">
        <f>O102/12*$A$3</f>
        <v>8171.4215758703695</v>
      </c>
      <c r="Q102" s="72">
        <f t="shared" ref="Q102" si="58">T102-S102</f>
        <v>7031.7681600000005</v>
      </c>
      <c r="R102" s="72">
        <f>Q102-P102</f>
        <v>-1139.6534158703689</v>
      </c>
      <c r="S102" s="72">
        <v>-64.839340000000007</v>
      </c>
      <c r="T102" s="72">
        <v>6966.9288200000001</v>
      </c>
      <c r="U102" s="332"/>
    </row>
    <row r="103" spans="1:21" s="108" customFormat="1" ht="15" customHeight="1" x14ac:dyDescent="0.25">
      <c r="A103" s="264" t="s">
        <v>33</v>
      </c>
      <c r="B103" s="206"/>
      <c r="C103" s="36"/>
      <c r="D103" s="36"/>
      <c r="E103" s="691"/>
      <c r="F103" s="36"/>
      <c r="G103" s="56"/>
      <c r="H103" s="56"/>
      <c r="I103" s="57"/>
      <c r="J103" s="57"/>
      <c r="K103" s="657"/>
      <c r="L103" s="57"/>
      <c r="M103" s="57"/>
      <c r="N103" s="57"/>
      <c r="O103" s="37"/>
      <c r="P103" s="886"/>
      <c r="Q103" s="37"/>
      <c r="R103" s="37"/>
      <c r="S103" s="37"/>
      <c r="T103" s="37"/>
      <c r="U103" s="332"/>
    </row>
    <row r="104" spans="1:21" s="108" customFormat="1" ht="15" customHeight="1" x14ac:dyDescent="0.25">
      <c r="A104" s="263" t="s">
        <v>58</v>
      </c>
      <c r="B104" s="691">
        <v>300</v>
      </c>
      <c r="C104" s="36">
        <v>650</v>
      </c>
      <c r="D104" s="145">
        <f t="shared" ref="D104" si="59">ROUND(C104/12*$A$3,0)</f>
        <v>54</v>
      </c>
      <c r="E104" s="460">
        <v>55</v>
      </c>
      <c r="F104" s="145">
        <f>E104/D104*100</f>
        <v>101.85185185185186</v>
      </c>
      <c r="G104" s="50">
        <v>10.5</v>
      </c>
      <c r="H104" s="158">
        <f t="shared" ref="H104:H105" si="60">K104/E104</f>
        <v>11</v>
      </c>
      <c r="I104" s="170">
        <f>ROUND(C104*G104,0)</f>
        <v>6825</v>
      </c>
      <c r="J104" s="170">
        <f>ROUND(D104*G104,0)</f>
        <v>567</v>
      </c>
      <c r="K104" s="463">
        <v>605</v>
      </c>
      <c r="L104" s="170">
        <f t="shared" ref="L104:L109" si="61">K104/J104*100</f>
        <v>106.70194003527338</v>
      </c>
      <c r="M104" s="170">
        <f>I104/B104</f>
        <v>22.75</v>
      </c>
      <c r="N104" s="170">
        <f t="shared" ref="N104:N109" si="62">K104/$A$3*12/M104</f>
        <v>319.12087912087912</v>
      </c>
      <c r="O104" s="335"/>
      <c r="P104" s="878"/>
      <c r="Q104" s="335"/>
      <c r="R104" s="335"/>
      <c r="S104" s="335"/>
      <c r="T104" s="335"/>
      <c r="U104" s="332"/>
    </row>
    <row r="105" spans="1:21" s="108" customFormat="1" ht="15" customHeight="1" x14ac:dyDescent="0.25">
      <c r="A105" s="264" t="s">
        <v>37</v>
      </c>
      <c r="B105" s="264"/>
      <c r="C105" s="95">
        <f>SUM(C104:C104)</f>
        <v>650</v>
      </c>
      <c r="D105" s="95">
        <f>SUM(D104:D104)</f>
        <v>54</v>
      </c>
      <c r="E105" s="700">
        <f>SUM(E104:E104)</f>
        <v>55</v>
      </c>
      <c r="F105" s="95">
        <f>E105/D105*100</f>
        <v>101.85185185185186</v>
      </c>
      <c r="G105" s="85">
        <f>SUM(I105/C105)</f>
        <v>10.5</v>
      </c>
      <c r="H105" s="157">
        <f t="shared" si="60"/>
        <v>11</v>
      </c>
      <c r="I105" s="62">
        <f>SUM(I104:I104)</f>
        <v>6825</v>
      </c>
      <c r="J105" s="62">
        <f>SUM(J104:J104)</f>
        <v>567</v>
      </c>
      <c r="K105" s="863">
        <f>SUM(K104:K104)</f>
        <v>605</v>
      </c>
      <c r="L105" s="170">
        <f t="shared" si="61"/>
        <v>106.70194003527338</v>
      </c>
      <c r="M105" s="189">
        <f>SUM(M104:M104)</f>
        <v>22.75</v>
      </c>
      <c r="N105" s="170">
        <f t="shared" si="62"/>
        <v>319.12087912087912</v>
      </c>
      <c r="O105" s="62"/>
      <c r="P105" s="899"/>
      <c r="Q105" s="72"/>
      <c r="R105" s="72"/>
      <c r="S105" s="62"/>
      <c r="T105" s="62"/>
      <c r="U105" s="332"/>
    </row>
    <row r="106" spans="1:21" s="108" customFormat="1" ht="15" customHeight="1" x14ac:dyDescent="0.25">
      <c r="A106" s="206" t="s">
        <v>156</v>
      </c>
      <c r="B106" s="264"/>
      <c r="C106" s="95"/>
      <c r="D106" s="95"/>
      <c r="E106" s="700"/>
      <c r="F106" s="95"/>
      <c r="G106" s="85"/>
      <c r="H106" s="157"/>
      <c r="I106" s="62"/>
      <c r="J106" s="62"/>
      <c r="K106" s="863"/>
      <c r="L106" s="170"/>
      <c r="M106" s="189"/>
      <c r="N106" s="170"/>
      <c r="O106" s="62"/>
      <c r="P106" s="891"/>
      <c r="Q106" s="62"/>
      <c r="R106" s="62"/>
      <c r="S106" s="62"/>
      <c r="T106" s="62"/>
      <c r="U106" s="332"/>
    </row>
    <row r="107" spans="1:21" s="108" customFormat="1" ht="15" customHeight="1" x14ac:dyDescent="0.25">
      <c r="A107" s="449" t="s">
        <v>202</v>
      </c>
      <c r="B107" s="48">
        <v>240</v>
      </c>
      <c r="C107" s="36">
        <v>1240</v>
      </c>
      <c r="D107" s="145">
        <f t="shared" ref="D107" si="63">ROUND(C107/12*$A$3,0)</f>
        <v>103</v>
      </c>
      <c r="E107" s="460">
        <v>69</v>
      </c>
      <c r="F107" s="145">
        <f>E107/D107*100</f>
        <v>66.990291262135926</v>
      </c>
      <c r="G107" s="73">
        <v>8</v>
      </c>
      <c r="H107" s="158">
        <f>K107/E107</f>
        <v>8</v>
      </c>
      <c r="I107" s="170">
        <f>ROUND(C107*G107,0)</f>
        <v>9920</v>
      </c>
      <c r="J107" s="170">
        <f>ROUND(D107*G107,0)</f>
        <v>824</v>
      </c>
      <c r="K107" s="463">
        <v>552</v>
      </c>
      <c r="L107" s="170">
        <f t="shared" si="61"/>
        <v>66.990291262135926</v>
      </c>
      <c r="M107" s="170">
        <f>I107/B107</f>
        <v>41.333333333333336</v>
      </c>
      <c r="N107" s="170">
        <f t="shared" si="62"/>
        <v>160.25806451612902</v>
      </c>
      <c r="O107" s="335"/>
      <c r="P107" s="878"/>
      <c r="Q107" s="335"/>
      <c r="R107" s="335"/>
      <c r="S107" s="335"/>
      <c r="T107" s="335"/>
      <c r="U107" s="332"/>
    </row>
    <row r="108" spans="1:21" s="99" customFormat="1" ht="15" customHeight="1" x14ac:dyDescent="0.25">
      <c r="A108" s="726" t="s">
        <v>206</v>
      </c>
      <c r="B108" s="726"/>
      <c r="C108" s="39">
        <f>SUM(C107)</f>
        <v>1240</v>
      </c>
      <c r="D108" s="39">
        <f t="shared" ref="D108" si="64">SUM(D107)</f>
        <v>103</v>
      </c>
      <c r="E108" s="696">
        <f t="shared" ref="E108" si="65">SUM(E107)</f>
        <v>69</v>
      </c>
      <c r="F108" s="145">
        <f>E108/D108*100</f>
        <v>66.990291262135926</v>
      </c>
      <c r="G108" s="85">
        <f>SUM(I108/C108)</f>
        <v>8</v>
      </c>
      <c r="H108" s="158">
        <f>K108/E108</f>
        <v>8</v>
      </c>
      <c r="I108" s="178">
        <f>SUM(I107)</f>
        <v>9920</v>
      </c>
      <c r="J108" s="178">
        <f t="shared" ref="J108" si="66">SUM(J107)</f>
        <v>824</v>
      </c>
      <c r="K108" s="468">
        <f t="shared" ref="K108" si="67">SUM(K107)</f>
        <v>552</v>
      </c>
      <c r="L108" s="170">
        <f t="shared" si="61"/>
        <v>66.990291262135926</v>
      </c>
      <c r="M108" s="178">
        <f>SUM(M107)</f>
        <v>41.333333333333336</v>
      </c>
      <c r="N108" s="170">
        <f t="shared" si="62"/>
        <v>160.25806451612902</v>
      </c>
      <c r="O108" s="289"/>
      <c r="P108" s="899"/>
      <c r="Q108" s="72"/>
      <c r="R108" s="72"/>
      <c r="S108" s="289"/>
      <c r="T108" s="289"/>
      <c r="U108" s="332"/>
    </row>
    <row r="109" spans="1:21" s="108" customFormat="1" ht="27" customHeight="1" x14ac:dyDescent="0.25">
      <c r="A109" s="205" t="s">
        <v>188</v>
      </c>
      <c r="B109" s="205"/>
      <c r="C109" s="95">
        <f>SUM(C108,C105)</f>
        <v>1890</v>
      </c>
      <c r="D109" s="95">
        <f t="shared" ref="D109" si="68">SUM(D108,D105)</f>
        <v>157</v>
      </c>
      <c r="E109" s="700">
        <f t="shared" ref="E109" si="69">SUM(E108,E105)</f>
        <v>124</v>
      </c>
      <c r="F109" s="95">
        <f>E109/D109*100</f>
        <v>78.98089171974523</v>
      </c>
      <c r="G109" s="73">
        <v>8</v>
      </c>
      <c r="H109" s="158">
        <f>K109/E109</f>
        <v>9.3306451612903221</v>
      </c>
      <c r="I109" s="95">
        <f t="shared" ref="I109" si="70">SUM(I108,I105)</f>
        <v>16745</v>
      </c>
      <c r="J109" s="95">
        <f t="shared" ref="J109" si="71">SUM(J108,J105)</f>
        <v>1391</v>
      </c>
      <c r="K109" s="700">
        <f t="shared" ref="K109" si="72">SUM(K108,K105)</f>
        <v>1157</v>
      </c>
      <c r="L109" s="170">
        <f t="shared" si="61"/>
        <v>83.177570093457945</v>
      </c>
      <c r="M109" s="95">
        <f>SUM(M108,M105)</f>
        <v>64.083333333333343</v>
      </c>
      <c r="N109" s="170">
        <f t="shared" si="62"/>
        <v>216.65539661898566</v>
      </c>
      <c r="O109" s="95">
        <v>36244.62754567201</v>
      </c>
      <c r="P109" s="882">
        <f>O109/12*$A$3</f>
        <v>3020.385628806001</v>
      </c>
      <c r="Q109" s="605">
        <f t="shared" ref="Q109:Q111" si="73">T109-S109</f>
        <v>2232.2482300000001</v>
      </c>
      <c r="R109" s="62">
        <f>Q109-P109</f>
        <v>-788.13739880600087</v>
      </c>
      <c r="S109" s="95">
        <v>0</v>
      </c>
      <c r="T109" s="95">
        <v>2232.2482300000001</v>
      </c>
      <c r="U109" s="332"/>
    </row>
    <row r="110" spans="1:21" s="108" customFormat="1" ht="29.25" customHeight="1" x14ac:dyDescent="0.25">
      <c r="A110" s="727" t="s">
        <v>341</v>
      </c>
      <c r="B110" s="205"/>
      <c r="C110" s="36">
        <v>9800</v>
      </c>
      <c r="D110" s="145">
        <f t="shared" ref="D110" si="74">ROUND(C110/12*$A$3,0)</f>
        <v>817</v>
      </c>
      <c r="E110" s="691">
        <v>991</v>
      </c>
      <c r="F110" s="95">
        <f>E110/D110*100</f>
        <v>121.29742962056305</v>
      </c>
      <c r="G110" s="73"/>
      <c r="H110" s="158"/>
      <c r="I110" s="95"/>
      <c r="J110" s="95"/>
      <c r="K110" s="700"/>
      <c r="L110" s="170"/>
      <c r="M110" s="95"/>
      <c r="N110" s="170"/>
      <c r="O110" s="95">
        <v>66531.710000000006</v>
      </c>
      <c r="P110" s="882">
        <f>O110/12*$A$3</f>
        <v>5544.3091666666669</v>
      </c>
      <c r="Q110" s="605">
        <f t="shared" ref="Q110" si="75">T110-S110</f>
        <v>6727.8990000000003</v>
      </c>
      <c r="R110" s="62">
        <f>Q110-P110</f>
        <v>1183.5898333333334</v>
      </c>
      <c r="S110" s="95">
        <v>0</v>
      </c>
      <c r="T110" s="95">
        <v>6727.8990000000003</v>
      </c>
      <c r="U110" s="332"/>
    </row>
    <row r="111" spans="1:21" s="108" customFormat="1" ht="15" customHeight="1" x14ac:dyDescent="0.25">
      <c r="A111" s="194"/>
      <c r="B111" s="194"/>
      <c r="C111" s="39"/>
      <c r="D111" s="145"/>
      <c r="E111" s="460"/>
      <c r="F111" s="145"/>
      <c r="G111" s="34"/>
      <c r="H111" s="34"/>
      <c r="I111" s="34"/>
      <c r="J111" s="34"/>
      <c r="K111" s="698"/>
      <c r="L111" s="34"/>
      <c r="M111" s="34"/>
      <c r="N111" s="34"/>
      <c r="O111" s="335"/>
      <c r="P111" s="878">
        <f>O111/12</f>
        <v>0</v>
      </c>
      <c r="Q111" s="335">
        <f t="shared" si="73"/>
        <v>0</v>
      </c>
      <c r="R111" s="335">
        <f>Q111-P111</f>
        <v>0</v>
      </c>
      <c r="S111" s="335"/>
      <c r="T111" s="335"/>
      <c r="U111" s="332"/>
    </row>
    <row r="112" spans="1:21" s="108" customFormat="1" ht="15.75" customHeight="1" x14ac:dyDescent="0.25">
      <c r="A112" s="28" t="s">
        <v>18</v>
      </c>
      <c r="B112" s="432"/>
      <c r="C112" s="329"/>
      <c r="D112" s="329"/>
      <c r="E112" s="821"/>
      <c r="F112" s="329"/>
      <c r="G112" s="16"/>
      <c r="H112" s="16"/>
      <c r="I112" s="16"/>
      <c r="J112" s="16"/>
      <c r="K112" s="806"/>
      <c r="L112" s="16"/>
      <c r="M112" s="16"/>
      <c r="N112" s="16"/>
      <c r="O112" s="29">
        <f>SUM(O110,O109,O102,O73)</f>
        <v>262543.46589007485</v>
      </c>
      <c r="P112" s="16">
        <f t="shared" ref="P112:T112" si="76">SUM(P110,P109,P102,P73)</f>
        <v>21878.622157506237</v>
      </c>
      <c r="Q112" s="16">
        <f t="shared" si="76"/>
        <v>19370.780760000001</v>
      </c>
      <c r="R112" s="16">
        <f t="shared" si="76"/>
        <v>-2507.8413975062367</v>
      </c>
      <c r="S112" s="16">
        <f t="shared" si="76"/>
        <v>-64.839340000000007</v>
      </c>
      <c r="T112" s="16">
        <f t="shared" si="76"/>
        <v>19305.941419999999</v>
      </c>
      <c r="U112" s="332"/>
    </row>
    <row r="113" spans="1:261" s="96" customFormat="1" ht="15" customHeight="1" x14ac:dyDescent="0.25">
      <c r="A113" s="377"/>
      <c r="B113" s="377"/>
      <c r="C113" s="378"/>
      <c r="D113" s="378"/>
      <c r="E113" s="843"/>
      <c r="F113" s="378"/>
      <c r="G113" s="379"/>
      <c r="H113" s="379"/>
      <c r="I113" s="343"/>
      <c r="J113" s="343"/>
      <c r="K113" s="985"/>
      <c r="L113" s="343"/>
      <c r="M113" s="343"/>
      <c r="N113" s="343"/>
      <c r="O113" s="374"/>
      <c r="P113" s="935"/>
      <c r="Q113" s="374"/>
      <c r="R113" s="374"/>
      <c r="S113" s="714"/>
      <c r="T113" s="374"/>
      <c r="U113" s="332"/>
      <c r="V113" s="99"/>
      <c r="W113" s="99"/>
      <c r="X113" s="99"/>
      <c r="Y113" s="99"/>
      <c r="Z113" s="99"/>
      <c r="AA113" s="99"/>
      <c r="AB113" s="99"/>
      <c r="AC113" s="99"/>
      <c r="AD113" s="99"/>
      <c r="AE113" s="99"/>
      <c r="AF113" s="99"/>
      <c r="AG113" s="99"/>
      <c r="AH113" s="99"/>
      <c r="AI113" s="99"/>
      <c r="AJ113" s="99"/>
      <c r="AK113" s="99"/>
      <c r="AL113" s="99"/>
      <c r="AM113" s="99"/>
      <c r="AN113" s="99"/>
      <c r="AO113" s="99"/>
      <c r="AP113" s="99"/>
      <c r="AQ113" s="99"/>
      <c r="AR113" s="99"/>
      <c r="AS113" s="99"/>
      <c r="AT113" s="99"/>
      <c r="AU113" s="99"/>
      <c r="AV113" s="99"/>
      <c r="AW113" s="99"/>
      <c r="AX113" s="99"/>
      <c r="AY113" s="99"/>
      <c r="AZ113" s="99"/>
      <c r="BA113" s="99"/>
      <c r="BB113" s="99"/>
      <c r="BC113" s="99"/>
      <c r="BD113" s="99"/>
      <c r="BE113" s="99"/>
      <c r="BF113" s="99"/>
      <c r="BG113" s="99"/>
      <c r="BH113" s="99"/>
      <c r="BI113" s="99"/>
      <c r="BJ113" s="99"/>
      <c r="BK113" s="99"/>
      <c r="BL113" s="99"/>
      <c r="BM113" s="99"/>
      <c r="BN113" s="99"/>
      <c r="BO113" s="99"/>
      <c r="BP113" s="99"/>
      <c r="BQ113" s="99"/>
      <c r="BR113" s="99"/>
      <c r="BS113" s="99"/>
      <c r="BT113" s="99"/>
      <c r="BU113" s="99"/>
      <c r="BV113" s="99"/>
      <c r="BW113" s="99"/>
      <c r="BX113" s="99"/>
      <c r="BY113" s="99"/>
      <c r="BZ113" s="99"/>
      <c r="CA113" s="99"/>
      <c r="CB113" s="99"/>
      <c r="CC113" s="99"/>
      <c r="CD113" s="99"/>
      <c r="CE113" s="99"/>
      <c r="CF113" s="99"/>
      <c r="CG113" s="99"/>
      <c r="CH113" s="99"/>
      <c r="CI113" s="99"/>
      <c r="CJ113" s="99"/>
      <c r="CK113" s="99"/>
      <c r="CL113" s="99"/>
      <c r="CM113" s="99"/>
      <c r="CN113" s="99"/>
      <c r="CO113" s="99"/>
      <c r="CP113" s="99"/>
      <c r="CQ113" s="99"/>
      <c r="CR113" s="99"/>
      <c r="CS113" s="99"/>
      <c r="CT113" s="99"/>
      <c r="CU113" s="99"/>
      <c r="CV113" s="99"/>
      <c r="CW113" s="99"/>
      <c r="CX113" s="99"/>
      <c r="CY113" s="99"/>
      <c r="CZ113" s="99"/>
      <c r="DA113" s="99"/>
      <c r="DB113" s="99"/>
      <c r="DC113" s="99"/>
      <c r="DD113" s="99"/>
      <c r="DE113" s="99"/>
      <c r="DF113" s="99"/>
      <c r="DG113" s="99"/>
      <c r="DH113" s="99"/>
      <c r="DI113" s="99"/>
      <c r="DJ113" s="99"/>
      <c r="DK113" s="99"/>
      <c r="DL113" s="99"/>
      <c r="DM113" s="99"/>
      <c r="DN113" s="99"/>
      <c r="DO113" s="99"/>
      <c r="DP113" s="99"/>
      <c r="DQ113" s="99"/>
      <c r="DR113" s="99"/>
      <c r="DS113" s="99"/>
      <c r="DT113" s="99"/>
      <c r="DU113" s="99"/>
      <c r="DV113" s="99"/>
      <c r="DW113" s="99"/>
      <c r="DX113" s="99"/>
      <c r="DY113" s="99"/>
      <c r="DZ113" s="99"/>
      <c r="EA113" s="99"/>
      <c r="EB113" s="99"/>
      <c r="EC113" s="99"/>
      <c r="ED113" s="99"/>
      <c r="EE113" s="99"/>
      <c r="EF113" s="99"/>
      <c r="EG113" s="99"/>
      <c r="EH113" s="99"/>
      <c r="EI113" s="99"/>
      <c r="EJ113" s="99"/>
      <c r="EK113" s="99"/>
      <c r="EL113" s="99"/>
      <c r="EM113" s="99"/>
      <c r="EN113" s="99"/>
      <c r="EO113" s="99"/>
      <c r="EP113" s="99"/>
      <c r="EQ113" s="99"/>
      <c r="ER113" s="99"/>
      <c r="ES113" s="99"/>
      <c r="ET113" s="99"/>
      <c r="EU113" s="99"/>
      <c r="EV113" s="99"/>
      <c r="EW113" s="99"/>
      <c r="EX113" s="99"/>
      <c r="EY113" s="99"/>
      <c r="EZ113" s="99"/>
      <c r="FA113" s="99"/>
      <c r="FB113" s="99"/>
      <c r="FC113" s="99"/>
      <c r="FD113" s="99"/>
      <c r="FE113" s="99"/>
      <c r="FF113" s="99"/>
      <c r="FG113" s="99"/>
      <c r="FH113" s="99"/>
      <c r="FI113" s="99"/>
      <c r="FJ113" s="99"/>
      <c r="FK113" s="99"/>
      <c r="FL113" s="99"/>
      <c r="FM113" s="99"/>
      <c r="FN113" s="99"/>
      <c r="FO113" s="99"/>
      <c r="FP113" s="99"/>
      <c r="FQ113" s="99"/>
      <c r="FR113" s="99"/>
      <c r="FS113" s="99"/>
      <c r="FT113" s="99"/>
      <c r="FU113" s="99"/>
      <c r="FV113" s="99"/>
      <c r="FW113" s="99"/>
      <c r="FX113" s="99"/>
      <c r="FY113" s="99"/>
      <c r="FZ113" s="99"/>
      <c r="GA113" s="99"/>
      <c r="GB113" s="99"/>
      <c r="GC113" s="99"/>
      <c r="GD113" s="99"/>
      <c r="GE113" s="99"/>
      <c r="GF113" s="99"/>
      <c r="GG113" s="99"/>
      <c r="GH113" s="99"/>
      <c r="GI113" s="99"/>
      <c r="GJ113" s="99"/>
      <c r="GK113" s="99"/>
      <c r="GL113" s="99"/>
      <c r="GM113" s="99"/>
      <c r="GN113" s="99"/>
      <c r="GO113" s="99"/>
      <c r="GP113" s="99"/>
      <c r="GQ113" s="99"/>
      <c r="GR113" s="99"/>
      <c r="GS113" s="99"/>
      <c r="GT113" s="99"/>
      <c r="GU113" s="99"/>
      <c r="GV113" s="99"/>
      <c r="GW113" s="99"/>
      <c r="GX113" s="99"/>
      <c r="GY113" s="99"/>
      <c r="GZ113" s="99"/>
      <c r="HA113" s="99"/>
      <c r="HB113" s="99"/>
      <c r="HC113" s="99"/>
      <c r="HD113" s="99"/>
      <c r="HE113" s="99"/>
      <c r="HF113" s="99"/>
      <c r="HG113" s="99"/>
      <c r="HH113" s="99"/>
      <c r="HI113" s="99"/>
      <c r="HJ113" s="99"/>
      <c r="HK113" s="99"/>
      <c r="HL113" s="99"/>
      <c r="HM113" s="99"/>
      <c r="HN113" s="99"/>
      <c r="HO113" s="99"/>
      <c r="HP113" s="99"/>
      <c r="HQ113" s="99"/>
      <c r="HR113" s="99"/>
      <c r="HS113" s="99"/>
      <c r="HT113" s="99"/>
      <c r="HU113" s="99"/>
      <c r="HV113" s="99"/>
      <c r="HW113" s="99"/>
      <c r="HX113" s="99"/>
      <c r="HY113" s="99"/>
      <c r="HZ113" s="99"/>
      <c r="IA113" s="99"/>
      <c r="IB113" s="99"/>
      <c r="IC113" s="99"/>
      <c r="ID113" s="99"/>
      <c r="IE113" s="99"/>
      <c r="IF113" s="99"/>
      <c r="IG113" s="99"/>
      <c r="IH113" s="99"/>
      <c r="II113" s="99"/>
      <c r="IJ113" s="99"/>
      <c r="IK113" s="99"/>
      <c r="IL113" s="99"/>
      <c r="IM113" s="99"/>
      <c r="IN113" s="99"/>
      <c r="IO113" s="99"/>
      <c r="IP113" s="99"/>
      <c r="IQ113" s="99"/>
      <c r="IR113" s="99"/>
      <c r="IS113" s="99"/>
      <c r="IT113" s="99"/>
      <c r="IU113" s="99"/>
      <c r="IV113" s="99"/>
      <c r="IW113" s="99"/>
      <c r="IX113" s="99"/>
      <c r="IY113" s="99"/>
      <c r="IZ113" s="99"/>
      <c r="JA113" s="99"/>
    </row>
    <row r="114" spans="1:261" s="26" customFormat="1" ht="32.25" customHeight="1" x14ac:dyDescent="0.25">
      <c r="A114" s="907" t="s">
        <v>300</v>
      </c>
      <c r="B114" s="148"/>
      <c r="C114" s="172"/>
      <c r="D114" s="172"/>
      <c r="E114" s="842"/>
      <c r="F114" s="172"/>
      <c r="G114" s="303"/>
      <c r="H114" s="303"/>
      <c r="I114" s="170"/>
      <c r="J114" s="170"/>
      <c r="K114" s="463"/>
      <c r="L114" s="170"/>
      <c r="M114" s="170"/>
      <c r="N114" s="170"/>
      <c r="O114" s="170"/>
      <c r="P114" s="934"/>
      <c r="Q114" s="170"/>
      <c r="R114" s="170"/>
      <c r="S114" s="711"/>
      <c r="T114" s="170"/>
      <c r="U114" s="332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  <c r="AF114" s="31"/>
      <c r="AG114" s="31"/>
      <c r="AH114" s="31"/>
      <c r="AI114" s="31"/>
      <c r="AJ114" s="31"/>
      <c r="AK114" s="31"/>
      <c r="AL114" s="31"/>
      <c r="AM114" s="31"/>
      <c r="AN114" s="31"/>
      <c r="AO114" s="31"/>
      <c r="AP114" s="31"/>
      <c r="AQ114" s="31"/>
      <c r="AR114" s="31"/>
      <c r="AS114" s="31"/>
      <c r="AT114" s="31"/>
      <c r="AU114" s="31"/>
      <c r="AV114" s="31"/>
      <c r="AW114" s="31"/>
      <c r="AX114" s="31"/>
      <c r="AY114" s="31"/>
      <c r="AZ114" s="31"/>
      <c r="BA114" s="31"/>
      <c r="BB114" s="31"/>
      <c r="BC114" s="31"/>
      <c r="BD114" s="31"/>
      <c r="BE114" s="31"/>
      <c r="BF114" s="31"/>
      <c r="BG114" s="31"/>
      <c r="BH114" s="31"/>
      <c r="BI114" s="31"/>
      <c r="BJ114" s="31"/>
      <c r="BK114" s="31"/>
      <c r="BL114" s="31"/>
      <c r="BM114" s="31"/>
      <c r="BN114" s="31"/>
      <c r="BO114" s="31"/>
      <c r="BP114" s="31"/>
      <c r="BQ114" s="31"/>
      <c r="BR114" s="31"/>
      <c r="BS114" s="31"/>
      <c r="BT114" s="31"/>
      <c r="BU114" s="31"/>
      <c r="BV114" s="31"/>
      <c r="BW114" s="31"/>
      <c r="BX114" s="31"/>
      <c r="BY114" s="31"/>
      <c r="BZ114" s="31"/>
      <c r="CA114" s="31"/>
      <c r="CB114" s="31"/>
      <c r="CC114" s="31"/>
      <c r="CD114" s="31"/>
      <c r="CE114" s="31"/>
      <c r="CF114" s="31"/>
      <c r="CG114" s="31"/>
      <c r="CH114" s="31"/>
      <c r="CI114" s="31"/>
      <c r="CJ114" s="31"/>
      <c r="CK114" s="31"/>
      <c r="CL114" s="31"/>
      <c r="CM114" s="31"/>
      <c r="CN114" s="31"/>
      <c r="CO114" s="31"/>
      <c r="CP114" s="31"/>
      <c r="CQ114" s="31"/>
      <c r="CR114" s="31"/>
      <c r="CS114" s="31"/>
      <c r="CT114" s="31"/>
      <c r="CU114" s="31"/>
      <c r="CV114" s="31"/>
      <c r="CW114" s="31"/>
      <c r="CX114" s="31"/>
      <c r="CY114" s="31"/>
      <c r="CZ114" s="31"/>
      <c r="DA114" s="31"/>
      <c r="DB114" s="31"/>
      <c r="DC114" s="31"/>
      <c r="DD114" s="31"/>
      <c r="DE114" s="31"/>
      <c r="DF114" s="31"/>
      <c r="DG114" s="31"/>
      <c r="DH114" s="31"/>
      <c r="DI114" s="31"/>
      <c r="DJ114" s="31"/>
      <c r="DK114" s="31"/>
      <c r="DL114" s="31"/>
      <c r="DM114" s="31"/>
      <c r="DN114" s="31"/>
      <c r="DO114" s="31"/>
      <c r="DP114" s="31"/>
      <c r="DQ114" s="31"/>
      <c r="DR114" s="31"/>
      <c r="DS114" s="31"/>
      <c r="DT114" s="31"/>
      <c r="DU114" s="31"/>
      <c r="DV114" s="31"/>
      <c r="DW114" s="31"/>
      <c r="DX114" s="31"/>
      <c r="DY114" s="31"/>
      <c r="DZ114" s="31"/>
      <c r="EA114" s="31"/>
      <c r="EB114" s="31"/>
      <c r="EC114" s="31"/>
      <c r="ED114" s="31"/>
      <c r="EE114" s="31"/>
      <c r="EF114" s="31"/>
      <c r="EG114" s="31"/>
      <c r="EH114" s="31"/>
      <c r="EI114" s="31"/>
      <c r="EJ114" s="31"/>
      <c r="EK114" s="31"/>
      <c r="EL114" s="31"/>
      <c r="EM114" s="31"/>
      <c r="EN114" s="31"/>
      <c r="EO114" s="31"/>
      <c r="EP114" s="31"/>
      <c r="EQ114" s="31"/>
      <c r="ER114" s="31"/>
      <c r="ES114" s="31"/>
      <c r="ET114" s="31"/>
      <c r="EU114" s="31"/>
      <c r="EV114" s="31"/>
      <c r="EW114" s="31"/>
      <c r="EX114" s="31"/>
      <c r="EY114" s="31"/>
      <c r="EZ114" s="31"/>
      <c r="FA114" s="31"/>
      <c r="FB114" s="31"/>
      <c r="FC114" s="31"/>
      <c r="FD114" s="31"/>
      <c r="FE114" s="31"/>
      <c r="FF114" s="31"/>
      <c r="FG114" s="31"/>
      <c r="FH114" s="31"/>
      <c r="FI114" s="31"/>
      <c r="FJ114" s="31"/>
      <c r="FK114" s="31"/>
      <c r="FL114" s="31"/>
      <c r="FM114" s="31"/>
      <c r="FN114" s="31"/>
      <c r="FO114" s="31"/>
      <c r="FP114" s="31"/>
      <c r="FQ114" s="31"/>
      <c r="FR114" s="31"/>
      <c r="FS114" s="31"/>
      <c r="FT114" s="31"/>
      <c r="FU114" s="31"/>
      <c r="FV114" s="31"/>
      <c r="FW114" s="31"/>
      <c r="FX114" s="31"/>
      <c r="FY114" s="31"/>
      <c r="FZ114" s="31"/>
      <c r="GA114" s="31"/>
      <c r="GB114" s="31"/>
      <c r="GC114" s="31"/>
      <c r="GD114" s="31"/>
      <c r="GE114" s="31"/>
      <c r="GF114" s="31"/>
      <c r="GG114" s="31"/>
      <c r="GH114" s="31"/>
      <c r="GI114" s="31"/>
      <c r="GJ114" s="31"/>
      <c r="GK114" s="31"/>
      <c r="GL114" s="31"/>
      <c r="GM114" s="31"/>
      <c r="GN114" s="31"/>
      <c r="GO114" s="31"/>
      <c r="GP114" s="31"/>
      <c r="GQ114" s="31"/>
      <c r="GR114" s="31"/>
      <c r="GS114" s="31"/>
      <c r="GT114" s="31"/>
      <c r="GU114" s="31"/>
      <c r="GV114" s="31"/>
      <c r="GW114" s="31"/>
      <c r="GX114" s="31"/>
      <c r="GY114" s="31"/>
      <c r="GZ114" s="31"/>
      <c r="HA114" s="31"/>
      <c r="HB114" s="31"/>
      <c r="HC114" s="31"/>
      <c r="HD114" s="31"/>
      <c r="HE114" s="31"/>
      <c r="HF114" s="31"/>
      <c r="HG114" s="31"/>
      <c r="HH114" s="31"/>
      <c r="HI114" s="31"/>
      <c r="HJ114" s="31"/>
      <c r="HK114" s="31"/>
      <c r="HL114" s="31"/>
      <c r="HM114" s="31"/>
      <c r="HN114" s="31"/>
      <c r="HO114" s="31"/>
      <c r="HP114" s="31"/>
      <c r="HQ114" s="31"/>
      <c r="HR114" s="31"/>
      <c r="HS114" s="31"/>
      <c r="HT114" s="31"/>
      <c r="HU114" s="31"/>
      <c r="HV114" s="31"/>
      <c r="HW114" s="31"/>
      <c r="HX114" s="31"/>
      <c r="HY114" s="31"/>
      <c r="HZ114" s="31"/>
      <c r="IA114" s="31"/>
      <c r="IB114" s="31"/>
      <c r="IC114" s="31"/>
      <c r="ID114" s="31"/>
      <c r="IE114" s="31"/>
      <c r="IF114" s="31"/>
      <c r="IG114" s="31"/>
      <c r="IH114" s="31"/>
      <c r="II114" s="31"/>
      <c r="IJ114" s="31"/>
      <c r="IK114" s="31"/>
      <c r="IL114" s="31"/>
      <c r="IM114" s="31"/>
      <c r="IN114" s="31"/>
      <c r="IO114" s="31"/>
      <c r="IP114" s="31"/>
      <c r="IQ114" s="31"/>
      <c r="IR114" s="31"/>
      <c r="IS114" s="31"/>
      <c r="IT114" s="31"/>
      <c r="IU114" s="31"/>
      <c r="IV114" s="31"/>
      <c r="IW114" s="31"/>
      <c r="IX114" s="31"/>
      <c r="IY114" s="31"/>
      <c r="IZ114" s="31"/>
      <c r="JA114" s="31"/>
    </row>
    <row r="115" spans="1:261" s="108" customFormat="1" ht="15" customHeight="1" x14ac:dyDescent="0.25">
      <c r="A115" s="51" t="s">
        <v>5</v>
      </c>
      <c r="B115" s="51"/>
      <c r="C115" s="36"/>
      <c r="D115" s="36"/>
      <c r="E115" s="691"/>
      <c r="F115" s="36"/>
      <c r="G115" s="81"/>
      <c r="H115" s="81"/>
      <c r="I115" s="33"/>
      <c r="J115" s="33"/>
      <c r="K115" s="703"/>
      <c r="L115" s="33"/>
      <c r="M115" s="33"/>
      <c r="N115" s="33"/>
      <c r="O115" s="33"/>
      <c r="P115" s="898"/>
      <c r="Q115" s="33"/>
      <c r="R115" s="33"/>
      <c r="S115" s="33"/>
      <c r="T115" s="33"/>
      <c r="U115" s="332"/>
    </row>
    <row r="116" spans="1:261" s="108" customFormat="1" ht="15" customHeight="1" x14ac:dyDescent="0.25">
      <c r="A116" s="149" t="s">
        <v>57</v>
      </c>
      <c r="B116" s="725">
        <v>340</v>
      </c>
      <c r="C116" s="36">
        <v>1580</v>
      </c>
      <c r="D116" s="145">
        <f t="shared" ref="D116:D119" si="77">ROUND(C116/12*$A$3,0)</f>
        <v>132</v>
      </c>
      <c r="E116" s="691">
        <v>110</v>
      </c>
      <c r="F116" s="145">
        <f>E116/D116*100</f>
        <v>83.333333333333343</v>
      </c>
      <c r="G116" s="281">
        <v>11</v>
      </c>
      <c r="H116" s="158">
        <f t="shared" ref="H116:H120" si="78">K116/E116</f>
        <v>11.281818181818181</v>
      </c>
      <c r="I116" s="170">
        <f>ROUND(C116*G116,0)</f>
        <v>17380</v>
      </c>
      <c r="J116" s="170">
        <f>ROUND(D116*G116,0)</f>
        <v>1452</v>
      </c>
      <c r="K116" s="1020">
        <v>1241</v>
      </c>
      <c r="L116" s="170">
        <f t="shared" ref="L116:L120" si="79">K116/J116*100</f>
        <v>85.468319559228647</v>
      </c>
      <c r="M116" s="170">
        <f>I116/B116</f>
        <v>51.117647058823529</v>
      </c>
      <c r="N116" s="170">
        <f t="shared" ref="N116:N120" si="80">K116/$A$3*12/M116</f>
        <v>291.32796317606443</v>
      </c>
      <c r="O116" s="33"/>
      <c r="P116" s="898"/>
      <c r="Q116" s="33"/>
      <c r="R116" s="33"/>
      <c r="S116" s="33"/>
      <c r="T116" s="33"/>
      <c r="U116" s="332"/>
    </row>
    <row r="117" spans="1:261" s="108" customFormat="1" ht="15" customHeight="1" x14ac:dyDescent="0.25">
      <c r="A117" s="149" t="s">
        <v>97</v>
      </c>
      <c r="B117" s="725">
        <v>340</v>
      </c>
      <c r="C117" s="36">
        <v>410</v>
      </c>
      <c r="D117" s="145">
        <f t="shared" si="77"/>
        <v>34</v>
      </c>
      <c r="E117" s="691">
        <v>34</v>
      </c>
      <c r="F117" s="145">
        <f>E117/D117*100</f>
        <v>100</v>
      </c>
      <c r="G117" s="281">
        <v>11</v>
      </c>
      <c r="H117" s="158">
        <f t="shared" si="78"/>
        <v>9.5</v>
      </c>
      <c r="I117" s="170">
        <f>ROUND(C117*G117,0)</f>
        <v>4510</v>
      </c>
      <c r="J117" s="170">
        <f>ROUND(D117*G117,0)</f>
        <v>374</v>
      </c>
      <c r="K117" s="1020">
        <v>323</v>
      </c>
      <c r="L117" s="170">
        <f t="shared" si="79"/>
        <v>86.36363636363636</v>
      </c>
      <c r="M117" s="170">
        <f>I117/B117</f>
        <v>13.264705882352942</v>
      </c>
      <c r="N117" s="170">
        <f t="shared" si="80"/>
        <v>292.20399113082038</v>
      </c>
      <c r="O117" s="33"/>
      <c r="P117" s="898"/>
      <c r="Q117" s="33"/>
      <c r="R117" s="33"/>
      <c r="S117" s="33"/>
      <c r="T117" s="33"/>
      <c r="U117" s="332"/>
    </row>
    <row r="118" spans="1:261" s="108" customFormat="1" ht="15" customHeight="1" x14ac:dyDescent="0.25">
      <c r="A118" s="149" t="s">
        <v>19</v>
      </c>
      <c r="B118" s="725">
        <v>340</v>
      </c>
      <c r="C118" s="36">
        <v>1635</v>
      </c>
      <c r="D118" s="145">
        <f t="shared" si="77"/>
        <v>136</v>
      </c>
      <c r="E118" s="691">
        <v>140</v>
      </c>
      <c r="F118" s="145">
        <f>E118/D118*100</f>
        <v>102.94117647058823</v>
      </c>
      <c r="G118" s="281">
        <v>7.5</v>
      </c>
      <c r="H118" s="158">
        <f t="shared" si="78"/>
        <v>7.878571428571429</v>
      </c>
      <c r="I118" s="170">
        <f>ROUND(C118*G118,0)</f>
        <v>12263</v>
      </c>
      <c r="J118" s="170">
        <f>ROUND(D118*G118,0)</f>
        <v>1020</v>
      </c>
      <c r="K118" s="1020">
        <v>1103</v>
      </c>
      <c r="L118" s="170">
        <f t="shared" si="79"/>
        <v>108.13725490196077</v>
      </c>
      <c r="M118" s="170">
        <f>I118/B118</f>
        <v>36.067647058823532</v>
      </c>
      <c r="N118" s="170">
        <f t="shared" si="80"/>
        <v>366.97708554187392</v>
      </c>
      <c r="O118" s="33"/>
      <c r="P118" s="898"/>
      <c r="Q118" s="33"/>
      <c r="R118" s="33"/>
      <c r="S118" s="33"/>
      <c r="T118" s="33"/>
      <c r="U118" s="332"/>
    </row>
    <row r="119" spans="1:261" s="108" customFormat="1" ht="15" customHeight="1" x14ac:dyDescent="0.25">
      <c r="A119" s="149" t="s">
        <v>227</v>
      </c>
      <c r="B119" s="725">
        <v>340</v>
      </c>
      <c r="C119" s="36">
        <v>1220</v>
      </c>
      <c r="D119" s="145">
        <f t="shared" si="77"/>
        <v>102</v>
      </c>
      <c r="E119" s="691">
        <v>98</v>
      </c>
      <c r="F119" s="145">
        <f>E119/D119*100</f>
        <v>96.078431372549019</v>
      </c>
      <c r="G119" s="281">
        <v>10</v>
      </c>
      <c r="H119" s="158">
        <f t="shared" si="78"/>
        <v>11.326530612244898</v>
      </c>
      <c r="I119" s="170">
        <f>ROUND(C119*G119,0)</f>
        <v>12200</v>
      </c>
      <c r="J119" s="170">
        <f>ROUND(D119*G119,0)</f>
        <v>1020</v>
      </c>
      <c r="K119" s="1020">
        <v>1110</v>
      </c>
      <c r="L119" s="170">
        <f t="shared" si="79"/>
        <v>108.8235294117647</v>
      </c>
      <c r="M119" s="170">
        <f>I119/B119</f>
        <v>35.882352941176471</v>
      </c>
      <c r="N119" s="170">
        <f t="shared" si="80"/>
        <v>371.21311475409834</v>
      </c>
      <c r="O119" s="33"/>
      <c r="P119" s="971"/>
      <c r="Q119" s="33"/>
      <c r="R119" s="33"/>
      <c r="S119" s="33"/>
      <c r="T119" s="33"/>
      <c r="U119" s="332"/>
    </row>
    <row r="120" spans="1:261" s="458" customFormat="1" ht="15" customHeight="1" x14ac:dyDescent="0.25">
      <c r="A120" s="632" t="s">
        <v>7</v>
      </c>
      <c r="B120" s="632"/>
      <c r="C120" s="700">
        <f>SUM(C116:C119)</f>
        <v>4845</v>
      </c>
      <c r="D120" s="700">
        <f>SUM(D116:D119)</f>
        <v>404</v>
      </c>
      <c r="E120" s="700">
        <f>SUM(E116:E119)</f>
        <v>382</v>
      </c>
      <c r="F120" s="700">
        <f>E120/D120*100</f>
        <v>94.554455445544548</v>
      </c>
      <c r="G120" s="697">
        <f>SUM(I120/C120)</f>
        <v>9.5671826625387002</v>
      </c>
      <c r="H120" s="461">
        <f t="shared" si="78"/>
        <v>9.8874345549738223</v>
      </c>
      <c r="I120" s="700">
        <f>SUM(I116:I119)</f>
        <v>46353</v>
      </c>
      <c r="J120" s="700">
        <f>SUM(J116:J119)</f>
        <v>3866</v>
      </c>
      <c r="K120" s="700">
        <f>SUM(K116:K119)</f>
        <v>3777</v>
      </c>
      <c r="L120" s="463">
        <f t="shared" si="79"/>
        <v>97.697878944645637</v>
      </c>
      <c r="M120" s="1055">
        <f>SUM(M116:M119)</f>
        <v>136.33235294117645</v>
      </c>
      <c r="N120" s="463">
        <f t="shared" si="80"/>
        <v>332.45226846158829</v>
      </c>
      <c r="O120" s="699">
        <v>153978.50428047363</v>
      </c>
      <c r="P120" s="882">
        <f>O120/12*$A$3</f>
        <v>12831.542023372802</v>
      </c>
      <c r="Q120" s="699">
        <f t="shared" ref="Q120" si="81">T120-S120</f>
        <v>10377.67922</v>
      </c>
      <c r="R120" s="699">
        <f>Q120-P120</f>
        <v>-2453.8628033728019</v>
      </c>
      <c r="S120" s="699">
        <v>-82.682649999999995</v>
      </c>
      <c r="T120" s="699">
        <v>10294.996569999999</v>
      </c>
      <c r="U120" s="457"/>
    </row>
    <row r="121" spans="1:261" s="108" customFormat="1" ht="15" customHeight="1" x14ac:dyDescent="0.25">
      <c r="A121" s="613" t="s">
        <v>14</v>
      </c>
      <c r="B121" s="60"/>
      <c r="C121" s="36"/>
      <c r="D121" s="36"/>
      <c r="E121" s="691"/>
      <c r="F121" s="36"/>
      <c r="G121" s="85"/>
      <c r="H121" s="85"/>
      <c r="I121" s="78"/>
      <c r="J121" s="78"/>
      <c r="K121" s="1014"/>
      <c r="L121" s="78"/>
      <c r="M121" s="78"/>
      <c r="N121" s="78"/>
      <c r="O121" s="34"/>
      <c r="P121" s="900"/>
      <c r="Q121" s="34"/>
      <c r="R121" s="34"/>
      <c r="S121" s="34"/>
      <c r="T121" s="34"/>
      <c r="U121" s="332"/>
    </row>
    <row r="122" spans="1:261" s="108" customFormat="1" ht="16.5" customHeight="1" x14ac:dyDescent="0.25">
      <c r="A122" s="60" t="s">
        <v>349</v>
      </c>
      <c r="B122" s="59"/>
      <c r="C122" s="144"/>
      <c r="D122" s="144"/>
      <c r="E122" s="464"/>
      <c r="F122" s="144"/>
      <c r="G122" s="50"/>
      <c r="H122" s="50"/>
      <c r="I122" s="38"/>
      <c r="J122" s="38"/>
      <c r="K122" s="840"/>
      <c r="L122" s="38"/>
      <c r="M122" s="38"/>
      <c r="N122" s="38"/>
      <c r="O122" s="53"/>
      <c r="P122" s="885"/>
      <c r="Q122" s="53"/>
      <c r="R122" s="53"/>
      <c r="S122" s="53"/>
      <c r="T122" s="53"/>
      <c r="U122" s="332"/>
    </row>
    <row r="123" spans="1:261" s="108" customFormat="1" ht="15" customHeight="1" x14ac:dyDescent="0.25">
      <c r="A123" s="310" t="s">
        <v>217</v>
      </c>
      <c r="B123" s="310"/>
      <c r="C123" s="53">
        <f>SUM(C124,C125,C126,C127)</f>
        <v>9600</v>
      </c>
      <c r="D123" s="53">
        <f t="shared" ref="D123" si="82">SUM(D124,D125,D126,D127)</f>
        <v>800</v>
      </c>
      <c r="E123" s="53">
        <f t="shared" ref="E123" si="83">SUM(E124,E125,E126,E127)</f>
        <v>2441</v>
      </c>
      <c r="F123" s="700">
        <f>E123/D123*100</f>
        <v>305.125</v>
      </c>
      <c r="G123" s="56"/>
      <c r="H123" s="56"/>
      <c r="I123" s="55"/>
      <c r="J123" s="55"/>
      <c r="K123" s="656"/>
      <c r="L123" s="55"/>
      <c r="M123" s="55"/>
      <c r="N123" s="55"/>
      <c r="O123" s="335"/>
      <c r="P123" s="878"/>
      <c r="Q123" s="335"/>
      <c r="R123" s="335"/>
      <c r="S123" s="335"/>
      <c r="T123" s="335"/>
      <c r="U123" s="332"/>
    </row>
    <row r="124" spans="1:261" s="108" customFormat="1" ht="15" customHeight="1" x14ac:dyDescent="0.25">
      <c r="A124" s="310" t="s">
        <v>350</v>
      </c>
      <c r="B124" s="310"/>
      <c r="C124" s="53"/>
      <c r="D124" s="145">
        <f t="shared" ref="D124:D129" si="84">ROUND(C124/12*$A$3,0)</f>
        <v>0</v>
      </c>
      <c r="E124" s="617"/>
      <c r="F124" s="700"/>
      <c r="G124" s="56"/>
      <c r="H124" s="56"/>
      <c r="I124" s="55"/>
      <c r="J124" s="55"/>
      <c r="K124" s="656"/>
      <c r="L124" s="55"/>
      <c r="M124" s="55"/>
      <c r="N124" s="55"/>
      <c r="O124" s="335"/>
      <c r="P124" s="878"/>
      <c r="Q124" s="335"/>
      <c r="R124" s="335"/>
      <c r="S124" s="335"/>
      <c r="T124" s="335"/>
      <c r="U124" s="332"/>
    </row>
    <row r="125" spans="1:261" s="108" customFormat="1" ht="38.1" customHeight="1" x14ac:dyDescent="0.25">
      <c r="A125" s="310" t="s">
        <v>351</v>
      </c>
      <c r="B125" s="310"/>
      <c r="C125" s="53">
        <v>1600</v>
      </c>
      <c r="D125" s="145">
        <f t="shared" si="84"/>
        <v>133</v>
      </c>
      <c r="E125" s="617">
        <v>300</v>
      </c>
      <c r="F125" s="700">
        <f>E125/D125*100</f>
        <v>225.5639097744361</v>
      </c>
      <c r="G125" s="56"/>
      <c r="H125" s="56"/>
      <c r="I125" s="55"/>
      <c r="J125" s="55"/>
      <c r="K125" s="656"/>
      <c r="L125" s="55"/>
      <c r="M125" s="55"/>
      <c r="N125" s="55"/>
      <c r="O125" s="335"/>
      <c r="P125" s="878"/>
      <c r="Q125" s="335"/>
      <c r="R125" s="335"/>
      <c r="S125" s="335"/>
      <c r="T125" s="335"/>
      <c r="U125" s="332"/>
    </row>
    <row r="126" spans="1:261" s="108" customFormat="1" ht="38.1" customHeight="1" x14ac:dyDescent="0.25">
      <c r="A126" s="310" t="s">
        <v>352</v>
      </c>
      <c r="B126" s="310"/>
      <c r="C126" s="53"/>
      <c r="D126" s="145">
        <f t="shared" si="84"/>
        <v>0</v>
      </c>
      <c r="E126" s="617"/>
      <c r="F126" s="700"/>
      <c r="G126" s="56"/>
      <c r="H126" s="56"/>
      <c r="I126" s="55"/>
      <c r="J126" s="55"/>
      <c r="K126" s="656"/>
      <c r="L126" s="55"/>
      <c r="M126" s="55"/>
      <c r="N126" s="55"/>
      <c r="O126" s="335"/>
      <c r="P126" s="878"/>
      <c r="Q126" s="335"/>
      <c r="R126" s="335"/>
      <c r="S126" s="335"/>
      <c r="T126" s="335"/>
      <c r="U126" s="332"/>
    </row>
    <row r="127" spans="1:261" s="108" customFormat="1" ht="18.75" customHeight="1" x14ac:dyDescent="0.25">
      <c r="A127" s="310" t="s">
        <v>353</v>
      </c>
      <c r="B127" s="310"/>
      <c r="C127" s="53">
        <v>8000</v>
      </c>
      <c r="D127" s="145">
        <f t="shared" si="84"/>
        <v>667</v>
      </c>
      <c r="E127" s="617">
        <v>2141</v>
      </c>
      <c r="F127" s="700">
        <f>E127/D127*100</f>
        <v>320.98950524737631</v>
      </c>
      <c r="G127" s="56"/>
      <c r="H127" s="56"/>
      <c r="I127" s="55"/>
      <c r="J127" s="55"/>
      <c r="K127" s="656"/>
      <c r="L127" s="55"/>
      <c r="M127" s="55"/>
      <c r="N127" s="55"/>
      <c r="O127" s="335"/>
      <c r="P127" s="878"/>
      <c r="Q127" s="335"/>
      <c r="R127" s="335"/>
      <c r="S127" s="335"/>
      <c r="T127" s="335"/>
      <c r="U127" s="332"/>
    </row>
    <row r="128" spans="1:261" s="108" customFormat="1" ht="18" customHeight="1" x14ac:dyDescent="0.25">
      <c r="A128" s="631" t="s">
        <v>169</v>
      </c>
      <c r="B128" s="310"/>
      <c r="C128" s="53">
        <v>25735</v>
      </c>
      <c r="D128" s="145">
        <f t="shared" si="84"/>
        <v>2145</v>
      </c>
      <c r="E128" s="617">
        <v>1125</v>
      </c>
      <c r="F128" s="700">
        <f>E128/D128*100</f>
        <v>52.447552447552447</v>
      </c>
      <c r="G128" s="56"/>
      <c r="H128" s="56"/>
      <c r="I128" s="55"/>
      <c r="J128" s="55"/>
      <c r="K128" s="656"/>
      <c r="L128" s="55"/>
      <c r="M128" s="55"/>
      <c r="N128" s="55"/>
      <c r="O128" s="335"/>
      <c r="P128" s="878"/>
      <c r="Q128" s="335"/>
      <c r="R128" s="335"/>
      <c r="S128" s="335"/>
      <c r="T128" s="335"/>
      <c r="U128" s="332"/>
    </row>
    <row r="129" spans="1:21" s="108" customFormat="1" ht="15" customHeight="1" x14ac:dyDescent="0.25">
      <c r="A129" s="1302" t="s">
        <v>344</v>
      </c>
      <c r="B129" s="310"/>
      <c r="C129" s="53"/>
      <c r="D129" s="145">
        <f t="shared" si="84"/>
        <v>0</v>
      </c>
      <c r="E129" s="617"/>
      <c r="F129" s="700"/>
      <c r="G129" s="56"/>
      <c r="H129" s="56"/>
      <c r="I129" s="55"/>
      <c r="J129" s="55"/>
      <c r="K129" s="656"/>
      <c r="L129" s="55"/>
      <c r="M129" s="55"/>
      <c r="N129" s="55"/>
      <c r="O129" s="335"/>
      <c r="P129" s="878"/>
      <c r="Q129" s="335"/>
      <c r="R129" s="335"/>
      <c r="S129" s="335"/>
      <c r="T129" s="335"/>
      <c r="U129" s="332"/>
    </row>
    <row r="130" spans="1:21" s="108" customFormat="1" ht="15" customHeight="1" x14ac:dyDescent="0.25">
      <c r="A130" s="484" t="s">
        <v>183</v>
      </c>
      <c r="B130" s="628"/>
      <c r="C130" s="57">
        <f>SUM(C123+C128*3.2)</f>
        <v>91952</v>
      </c>
      <c r="D130" s="57">
        <f t="shared" ref="D130:E130" si="85">SUM(D123+D128*3.2)</f>
        <v>7664</v>
      </c>
      <c r="E130" s="57">
        <f t="shared" si="85"/>
        <v>6041</v>
      </c>
      <c r="F130" s="700">
        <f>E130/D130*100</f>
        <v>78.823068893528188</v>
      </c>
      <c r="G130" s="56"/>
      <c r="H130" s="56"/>
      <c r="I130" s="55"/>
      <c r="J130" s="55"/>
      <c r="K130" s="656"/>
      <c r="L130" s="55"/>
      <c r="M130" s="55"/>
      <c r="N130" s="55"/>
      <c r="O130" s="335"/>
      <c r="P130" s="878"/>
      <c r="Q130" s="335"/>
      <c r="R130" s="335"/>
      <c r="S130" s="335"/>
      <c r="T130" s="335"/>
      <c r="U130" s="332"/>
    </row>
    <row r="131" spans="1:21" s="108" customFormat="1" ht="15" customHeight="1" x14ac:dyDescent="0.25">
      <c r="A131" s="1303" t="s">
        <v>354</v>
      </c>
      <c r="B131" s="661"/>
      <c r="C131" s="617"/>
      <c r="D131" s="460"/>
      <c r="E131" s="617"/>
      <c r="F131" s="700"/>
      <c r="G131" s="56"/>
      <c r="H131" s="56"/>
      <c r="I131" s="55"/>
      <c r="J131" s="55"/>
      <c r="K131" s="656"/>
      <c r="L131" s="55"/>
      <c r="M131" s="55"/>
      <c r="N131" s="55"/>
      <c r="O131" s="335"/>
      <c r="P131" s="878"/>
      <c r="Q131" s="335"/>
      <c r="R131" s="335"/>
      <c r="S131" s="335"/>
      <c r="T131" s="335"/>
      <c r="U131" s="332"/>
    </row>
    <row r="132" spans="1:21" s="108" customFormat="1" ht="15" customHeight="1" x14ac:dyDescent="0.25">
      <c r="A132" s="310" t="s">
        <v>217</v>
      </c>
      <c r="B132" s="310"/>
      <c r="C132" s="53">
        <f>SUM(C134,C137)</f>
        <v>12358</v>
      </c>
      <c r="D132" s="53">
        <f>SUM(D134,D137)</f>
        <v>1031</v>
      </c>
      <c r="E132" s="53">
        <f>SUM(E134,E137)</f>
        <v>349</v>
      </c>
      <c r="F132" s="700">
        <f>E132/D132*100</f>
        <v>33.850630455868092</v>
      </c>
      <c r="G132" s="56"/>
      <c r="H132" s="56"/>
      <c r="I132" s="55"/>
      <c r="J132" s="55"/>
      <c r="K132" s="656"/>
      <c r="L132" s="55"/>
      <c r="M132" s="55"/>
      <c r="N132" s="55"/>
      <c r="O132" s="335"/>
      <c r="P132" s="878"/>
      <c r="Q132" s="335"/>
      <c r="R132" s="335"/>
      <c r="S132" s="335"/>
      <c r="T132" s="335"/>
      <c r="U132" s="332"/>
    </row>
    <row r="133" spans="1:21" s="108" customFormat="1" ht="15" customHeight="1" x14ac:dyDescent="0.25">
      <c r="A133" s="310" t="s">
        <v>350</v>
      </c>
      <c r="B133" s="310"/>
      <c r="C133" s="53"/>
      <c r="D133" s="145">
        <f t="shared" ref="D133" si="86">ROUND(C133/12*$A$3,0)</f>
        <v>0</v>
      </c>
      <c r="E133" s="617"/>
      <c r="F133" s="700"/>
      <c r="G133" s="56"/>
      <c r="H133" s="56"/>
      <c r="I133" s="55"/>
      <c r="J133" s="55"/>
      <c r="K133" s="656"/>
      <c r="L133" s="55"/>
      <c r="M133" s="55"/>
      <c r="N133" s="55"/>
      <c r="O133" s="335"/>
      <c r="P133" s="878"/>
      <c r="Q133" s="335"/>
      <c r="R133" s="335"/>
      <c r="S133" s="335"/>
      <c r="T133" s="335"/>
      <c r="U133" s="332"/>
    </row>
    <row r="134" spans="1:21" s="108" customFormat="1" ht="48.75" customHeight="1" x14ac:dyDescent="0.25">
      <c r="A134" s="1159" t="s">
        <v>355</v>
      </c>
      <c r="B134" s="1159"/>
      <c r="C134" s="53">
        <f>SUM(C135:C136)</f>
        <v>10358</v>
      </c>
      <c r="D134" s="53">
        <f>SUM(D135:D136)</f>
        <v>864</v>
      </c>
      <c r="E134" s="53">
        <f>SUM(E135:E136)</f>
        <v>322</v>
      </c>
      <c r="F134" s="700">
        <f>E134/D134*100</f>
        <v>37.268518518518519</v>
      </c>
      <c r="G134" s="56"/>
      <c r="H134" s="56"/>
      <c r="I134" s="55"/>
      <c r="J134" s="55"/>
      <c r="K134" s="656"/>
      <c r="L134" s="55"/>
      <c r="M134" s="55"/>
      <c r="N134" s="55"/>
      <c r="O134" s="335"/>
      <c r="P134" s="878"/>
      <c r="Q134" s="335"/>
      <c r="R134" s="335"/>
      <c r="S134" s="335"/>
      <c r="T134" s="335"/>
      <c r="U134" s="332"/>
    </row>
    <row r="135" spans="1:21" s="108" customFormat="1" ht="38.1" customHeight="1" x14ac:dyDescent="0.25">
      <c r="A135" s="310" t="s">
        <v>356</v>
      </c>
      <c r="B135" s="310"/>
      <c r="C135" s="53">
        <v>8622</v>
      </c>
      <c r="D135" s="145">
        <f t="shared" ref="D135:D136" si="87">ROUND(C135/12*$A$3,0)</f>
        <v>719</v>
      </c>
      <c r="E135" s="617">
        <v>243</v>
      </c>
      <c r="F135" s="700">
        <f>E135/D135*100</f>
        <v>33.796940194714878</v>
      </c>
      <c r="G135" s="56"/>
      <c r="H135" s="56"/>
      <c r="I135" s="55"/>
      <c r="J135" s="55"/>
      <c r="K135" s="656"/>
      <c r="L135" s="55"/>
      <c r="M135" s="55"/>
      <c r="N135" s="55"/>
      <c r="O135" s="335"/>
      <c r="P135" s="878"/>
      <c r="Q135" s="335"/>
      <c r="R135" s="335"/>
      <c r="S135" s="335"/>
      <c r="T135" s="335"/>
      <c r="U135" s="332"/>
    </row>
    <row r="136" spans="1:21" s="108" customFormat="1" ht="38.1" customHeight="1" x14ac:dyDescent="0.25">
      <c r="A136" s="310" t="s">
        <v>357</v>
      </c>
      <c r="B136" s="310"/>
      <c r="C136" s="53">
        <v>1736</v>
      </c>
      <c r="D136" s="145">
        <f t="shared" si="87"/>
        <v>145</v>
      </c>
      <c r="E136" s="617">
        <v>79</v>
      </c>
      <c r="F136" s="700">
        <f>E136/D136*100</f>
        <v>54.482758620689651</v>
      </c>
      <c r="G136" s="56"/>
      <c r="H136" s="56"/>
      <c r="I136" s="55"/>
      <c r="J136" s="55"/>
      <c r="K136" s="656"/>
      <c r="L136" s="55"/>
      <c r="M136" s="55"/>
      <c r="N136" s="55"/>
      <c r="O136" s="335"/>
      <c r="P136" s="878"/>
      <c r="Q136" s="335"/>
      <c r="R136" s="335"/>
      <c r="S136" s="335"/>
      <c r="T136" s="335"/>
      <c r="U136" s="332"/>
    </row>
    <row r="137" spans="1:21" s="108" customFormat="1" ht="46.5" customHeight="1" x14ac:dyDescent="0.25">
      <c r="A137" s="1159" t="s">
        <v>358</v>
      </c>
      <c r="B137" s="1159"/>
      <c r="C137" s="53">
        <f>SUM(C138:C138)</f>
        <v>2000</v>
      </c>
      <c r="D137" s="53">
        <f>SUM(D138:D138)</f>
        <v>167</v>
      </c>
      <c r="E137" s="53">
        <f>SUM(E138:E138)</f>
        <v>27</v>
      </c>
      <c r="F137" s="700">
        <f>E137/D137*100</f>
        <v>16.167664670658681</v>
      </c>
      <c r="G137" s="56"/>
      <c r="H137" s="56"/>
      <c r="I137" s="55"/>
      <c r="J137" s="55"/>
      <c r="K137" s="656"/>
      <c r="L137" s="55"/>
      <c r="M137" s="55"/>
      <c r="N137" s="55"/>
      <c r="O137" s="335"/>
      <c r="P137" s="878"/>
      <c r="Q137" s="335"/>
      <c r="R137" s="335"/>
      <c r="S137" s="335"/>
      <c r="T137" s="335"/>
      <c r="U137" s="332"/>
    </row>
    <row r="138" spans="1:21" s="108" customFormat="1" ht="38.1" customHeight="1" x14ac:dyDescent="0.25">
      <c r="A138" s="310" t="s">
        <v>359</v>
      </c>
      <c r="B138" s="310"/>
      <c r="C138" s="53">
        <v>2000</v>
      </c>
      <c r="D138" s="145">
        <f t="shared" ref="D138:D140" si="88">ROUND(C138/12*$A$3,0)</f>
        <v>167</v>
      </c>
      <c r="E138" s="617">
        <v>27</v>
      </c>
      <c r="F138" s="700">
        <f>E138/D138*100</f>
        <v>16.167664670658681</v>
      </c>
      <c r="G138" s="56"/>
      <c r="H138" s="56"/>
      <c r="I138" s="55"/>
      <c r="J138" s="55"/>
      <c r="K138" s="656"/>
      <c r="L138" s="55"/>
      <c r="M138" s="55"/>
      <c r="N138" s="55"/>
      <c r="O138" s="335"/>
      <c r="P138" s="878"/>
      <c r="Q138" s="335"/>
      <c r="R138" s="335"/>
      <c r="S138" s="335"/>
      <c r="T138" s="335"/>
      <c r="U138" s="332"/>
    </row>
    <row r="139" spans="1:21" s="108" customFormat="1" ht="30" customHeight="1" x14ac:dyDescent="0.25">
      <c r="A139" s="631" t="s">
        <v>169</v>
      </c>
      <c r="B139" s="310"/>
      <c r="C139" s="53"/>
      <c r="D139" s="145">
        <f t="shared" si="88"/>
        <v>0</v>
      </c>
      <c r="E139" s="460"/>
      <c r="F139" s="700"/>
      <c r="G139" s="56"/>
      <c r="H139" s="56"/>
      <c r="I139" s="55"/>
      <c r="J139" s="55"/>
      <c r="K139" s="656"/>
      <c r="L139" s="55"/>
      <c r="M139" s="55"/>
      <c r="N139" s="55"/>
      <c r="O139" s="335"/>
      <c r="P139" s="878"/>
      <c r="Q139" s="335"/>
      <c r="R139" s="335"/>
      <c r="S139" s="335"/>
      <c r="T139" s="335"/>
      <c r="U139" s="332"/>
    </row>
    <row r="140" spans="1:21" s="108" customFormat="1" ht="30.75" customHeight="1" x14ac:dyDescent="0.25">
      <c r="A140" s="631" t="s">
        <v>170</v>
      </c>
      <c r="B140" s="310"/>
      <c r="C140" s="53">
        <v>8800</v>
      </c>
      <c r="D140" s="145">
        <f t="shared" si="88"/>
        <v>733</v>
      </c>
      <c r="E140" s="617">
        <v>647</v>
      </c>
      <c r="F140" s="700">
        <f>E140/D140*100</f>
        <v>88.267394270122779</v>
      </c>
      <c r="G140" s="56"/>
      <c r="H140" s="56"/>
      <c r="I140" s="55"/>
      <c r="J140" s="55"/>
      <c r="K140" s="656"/>
      <c r="L140" s="55"/>
      <c r="M140" s="55"/>
      <c r="N140" s="55"/>
      <c r="O140" s="335"/>
      <c r="P140" s="878"/>
      <c r="Q140" s="335"/>
      <c r="R140" s="335"/>
      <c r="S140" s="335"/>
      <c r="T140" s="335"/>
      <c r="U140" s="332"/>
    </row>
    <row r="141" spans="1:21" s="108" customFormat="1" ht="17.25" customHeight="1" x14ac:dyDescent="0.25">
      <c r="A141" s="13" t="s">
        <v>178</v>
      </c>
      <c r="B141" s="628"/>
      <c r="C141" s="657">
        <f>SUM(C132+C140)</f>
        <v>21158</v>
      </c>
      <c r="D141" s="657">
        <f>SUM(D132+D140)</f>
        <v>1764</v>
      </c>
      <c r="E141" s="657">
        <f>SUM(E132+E140)</f>
        <v>996</v>
      </c>
      <c r="F141" s="696">
        <f>E141/D141*100</f>
        <v>56.4625850340136</v>
      </c>
      <c r="G141" s="56"/>
      <c r="H141" s="56"/>
      <c r="I141" s="55"/>
      <c r="J141" s="55"/>
      <c r="K141" s="656"/>
      <c r="L141" s="55"/>
      <c r="M141" s="55"/>
      <c r="N141" s="55"/>
      <c r="O141" s="335"/>
      <c r="P141" s="878"/>
      <c r="Q141" s="335"/>
      <c r="R141" s="335"/>
      <c r="S141" s="335"/>
      <c r="T141" s="335"/>
      <c r="U141" s="332"/>
    </row>
    <row r="142" spans="1:21" s="108" customFormat="1" ht="15" customHeight="1" x14ac:dyDescent="0.25">
      <c r="A142" s="321" t="s">
        <v>408</v>
      </c>
      <c r="B142" s="321"/>
      <c r="C142" s="95">
        <f>SUM(C141,C130)</f>
        <v>113110</v>
      </c>
      <c r="D142" s="95">
        <f t="shared" ref="D142:E142" si="89">SUM(D141,D130)</f>
        <v>9428</v>
      </c>
      <c r="E142" s="95">
        <f t="shared" si="89"/>
        <v>7037</v>
      </c>
      <c r="F142" s="95">
        <f>E142/D142*100</f>
        <v>74.639372083156559</v>
      </c>
      <c r="G142" s="85"/>
      <c r="H142" s="85"/>
      <c r="I142" s="78"/>
      <c r="J142" s="78"/>
      <c r="K142" s="1014"/>
      <c r="L142" s="78"/>
      <c r="M142" s="78"/>
      <c r="N142" s="78"/>
      <c r="O142" s="72">
        <v>84573.026649777792</v>
      </c>
      <c r="P142" s="882">
        <f>O142/12*$A$3</f>
        <v>7047.7522208148157</v>
      </c>
      <c r="Q142" s="72">
        <f t="shared" ref="Q142" si="90">T142-S142</f>
        <v>6970.5433499999999</v>
      </c>
      <c r="R142" s="72">
        <f>Q142-P142</f>
        <v>-77.208870814815782</v>
      </c>
      <c r="S142" s="72">
        <v>-4.4835799999999999</v>
      </c>
      <c r="T142" s="72">
        <v>6966.0597699999998</v>
      </c>
      <c r="U142" s="332"/>
    </row>
    <row r="143" spans="1:21" s="108" customFormat="1" ht="15" customHeight="1" x14ac:dyDescent="0.25">
      <c r="A143" s="580" t="s">
        <v>172</v>
      </c>
      <c r="B143" s="321"/>
      <c r="C143" s="95"/>
      <c r="D143" s="95"/>
      <c r="E143" s="700"/>
      <c r="F143" s="95"/>
      <c r="G143" s="85"/>
      <c r="H143" s="85"/>
      <c r="I143" s="78"/>
      <c r="J143" s="78"/>
      <c r="K143" s="1014"/>
      <c r="L143" s="78"/>
      <c r="M143" s="78"/>
      <c r="N143" s="78"/>
      <c r="O143" s="72"/>
      <c r="P143" s="969"/>
      <c r="Q143" s="72"/>
      <c r="R143" s="72"/>
      <c r="S143" s="72"/>
      <c r="T143" s="72"/>
      <c r="U143" s="332"/>
    </row>
    <row r="144" spans="1:21" s="108" customFormat="1" ht="15" customHeight="1" x14ac:dyDescent="0.25">
      <c r="A144" s="743" t="s">
        <v>144</v>
      </c>
      <c r="B144" s="740"/>
      <c r="C144" s="741">
        <v>26000</v>
      </c>
      <c r="D144" s="145">
        <f t="shared" ref="D144" si="91">ROUND(C144/12*$A$3,0)</f>
        <v>2167</v>
      </c>
      <c r="E144" s="691">
        <v>4073</v>
      </c>
      <c r="F144" s="95">
        <f>E144/D144*100</f>
        <v>187.95569912321182</v>
      </c>
      <c r="G144" s="85"/>
      <c r="H144" s="85"/>
      <c r="I144" s="78"/>
      <c r="J144" s="78"/>
      <c r="K144" s="1014"/>
      <c r="L144" s="78"/>
      <c r="M144" s="78"/>
      <c r="N144" s="78"/>
      <c r="O144" s="72"/>
      <c r="P144" s="899"/>
      <c r="Q144" s="72"/>
      <c r="R144" s="72"/>
      <c r="S144" s="72"/>
      <c r="T144" s="72"/>
      <c r="U144" s="332"/>
    </row>
    <row r="145" spans="1:21" s="108" customFormat="1" ht="15" customHeight="1" x14ac:dyDescent="0.25">
      <c r="A145" s="264" t="s">
        <v>33</v>
      </c>
      <c r="B145" s="206"/>
      <c r="C145" s="36"/>
      <c r="D145" s="36"/>
      <c r="E145" s="691"/>
      <c r="F145" s="36"/>
      <c r="G145" s="56"/>
      <c r="H145" s="56"/>
      <c r="I145" s="57"/>
      <c r="J145" s="57"/>
      <c r="K145" s="657"/>
      <c r="L145" s="57"/>
      <c r="M145" s="57"/>
      <c r="N145" s="57"/>
      <c r="O145" s="37"/>
      <c r="P145" s="886"/>
      <c r="Q145" s="37"/>
      <c r="R145" s="37"/>
      <c r="S145" s="37"/>
      <c r="T145" s="37"/>
      <c r="U145" s="332"/>
    </row>
    <row r="146" spans="1:21" s="108" customFormat="1" ht="15" customHeight="1" x14ac:dyDescent="0.25">
      <c r="A146" s="263" t="s">
        <v>19</v>
      </c>
      <c r="B146" s="691">
        <v>300</v>
      </c>
      <c r="C146" s="36">
        <v>800</v>
      </c>
      <c r="D146" s="145">
        <f t="shared" ref="D146:D147" si="92">ROUND(C146/12*$A$3,0)</f>
        <v>67</v>
      </c>
      <c r="E146" s="460">
        <v>1</v>
      </c>
      <c r="F146" s="145">
        <f>E146/D146*100</f>
        <v>1.4925373134328357</v>
      </c>
      <c r="G146" s="50">
        <v>7.5</v>
      </c>
      <c r="H146" s="158">
        <f t="shared" ref="H146:H148" si="93">K146/E146</f>
        <v>7</v>
      </c>
      <c r="I146" s="170">
        <f>ROUND(C146*G146,0)</f>
        <v>6000</v>
      </c>
      <c r="J146" s="170">
        <f>ROUND(D146*G146,0)</f>
        <v>503</v>
      </c>
      <c r="K146" s="463">
        <v>7</v>
      </c>
      <c r="L146" s="170">
        <f t="shared" ref="L146:L152" si="94">K146/J146*100</f>
        <v>1.3916500994035785</v>
      </c>
      <c r="M146" s="170">
        <f>I146/B146</f>
        <v>20</v>
      </c>
      <c r="N146" s="170">
        <f t="shared" ref="N146:N152" si="95">K146/$A$3*12/M146</f>
        <v>4.2</v>
      </c>
      <c r="O146" s="335"/>
      <c r="P146" s="878"/>
      <c r="Q146" s="335"/>
      <c r="R146" s="335"/>
      <c r="S146" s="335"/>
      <c r="T146" s="335"/>
      <c r="U146" s="332"/>
    </row>
    <row r="147" spans="1:21" s="108" customFormat="1" ht="15" customHeight="1" x14ac:dyDescent="0.25">
      <c r="A147" s="263" t="s">
        <v>15</v>
      </c>
      <c r="B147" s="691">
        <v>300</v>
      </c>
      <c r="C147" s="36">
        <v>140</v>
      </c>
      <c r="D147" s="145">
        <f t="shared" si="92"/>
        <v>12</v>
      </c>
      <c r="E147" s="460"/>
      <c r="F147" s="145">
        <f>E147/D147*100</f>
        <v>0</v>
      </c>
      <c r="G147" s="50">
        <v>10</v>
      </c>
      <c r="H147" s="158" t="e">
        <f t="shared" si="93"/>
        <v>#DIV/0!</v>
      </c>
      <c r="I147" s="170">
        <f>ROUND(C147*G147,0)</f>
        <v>1400</v>
      </c>
      <c r="J147" s="170">
        <f>ROUND(D147*G147,0)</f>
        <v>120</v>
      </c>
      <c r="K147" s="463"/>
      <c r="L147" s="170">
        <f t="shared" si="94"/>
        <v>0</v>
      </c>
      <c r="M147" s="170">
        <f>I147/B147</f>
        <v>4.666666666666667</v>
      </c>
      <c r="N147" s="170">
        <f t="shared" si="95"/>
        <v>0</v>
      </c>
      <c r="O147" s="335"/>
      <c r="P147" s="878"/>
      <c r="Q147" s="335"/>
      <c r="R147" s="335"/>
      <c r="S147" s="335"/>
      <c r="T147" s="335"/>
      <c r="U147" s="332"/>
    </row>
    <row r="148" spans="1:21" s="108" customFormat="1" ht="15" customHeight="1" x14ac:dyDescent="0.25">
      <c r="A148" s="264" t="s">
        <v>37</v>
      </c>
      <c r="B148" s="264"/>
      <c r="C148" s="95">
        <f>SUM(C146:C147)</f>
        <v>940</v>
      </c>
      <c r="D148" s="95">
        <f>SUM(D146:D147)</f>
        <v>79</v>
      </c>
      <c r="E148" s="700">
        <f>SUM(E146:E147)</f>
        <v>1</v>
      </c>
      <c r="F148" s="95">
        <f>E148/D148*100</f>
        <v>1.2658227848101267</v>
      </c>
      <c r="G148" s="85">
        <f>SUM(I148/C148)</f>
        <v>7.8723404255319149</v>
      </c>
      <c r="H148" s="157">
        <f t="shared" si="93"/>
        <v>7</v>
      </c>
      <c r="I148" s="62">
        <f>SUM(I146:I147)</f>
        <v>7400</v>
      </c>
      <c r="J148" s="62">
        <f>SUM(J146:J147)</f>
        <v>623</v>
      </c>
      <c r="K148" s="863">
        <f>SUM(K146:K147)</f>
        <v>7</v>
      </c>
      <c r="L148" s="170">
        <f t="shared" si="94"/>
        <v>1.1235955056179776</v>
      </c>
      <c r="M148" s="189">
        <f>SUM(M146:M147)</f>
        <v>24.666666666666668</v>
      </c>
      <c r="N148" s="170">
        <f t="shared" si="95"/>
        <v>3.4054054054054053</v>
      </c>
      <c r="O148" s="62"/>
      <c r="P148" s="899"/>
      <c r="Q148" s="72"/>
      <c r="R148" s="72"/>
      <c r="S148" s="62"/>
      <c r="T148" s="62"/>
      <c r="U148" s="332"/>
    </row>
    <row r="149" spans="1:21" s="108" customFormat="1" ht="15" customHeight="1" x14ac:dyDescent="0.25">
      <c r="A149" s="206" t="s">
        <v>156</v>
      </c>
      <c r="B149" s="264"/>
      <c r="C149" s="95"/>
      <c r="D149" s="95"/>
      <c r="E149" s="700"/>
      <c r="F149" s="95"/>
      <c r="G149" s="85"/>
      <c r="H149" s="157"/>
      <c r="I149" s="62"/>
      <c r="J149" s="62"/>
      <c r="K149" s="863"/>
      <c r="L149" s="170"/>
      <c r="M149" s="189"/>
      <c r="N149" s="170"/>
      <c r="O149" s="62"/>
      <c r="P149" s="891"/>
      <c r="Q149" s="62"/>
      <c r="R149" s="62"/>
      <c r="S149" s="62"/>
      <c r="T149" s="62"/>
      <c r="U149" s="332"/>
    </row>
    <row r="150" spans="1:21" s="108" customFormat="1" ht="15" customHeight="1" x14ac:dyDescent="0.25">
      <c r="A150" s="449" t="s">
        <v>202</v>
      </c>
      <c r="B150" s="48">
        <v>240</v>
      </c>
      <c r="C150" s="36">
        <v>800</v>
      </c>
      <c r="D150" s="145">
        <f t="shared" ref="D150" si="96">ROUND(C150/12*$A$3,0)</f>
        <v>67</v>
      </c>
      <c r="E150" s="460">
        <v>38</v>
      </c>
      <c r="F150" s="145">
        <f>E150/D150*100</f>
        <v>56.71641791044776</v>
      </c>
      <c r="G150" s="73">
        <v>8</v>
      </c>
      <c r="H150" s="158">
        <f>K150/E150</f>
        <v>8.1842105263157894</v>
      </c>
      <c r="I150" s="170">
        <f>ROUND(C150*G150,0)</f>
        <v>6400</v>
      </c>
      <c r="J150" s="170">
        <f>ROUND(D150*G150,0)</f>
        <v>536</v>
      </c>
      <c r="K150" s="463">
        <v>311</v>
      </c>
      <c r="L150" s="170">
        <f t="shared" si="94"/>
        <v>58.022388059701491</v>
      </c>
      <c r="M150" s="170">
        <f>I150/B150</f>
        <v>26.666666666666668</v>
      </c>
      <c r="N150" s="170">
        <f t="shared" si="95"/>
        <v>139.94999999999999</v>
      </c>
      <c r="O150" s="335"/>
      <c r="P150" s="878"/>
      <c r="Q150" s="335"/>
      <c r="R150" s="335"/>
      <c r="S150" s="335"/>
      <c r="T150" s="335"/>
      <c r="U150" s="332"/>
    </row>
    <row r="151" spans="1:21" s="99" customFormat="1" ht="15" customHeight="1" x14ac:dyDescent="0.25">
      <c r="A151" s="726" t="s">
        <v>206</v>
      </c>
      <c r="B151" s="726"/>
      <c r="C151" s="39">
        <f>SUM(C150)</f>
        <v>800</v>
      </c>
      <c r="D151" s="39">
        <f t="shared" ref="D151" si="97">SUM(D150)</f>
        <v>67</v>
      </c>
      <c r="E151" s="696">
        <f t="shared" ref="E151" si="98">SUM(E150)</f>
        <v>38</v>
      </c>
      <c r="F151" s="145">
        <f>E151/D151*100</f>
        <v>56.71641791044776</v>
      </c>
      <c r="G151" s="85">
        <f>SUM(I151/C151)</f>
        <v>8</v>
      </c>
      <c r="H151" s="158">
        <f>K151/E151</f>
        <v>8.1842105263157894</v>
      </c>
      <c r="I151" s="178">
        <f>SUM(I150)</f>
        <v>6400</v>
      </c>
      <c r="J151" s="178">
        <f t="shared" ref="J151" si="99">SUM(J150)</f>
        <v>536</v>
      </c>
      <c r="K151" s="468">
        <f t="shared" ref="K151" si="100">SUM(K150)</f>
        <v>311</v>
      </c>
      <c r="L151" s="170">
        <f t="shared" si="94"/>
        <v>58.022388059701491</v>
      </c>
      <c r="M151" s="178">
        <f>SUM(M150)</f>
        <v>26.666666666666668</v>
      </c>
      <c r="N151" s="170">
        <f t="shared" si="95"/>
        <v>139.94999999999999</v>
      </c>
      <c r="O151" s="289"/>
      <c r="P151" s="899"/>
      <c r="Q151" s="72"/>
      <c r="R151" s="72"/>
      <c r="S151" s="289"/>
      <c r="T151" s="289"/>
      <c r="U151" s="332"/>
    </row>
    <row r="152" spans="1:21" s="108" customFormat="1" ht="27.75" customHeight="1" x14ac:dyDescent="0.25">
      <c r="A152" s="205" t="s">
        <v>188</v>
      </c>
      <c r="B152" s="205"/>
      <c r="C152" s="95">
        <f>SUM(C151,C148)</f>
        <v>1740</v>
      </c>
      <c r="D152" s="95">
        <f>SUM(D151,D148)</f>
        <v>146</v>
      </c>
      <c r="E152" s="700">
        <f t="shared" ref="E152" si="101">SUM(E151,E148)</f>
        <v>39</v>
      </c>
      <c r="F152" s="95">
        <f>E152/D152*100</f>
        <v>26.712328767123289</v>
      </c>
      <c r="G152" s="85">
        <f>SUM(I152/C152)</f>
        <v>7.931034482758621</v>
      </c>
      <c r="H152" s="158">
        <f>K152/E152</f>
        <v>8.1538461538461533</v>
      </c>
      <c r="I152" s="95">
        <f t="shared" ref="I152" si="102">SUM(I151,I148)</f>
        <v>13800</v>
      </c>
      <c r="J152" s="95">
        <f t="shared" ref="J152" si="103">SUM(J151,J148)</f>
        <v>1159</v>
      </c>
      <c r="K152" s="700">
        <f t="shared" ref="K152" si="104">SUM(K151,K148)</f>
        <v>318</v>
      </c>
      <c r="L152" s="170">
        <f t="shared" si="94"/>
        <v>27.437446074201898</v>
      </c>
      <c r="M152" s="95">
        <f>SUM(M151,M148)</f>
        <v>51.333333333333336</v>
      </c>
      <c r="N152" s="170">
        <f t="shared" si="95"/>
        <v>74.337662337662337</v>
      </c>
      <c r="O152" s="95">
        <v>25530.891121007993</v>
      </c>
      <c r="P152" s="882">
        <f>O152/12*$A$3</f>
        <v>2127.5742600839994</v>
      </c>
      <c r="Q152" s="62">
        <f t="shared" ref="Q152:Q153" si="105">T152-S152</f>
        <v>577.38822000000005</v>
      </c>
      <c r="R152" s="62">
        <f>Q152-P152</f>
        <v>-1550.1860400839994</v>
      </c>
      <c r="S152" s="95">
        <v>-3.1246999999999998</v>
      </c>
      <c r="T152" s="95">
        <v>574.26352000000009</v>
      </c>
      <c r="U152" s="332"/>
    </row>
    <row r="153" spans="1:21" s="108" customFormat="1" ht="15" customHeight="1" x14ac:dyDescent="0.25">
      <c r="A153" s="194"/>
      <c r="B153" s="194"/>
      <c r="C153" s="39"/>
      <c r="D153" s="145"/>
      <c r="E153" s="460"/>
      <c r="F153" s="145"/>
      <c r="G153" s="34"/>
      <c r="H153" s="34"/>
      <c r="I153" s="34"/>
      <c r="J153" s="34"/>
      <c r="K153" s="698"/>
      <c r="L153" s="34"/>
      <c r="M153" s="34"/>
      <c r="N153" s="34"/>
      <c r="O153" s="335"/>
      <c r="P153" s="878">
        <f>O153/12</f>
        <v>0</v>
      </c>
      <c r="Q153" s="335">
        <f t="shared" si="105"/>
        <v>0</v>
      </c>
      <c r="R153" s="335">
        <f>Q153-P153</f>
        <v>0</v>
      </c>
      <c r="S153" s="335"/>
      <c r="T153" s="335"/>
      <c r="U153" s="332"/>
    </row>
    <row r="154" spans="1:21" s="108" customFormat="1" ht="15.75" customHeight="1" x14ac:dyDescent="0.25">
      <c r="A154" s="28" t="s">
        <v>18</v>
      </c>
      <c r="B154" s="432"/>
      <c r="C154" s="329"/>
      <c r="D154" s="329"/>
      <c r="E154" s="821"/>
      <c r="F154" s="329"/>
      <c r="G154" s="16"/>
      <c r="H154" s="16"/>
      <c r="I154" s="16"/>
      <c r="J154" s="16"/>
      <c r="K154" s="806"/>
      <c r="L154" s="16"/>
      <c r="M154" s="16"/>
      <c r="N154" s="16"/>
      <c r="O154" s="16">
        <f t="shared" ref="O154:T154" si="106">SUM(O152,O142,O120)</f>
        <v>264082.42205125943</v>
      </c>
      <c r="P154" s="901">
        <f t="shared" si="106"/>
        <v>22006.868504271617</v>
      </c>
      <c r="Q154" s="16">
        <f t="shared" si="106"/>
        <v>17925.610789999999</v>
      </c>
      <c r="R154" s="16">
        <f t="shared" si="106"/>
        <v>-4081.2577142716173</v>
      </c>
      <c r="S154" s="16">
        <f t="shared" si="106"/>
        <v>-90.290929999999989</v>
      </c>
      <c r="T154" s="16">
        <f t="shared" si="106"/>
        <v>17835.31986</v>
      </c>
      <c r="U154" s="332"/>
    </row>
    <row r="155" spans="1:21" ht="15" customHeight="1" x14ac:dyDescent="0.25">
      <c r="A155" s="381"/>
      <c r="B155" s="381"/>
      <c r="C155" s="382"/>
      <c r="D155" s="382"/>
      <c r="E155" s="841"/>
      <c r="F155" s="382"/>
      <c r="G155" s="376"/>
      <c r="H155" s="376"/>
      <c r="I155" s="339"/>
      <c r="J155" s="339"/>
      <c r="K155" s="456"/>
      <c r="L155" s="339"/>
      <c r="M155" s="339"/>
      <c r="N155" s="339"/>
      <c r="O155" s="374"/>
      <c r="P155" s="935"/>
      <c r="Q155" s="374"/>
      <c r="R155" s="374"/>
      <c r="S155" s="714"/>
      <c r="T155" s="374"/>
      <c r="U155" s="332"/>
    </row>
    <row r="156" spans="1:21" ht="33" customHeight="1" x14ac:dyDescent="0.25">
      <c r="A156" s="907" t="s">
        <v>301</v>
      </c>
      <c r="B156" s="148"/>
      <c r="C156" s="172"/>
      <c r="D156" s="172"/>
      <c r="E156" s="842"/>
      <c r="F156" s="172"/>
      <c r="G156" s="303"/>
      <c r="H156" s="303"/>
      <c r="I156" s="170"/>
      <c r="J156" s="170"/>
      <c r="K156" s="463"/>
      <c r="L156" s="170"/>
      <c r="M156" s="170"/>
      <c r="N156" s="170"/>
      <c r="O156" s="170"/>
      <c r="P156" s="934"/>
      <c r="Q156" s="170"/>
      <c r="R156" s="170"/>
      <c r="S156" s="711"/>
      <c r="T156" s="170"/>
      <c r="U156" s="332"/>
    </row>
    <row r="157" spans="1:21" s="108" customFormat="1" ht="15" customHeight="1" x14ac:dyDescent="0.25">
      <c r="A157" s="51" t="s">
        <v>5</v>
      </c>
      <c r="B157" s="51"/>
      <c r="C157" s="36"/>
      <c r="D157" s="36"/>
      <c r="E157" s="691"/>
      <c r="F157" s="36"/>
      <c r="G157" s="81"/>
      <c r="H157" s="81"/>
      <c r="I157" s="33"/>
      <c r="J157" s="33"/>
      <c r="K157" s="703"/>
      <c r="L157" s="33"/>
      <c r="M157" s="33"/>
      <c r="N157" s="33"/>
      <c r="O157" s="33"/>
      <c r="P157" s="898"/>
      <c r="Q157" s="33"/>
      <c r="R157" s="33"/>
      <c r="S157" s="33"/>
      <c r="T157" s="33"/>
      <c r="U157" s="332"/>
    </row>
    <row r="158" spans="1:21" s="108" customFormat="1" ht="15" customHeight="1" x14ac:dyDescent="0.25">
      <c r="A158" s="149" t="s">
        <v>6</v>
      </c>
      <c r="B158" s="725">
        <v>340</v>
      </c>
      <c r="C158" s="280">
        <v>2800</v>
      </c>
      <c r="D158" s="145">
        <f t="shared" ref="D158:D172" si="107">ROUND(C158/12*$A$3,0)</f>
        <v>233</v>
      </c>
      <c r="E158" s="691">
        <v>312</v>
      </c>
      <c r="F158" s="145">
        <f t="shared" ref="F158:F173" si="108">E158/D158*100</f>
        <v>133.90557939914163</v>
      </c>
      <c r="G158" s="158">
        <v>8.9</v>
      </c>
      <c r="H158" s="158">
        <f t="shared" ref="H158:H169" si="109">K158/E158</f>
        <v>8.5224358974358978</v>
      </c>
      <c r="I158" s="170">
        <f t="shared" ref="I158:I172" si="110">ROUND(C158*G158,0)</f>
        <v>24920</v>
      </c>
      <c r="J158" s="170">
        <f t="shared" ref="J158:J172" si="111">ROUND(D158*G158,0)</f>
        <v>2074</v>
      </c>
      <c r="K158" s="1020">
        <v>2659</v>
      </c>
      <c r="L158" s="170">
        <f t="shared" ref="L158:L169" si="112">K158/J158*100</f>
        <v>128.20636451301831</v>
      </c>
      <c r="M158" s="170">
        <f t="shared" ref="M158:M172" si="113">I158/B158</f>
        <v>73.294117647058826</v>
      </c>
      <c r="N158" s="170">
        <f t="shared" ref="N158:N173" si="114">K158/$A$3*12/M158</f>
        <v>435.34189406099517</v>
      </c>
      <c r="O158" s="33"/>
      <c r="P158" s="898"/>
      <c r="Q158" s="33"/>
      <c r="R158" s="33"/>
      <c r="S158" s="33"/>
      <c r="T158" s="33"/>
      <c r="U158" s="332"/>
    </row>
    <row r="159" spans="1:21" s="108" customFormat="1" ht="15" customHeight="1" x14ac:dyDescent="0.25">
      <c r="A159" s="149" t="s">
        <v>135</v>
      </c>
      <c r="B159" s="725">
        <v>340</v>
      </c>
      <c r="C159" s="280">
        <v>980</v>
      </c>
      <c r="D159" s="145">
        <f t="shared" si="107"/>
        <v>82</v>
      </c>
      <c r="E159" s="691">
        <v>100</v>
      </c>
      <c r="F159" s="145">
        <f t="shared" si="108"/>
        <v>121.95121951219512</v>
      </c>
      <c r="G159" s="158">
        <v>10</v>
      </c>
      <c r="H159" s="158">
        <f t="shared" si="109"/>
        <v>12.95</v>
      </c>
      <c r="I159" s="170">
        <f t="shared" si="110"/>
        <v>9800</v>
      </c>
      <c r="J159" s="170">
        <f t="shared" si="111"/>
        <v>820</v>
      </c>
      <c r="K159" s="1020">
        <v>1295</v>
      </c>
      <c r="L159" s="170">
        <f t="shared" si="112"/>
        <v>157.92682926829269</v>
      </c>
      <c r="M159" s="170">
        <f t="shared" si="113"/>
        <v>28.823529411764707</v>
      </c>
      <c r="N159" s="170">
        <f t="shared" si="114"/>
        <v>539.14285714285711</v>
      </c>
      <c r="O159" s="33"/>
      <c r="P159" s="898"/>
      <c r="Q159" s="33"/>
      <c r="R159" s="33"/>
      <c r="S159" s="33"/>
      <c r="T159" s="33"/>
      <c r="U159" s="332"/>
    </row>
    <row r="160" spans="1:21" s="108" customFormat="1" ht="15" customHeight="1" x14ac:dyDescent="0.25">
      <c r="A160" s="149" t="s">
        <v>243</v>
      </c>
      <c r="B160" s="725">
        <v>340</v>
      </c>
      <c r="C160" s="280">
        <v>65</v>
      </c>
      <c r="D160" s="145">
        <f t="shared" si="107"/>
        <v>5</v>
      </c>
      <c r="E160" s="691">
        <v>13</v>
      </c>
      <c r="F160" s="145">
        <f t="shared" si="108"/>
        <v>260</v>
      </c>
      <c r="G160" s="158">
        <v>11.5</v>
      </c>
      <c r="H160" s="158">
        <f t="shared" si="109"/>
        <v>7.8461538461538458</v>
      </c>
      <c r="I160" s="170">
        <f t="shared" si="110"/>
        <v>748</v>
      </c>
      <c r="J160" s="170">
        <f t="shared" si="111"/>
        <v>58</v>
      </c>
      <c r="K160" s="1020">
        <v>102</v>
      </c>
      <c r="L160" s="170">
        <f t="shared" si="112"/>
        <v>175.86206896551724</v>
      </c>
      <c r="M160" s="170">
        <f t="shared" si="113"/>
        <v>2.2000000000000002</v>
      </c>
      <c r="N160" s="170">
        <f t="shared" si="114"/>
        <v>556.36363636363637</v>
      </c>
      <c r="O160" s="33"/>
      <c r="P160" s="898"/>
      <c r="Q160" s="33"/>
      <c r="R160" s="33"/>
      <c r="S160" s="33"/>
      <c r="T160" s="33"/>
      <c r="U160" s="332"/>
    </row>
    <row r="161" spans="1:21" s="108" customFormat="1" ht="15" customHeight="1" x14ac:dyDescent="0.25">
      <c r="A161" s="149" t="s">
        <v>57</v>
      </c>
      <c r="B161" s="725">
        <v>340</v>
      </c>
      <c r="C161" s="280">
        <v>760</v>
      </c>
      <c r="D161" s="145">
        <f t="shared" si="107"/>
        <v>63</v>
      </c>
      <c r="E161" s="691">
        <v>96</v>
      </c>
      <c r="F161" s="145">
        <f t="shared" si="108"/>
        <v>152.38095238095238</v>
      </c>
      <c r="G161" s="158">
        <v>11</v>
      </c>
      <c r="H161" s="158">
        <f t="shared" si="109"/>
        <v>10.9375</v>
      </c>
      <c r="I161" s="170">
        <f t="shared" si="110"/>
        <v>8360</v>
      </c>
      <c r="J161" s="170">
        <f t="shared" si="111"/>
        <v>693</v>
      </c>
      <c r="K161" s="1020">
        <v>1050</v>
      </c>
      <c r="L161" s="170">
        <f t="shared" si="112"/>
        <v>151.5151515151515</v>
      </c>
      <c r="M161" s="170">
        <f t="shared" si="113"/>
        <v>24.588235294117649</v>
      </c>
      <c r="N161" s="170">
        <f t="shared" si="114"/>
        <v>512.44019138755982</v>
      </c>
      <c r="O161" s="33"/>
      <c r="P161" s="898"/>
      <c r="Q161" s="33"/>
      <c r="R161" s="33"/>
      <c r="S161" s="33"/>
      <c r="T161" s="33"/>
      <c r="U161" s="332"/>
    </row>
    <row r="162" spans="1:21" s="108" customFormat="1" ht="15" customHeight="1" x14ac:dyDescent="0.25">
      <c r="A162" s="149" t="s">
        <v>48</v>
      </c>
      <c r="B162" s="725">
        <v>340</v>
      </c>
      <c r="C162" s="280">
        <v>1500</v>
      </c>
      <c r="D162" s="145">
        <f t="shared" si="107"/>
        <v>125</v>
      </c>
      <c r="E162" s="691">
        <v>188</v>
      </c>
      <c r="F162" s="145">
        <f t="shared" si="108"/>
        <v>150.4</v>
      </c>
      <c r="G162" s="158">
        <v>11</v>
      </c>
      <c r="H162" s="158">
        <f t="shared" si="109"/>
        <v>10.356382978723405</v>
      </c>
      <c r="I162" s="170">
        <f t="shared" si="110"/>
        <v>16500</v>
      </c>
      <c r="J162" s="170">
        <f t="shared" si="111"/>
        <v>1375</v>
      </c>
      <c r="K162" s="1020">
        <v>1947</v>
      </c>
      <c r="L162" s="170">
        <f t="shared" si="112"/>
        <v>141.6</v>
      </c>
      <c r="M162" s="170">
        <f t="shared" si="113"/>
        <v>48.529411764705884</v>
      </c>
      <c r="N162" s="170">
        <f t="shared" si="114"/>
        <v>481.44</v>
      </c>
      <c r="O162" s="33"/>
      <c r="P162" s="898"/>
      <c r="Q162" s="33"/>
      <c r="R162" s="33"/>
      <c r="S162" s="33"/>
      <c r="T162" s="33"/>
      <c r="U162" s="332"/>
    </row>
    <row r="163" spans="1:21" s="108" customFormat="1" ht="15" customHeight="1" x14ac:dyDescent="0.25">
      <c r="A163" s="149" t="s">
        <v>244</v>
      </c>
      <c r="B163" s="725">
        <v>340</v>
      </c>
      <c r="C163" s="280">
        <v>250</v>
      </c>
      <c r="D163" s="145">
        <f t="shared" si="107"/>
        <v>21</v>
      </c>
      <c r="E163" s="691">
        <v>19</v>
      </c>
      <c r="F163" s="145">
        <f t="shared" si="108"/>
        <v>90.476190476190482</v>
      </c>
      <c r="G163" s="158">
        <v>12</v>
      </c>
      <c r="H163" s="158">
        <f t="shared" si="109"/>
        <v>11</v>
      </c>
      <c r="I163" s="170">
        <f t="shared" si="110"/>
        <v>3000</v>
      </c>
      <c r="J163" s="170">
        <f t="shared" si="111"/>
        <v>252</v>
      </c>
      <c r="K163" s="1020">
        <v>209</v>
      </c>
      <c r="L163" s="170">
        <f t="shared" si="112"/>
        <v>82.936507936507937</v>
      </c>
      <c r="M163" s="170">
        <f t="shared" si="113"/>
        <v>8.8235294117647065</v>
      </c>
      <c r="N163" s="170">
        <f t="shared" si="114"/>
        <v>284.23999999999995</v>
      </c>
      <c r="O163" s="33"/>
      <c r="P163" s="898"/>
      <c r="Q163" s="33"/>
      <c r="R163" s="33"/>
      <c r="S163" s="33"/>
      <c r="T163" s="33"/>
      <c r="U163" s="332"/>
    </row>
    <row r="164" spans="1:21" s="108" customFormat="1" ht="15" customHeight="1" x14ac:dyDescent="0.25">
      <c r="A164" s="149" t="s">
        <v>59</v>
      </c>
      <c r="B164" s="725">
        <v>340</v>
      </c>
      <c r="C164" s="280">
        <v>250</v>
      </c>
      <c r="D164" s="145">
        <f t="shared" si="107"/>
        <v>21</v>
      </c>
      <c r="E164" s="691">
        <v>39</v>
      </c>
      <c r="F164" s="145">
        <f t="shared" si="108"/>
        <v>185.71428571428572</v>
      </c>
      <c r="G164" s="158">
        <v>12</v>
      </c>
      <c r="H164" s="158">
        <f t="shared" si="109"/>
        <v>11.564102564102564</v>
      </c>
      <c r="I164" s="170">
        <f t="shared" si="110"/>
        <v>3000</v>
      </c>
      <c r="J164" s="170">
        <f t="shared" si="111"/>
        <v>252</v>
      </c>
      <c r="K164" s="1020">
        <v>451</v>
      </c>
      <c r="L164" s="170">
        <f t="shared" si="112"/>
        <v>178.96825396825398</v>
      </c>
      <c r="M164" s="170">
        <f t="shared" si="113"/>
        <v>8.8235294117647065</v>
      </c>
      <c r="N164" s="170">
        <f t="shared" si="114"/>
        <v>613.3599999999999</v>
      </c>
      <c r="O164" s="33"/>
      <c r="P164" s="898"/>
      <c r="Q164" s="33"/>
      <c r="R164" s="33"/>
      <c r="S164" s="33"/>
      <c r="T164" s="33"/>
      <c r="U164" s="332"/>
    </row>
    <row r="165" spans="1:21" s="108" customFormat="1" ht="15" customHeight="1" x14ac:dyDescent="0.25">
      <c r="A165" s="149" t="s">
        <v>9</v>
      </c>
      <c r="B165" s="725">
        <v>340</v>
      </c>
      <c r="C165" s="280">
        <v>1380</v>
      </c>
      <c r="D165" s="145">
        <f t="shared" si="107"/>
        <v>115</v>
      </c>
      <c r="E165" s="691">
        <v>155</v>
      </c>
      <c r="F165" s="145">
        <f t="shared" si="108"/>
        <v>134.78260869565219</v>
      </c>
      <c r="G165" s="158">
        <v>11</v>
      </c>
      <c r="H165" s="158">
        <f t="shared" si="109"/>
        <v>8.9419354838709673</v>
      </c>
      <c r="I165" s="170">
        <f t="shared" si="110"/>
        <v>15180</v>
      </c>
      <c r="J165" s="170">
        <f t="shared" si="111"/>
        <v>1265</v>
      </c>
      <c r="K165" s="1020">
        <v>1386</v>
      </c>
      <c r="L165" s="170">
        <f t="shared" si="112"/>
        <v>109.56521739130434</v>
      </c>
      <c r="M165" s="170">
        <f t="shared" si="113"/>
        <v>44.647058823529413</v>
      </c>
      <c r="N165" s="170">
        <f t="shared" si="114"/>
        <v>372.52173913043475</v>
      </c>
      <c r="O165" s="33"/>
      <c r="P165" s="898"/>
      <c r="Q165" s="33"/>
      <c r="R165" s="33"/>
      <c r="S165" s="33"/>
      <c r="T165" s="33"/>
      <c r="U165" s="332"/>
    </row>
    <row r="166" spans="1:21" s="108" customFormat="1" ht="15" customHeight="1" x14ac:dyDescent="0.25">
      <c r="A166" s="149" t="s">
        <v>226</v>
      </c>
      <c r="B166" s="725">
        <v>340</v>
      </c>
      <c r="C166" s="280">
        <v>700</v>
      </c>
      <c r="D166" s="145">
        <f t="shared" si="107"/>
        <v>58</v>
      </c>
      <c r="E166" s="691">
        <v>65</v>
      </c>
      <c r="F166" s="145">
        <f t="shared" si="108"/>
        <v>112.06896551724137</v>
      </c>
      <c r="G166" s="158">
        <v>7</v>
      </c>
      <c r="H166" s="158">
        <f t="shared" si="109"/>
        <v>8.2461538461538453</v>
      </c>
      <c r="I166" s="170">
        <f t="shared" si="110"/>
        <v>4900</v>
      </c>
      <c r="J166" s="170">
        <f t="shared" si="111"/>
        <v>406</v>
      </c>
      <c r="K166" s="1020">
        <v>536</v>
      </c>
      <c r="L166" s="170">
        <f t="shared" si="112"/>
        <v>132.01970443349754</v>
      </c>
      <c r="M166" s="170">
        <f t="shared" si="113"/>
        <v>14.411764705882353</v>
      </c>
      <c r="N166" s="170">
        <f t="shared" si="114"/>
        <v>446.3020408163265</v>
      </c>
      <c r="O166" s="33"/>
      <c r="P166" s="898"/>
      <c r="Q166" s="33"/>
      <c r="R166" s="33"/>
      <c r="S166" s="33"/>
      <c r="T166" s="33"/>
      <c r="U166" s="332"/>
    </row>
    <row r="167" spans="1:21" s="108" customFormat="1" ht="15" customHeight="1" x14ac:dyDescent="0.25">
      <c r="A167" s="149" t="s">
        <v>79</v>
      </c>
      <c r="B167" s="725">
        <v>340</v>
      </c>
      <c r="C167" s="280">
        <v>1055</v>
      </c>
      <c r="D167" s="145">
        <f t="shared" si="107"/>
        <v>88</v>
      </c>
      <c r="E167" s="691">
        <v>109</v>
      </c>
      <c r="F167" s="145">
        <f t="shared" si="108"/>
        <v>123.86363636363636</v>
      </c>
      <c r="G167" s="158">
        <v>12.4</v>
      </c>
      <c r="H167" s="158">
        <f t="shared" si="109"/>
        <v>15.834862385321101</v>
      </c>
      <c r="I167" s="170">
        <f t="shared" si="110"/>
        <v>13082</v>
      </c>
      <c r="J167" s="170">
        <f t="shared" si="111"/>
        <v>1091</v>
      </c>
      <c r="K167" s="1020">
        <v>1726</v>
      </c>
      <c r="L167" s="170">
        <f t="shared" si="112"/>
        <v>158.20348304307973</v>
      </c>
      <c r="M167" s="170">
        <f t="shared" si="113"/>
        <v>38.476470588235294</v>
      </c>
      <c r="N167" s="170">
        <f t="shared" si="114"/>
        <v>538.30301177190029</v>
      </c>
      <c r="O167" s="33"/>
      <c r="P167" s="898"/>
      <c r="Q167" s="33"/>
      <c r="R167" s="33"/>
      <c r="S167" s="33"/>
      <c r="T167" s="33"/>
      <c r="U167" s="332"/>
    </row>
    <row r="168" spans="1:21" s="108" customFormat="1" ht="15" customHeight="1" x14ac:dyDescent="0.25">
      <c r="A168" s="149" t="s">
        <v>51</v>
      </c>
      <c r="B168" s="725">
        <v>340</v>
      </c>
      <c r="C168" s="280">
        <v>250</v>
      </c>
      <c r="D168" s="145">
        <f t="shared" si="107"/>
        <v>21</v>
      </c>
      <c r="E168" s="691">
        <v>29</v>
      </c>
      <c r="F168" s="145">
        <f t="shared" si="108"/>
        <v>138.0952380952381</v>
      </c>
      <c r="G168" s="158">
        <v>15</v>
      </c>
      <c r="H168" s="158">
        <f t="shared" si="109"/>
        <v>10.206896551724139</v>
      </c>
      <c r="I168" s="170">
        <f t="shared" si="110"/>
        <v>3750</v>
      </c>
      <c r="J168" s="170">
        <f t="shared" si="111"/>
        <v>315</v>
      </c>
      <c r="K168" s="1020">
        <v>296</v>
      </c>
      <c r="L168" s="170">
        <f t="shared" si="112"/>
        <v>93.968253968253961</v>
      </c>
      <c r="M168" s="170">
        <f t="shared" si="113"/>
        <v>11.029411764705882</v>
      </c>
      <c r="N168" s="170">
        <f t="shared" si="114"/>
        <v>322.048</v>
      </c>
      <c r="O168" s="33"/>
      <c r="P168" s="898"/>
      <c r="Q168" s="33"/>
      <c r="R168" s="33"/>
      <c r="S168" s="33"/>
      <c r="T168" s="33"/>
      <c r="U168" s="332"/>
    </row>
    <row r="169" spans="1:21" s="108" customFormat="1" ht="15" customHeight="1" x14ac:dyDescent="0.25">
      <c r="A169" s="149" t="s">
        <v>60</v>
      </c>
      <c r="B169" s="725">
        <v>340</v>
      </c>
      <c r="C169" s="280">
        <v>900</v>
      </c>
      <c r="D169" s="145">
        <f t="shared" si="107"/>
        <v>75</v>
      </c>
      <c r="E169" s="691">
        <v>86</v>
      </c>
      <c r="F169" s="145">
        <f t="shared" si="108"/>
        <v>114.66666666666667</v>
      </c>
      <c r="G169" s="158">
        <v>10</v>
      </c>
      <c r="H169" s="158">
        <f t="shared" si="109"/>
        <v>13.872093023255815</v>
      </c>
      <c r="I169" s="170">
        <f t="shared" si="110"/>
        <v>9000</v>
      </c>
      <c r="J169" s="170">
        <f t="shared" si="111"/>
        <v>750</v>
      </c>
      <c r="K169" s="1020">
        <v>1193</v>
      </c>
      <c r="L169" s="170">
        <f t="shared" si="112"/>
        <v>159.06666666666666</v>
      </c>
      <c r="M169" s="170">
        <f t="shared" si="113"/>
        <v>26.470588235294116</v>
      </c>
      <c r="N169" s="170">
        <f t="shared" si="114"/>
        <v>540.82666666666671</v>
      </c>
      <c r="O169" s="33"/>
      <c r="P169" s="898"/>
      <c r="Q169" s="33"/>
      <c r="R169" s="33"/>
      <c r="S169" s="33"/>
      <c r="T169" s="33"/>
      <c r="U169" s="332"/>
    </row>
    <row r="170" spans="1:21" s="108" customFormat="1" ht="15" customHeight="1" x14ac:dyDescent="0.25">
      <c r="A170" s="149" t="s">
        <v>162</v>
      </c>
      <c r="B170" s="725">
        <v>320</v>
      </c>
      <c r="C170" s="280">
        <v>90</v>
      </c>
      <c r="D170" s="145">
        <f t="shared" si="107"/>
        <v>8</v>
      </c>
      <c r="E170" s="691">
        <v>9</v>
      </c>
      <c r="F170" s="145">
        <f t="shared" si="108"/>
        <v>112.5</v>
      </c>
      <c r="G170" s="158">
        <v>11</v>
      </c>
      <c r="H170" s="158">
        <f t="shared" ref="H170:H173" si="115">K170/E170</f>
        <v>11.444444444444445</v>
      </c>
      <c r="I170" s="170">
        <f t="shared" si="110"/>
        <v>990</v>
      </c>
      <c r="J170" s="170">
        <f t="shared" si="111"/>
        <v>88</v>
      </c>
      <c r="K170" s="1020">
        <v>103</v>
      </c>
      <c r="L170" s="170">
        <f t="shared" ref="L170:L173" si="116">K170/J170*100</f>
        <v>117.04545454545455</v>
      </c>
      <c r="M170" s="170">
        <f t="shared" si="113"/>
        <v>3.09375</v>
      </c>
      <c r="N170" s="170">
        <f t="shared" si="114"/>
        <v>399.5151515151515</v>
      </c>
      <c r="O170" s="33"/>
      <c r="P170" s="898"/>
      <c r="Q170" s="33"/>
      <c r="R170" s="33"/>
      <c r="S170" s="33"/>
      <c r="T170" s="33"/>
      <c r="U170" s="332"/>
    </row>
    <row r="171" spans="1:21" s="108" customFormat="1" ht="15" customHeight="1" x14ac:dyDescent="0.25">
      <c r="A171" s="149" t="s">
        <v>61</v>
      </c>
      <c r="B171" s="725">
        <v>300</v>
      </c>
      <c r="C171" s="280">
        <v>2370</v>
      </c>
      <c r="D171" s="145">
        <f t="shared" si="107"/>
        <v>198</v>
      </c>
      <c r="E171" s="691">
        <v>256</v>
      </c>
      <c r="F171" s="145">
        <f t="shared" si="108"/>
        <v>129.2929292929293</v>
      </c>
      <c r="G171" s="158">
        <v>6.3</v>
      </c>
      <c r="H171" s="158">
        <f t="shared" si="115"/>
        <v>6.86328125</v>
      </c>
      <c r="I171" s="170">
        <f t="shared" si="110"/>
        <v>14931</v>
      </c>
      <c r="J171" s="170">
        <f t="shared" si="111"/>
        <v>1247</v>
      </c>
      <c r="K171" s="1020">
        <v>1757</v>
      </c>
      <c r="L171" s="170">
        <f t="shared" si="116"/>
        <v>140.8981555733761</v>
      </c>
      <c r="M171" s="170">
        <f t="shared" si="113"/>
        <v>49.77</v>
      </c>
      <c r="N171" s="170">
        <f t="shared" si="114"/>
        <v>423.62869198312234</v>
      </c>
      <c r="O171" s="33"/>
      <c r="P171" s="898"/>
      <c r="Q171" s="33"/>
      <c r="R171" s="33"/>
      <c r="S171" s="33"/>
      <c r="T171" s="33"/>
      <c r="U171" s="332"/>
    </row>
    <row r="172" spans="1:21" s="108" customFormat="1" ht="15" customHeight="1" x14ac:dyDescent="0.25">
      <c r="A172" s="149" t="s">
        <v>30</v>
      </c>
      <c r="B172" s="145">
        <v>340</v>
      </c>
      <c r="C172" s="280">
        <v>1500</v>
      </c>
      <c r="D172" s="145">
        <f t="shared" si="107"/>
        <v>125</v>
      </c>
      <c r="E172" s="691">
        <v>157</v>
      </c>
      <c r="F172" s="145">
        <f t="shared" si="108"/>
        <v>125.6</v>
      </c>
      <c r="G172" s="158">
        <v>8</v>
      </c>
      <c r="H172" s="158">
        <f t="shared" si="115"/>
        <v>8.904458598726114</v>
      </c>
      <c r="I172" s="170">
        <f t="shared" si="110"/>
        <v>12000</v>
      </c>
      <c r="J172" s="170">
        <f t="shared" si="111"/>
        <v>1000</v>
      </c>
      <c r="K172" s="1020">
        <v>1398</v>
      </c>
      <c r="L172" s="170">
        <f t="shared" si="116"/>
        <v>139.79999999999998</v>
      </c>
      <c r="M172" s="170">
        <f t="shared" si="113"/>
        <v>35.294117647058826</v>
      </c>
      <c r="N172" s="170">
        <f t="shared" si="114"/>
        <v>475.32</v>
      </c>
      <c r="O172" s="33"/>
      <c r="P172" s="898"/>
      <c r="Q172" s="33"/>
      <c r="R172" s="33"/>
      <c r="S172" s="33"/>
      <c r="T172" s="33"/>
      <c r="U172" s="332"/>
    </row>
    <row r="173" spans="1:21" s="458" customFormat="1" ht="15" customHeight="1" x14ac:dyDescent="0.25">
      <c r="A173" s="632" t="s">
        <v>7</v>
      </c>
      <c r="B173" s="632"/>
      <c r="C173" s="700">
        <f>SUM(C158:C172)</f>
        <v>14850</v>
      </c>
      <c r="D173" s="700">
        <f>SUM(D158:D172)</f>
        <v>1238</v>
      </c>
      <c r="E173" s="700">
        <f>SUM(E158:E172)</f>
        <v>1633</v>
      </c>
      <c r="F173" s="700">
        <f t="shared" si="108"/>
        <v>131.90630048465266</v>
      </c>
      <c r="G173" s="697">
        <f>SUM(I173/C173)</f>
        <v>9.438451178451178</v>
      </c>
      <c r="H173" s="461">
        <f t="shared" si="115"/>
        <v>9.8640538885486837</v>
      </c>
      <c r="I173" s="700">
        <f>SUM(I158:I172)</f>
        <v>140161</v>
      </c>
      <c r="J173" s="700">
        <f>SUM(J158:J172)</f>
        <v>11686</v>
      </c>
      <c r="K173" s="700">
        <f>SUM(K158:K172)</f>
        <v>16108</v>
      </c>
      <c r="L173" s="463">
        <f t="shared" si="116"/>
        <v>137.8401506075646</v>
      </c>
      <c r="M173" s="1055">
        <f>SUM(M158:M172)</f>
        <v>418.27551470588236</v>
      </c>
      <c r="N173" s="463">
        <f t="shared" si="114"/>
        <v>462.12602269085585</v>
      </c>
      <c r="O173" s="699">
        <v>616392.0178087526</v>
      </c>
      <c r="P173" s="1027">
        <f>O173/12*$A$3</f>
        <v>51366.001484062719</v>
      </c>
      <c r="Q173" s="699">
        <f t="shared" ref="Q173" si="117">T173-S173</f>
        <v>58604.272610000007</v>
      </c>
      <c r="R173" s="699">
        <f>Q173-P173</f>
        <v>7238.2711259372882</v>
      </c>
      <c r="S173" s="699">
        <v>-844.00809000000015</v>
      </c>
      <c r="T173" s="699">
        <v>57760.264520000004</v>
      </c>
      <c r="U173" s="457"/>
    </row>
    <row r="174" spans="1:21" s="108" customFormat="1" ht="15" customHeight="1" x14ac:dyDescent="0.25">
      <c r="A174" s="613" t="s">
        <v>14</v>
      </c>
      <c r="B174" s="60"/>
      <c r="C174" s="36"/>
      <c r="D174" s="36"/>
      <c r="E174" s="691"/>
      <c r="F174" s="36"/>
      <c r="G174" s="85"/>
      <c r="H174" s="85"/>
      <c r="I174" s="78"/>
      <c r="J174" s="78"/>
      <c r="K174" s="1014"/>
      <c r="L174" s="78"/>
      <c r="M174" s="78"/>
      <c r="N174" s="78"/>
      <c r="O174" s="34"/>
      <c r="P174" s="900"/>
      <c r="Q174" s="34"/>
      <c r="R174" s="34"/>
      <c r="S174" s="34"/>
      <c r="T174" s="34"/>
      <c r="U174" s="332"/>
    </row>
    <row r="175" spans="1:21" s="108" customFormat="1" ht="16.5" customHeight="1" x14ac:dyDescent="0.25">
      <c r="A175" s="60" t="s">
        <v>349</v>
      </c>
      <c r="B175" s="59"/>
      <c r="C175" s="144"/>
      <c r="D175" s="144"/>
      <c r="E175" s="464"/>
      <c r="F175" s="144"/>
      <c r="G175" s="50"/>
      <c r="H175" s="50"/>
      <c r="I175" s="38"/>
      <c r="J175" s="38"/>
      <c r="K175" s="840"/>
      <c r="L175" s="38"/>
      <c r="M175" s="38"/>
      <c r="N175" s="38"/>
      <c r="O175" s="53"/>
      <c r="P175" s="885"/>
      <c r="Q175" s="53"/>
      <c r="R175" s="53"/>
      <c r="S175" s="53"/>
      <c r="T175" s="53"/>
      <c r="U175" s="332"/>
    </row>
    <row r="176" spans="1:21" s="108" customFormat="1" ht="15" customHeight="1" x14ac:dyDescent="0.25">
      <c r="A176" s="310" t="s">
        <v>217</v>
      </c>
      <c r="B176" s="310"/>
      <c r="C176" s="53">
        <f>SUM(C177,C178,C179,C180)</f>
        <v>65185</v>
      </c>
      <c r="D176" s="53">
        <f t="shared" ref="D176" si="118">SUM(D177,D178,D179,D180)</f>
        <v>5432</v>
      </c>
      <c r="E176" s="53">
        <f t="shared" ref="E176" si="119">SUM(E177,E178,E179,E180)</f>
        <v>2645</v>
      </c>
      <c r="F176" s="691">
        <f>E176/D176*100</f>
        <v>48.692930780559642</v>
      </c>
      <c r="G176" s="56"/>
      <c r="H176" s="56"/>
      <c r="I176" s="55"/>
      <c r="J176" s="55"/>
      <c r="K176" s="656"/>
      <c r="L176" s="55"/>
      <c r="M176" s="55"/>
      <c r="N176" s="55"/>
      <c r="O176" s="335"/>
      <c r="P176" s="878"/>
      <c r="Q176" s="335"/>
      <c r="R176" s="335"/>
      <c r="S176" s="335"/>
      <c r="T176" s="335"/>
      <c r="U176" s="332"/>
    </row>
    <row r="177" spans="1:21" s="108" customFormat="1" ht="15" customHeight="1" x14ac:dyDescent="0.25">
      <c r="A177" s="310" t="s">
        <v>350</v>
      </c>
      <c r="B177" s="310"/>
      <c r="C177" s="53"/>
      <c r="D177" s="145">
        <f t="shared" ref="D177:D182" si="120">ROUND(C177/12*$A$3,0)</f>
        <v>0</v>
      </c>
      <c r="E177" s="617"/>
      <c r="F177" s="691"/>
      <c r="G177" s="56"/>
      <c r="H177" s="56"/>
      <c r="I177" s="55"/>
      <c r="J177" s="55"/>
      <c r="K177" s="656"/>
      <c r="L177" s="55"/>
      <c r="M177" s="55"/>
      <c r="N177" s="55"/>
      <c r="O177" s="335"/>
      <c r="P177" s="878"/>
      <c r="Q177" s="335"/>
      <c r="R177" s="335"/>
      <c r="S177" s="335"/>
      <c r="T177" s="335"/>
      <c r="U177" s="332"/>
    </row>
    <row r="178" spans="1:21" s="108" customFormat="1" ht="35.1" customHeight="1" x14ac:dyDescent="0.25">
      <c r="A178" s="310" t="s">
        <v>351</v>
      </c>
      <c r="B178" s="310"/>
      <c r="C178" s="53">
        <v>14700</v>
      </c>
      <c r="D178" s="145">
        <f t="shared" si="120"/>
        <v>1225</v>
      </c>
      <c r="E178" s="617">
        <v>883</v>
      </c>
      <c r="F178" s="691">
        <f>E178/D178*100</f>
        <v>72.08163265306122</v>
      </c>
      <c r="G178" s="56"/>
      <c r="H178" s="56"/>
      <c r="I178" s="55"/>
      <c r="J178" s="55"/>
      <c r="K178" s="656"/>
      <c r="L178" s="55"/>
      <c r="M178" s="55"/>
      <c r="N178" s="55"/>
      <c r="O178" s="335"/>
      <c r="P178" s="878"/>
      <c r="Q178" s="335"/>
      <c r="R178" s="335"/>
      <c r="S178" s="335"/>
      <c r="T178" s="335"/>
      <c r="U178" s="332"/>
    </row>
    <row r="179" spans="1:21" s="108" customFormat="1" ht="35.1" customHeight="1" x14ac:dyDescent="0.25">
      <c r="A179" s="310" t="s">
        <v>352</v>
      </c>
      <c r="B179" s="310"/>
      <c r="C179" s="53"/>
      <c r="D179" s="145">
        <f t="shared" si="120"/>
        <v>0</v>
      </c>
      <c r="E179" s="617"/>
      <c r="F179" s="691"/>
      <c r="G179" s="56"/>
      <c r="H179" s="56"/>
      <c r="I179" s="55"/>
      <c r="J179" s="55"/>
      <c r="K179" s="656"/>
      <c r="L179" s="55"/>
      <c r="M179" s="55"/>
      <c r="N179" s="55"/>
      <c r="O179" s="335"/>
      <c r="P179" s="878"/>
      <c r="Q179" s="335"/>
      <c r="R179" s="335"/>
      <c r="S179" s="335"/>
      <c r="T179" s="335"/>
      <c r="U179" s="332"/>
    </row>
    <row r="180" spans="1:21" s="108" customFormat="1" ht="35.1" customHeight="1" x14ac:dyDescent="0.25">
      <c r="A180" s="310" t="s">
        <v>353</v>
      </c>
      <c r="B180" s="310"/>
      <c r="C180" s="53">
        <v>50485</v>
      </c>
      <c r="D180" s="145">
        <f t="shared" si="120"/>
        <v>4207</v>
      </c>
      <c r="E180" s="617">
        <v>1762</v>
      </c>
      <c r="F180" s="691">
        <f>E180/D180*100</f>
        <v>41.882576657951034</v>
      </c>
      <c r="G180" s="56"/>
      <c r="H180" s="56"/>
      <c r="I180" s="55"/>
      <c r="J180" s="55"/>
      <c r="K180" s="656"/>
      <c r="L180" s="55"/>
      <c r="M180" s="55"/>
      <c r="N180" s="55"/>
      <c r="O180" s="335"/>
      <c r="P180" s="878"/>
      <c r="Q180" s="335"/>
      <c r="R180" s="335"/>
      <c r="S180" s="335"/>
      <c r="T180" s="335"/>
      <c r="U180" s="332"/>
    </row>
    <row r="181" spans="1:21" s="108" customFormat="1" ht="35.1" customHeight="1" x14ac:dyDescent="0.25">
      <c r="A181" s="631" t="s">
        <v>169</v>
      </c>
      <c r="B181" s="310"/>
      <c r="C181" s="53">
        <v>103700</v>
      </c>
      <c r="D181" s="145">
        <f t="shared" si="120"/>
        <v>8642</v>
      </c>
      <c r="E181" s="617">
        <v>5799</v>
      </c>
      <c r="F181" s="691">
        <f>E181/D181*100</f>
        <v>67.102522564221246</v>
      </c>
      <c r="G181" s="56"/>
      <c r="H181" s="56"/>
      <c r="I181" s="55"/>
      <c r="J181" s="55"/>
      <c r="K181" s="656"/>
      <c r="L181" s="55"/>
      <c r="M181" s="55"/>
      <c r="N181" s="55"/>
      <c r="O181" s="335"/>
      <c r="P181" s="878"/>
      <c r="Q181" s="335"/>
      <c r="R181" s="335"/>
      <c r="S181" s="335"/>
      <c r="T181" s="335"/>
      <c r="U181" s="332"/>
    </row>
    <row r="182" spans="1:21" s="108" customFormat="1" ht="15" customHeight="1" x14ac:dyDescent="0.25">
      <c r="A182" s="1302" t="s">
        <v>344</v>
      </c>
      <c r="B182" s="310"/>
      <c r="C182" s="53"/>
      <c r="D182" s="145">
        <f t="shared" si="120"/>
        <v>0</v>
      </c>
      <c r="E182" s="617"/>
      <c r="F182" s="691"/>
      <c r="G182" s="56"/>
      <c r="H182" s="56"/>
      <c r="I182" s="55"/>
      <c r="J182" s="55"/>
      <c r="K182" s="656"/>
      <c r="L182" s="55"/>
      <c r="M182" s="55"/>
      <c r="N182" s="55"/>
      <c r="O182" s="335"/>
      <c r="P182" s="878"/>
      <c r="Q182" s="335"/>
      <c r="R182" s="335"/>
      <c r="S182" s="335"/>
      <c r="T182" s="335"/>
      <c r="U182" s="332"/>
    </row>
    <row r="183" spans="1:21" s="108" customFormat="1" ht="15" customHeight="1" x14ac:dyDescent="0.25">
      <c r="A183" s="484" t="s">
        <v>183</v>
      </c>
      <c r="B183" s="628"/>
      <c r="C183" s="57">
        <f>SUM(C176+C181*3.2)</f>
        <v>397025</v>
      </c>
      <c r="D183" s="57">
        <f t="shared" ref="D183:E183" si="121">SUM(D176+D181*3.2)</f>
        <v>33086.400000000001</v>
      </c>
      <c r="E183" s="57">
        <f t="shared" si="121"/>
        <v>21201.8</v>
      </c>
      <c r="F183" s="691">
        <f>E183/D183*100</f>
        <v>64.080105420958461</v>
      </c>
      <c r="G183" s="56"/>
      <c r="H183" s="56"/>
      <c r="I183" s="55"/>
      <c r="J183" s="55"/>
      <c r="K183" s="656"/>
      <c r="L183" s="55"/>
      <c r="M183" s="55"/>
      <c r="N183" s="55"/>
      <c r="O183" s="335"/>
      <c r="P183" s="878"/>
      <c r="Q183" s="335"/>
      <c r="R183" s="335"/>
      <c r="S183" s="335"/>
      <c r="T183" s="335"/>
      <c r="U183" s="332"/>
    </row>
    <row r="184" spans="1:21" s="108" customFormat="1" ht="15" customHeight="1" x14ac:dyDescent="0.25">
      <c r="A184" s="1303" t="s">
        <v>354</v>
      </c>
      <c r="B184" s="661"/>
      <c r="C184" s="617"/>
      <c r="D184" s="460"/>
      <c r="E184" s="617"/>
      <c r="F184" s="691"/>
      <c r="G184" s="56"/>
      <c r="H184" s="56"/>
      <c r="I184" s="55"/>
      <c r="J184" s="55"/>
      <c r="K184" s="656"/>
      <c r="L184" s="55"/>
      <c r="M184" s="55"/>
      <c r="N184" s="55"/>
      <c r="O184" s="335"/>
      <c r="P184" s="878"/>
      <c r="Q184" s="335"/>
      <c r="R184" s="335"/>
      <c r="S184" s="335"/>
      <c r="T184" s="335"/>
      <c r="U184" s="332"/>
    </row>
    <row r="185" spans="1:21" s="108" customFormat="1" ht="15" customHeight="1" x14ac:dyDescent="0.25">
      <c r="A185" s="310" t="s">
        <v>217</v>
      </c>
      <c r="B185" s="310"/>
      <c r="C185" s="53">
        <f>SUM(C187,C190,C192)</f>
        <v>29414</v>
      </c>
      <c r="D185" s="53">
        <f t="shared" ref="D185:E185" si="122">SUM(D187,D190,D192)</f>
        <v>2451</v>
      </c>
      <c r="E185" s="53">
        <f t="shared" si="122"/>
        <v>597</v>
      </c>
      <c r="F185" s="691">
        <f>E185/D185*100</f>
        <v>24.357405140758871</v>
      </c>
      <c r="G185" s="56"/>
      <c r="H185" s="56"/>
      <c r="I185" s="55"/>
      <c r="J185" s="55"/>
      <c r="K185" s="656"/>
      <c r="L185" s="55"/>
      <c r="M185" s="55"/>
      <c r="N185" s="55"/>
      <c r="O185" s="335"/>
      <c r="P185" s="878"/>
      <c r="Q185" s="335"/>
      <c r="R185" s="335"/>
      <c r="S185" s="335"/>
      <c r="T185" s="335"/>
      <c r="U185" s="332"/>
    </row>
    <row r="186" spans="1:21" s="108" customFormat="1" ht="15" customHeight="1" x14ac:dyDescent="0.25">
      <c r="A186" s="310" t="s">
        <v>350</v>
      </c>
      <c r="B186" s="310"/>
      <c r="C186" s="53"/>
      <c r="D186" s="145">
        <f t="shared" ref="D186" si="123">ROUND(C186/12*$A$3,0)</f>
        <v>0</v>
      </c>
      <c r="E186" s="617"/>
      <c r="F186" s="691"/>
      <c r="G186" s="56"/>
      <c r="H186" s="56"/>
      <c r="I186" s="55"/>
      <c r="J186" s="55"/>
      <c r="K186" s="656"/>
      <c r="L186" s="55"/>
      <c r="M186" s="55"/>
      <c r="N186" s="55"/>
      <c r="O186" s="335"/>
      <c r="P186" s="878"/>
      <c r="Q186" s="335"/>
      <c r="R186" s="335"/>
      <c r="S186" s="335"/>
      <c r="T186" s="335"/>
      <c r="U186" s="332"/>
    </row>
    <row r="187" spans="1:21" s="108" customFormat="1" ht="47.25" customHeight="1" x14ac:dyDescent="0.25">
      <c r="A187" s="1159" t="s">
        <v>355</v>
      </c>
      <c r="B187" s="1159"/>
      <c r="C187" s="53">
        <f>SUM(C188:C189)</f>
        <v>20884</v>
      </c>
      <c r="D187" s="53">
        <f>SUM(D188:D189)</f>
        <v>1740</v>
      </c>
      <c r="E187" s="53">
        <f>SUM(E188:E189)</f>
        <v>282</v>
      </c>
      <c r="F187" s="691">
        <f t="shared" ref="F187:F192" si="124">E187/D187*100</f>
        <v>16.206896551724135</v>
      </c>
      <c r="G187" s="56"/>
      <c r="H187" s="56"/>
      <c r="I187" s="55"/>
      <c r="J187" s="55"/>
      <c r="K187" s="656"/>
      <c r="L187" s="55"/>
      <c r="M187" s="55"/>
      <c r="N187" s="55"/>
      <c r="O187" s="335"/>
      <c r="P187" s="878"/>
      <c r="Q187" s="335"/>
      <c r="R187" s="335"/>
      <c r="S187" s="335"/>
      <c r="T187" s="335"/>
      <c r="U187" s="332"/>
    </row>
    <row r="188" spans="1:21" s="108" customFormat="1" ht="38.1" customHeight="1" x14ac:dyDescent="0.25">
      <c r="A188" s="310" t="s">
        <v>356</v>
      </c>
      <c r="B188" s="310"/>
      <c r="C188" s="53">
        <v>17030</v>
      </c>
      <c r="D188" s="145">
        <f t="shared" ref="D188:D189" si="125">ROUND(C188/12*$A$3,0)</f>
        <v>1419</v>
      </c>
      <c r="E188" s="617">
        <v>237</v>
      </c>
      <c r="F188" s="691">
        <f t="shared" si="124"/>
        <v>16.701902748414376</v>
      </c>
      <c r="G188" s="56"/>
      <c r="H188" s="56"/>
      <c r="I188" s="55"/>
      <c r="J188" s="55"/>
      <c r="K188" s="656"/>
      <c r="L188" s="55"/>
      <c r="M188" s="55"/>
      <c r="N188" s="55"/>
      <c r="O188" s="335"/>
      <c r="P188" s="878"/>
      <c r="Q188" s="335"/>
      <c r="R188" s="335"/>
      <c r="S188" s="335"/>
      <c r="T188" s="335"/>
      <c r="U188" s="332"/>
    </row>
    <row r="189" spans="1:21" s="108" customFormat="1" ht="38.1" customHeight="1" x14ac:dyDescent="0.25">
      <c r="A189" s="310" t="s">
        <v>357</v>
      </c>
      <c r="B189" s="310"/>
      <c r="C189" s="53">
        <v>3854</v>
      </c>
      <c r="D189" s="145">
        <f t="shared" si="125"/>
        <v>321</v>
      </c>
      <c r="E189" s="617">
        <v>45</v>
      </c>
      <c r="F189" s="691">
        <f t="shared" si="124"/>
        <v>14.018691588785046</v>
      </c>
      <c r="G189" s="56"/>
      <c r="H189" s="56"/>
      <c r="I189" s="55"/>
      <c r="J189" s="55"/>
      <c r="K189" s="656"/>
      <c r="L189" s="55"/>
      <c r="M189" s="55"/>
      <c r="N189" s="55"/>
      <c r="O189" s="335"/>
      <c r="P189" s="878"/>
      <c r="Q189" s="335"/>
      <c r="R189" s="335"/>
      <c r="S189" s="335"/>
      <c r="T189" s="335"/>
      <c r="U189" s="332"/>
    </row>
    <row r="190" spans="1:21" s="108" customFormat="1" ht="44.25" customHeight="1" x14ac:dyDescent="0.25">
      <c r="A190" s="1159" t="s">
        <v>358</v>
      </c>
      <c r="B190" s="1159"/>
      <c r="C190" s="53">
        <f>SUM(C191:C191)</f>
        <v>8030</v>
      </c>
      <c r="D190" s="53">
        <f>SUM(D191:D191)</f>
        <v>669</v>
      </c>
      <c r="E190" s="53">
        <f>SUM(E191:E191)</f>
        <v>315</v>
      </c>
      <c r="F190" s="691">
        <f t="shared" si="124"/>
        <v>47.085201793721978</v>
      </c>
      <c r="G190" s="56"/>
      <c r="H190" s="56"/>
      <c r="I190" s="55"/>
      <c r="J190" s="55"/>
      <c r="K190" s="656"/>
      <c r="L190" s="55"/>
      <c r="M190" s="55"/>
      <c r="N190" s="55"/>
      <c r="O190" s="335"/>
      <c r="P190" s="878"/>
      <c r="Q190" s="335"/>
      <c r="R190" s="335"/>
      <c r="S190" s="335"/>
      <c r="T190" s="335"/>
      <c r="U190" s="332"/>
    </row>
    <row r="191" spans="1:21" s="108" customFormat="1" ht="38.1" customHeight="1" x14ac:dyDescent="0.25">
      <c r="A191" s="310" t="s">
        <v>359</v>
      </c>
      <c r="B191" s="310"/>
      <c r="C191" s="53">
        <v>8030</v>
      </c>
      <c r="D191" s="145">
        <f t="shared" ref="D191:D195" si="126">ROUND(C191/12*$A$3,0)</f>
        <v>669</v>
      </c>
      <c r="E191" s="617">
        <v>315</v>
      </c>
      <c r="F191" s="691">
        <f t="shared" si="124"/>
        <v>47.085201793721978</v>
      </c>
      <c r="G191" s="56"/>
      <c r="H191" s="56"/>
      <c r="I191" s="55"/>
      <c r="J191" s="55"/>
      <c r="K191" s="656"/>
      <c r="L191" s="55"/>
      <c r="M191" s="55"/>
      <c r="N191" s="55"/>
      <c r="O191" s="335"/>
      <c r="P191" s="878"/>
      <c r="Q191" s="335"/>
      <c r="R191" s="335"/>
      <c r="S191" s="335"/>
      <c r="T191" s="335"/>
      <c r="U191" s="332"/>
    </row>
    <row r="192" spans="1:21" s="108" customFormat="1" ht="48" customHeight="1" x14ac:dyDescent="0.25">
      <c r="A192" s="310" t="s">
        <v>337</v>
      </c>
      <c r="B192" s="310"/>
      <c r="C192" s="53">
        <v>500</v>
      </c>
      <c r="D192" s="145">
        <f t="shared" si="126"/>
        <v>42</v>
      </c>
      <c r="E192" s="617"/>
      <c r="F192" s="691">
        <f t="shared" si="124"/>
        <v>0</v>
      </c>
      <c r="G192" s="56"/>
      <c r="H192" s="56"/>
      <c r="I192" s="55"/>
      <c r="J192" s="55"/>
      <c r="K192" s="656"/>
      <c r="L192" s="55"/>
      <c r="M192" s="55"/>
      <c r="N192" s="55"/>
      <c r="O192" s="335"/>
      <c r="P192" s="878"/>
      <c r="Q192" s="335"/>
      <c r="R192" s="335"/>
      <c r="S192" s="335"/>
      <c r="T192" s="335"/>
      <c r="U192" s="332"/>
    </row>
    <row r="193" spans="1:21" s="108" customFormat="1" ht="30" customHeight="1" x14ac:dyDescent="0.25">
      <c r="A193" s="631" t="s">
        <v>169</v>
      </c>
      <c r="B193" s="310"/>
      <c r="C193" s="53"/>
      <c r="D193" s="145">
        <f t="shared" si="126"/>
        <v>0</v>
      </c>
      <c r="E193" s="460"/>
      <c r="F193" s="691"/>
      <c r="G193" s="56"/>
      <c r="H193" s="56"/>
      <c r="I193" s="55"/>
      <c r="J193" s="55"/>
      <c r="K193" s="656"/>
      <c r="L193" s="55"/>
      <c r="M193" s="55"/>
      <c r="N193" s="55"/>
      <c r="O193" s="335"/>
      <c r="P193" s="878"/>
      <c r="Q193" s="335"/>
      <c r="R193" s="335"/>
      <c r="S193" s="335"/>
      <c r="T193" s="335"/>
      <c r="U193" s="332"/>
    </row>
    <row r="194" spans="1:21" s="108" customFormat="1" ht="38.1" customHeight="1" x14ac:dyDescent="0.25">
      <c r="A194" s="631" t="s">
        <v>170</v>
      </c>
      <c r="B194" s="310"/>
      <c r="C194" s="53">
        <v>32450</v>
      </c>
      <c r="D194" s="145">
        <f t="shared" si="126"/>
        <v>2704</v>
      </c>
      <c r="E194" s="617">
        <v>1813</v>
      </c>
      <c r="F194" s="691">
        <f>E194/D194*100</f>
        <v>67.048816568047343</v>
      </c>
      <c r="G194" s="56"/>
      <c r="H194" s="56"/>
      <c r="I194" s="55"/>
      <c r="J194" s="55"/>
      <c r="K194" s="656"/>
      <c r="L194" s="55"/>
      <c r="M194" s="55"/>
      <c r="N194" s="55"/>
      <c r="O194" s="335"/>
      <c r="P194" s="878"/>
      <c r="Q194" s="335"/>
      <c r="R194" s="335"/>
      <c r="S194" s="335"/>
      <c r="T194" s="335"/>
      <c r="U194" s="332"/>
    </row>
    <row r="195" spans="1:21" s="108" customFormat="1" ht="38.1" customHeight="1" x14ac:dyDescent="0.25">
      <c r="A195" s="1459" t="s">
        <v>371</v>
      </c>
      <c r="B195" s="310"/>
      <c r="C195" s="53">
        <v>15500</v>
      </c>
      <c r="D195" s="145">
        <f t="shared" si="126"/>
        <v>1292</v>
      </c>
      <c r="E195" s="617">
        <v>1120</v>
      </c>
      <c r="F195" s="691">
        <f>E195/D195*100</f>
        <v>86.687306501547994</v>
      </c>
      <c r="G195" s="56"/>
      <c r="H195" s="56"/>
      <c r="I195" s="55"/>
      <c r="J195" s="55"/>
      <c r="K195" s="656"/>
      <c r="L195" s="55"/>
      <c r="M195" s="55"/>
      <c r="N195" s="55"/>
      <c r="O195" s="335"/>
      <c r="P195" s="878"/>
      <c r="Q195" s="335"/>
      <c r="R195" s="335"/>
      <c r="S195" s="335"/>
      <c r="T195" s="335"/>
      <c r="U195" s="332"/>
    </row>
    <row r="196" spans="1:21" s="108" customFormat="1" ht="15" customHeight="1" x14ac:dyDescent="0.25">
      <c r="A196" s="13" t="s">
        <v>178</v>
      </c>
      <c r="B196" s="628"/>
      <c r="C196" s="657">
        <f>SUM(C194,C185)</f>
        <v>61864</v>
      </c>
      <c r="D196" s="657">
        <f>SUM(D185+D194)</f>
        <v>5155</v>
      </c>
      <c r="E196" s="657">
        <f>SUM(E185+E194)</f>
        <v>2410</v>
      </c>
      <c r="F196" s="696">
        <f>E196/D196*100</f>
        <v>46.750727449078568</v>
      </c>
      <c r="G196" s="56"/>
      <c r="H196" s="56"/>
      <c r="I196" s="55"/>
      <c r="J196" s="55"/>
      <c r="K196" s="656"/>
      <c r="L196" s="55"/>
      <c r="M196" s="55"/>
      <c r="N196" s="55"/>
      <c r="O196" s="335"/>
      <c r="P196" s="878"/>
      <c r="Q196" s="335"/>
      <c r="R196" s="335"/>
      <c r="S196" s="335"/>
      <c r="T196" s="335"/>
      <c r="U196" s="332"/>
    </row>
    <row r="197" spans="1:21" s="108" customFormat="1" ht="15" customHeight="1" x14ac:dyDescent="0.25">
      <c r="A197" s="321" t="s">
        <v>408</v>
      </c>
      <c r="B197" s="321"/>
      <c r="C197" s="95">
        <f>SUM(C196,C183)</f>
        <v>458889</v>
      </c>
      <c r="D197" s="95">
        <f t="shared" ref="D197:E197" si="127">SUM(D196,D183)</f>
        <v>38241.4</v>
      </c>
      <c r="E197" s="95">
        <f t="shared" si="127"/>
        <v>23611.8</v>
      </c>
      <c r="F197" s="95">
        <f>E197/D197*100</f>
        <v>61.74407840717128</v>
      </c>
      <c r="G197" s="85"/>
      <c r="H197" s="85"/>
      <c r="I197" s="78"/>
      <c r="J197" s="78"/>
      <c r="K197" s="1014"/>
      <c r="L197" s="78"/>
      <c r="M197" s="78"/>
      <c r="N197" s="78"/>
      <c r="O197" s="72">
        <v>187385.17848444445</v>
      </c>
      <c r="P197" s="882">
        <f>O197/12*$A$3</f>
        <v>15615.431540370371</v>
      </c>
      <c r="Q197" s="72">
        <f t="shared" ref="Q197" si="128">T197-S197</f>
        <v>11340.846230000001</v>
      </c>
      <c r="R197" s="72">
        <f>Q197-P197</f>
        <v>-4274.5853103703703</v>
      </c>
      <c r="S197" s="72">
        <v>-242.50909999999999</v>
      </c>
      <c r="T197" s="72">
        <v>11098.337130000002</v>
      </c>
      <c r="U197" s="332"/>
    </row>
    <row r="198" spans="1:21" s="108" customFormat="1" ht="15" customHeight="1" x14ac:dyDescent="0.25">
      <c r="A198" s="580" t="s">
        <v>172</v>
      </c>
      <c r="B198" s="321"/>
      <c r="C198" s="95"/>
      <c r="D198" s="95"/>
      <c r="E198" s="700"/>
      <c r="F198" s="95"/>
      <c r="G198" s="85"/>
      <c r="H198" s="85"/>
      <c r="I198" s="78"/>
      <c r="J198" s="78"/>
      <c r="K198" s="1014"/>
      <c r="L198" s="78"/>
      <c r="M198" s="78"/>
      <c r="N198" s="78"/>
      <c r="O198" s="72"/>
      <c r="P198" s="899"/>
      <c r="Q198" s="72"/>
      <c r="R198" s="72"/>
      <c r="S198" s="72"/>
      <c r="T198" s="72"/>
      <c r="U198" s="332"/>
    </row>
    <row r="199" spans="1:21" s="108" customFormat="1" ht="15" customHeight="1" x14ac:dyDescent="0.25">
      <c r="A199" s="742" t="s">
        <v>84</v>
      </c>
      <c r="B199" s="740"/>
      <c r="C199" s="741">
        <v>2000</v>
      </c>
      <c r="D199" s="145">
        <f t="shared" ref="D199:D202" si="129">ROUND(C199/12*$A$3,0)</f>
        <v>167</v>
      </c>
      <c r="E199" s="691">
        <v>116</v>
      </c>
      <c r="F199" s="36">
        <f>E199/D199*100</f>
        <v>69.461077844311376</v>
      </c>
      <c r="G199" s="85"/>
      <c r="H199" s="85"/>
      <c r="I199" s="78"/>
      <c r="J199" s="78"/>
      <c r="K199" s="1014"/>
      <c r="L199" s="78"/>
      <c r="M199" s="78"/>
      <c r="N199" s="78"/>
      <c r="O199" s="72"/>
      <c r="P199" s="899"/>
      <c r="Q199" s="72"/>
      <c r="R199" s="72"/>
      <c r="S199" s="72"/>
      <c r="T199" s="72"/>
      <c r="U199" s="332"/>
    </row>
    <row r="200" spans="1:21" s="108" customFormat="1" ht="15" customHeight="1" x14ac:dyDescent="0.25">
      <c r="A200" s="742" t="s">
        <v>94</v>
      </c>
      <c r="B200" s="740"/>
      <c r="C200" s="741">
        <v>400</v>
      </c>
      <c r="D200" s="145">
        <f t="shared" si="129"/>
        <v>33</v>
      </c>
      <c r="E200" s="691">
        <v>31</v>
      </c>
      <c r="F200" s="36">
        <f>E200/D200*100</f>
        <v>93.939393939393938</v>
      </c>
      <c r="G200" s="85"/>
      <c r="H200" s="85"/>
      <c r="I200" s="78"/>
      <c r="J200" s="78"/>
      <c r="K200" s="1014"/>
      <c r="L200" s="78"/>
      <c r="M200" s="78"/>
      <c r="N200" s="78"/>
      <c r="O200" s="72"/>
      <c r="P200" s="899"/>
      <c r="Q200" s="72"/>
      <c r="R200" s="72"/>
      <c r="S200" s="72"/>
      <c r="T200" s="72"/>
      <c r="U200" s="332"/>
    </row>
    <row r="201" spans="1:21" s="108" customFormat="1" ht="15" customHeight="1" x14ac:dyDescent="0.25">
      <c r="A201" s="742" t="s">
        <v>81</v>
      </c>
      <c r="B201" s="740"/>
      <c r="C201" s="741">
        <v>1000</v>
      </c>
      <c r="D201" s="145">
        <f t="shared" si="129"/>
        <v>83</v>
      </c>
      <c r="E201" s="691"/>
      <c r="F201" s="36">
        <f>E201/D201*100</f>
        <v>0</v>
      </c>
      <c r="G201" s="85"/>
      <c r="H201" s="85"/>
      <c r="I201" s="78"/>
      <c r="J201" s="78"/>
      <c r="K201" s="1014"/>
      <c r="L201" s="78"/>
      <c r="M201" s="78"/>
      <c r="N201" s="78"/>
      <c r="O201" s="72"/>
      <c r="P201" s="899"/>
      <c r="Q201" s="72"/>
      <c r="R201" s="72"/>
      <c r="S201" s="72"/>
      <c r="T201" s="72"/>
      <c r="U201" s="332"/>
    </row>
    <row r="202" spans="1:21" s="108" customFormat="1" ht="33" customHeight="1" x14ac:dyDescent="0.25">
      <c r="A202" s="1425" t="s">
        <v>320</v>
      </c>
      <c r="B202" s="740"/>
      <c r="C202" s="741">
        <v>200</v>
      </c>
      <c r="D202" s="145">
        <f t="shared" si="129"/>
        <v>17</v>
      </c>
      <c r="E202" s="691"/>
      <c r="F202" s="36">
        <f>E202/D202*100</f>
        <v>0</v>
      </c>
      <c r="G202" s="85"/>
      <c r="H202" s="85"/>
      <c r="I202" s="78"/>
      <c r="J202" s="78"/>
      <c r="K202" s="1014"/>
      <c r="L202" s="78"/>
      <c r="M202" s="78"/>
      <c r="N202" s="78"/>
      <c r="O202" s="72"/>
      <c r="P202" s="899"/>
      <c r="Q202" s="72"/>
      <c r="R202" s="72"/>
      <c r="S202" s="72"/>
      <c r="T202" s="72"/>
      <c r="U202" s="332"/>
    </row>
    <row r="203" spans="1:21" s="108" customFormat="1" ht="15" customHeight="1" x14ac:dyDescent="0.25">
      <c r="A203" s="264" t="s">
        <v>33</v>
      </c>
      <c r="B203" s="206"/>
      <c r="C203" s="36"/>
      <c r="D203" s="36"/>
      <c r="E203" s="691"/>
      <c r="F203" s="36"/>
      <c r="G203" s="56"/>
      <c r="H203" s="56"/>
      <c r="I203" s="57"/>
      <c r="J203" s="57"/>
      <c r="K203" s="657"/>
      <c r="L203" s="57"/>
      <c r="M203" s="57"/>
      <c r="N203" s="57"/>
      <c r="O203" s="37"/>
      <c r="P203" s="886"/>
      <c r="Q203" s="37"/>
      <c r="R203" s="37"/>
      <c r="S203" s="37"/>
      <c r="T203" s="37"/>
      <c r="U203" s="332"/>
    </row>
    <row r="204" spans="1:21" s="108" customFormat="1" ht="15" customHeight="1" x14ac:dyDescent="0.25">
      <c r="A204" s="263" t="s">
        <v>226</v>
      </c>
      <c r="B204" s="333">
        <v>300</v>
      </c>
      <c r="C204" s="280">
        <v>150</v>
      </c>
      <c r="D204" s="145">
        <f t="shared" ref="D204:D207" si="130">ROUND(C204/12*$A$3,0)</f>
        <v>13</v>
      </c>
      <c r="E204" s="691">
        <v>11</v>
      </c>
      <c r="F204" s="145">
        <f>E204/D204*100</f>
        <v>84.615384615384613</v>
      </c>
      <c r="G204" s="50">
        <v>7</v>
      </c>
      <c r="H204" s="158">
        <f t="shared" ref="H204:H206" si="131">K204/E204</f>
        <v>9.1818181818181817</v>
      </c>
      <c r="I204" s="170">
        <f>ROUND(C204*G204,0)</f>
        <v>1050</v>
      </c>
      <c r="J204" s="170">
        <f>ROUND(D204*G204,0)</f>
        <v>91</v>
      </c>
      <c r="K204" s="617">
        <v>101</v>
      </c>
      <c r="L204" s="170">
        <f t="shared" ref="L204:L206" si="132">K204/J204*100</f>
        <v>110.98901098901099</v>
      </c>
      <c r="M204" s="170">
        <f>I204/B204</f>
        <v>3.5</v>
      </c>
      <c r="N204" s="170">
        <f t="shared" ref="N204:N212" si="133">K204/$A$3*12/M204</f>
        <v>346.28571428571428</v>
      </c>
      <c r="O204" s="37"/>
      <c r="P204" s="886"/>
      <c r="Q204" s="37"/>
      <c r="R204" s="37"/>
      <c r="S204" s="37"/>
      <c r="T204" s="37"/>
      <c r="U204" s="332"/>
    </row>
    <row r="205" spans="1:21" s="108" customFormat="1" ht="15" customHeight="1" x14ac:dyDescent="0.25">
      <c r="A205" s="263" t="s">
        <v>6</v>
      </c>
      <c r="B205" s="333">
        <v>300</v>
      </c>
      <c r="C205" s="280">
        <v>80</v>
      </c>
      <c r="D205" s="145">
        <f t="shared" si="130"/>
        <v>7</v>
      </c>
      <c r="E205" s="691">
        <v>4</v>
      </c>
      <c r="F205" s="145">
        <f>E205/D205*100</f>
        <v>57.142857142857139</v>
      </c>
      <c r="G205" s="50">
        <v>8.9</v>
      </c>
      <c r="H205" s="158">
        <f t="shared" si="131"/>
        <v>7</v>
      </c>
      <c r="I205" s="170">
        <f>ROUND(C205*G205,0)</f>
        <v>712</v>
      </c>
      <c r="J205" s="170">
        <f>ROUND(D205*G205,0)</f>
        <v>62</v>
      </c>
      <c r="K205" s="617">
        <v>28</v>
      </c>
      <c r="L205" s="170">
        <f t="shared" si="132"/>
        <v>45.161290322580641</v>
      </c>
      <c r="M205" s="170">
        <f>I205/B205</f>
        <v>2.3733333333333335</v>
      </c>
      <c r="N205" s="170">
        <f t="shared" si="133"/>
        <v>141.57303370786516</v>
      </c>
      <c r="O205" s="37"/>
      <c r="P205" s="886"/>
      <c r="Q205" s="37"/>
      <c r="R205" s="37"/>
      <c r="S205" s="37"/>
      <c r="T205" s="37"/>
      <c r="U205" s="332"/>
    </row>
    <row r="206" spans="1:21" s="108" customFormat="1" ht="15" customHeight="1" x14ac:dyDescent="0.25">
      <c r="A206" s="263" t="s">
        <v>10</v>
      </c>
      <c r="B206" s="333">
        <v>300</v>
      </c>
      <c r="C206" s="280">
        <v>100</v>
      </c>
      <c r="D206" s="145">
        <f t="shared" si="130"/>
        <v>8</v>
      </c>
      <c r="E206" s="691">
        <v>2</v>
      </c>
      <c r="F206" s="145">
        <f>E206/D206*100</f>
        <v>25</v>
      </c>
      <c r="G206" s="50">
        <v>11</v>
      </c>
      <c r="H206" s="158">
        <f t="shared" si="131"/>
        <v>8.5</v>
      </c>
      <c r="I206" s="170">
        <f>ROUND(C206*G206,0)</f>
        <v>1100</v>
      </c>
      <c r="J206" s="170">
        <f>ROUND(D206*G206,0)</f>
        <v>88</v>
      </c>
      <c r="K206" s="617">
        <v>17</v>
      </c>
      <c r="L206" s="170">
        <f t="shared" si="132"/>
        <v>19.318181818181817</v>
      </c>
      <c r="M206" s="170">
        <f>I206/B206</f>
        <v>3.6666666666666665</v>
      </c>
      <c r="N206" s="170">
        <f t="shared" si="133"/>
        <v>55.63636363636364</v>
      </c>
      <c r="O206" s="37"/>
      <c r="P206" s="886"/>
      <c r="Q206" s="37"/>
      <c r="R206" s="37"/>
      <c r="S206" s="37"/>
      <c r="T206" s="37"/>
      <c r="U206" s="332"/>
    </row>
    <row r="207" spans="1:21" s="108" customFormat="1" ht="15" customHeight="1" x14ac:dyDescent="0.25">
      <c r="A207" s="263" t="s">
        <v>79</v>
      </c>
      <c r="B207" s="333">
        <v>300</v>
      </c>
      <c r="C207" s="280">
        <v>90</v>
      </c>
      <c r="D207" s="145">
        <f t="shared" si="130"/>
        <v>8</v>
      </c>
      <c r="E207" s="460">
        <v>2</v>
      </c>
      <c r="F207" s="145">
        <f>E207/D207*100</f>
        <v>25</v>
      </c>
      <c r="G207" s="50">
        <v>11</v>
      </c>
      <c r="H207" s="158">
        <f t="shared" ref="H207:H208" si="134">K207/E207</f>
        <v>12.5</v>
      </c>
      <c r="I207" s="170">
        <f>ROUND(C207*G207,0)</f>
        <v>990</v>
      </c>
      <c r="J207" s="170">
        <f>ROUND(D207*G207,0)</f>
        <v>88</v>
      </c>
      <c r="K207" s="463">
        <v>25</v>
      </c>
      <c r="L207" s="170">
        <f t="shared" ref="L207:L208" si="135">K207/J207*100</f>
        <v>28.40909090909091</v>
      </c>
      <c r="M207" s="170">
        <f>I207/B207</f>
        <v>3.3</v>
      </c>
      <c r="N207" s="170">
        <f t="shared" si="133"/>
        <v>90.909090909090921</v>
      </c>
      <c r="O207" s="335"/>
      <c r="P207" s="878"/>
      <c r="Q207" s="335"/>
      <c r="R207" s="335"/>
      <c r="S207" s="335"/>
      <c r="T207" s="335"/>
      <c r="U207" s="332"/>
    </row>
    <row r="208" spans="1:21" s="108" customFormat="1" ht="15" customHeight="1" x14ac:dyDescent="0.25">
      <c r="A208" s="264" t="s">
        <v>37</v>
      </c>
      <c r="B208" s="264"/>
      <c r="C208" s="95">
        <f>SUM(C204:C207)</f>
        <v>420</v>
      </c>
      <c r="D208" s="95">
        <f>SUM(D204:D207)</f>
        <v>36</v>
      </c>
      <c r="E208" s="700">
        <f>SUM(E204:E207)</f>
        <v>19</v>
      </c>
      <c r="F208" s="95">
        <f>E208/D208*100</f>
        <v>52.777777777777779</v>
      </c>
      <c r="G208" s="85">
        <f>SUM(I208/C208)</f>
        <v>9.1714285714285708</v>
      </c>
      <c r="H208" s="157">
        <f t="shared" si="134"/>
        <v>9</v>
      </c>
      <c r="I208" s="62">
        <f>SUM(I204:I207)</f>
        <v>3852</v>
      </c>
      <c r="J208" s="62">
        <f>SUM(J204:J207)</f>
        <v>329</v>
      </c>
      <c r="K208" s="863">
        <f>SUM(K204:K207)</f>
        <v>171</v>
      </c>
      <c r="L208" s="170">
        <f t="shared" si="135"/>
        <v>51.975683890577507</v>
      </c>
      <c r="M208" s="189">
        <f>SUM(M204:M207)</f>
        <v>12.84</v>
      </c>
      <c r="N208" s="170">
        <f t="shared" si="133"/>
        <v>159.81308411214954</v>
      </c>
      <c r="O208" s="62"/>
      <c r="P208" s="899"/>
      <c r="Q208" s="72"/>
      <c r="R208" s="72"/>
      <c r="S208" s="62"/>
      <c r="T208" s="62"/>
      <c r="U208" s="332"/>
    </row>
    <row r="209" spans="1:21" s="108" customFormat="1" ht="15" customHeight="1" x14ac:dyDescent="0.25">
      <c r="A209" s="206" t="s">
        <v>156</v>
      </c>
      <c r="B209" s="264"/>
      <c r="C209" s="95"/>
      <c r="D209" s="95"/>
      <c r="E209" s="700"/>
      <c r="F209" s="95"/>
      <c r="G209" s="85"/>
      <c r="H209" s="157"/>
      <c r="I209" s="62"/>
      <c r="J209" s="62"/>
      <c r="K209" s="863"/>
      <c r="L209" s="170"/>
      <c r="M209" s="189"/>
      <c r="N209" s="170"/>
      <c r="O209" s="62"/>
      <c r="P209" s="891"/>
      <c r="Q209" s="62"/>
      <c r="R209" s="62"/>
      <c r="S209" s="62"/>
      <c r="T209" s="62"/>
      <c r="U209" s="332"/>
    </row>
    <row r="210" spans="1:21" s="108" customFormat="1" ht="15" customHeight="1" x14ac:dyDescent="0.25">
      <c r="A210" s="449" t="s">
        <v>202</v>
      </c>
      <c r="B210" s="48">
        <v>240</v>
      </c>
      <c r="C210" s="36">
        <v>1750</v>
      </c>
      <c r="D210" s="145">
        <f t="shared" ref="D210" si="136">ROUND(C210/12*$A$3,0)</f>
        <v>146</v>
      </c>
      <c r="E210" s="460">
        <v>109</v>
      </c>
      <c r="F210" s="145">
        <f>E210/D210*100</f>
        <v>74.657534246575338</v>
      </c>
      <c r="G210" s="73">
        <v>8</v>
      </c>
      <c r="H210" s="158">
        <f>K210/E210</f>
        <v>8.614678899082568</v>
      </c>
      <c r="I210" s="170">
        <f>ROUND(C210*G210,0)</f>
        <v>14000</v>
      </c>
      <c r="J210" s="170">
        <f>ROUND(D210*G210,0)</f>
        <v>1168</v>
      </c>
      <c r="K210" s="463">
        <v>939</v>
      </c>
      <c r="L210" s="170">
        <f t="shared" ref="L210:L212" si="137">K210/J210*100</f>
        <v>80.393835616438352</v>
      </c>
      <c r="M210" s="170">
        <f>I210/B210</f>
        <v>58.333333333333336</v>
      </c>
      <c r="N210" s="170">
        <f t="shared" si="133"/>
        <v>193.16571428571427</v>
      </c>
      <c r="O210" s="335"/>
      <c r="P210" s="878"/>
      <c r="Q210" s="335"/>
      <c r="R210" s="335"/>
      <c r="S210" s="335"/>
      <c r="T210" s="335"/>
      <c r="U210" s="332"/>
    </row>
    <row r="211" spans="1:21" s="99" customFormat="1" ht="15" customHeight="1" x14ac:dyDescent="0.25">
      <c r="A211" s="726" t="s">
        <v>206</v>
      </c>
      <c r="B211" s="726"/>
      <c r="C211" s="39">
        <f>SUM(C210)</f>
        <v>1750</v>
      </c>
      <c r="D211" s="39">
        <f t="shared" ref="D211" si="138">SUM(D210)</f>
        <v>146</v>
      </c>
      <c r="E211" s="696">
        <f t="shared" ref="E211" si="139">SUM(E210)</f>
        <v>109</v>
      </c>
      <c r="F211" s="145">
        <f>E211/D211*100</f>
        <v>74.657534246575338</v>
      </c>
      <c r="G211" s="85">
        <f>SUM(I211/C211)</f>
        <v>8</v>
      </c>
      <c r="H211" s="158">
        <f>K211/E211</f>
        <v>8.614678899082568</v>
      </c>
      <c r="I211" s="178">
        <f>SUM(I210)</f>
        <v>14000</v>
      </c>
      <c r="J211" s="178">
        <f t="shared" ref="J211" si="140">SUM(J210)</f>
        <v>1168</v>
      </c>
      <c r="K211" s="468">
        <f t="shared" ref="K211" si="141">SUM(K210)</f>
        <v>939</v>
      </c>
      <c r="L211" s="170">
        <f t="shared" si="137"/>
        <v>80.393835616438352</v>
      </c>
      <c r="M211" s="178">
        <f>SUM(M210)</f>
        <v>58.333333333333336</v>
      </c>
      <c r="N211" s="170">
        <f t="shared" si="133"/>
        <v>193.16571428571427</v>
      </c>
      <c r="O211" s="289"/>
      <c r="P211" s="899"/>
      <c r="Q211" s="72"/>
      <c r="R211" s="72"/>
      <c r="S211" s="289"/>
      <c r="T211" s="289"/>
      <c r="U211" s="332"/>
    </row>
    <row r="212" spans="1:21" s="108" customFormat="1" ht="25.5" customHeight="1" x14ac:dyDescent="0.25">
      <c r="A212" s="205" t="s">
        <v>188</v>
      </c>
      <c r="B212" s="205"/>
      <c r="C212" s="95">
        <f>SUM(C211,C208)</f>
        <v>2170</v>
      </c>
      <c r="D212" s="95">
        <f t="shared" ref="D212" si="142">SUM(D211,D208)</f>
        <v>182</v>
      </c>
      <c r="E212" s="700">
        <f t="shared" ref="E212" si="143">SUM(E211,E208)</f>
        <v>128</v>
      </c>
      <c r="F212" s="95">
        <f>E212/D212*100</f>
        <v>70.329670329670336</v>
      </c>
      <c r="G212" s="85">
        <f>SUM(I212/C212)</f>
        <v>8.2267281105990779</v>
      </c>
      <c r="H212" s="158">
        <f>K212/E212</f>
        <v>8.671875</v>
      </c>
      <c r="I212" s="95">
        <f t="shared" ref="I212" si="144">SUM(I211,I208)</f>
        <v>17852</v>
      </c>
      <c r="J212" s="95">
        <f t="shared" ref="J212" si="145">SUM(J211,J208)</f>
        <v>1497</v>
      </c>
      <c r="K212" s="700">
        <f t="shared" ref="K212" si="146">SUM(K211,K208)</f>
        <v>1110</v>
      </c>
      <c r="L212" s="170">
        <f t="shared" si="137"/>
        <v>74.148296593186373</v>
      </c>
      <c r="M212" s="95">
        <f>SUM(M211,M208)</f>
        <v>71.173333333333332</v>
      </c>
      <c r="N212" s="170">
        <f t="shared" si="133"/>
        <v>187.14874484825779</v>
      </c>
      <c r="O212" s="95">
        <v>35725.514204015999</v>
      </c>
      <c r="P212" s="882">
        <f>O212/12*$A$3</f>
        <v>2977.1261836680001</v>
      </c>
      <c r="Q212" s="62">
        <f t="shared" ref="Q212:Q213" si="147">T212-S212</f>
        <v>1966.83854</v>
      </c>
      <c r="R212" s="62">
        <f>Q212-P212</f>
        <v>-1010.2876436680001</v>
      </c>
      <c r="S212" s="95">
        <v>-37.436339999999994</v>
      </c>
      <c r="T212" s="95">
        <v>1929.4022</v>
      </c>
      <c r="U212" s="332"/>
    </row>
    <row r="213" spans="1:21" s="108" customFormat="1" ht="15" customHeight="1" x14ac:dyDescent="0.25">
      <c r="A213" s="194"/>
      <c r="B213" s="194"/>
      <c r="C213" s="39"/>
      <c r="D213" s="145"/>
      <c r="E213" s="460"/>
      <c r="F213" s="145"/>
      <c r="G213" s="34"/>
      <c r="H213" s="34"/>
      <c r="I213" s="34"/>
      <c r="J213" s="34"/>
      <c r="K213" s="698"/>
      <c r="L213" s="34"/>
      <c r="M213" s="34"/>
      <c r="N213" s="34"/>
      <c r="O213" s="335"/>
      <c r="P213" s="878">
        <f>O213/12</f>
        <v>0</v>
      </c>
      <c r="Q213" s="335">
        <f t="shared" si="147"/>
        <v>0</v>
      </c>
      <c r="R213" s="335">
        <f>Q213-P213</f>
        <v>0</v>
      </c>
      <c r="S213" s="335"/>
      <c r="T213" s="335"/>
      <c r="U213" s="332"/>
    </row>
    <row r="214" spans="1:21" s="108" customFormat="1" ht="15.75" customHeight="1" x14ac:dyDescent="0.25">
      <c r="A214" s="28" t="s">
        <v>18</v>
      </c>
      <c r="B214" s="432"/>
      <c r="C214" s="329"/>
      <c r="D214" s="329"/>
      <c r="E214" s="821"/>
      <c r="F214" s="329"/>
      <c r="G214" s="16"/>
      <c r="H214" s="16"/>
      <c r="I214" s="16"/>
      <c r="J214" s="16"/>
      <c r="K214" s="806"/>
      <c r="L214" s="16"/>
      <c r="M214" s="16"/>
      <c r="N214" s="16"/>
      <c r="O214" s="16">
        <f t="shared" ref="O214:T214" si="148">SUM(O212,O197,O173)</f>
        <v>839502.71049721306</v>
      </c>
      <c r="P214" s="901">
        <f t="shared" si="148"/>
        <v>69958.559208101098</v>
      </c>
      <c r="Q214" s="16">
        <f t="shared" si="148"/>
        <v>71911.957380000007</v>
      </c>
      <c r="R214" s="16">
        <f t="shared" si="148"/>
        <v>1953.398171898918</v>
      </c>
      <c r="S214" s="16">
        <f t="shared" si="148"/>
        <v>-1123.9535300000002</v>
      </c>
      <c r="T214" s="16">
        <f t="shared" si="148"/>
        <v>70788.003850000008</v>
      </c>
      <c r="U214" s="332"/>
    </row>
    <row r="215" spans="1:21" ht="15" customHeight="1" x14ac:dyDescent="0.25">
      <c r="A215" s="380"/>
      <c r="B215" s="380"/>
      <c r="C215" s="378"/>
      <c r="D215" s="378"/>
      <c r="E215" s="843"/>
      <c r="F215" s="378"/>
      <c r="G215" s="379"/>
      <c r="H215" s="379"/>
      <c r="I215" s="343"/>
      <c r="J215" s="343"/>
      <c r="K215" s="985"/>
      <c r="L215" s="343"/>
      <c r="M215" s="343"/>
      <c r="N215" s="343"/>
      <c r="O215" s="374"/>
      <c r="P215" s="935"/>
      <c r="Q215" s="374"/>
      <c r="R215" s="374"/>
      <c r="S215" s="714"/>
      <c r="T215" s="374"/>
      <c r="U215" s="332"/>
    </row>
    <row r="216" spans="1:21" ht="15" customHeight="1" x14ac:dyDescent="0.25">
      <c r="A216" s="148" t="s">
        <v>260</v>
      </c>
      <c r="B216" s="148"/>
      <c r="C216" s="172"/>
      <c r="D216" s="172"/>
      <c r="E216" s="842"/>
      <c r="F216" s="172"/>
      <c r="G216" s="303"/>
      <c r="H216" s="303"/>
      <c r="I216" s="170"/>
      <c r="J216" s="170"/>
      <c r="K216" s="463"/>
      <c r="L216" s="170"/>
      <c r="M216" s="170"/>
      <c r="N216" s="170"/>
      <c r="O216" s="170"/>
      <c r="P216" s="934"/>
      <c r="Q216" s="170"/>
      <c r="R216" s="170"/>
      <c r="S216" s="711"/>
      <c r="T216" s="170"/>
      <c r="U216" s="332"/>
    </row>
    <row r="217" spans="1:21" s="108" customFormat="1" ht="15" customHeight="1" x14ac:dyDescent="0.25">
      <c r="A217" s="51" t="s">
        <v>5</v>
      </c>
      <c r="B217" s="51"/>
      <c r="C217" s="36"/>
      <c r="D217" s="36"/>
      <c r="E217" s="691"/>
      <c r="F217" s="36"/>
      <c r="G217" s="81"/>
      <c r="H217" s="81"/>
      <c r="I217" s="33"/>
      <c r="J217" s="33"/>
      <c r="K217" s="703"/>
      <c r="L217" s="33"/>
      <c r="M217" s="33"/>
      <c r="N217" s="33"/>
      <c r="O217" s="33"/>
      <c r="P217" s="898"/>
      <c r="Q217" s="33"/>
      <c r="R217" s="33"/>
      <c r="S217" s="33"/>
      <c r="T217" s="33"/>
      <c r="U217" s="332"/>
    </row>
    <row r="218" spans="1:21" s="108" customFormat="1" ht="15" customHeight="1" x14ac:dyDescent="0.25">
      <c r="A218" s="149" t="s">
        <v>61</v>
      </c>
      <c r="B218" s="725">
        <v>300</v>
      </c>
      <c r="C218" s="36">
        <v>1790</v>
      </c>
      <c r="D218" s="145">
        <f t="shared" ref="D218:D220" si="149">ROUND(C218/12*$A$3,0)</f>
        <v>149</v>
      </c>
      <c r="E218" s="691">
        <v>147</v>
      </c>
      <c r="F218" s="145">
        <f>E218/D218*100</f>
        <v>98.65771812080537</v>
      </c>
      <c r="G218" s="281">
        <v>5.7</v>
      </c>
      <c r="H218" s="158">
        <f t="shared" ref="H218:H221" si="150">K218/E218</f>
        <v>5.591836734693878</v>
      </c>
      <c r="I218" s="170">
        <f>ROUND(C218*G218,0)</f>
        <v>10203</v>
      </c>
      <c r="J218" s="170">
        <f>ROUND(D218*G218,0)</f>
        <v>849</v>
      </c>
      <c r="K218" s="1020">
        <v>822</v>
      </c>
      <c r="L218" s="170">
        <f t="shared" ref="L218:L221" si="151">K218/J218*100</f>
        <v>96.81978798586573</v>
      </c>
      <c r="M218" s="170">
        <f>I218/B218</f>
        <v>34.01</v>
      </c>
      <c r="N218" s="170">
        <f t="shared" ref="N218:N221" si="152">K218/$A$3*12/M218</f>
        <v>290.03234342840341</v>
      </c>
      <c r="O218" s="33"/>
      <c r="P218" s="898"/>
      <c r="Q218" s="33"/>
      <c r="R218" s="33"/>
      <c r="S218" s="33"/>
      <c r="T218" s="33"/>
      <c r="U218" s="332"/>
    </row>
    <row r="219" spans="1:21" s="108" customFormat="1" ht="15" customHeight="1" x14ac:dyDescent="0.25">
      <c r="A219" s="149" t="s">
        <v>62</v>
      </c>
      <c r="B219" s="725">
        <v>340</v>
      </c>
      <c r="C219" s="36">
        <v>1300</v>
      </c>
      <c r="D219" s="145">
        <f t="shared" si="149"/>
        <v>108</v>
      </c>
      <c r="E219" s="691">
        <v>64</v>
      </c>
      <c r="F219" s="145">
        <f>E219/D219*100</f>
        <v>59.259259259259252</v>
      </c>
      <c r="G219" s="281">
        <v>8</v>
      </c>
      <c r="H219" s="158">
        <f t="shared" si="150"/>
        <v>8.421875</v>
      </c>
      <c r="I219" s="170">
        <f>ROUND(C219*G219,0)</f>
        <v>10400</v>
      </c>
      <c r="J219" s="170">
        <f>ROUND(D219*G219,0)</f>
        <v>864</v>
      </c>
      <c r="K219" s="1020">
        <v>539</v>
      </c>
      <c r="L219" s="170">
        <f t="shared" si="151"/>
        <v>62.384259259259252</v>
      </c>
      <c r="M219" s="170">
        <f>I219/B219</f>
        <v>30.588235294117649</v>
      </c>
      <c r="N219" s="170">
        <f t="shared" si="152"/>
        <v>211.45384615384614</v>
      </c>
      <c r="O219" s="33"/>
      <c r="P219" s="898"/>
      <c r="Q219" s="33"/>
      <c r="R219" s="33"/>
      <c r="S219" s="33"/>
      <c r="T219" s="33"/>
      <c r="U219" s="332"/>
    </row>
    <row r="220" spans="1:21" s="108" customFormat="1" ht="15" customHeight="1" x14ac:dyDescent="0.25">
      <c r="A220" s="149" t="s">
        <v>63</v>
      </c>
      <c r="B220" s="725">
        <v>340</v>
      </c>
      <c r="C220" s="36">
        <v>5850</v>
      </c>
      <c r="D220" s="145">
        <f t="shared" si="149"/>
        <v>488</v>
      </c>
      <c r="E220" s="691">
        <v>387</v>
      </c>
      <c r="F220" s="145">
        <f>E220/D220*100</f>
        <v>79.303278688524586</v>
      </c>
      <c r="G220" s="281">
        <v>6.1</v>
      </c>
      <c r="H220" s="158">
        <f t="shared" si="150"/>
        <v>6.0206718346253227</v>
      </c>
      <c r="I220" s="170">
        <f>ROUND(C220*G220,0)</f>
        <v>35685</v>
      </c>
      <c r="J220" s="170">
        <f>ROUND(D220*G220,0)</f>
        <v>2977</v>
      </c>
      <c r="K220" s="1020">
        <v>2330</v>
      </c>
      <c r="L220" s="170">
        <f t="shared" si="151"/>
        <v>78.26671145448438</v>
      </c>
      <c r="M220" s="170">
        <f>I220/B220</f>
        <v>104.95588235294117</v>
      </c>
      <c r="N220" s="170">
        <f t="shared" si="152"/>
        <v>266.39764606977724</v>
      </c>
      <c r="O220" s="33"/>
      <c r="P220" s="971"/>
      <c r="Q220" s="33"/>
      <c r="R220" s="33"/>
      <c r="S220" s="33"/>
      <c r="T220" s="33"/>
      <c r="U220" s="332"/>
    </row>
    <row r="221" spans="1:21" s="458" customFormat="1" ht="15" customHeight="1" x14ac:dyDescent="0.25">
      <c r="A221" s="632" t="s">
        <v>7</v>
      </c>
      <c r="B221" s="632"/>
      <c r="C221" s="700">
        <f>SUM(C218:C220)</f>
        <v>8940</v>
      </c>
      <c r="D221" s="700">
        <f>SUM(D218:D220)</f>
        <v>745</v>
      </c>
      <c r="E221" s="700">
        <f>SUM(E218:E220)</f>
        <v>598</v>
      </c>
      <c r="F221" s="700">
        <f>E221/D221*100</f>
        <v>80.268456375838923</v>
      </c>
      <c r="G221" s="697">
        <f>SUM(I221/C221)</f>
        <v>6.2961968680089484</v>
      </c>
      <c r="H221" s="461">
        <f t="shared" si="150"/>
        <v>6.1722408026755851</v>
      </c>
      <c r="I221" s="700">
        <f>SUM(I218:I220)</f>
        <v>56288</v>
      </c>
      <c r="J221" s="700">
        <f>SUM(J218:J220)</f>
        <v>4690</v>
      </c>
      <c r="K221" s="700">
        <f>SUM(K218:K220)</f>
        <v>3691</v>
      </c>
      <c r="L221" s="463">
        <f t="shared" si="151"/>
        <v>78.699360341151376</v>
      </c>
      <c r="M221" s="1055">
        <f>SUM(M218:M220)</f>
        <v>169.55411764705883</v>
      </c>
      <c r="N221" s="463">
        <f t="shared" si="152"/>
        <v>261.22633065271543</v>
      </c>
      <c r="O221" s="699">
        <v>213489.63736289286</v>
      </c>
      <c r="P221" s="1027">
        <f>O221/12*$A$3</f>
        <v>17790.803113574406</v>
      </c>
      <c r="Q221" s="699">
        <f t="shared" ref="Q221" si="153">T221-S221</f>
        <v>13901.761780000003</v>
      </c>
      <c r="R221" s="699">
        <f>Q221-P221</f>
        <v>-3889.0413335744033</v>
      </c>
      <c r="S221" s="699">
        <v>-283.16827999999998</v>
      </c>
      <c r="T221" s="699">
        <v>13618.593500000003</v>
      </c>
      <c r="U221" s="457"/>
    </row>
    <row r="222" spans="1:21" s="108" customFormat="1" ht="15" customHeight="1" x14ac:dyDescent="0.25">
      <c r="A222" s="613" t="s">
        <v>14</v>
      </c>
      <c r="B222" s="60"/>
      <c r="C222" s="36"/>
      <c r="D222" s="36"/>
      <c r="E222" s="691"/>
      <c r="F222" s="36"/>
      <c r="G222" s="85"/>
      <c r="H222" s="85"/>
      <c r="I222" s="78"/>
      <c r="J222" s="78"/>
      <c r="K222" s="1014"/>
      <c r="L222" s="78"/>
      <c r="M222" s="78"/>
      <c r="N222" s="78"/>
      <c r="O222" s="34"/>
      <c r="P222" s="900"/>
      <c r="Q222" s="34"/>
      <c r="R222" s="34"/>
      <c r="S222" s="34"/>
      <c r="T222" s="34"/>
      <c r="U222" s="332"/>
    </row>
    <row r="223" spans="1:21" s="108" customFormat="1" ht="16.5" customHeight="1" x14ac:dyDescent="0.25">
      <c r="A223" s="60" t="s">
        <v>354</v>
      </c>
      <c r="B223" s="59"/>
      <c r="C223" s="144"/>
      <c r="D223" s="144"/>
      <c r="E223" s="464"/>
      <c r="F223" s="144"/>
      <c r="G223" s="50"/>
      <c r="H223" s="50"/>
      <c r="I223" s="38"/>
      <c r="J223" s="38"/>
      <c r="K223" s="840"/>
      <c r="L223" s="38"/>
      <c r="M223" s="38"/>
      <c r="N223" s="38"/>
      <c r="O223" s="53"/>
      <c r="P223" s="885"/>
      <c r="Q223" s="53"/>
      <c r="R223" s="53"/>
      <c r="S223" s="53"/>
      <c r="T223" s="53"/>
      <c r="U223" s="332"/>
    </row>
    <row r="224" spans="1:21" s="108" customFormat="1" ht="15" customHeight="1" x14ac:dyDescent="0.25">
      <c r="A224" s="310" t="s">
        <v>217</v>
      </c>
      <c r="B224" s="310"/>
      <c r="C224" s="53">
        <f>C225</f>
        <v>73000</v>
      </c>
      <c r="D224" s="53">
        <f t="shared" ref="D224:E224" si="154">D225</f>
        <v>6083</v>
      </c>
      <c r="E224" s="53">
        <f t="shared" si="154"/>
        <v>3944</v>
      </c>
      <c r="F224" s="53">
        <f>E224/D224*100</f>
        <v>64.836429393391413</v>
      </c>
      <c r="G224" s="56"/>
      <c r="H224" s="56"/>
      <c r="I224" s="55"/>
      <c r="J224" s="55"/>
      <c r="K224" s="656"/>
      <c r="L224" s="55"/>
      <c r="M224" s="55"/>
      <c r="N224" s="55"/>
      <c r="O224" s="335"/>
      <c r="P224" s="878"/>
      <c r="Q224" s="335"/>
      <c r="R224" s="335"/>
      <c r="S224" s="335"/>
      <c r="T224" s="335"/>
      <c r="U224" s="332"/>
    </row>
    <row r="225" spans="1:21" s="108" customFormat="1" ht="15" customHeight="1" x14ac:dyDescent="0.25">
      <c r="A225" s="310" t="s">
        <v>338</v>
      </c>
      <c r="B225" s="310"/>
      <c r="C225" s="53">
        <v>73000</v>
      </c>
      <c r="D225" s="145">
        <f t="shared" ref="D225" si="155">ROUND(C225/12*$A$3,0)</f>
        <v>6083</v>
      </c>
      <c r="E225" s="617">
        <v>3944</v>
      </c>
      <c r="F225" s="53">
        <f>E225/D225*100</f>
        <v>64.836429393391413</v>
      </c>
      <c r="G225" s="56"/>
      <c r="H225" s="56"/>
      <c r="I225" s="55"/>
      <c r="J225" s="55"/>
      <c r="K225" s="656"/>
      <c r="L225" s="55"/>
      <c r="M225" s="55"/>
      <c r="N225" s="55"/>
      <c r="O225" s="335"/>
      <c r="P225" s="878"/>
      <c r="Q225" s="335"/>
      <c r="R225" s="335"/>
      <c r="S225" s="335"/>
      <c r="T225" s="335"/>
      <c r="U225" s="332"/>
    </row>
    <row r="226" spans="1:21" s="108" customFormat="1" ht="15" customHeight="1" x14ac:dyDescent="0.25">
      <c r="A226" s="631" t="s">
        <v>169</v>
      </c>
      <c r="B226" s="310"/>
      <c r="C226" s="53">
        <v>31250</v>
      </c>
      <c r="D226" s="145">
        <f t="shared" ref="D226:D228" si="156">ROUND(C226/12,0)</f>
        <v>2604</v>
      </c>
      <c r="E226" s="617">
        <v>1444</v>
      </c>
      <c r="F226" s="53">
        <f>E226/D226*100</f>
        <v>55.453149001536097</v>
      </c>
      <c r="G226" s="56"/>
      <c r="H226" s="56"/>
      <c r="I226" s="55"/>
      <c r="J226" s="55"/>
      <c r="K226" s="656"/>
      <c r="L226" s="55"/>
      <c r="M226" s="55"/>
      <c r="N226" s="55"/>
      <c r="O226" s="335"/>
      <c r="P226" s="878"/>
      <c r="Q226" s="335"/>
      <c r="R226" s="335"/>
      <c r="S226" s="335"/>
      <c r="T226" s="335"/>
      <c r="U226" s="332"/>
    </row>
    <row r="227" spans="1:21" s="108" customFormat="1" ht="30" customHeight="1" x14ac:dyDescent="0.25">
      <c r="A227" s="631" t="s">
        <v>170</v>
      </c>
      <c r="B227" s="310"/>
      <c r="C227" s="53"/>
      <c r="D227" s="145">
        <f t="shared" si="156"/>
        <v>0</v>
      </c>
      <c r="E227" s="617"/>
      <c r="F227" s="53"/>
      <c r="G227" s="56"/>
      <c r="H227" s="56"/>
      <c r="I227" s="55"/>
      <c r="J227" s="55"/>
      <c r="K227" s="656"/>
      <c r="L227" s="55"/>
      <c r="M227" s="55"/>
      <c r="N227" s="55"/>
      <c r="O227" s="335"/>
      <c r="P227" s="878"/>
      <c r="Q227" s="335"/>
      <c r="R227" s="335"/>
      <c r="S227" s="335"/>
      <c r="T227" s="335"/>
      <c r="U227" s="332"/>
    </row>
    <row r="228" spans="1:21" s="108" customFormat="1" ht="15" customHeight="1" x14ac:dyDescent="0.25">
      <c r="A228" s="1424" t="s">
        <v>346</v>
      </c>
      <c r="B228" s="310"/>
      <c r="C228" s="53"/>
      <c r="D228" s="145">
        <f t="shared" si="156"/>
        <v>0</v>
      </c>
      <c r="E228" s="617"/>
      <c r="F228" s="53"/>
      <c r="G228" s="56"/>
      <c r="H228" s="56"/>
      <c r="I228" s="55"/>
      <c r="J228" s="55"/>
      <c r="K228" s="656"/>
      <c r="L228" s="55"/>
      <c r="M228" s="55"/>
      <c r="N228" s="55"/>
      <c r="O228" s="335"/>
      <c r="P228" s="878"/>
      <c r="Q228" s="335"/>
      <c r="R228" s="335"/>
      <c r="S228" s="335"/>
      <c r="T228" s="335"/>
      <c r="U228" s="332"/>
    </row>
    <row r="229" spans="1:21" s="108" customFormat="1" ht="15" customHeight="1" x14ac:dyDescent="0.25">
      <c r="A229" s="321" t="s">
        <v>408</v>
      </c>
      <c r="B229" s="1426"/>
      <c r="C229" s="95">
        <f>SUM(C224+C226*3.2)</f>
        <v>173000</v>
      </c>
      <c r="D229" s="95">
        <f t="shared" ref="D229:E229" si="157">SUM(D224+D226*3.2)</f>
        <v>14415.800000000001</v>
      </c>
      <c r="E229" s="95">
        <f t="shared" si="157"/>
        <v>8564.7999999999993</v>
      </c>
      <c r="F229" s="95">
        <f>E229/D229*100</f>
        <v>59.412588964885735</v>
      </c>
      <c r="G229" s="85"/>
      <c r="H229" s="85"/>
      <c r="I229" s="78"/>
      <c r="J229" s="78"/>
      <c r="K229" s="1014"/>
      <c r="L229" s="78"/>
      <c r="M229" s="78"/>
      <c r="N229" s="78"/>
      <c r="O229" s="72">
        <v>94898.212799999994</v>
      </c>
      <c r="P229" s="882">
        <f>O229/12*$A$3</f>
        <v>7908.1843999999992</v>
      </c>
      <c r="Q229" s="72">
        <f t="shared" ref="Q229" si="158">T229-S229</f>
        <v>4723.9750599999998</v>
      </c>
      <c r="R229" s="72">
        <f>Q229-P229</f>
        <v>-3184.2093399999994</v>
      </c>
      <c r="S229" s="72">
        <v>0</v>
      </c>
      <c r="T229" s="72">
        <v>4723.9750599999998</v>
      </c>
      <c r="U229" s="332"/>
    </row>
    <row r="230" spans="1:21" s="108" customFormat="1" ht="15" customHeight="1" x14ac:dyDescent="0.25">
      <c r="A230" s="580" t="s">
        <v>172</v>
      </c>
      <c r="B230" s="321"/>
      <c r="C230" s="95"/>
      <c r="D230" s="95"/>
      <c r="E230" s="700"/>
      <c r="F230" s="95"/>
      <c r="G230" s="85"/>
      <c r="H230" s="85"/>
      <c r="I230" s="78"/>
      <c r="J230" s="78"/>
      <c r="K230" s="1014"/>
      <c r="L230" s="78"/>
      <c r="M230" s="78"/>
      <c r="N230" s="78"/>
      <c r="O230" s="72"/>
      <c r="P230" s="899"/>
      <c r="Q230" s="72"/>
      <c r="R230" s="72"/>
      <c r="S230" s="72"/>
      <c r="T230" s="72"/>
      <c r="U230" s="332"/>
    </row>
    <row r="231" spans="1:21" s="108" customFormat="1" ht="15" customHeight="1" x14ac:dyDescent="0.25">
      <c r="A231" s="744" t="s">
        <v>245</v>
      </c>
      <c r="B231" s="740"/>
      <c r="C231" s="741">
        <v>530</v>
      </c>
      <c r="D231" s="145">
        <f t="shared" ref="D231" si="159">ROUND(C231/12*$A$3,0)</f>
        <v>44</v>
      </c>
      <c r="E231" s="691">
        <v>30</v>
      </c>
      <c r="F231" s="36">
        <f>E231/D231*100</f>
        <v>68.181818181818173</v>
      </c>
      <c r="G231" s="85"/>
      <c r="H231" s="85"/>
      <c r="I231" s="78"/>
      <c r="J231" s="78"/>
      <c r="K231" s="1014"/>
      <c r="L231" s="78"/>
      <c r="M231" s="78"/>
      <c r="N231" s="78"/>
      <c r="O231" s="72"/>
      <c r="P231" s="899"/>
      <c r="Q231" s="72"/>
      <c r="R231" s="72"/>
      <c r="S231" s="72"/>
      <c r="T231" s="72"/>
      <c r="U231" s="332"/>
    </row>
    <row r="232" spans="1:21" s="108" customFormat="1" ht="15" customHeight="1" x14ac:dyDescent="0.25">
      <c r="A232" s="48"/>
      <c r="B232" s="321"/>
      <c r="C232" s="280"/>
      <c r="D232" s="145"/>
      <c r="E232" s="700"/>
      <c r="F232" s="95"/>
      <c r="G232" s="85"/>
      <c r="H232" s="85"/>
      <c r="I232" s="78"/>
      <c r="J232" s="78"/>
      <c r="K232" s="1014"/>
      <c r="L232" s="78"/>
      <c r="M232" s="78"/>
      <c r="N232" s="78"/>
      <c r="O232" s="72"/>
      <c r="P232" s="899"/>
      <c r="Q232" s="72"/>
      <c r="R232" s="72"/>
      <c r="S232" s="72"/>
      <c r="T232" s="72"/>
      <c r="U232" s="332"/>
    </row>
    <row r="233" spans="1:21" s="108" customFormat="1" ht="15" customHeight="1" x14ac:dyDescent="0.25">
      <c r="A233" s="206" t="s">
        <v>156</v>
      </c>
      <c r="B233" s="264"/>
      <c r="C233" s="95"/>
      <c r="D233" s="95"/>
      <c r="E233" s="700"/>
      <c r="F233" s="95"/>
      <c r="G233" s="85"/>
      <c r="H233" s="157"/>
      <c r="I233" s="62"/>
      <c r="J233" s="62"/>
      <c r="K233" s="863"/>
      <c r="L233" s="170"/>
      <c r="M233" s="189"/>
      <c r="N233" s="170"/>
      <c r="O233" s="62"/>
      <c r="P233" s="891"/>
      <c r="Q233" s="62"/>
      <c r="R233" s="62"/>
      <c r="S233" s="62"/>
      <c r="T233" s="62"/>
      <c r="U233" s="332"/>
    </row>
    <row r="234" spans="1:21" s="108" customFormat="1" ht="15" customHeight="1" x14ac:dyDescent="0.25">
      <c r="A234" s="449" t="s">
        <v>202</v>
      </c>
      <c r="B234" s="48">
        <v>240</v>
      </c>
      <c r="C234" s="36">
        <v>360</v>
      </c>
      <c r="D234" s="145">
        <f t="shared" ref="D234" si="160">ROUND(C234/12*$A$3,0)</f>
        <v>30</v>
      </c>
      <c r="E234" s="460">
        <v>29</v>
      </c>
      <c r="F234" s="145">
        <f>E234/D234*100</f>
        <v>96.666666666666671</v>
      </c>
      <c r="G234" s="73">
        <v>8</v>
      </c>
      <c r="H234" s="158">
        <f>K234/E234</f>
        <v>8</v>
      </c>
      <c r="I234" s="170">
        <f>ROUND(C234*G234,0)</f>
        <v>2880</v>
      </c>
      <c r="J234" s="170">
        <f>ROUND(D234*G234,0)</f>
        <v>240</v>
      </c>
      <c r="K234" s="463">
        <v>232</v>
      </c>
      <c r="L234" s="170">
        <f t="shared" ref="L234:L236" si="161">K234/J234*100</f>
        <v>96.666666666666671</v>
      </c>
      <c r="M234" s="170">
        <f>I234/B234</f>
        <v>12</v>
      </c>
      <c r="N234" s="170">
        <f t="shared" ref="N234:N236" si="162">K234/$A$3*12/M234</f>
        <v>232</v>
      </c>
      <c r="O234" s="335"/>
      <c r="P234" s="878">
        <f>O234/12</f>
        <v>0</v>
      </c>
      <c r="Q234" s="335">
        <f t="shared" ref="Q234:Q237" si="163">T234-S234</f>
        <v>0</v>
      </c>
      <c r="R234" s="335">
        <f>Q234-P234</f>
        <v>0</v>
      </c>
      <c r="S234" s="335"/>
      <c r="T234" s="335"/>
      <c r="U234" s="332"/>
    </row>
    <row r="235" spans="1:21" s="99" customFormat="1" ht="15" customHeight="1" x14ac:dyDescent="0.25">
      <c r="A235" s="726" t="s">
        <v>206</v>
      </c>
      <c r="B235" s="726"/>
      <c r="C235" s="39">
        <f>SUM(C234)</f>
        <v>360</v>
      </c>
      <c r="D235" s="39">
        <f t="shared" ref="D235" si="164">SUM(D234)</f>
        <v>30</v>
      </c>
      <c r="E235" s="696">
        <f t="shared" ref="E235" si="165">SUM(E234)</f>
        <v>29</v>
      </c>
      <c r="F235" s="145">
        <f>E235/D235*100</f>
        <v>96.666666666666671</v>
      </c>
      <c r="G235" s="85">
        <f>SUM(I235/C235)</f>
        <v>8</v>
      </c>
      <c r="H235" s="158">
        <f>K235/E235</f>
        <v>8</v>
      </c>
      <c r="I235" s="178">
        <f>SUM(I234)</f>
        <v>2880</v>
      </c>
      <c r="J235" s="178">
        <f t="shared" ref="J235" si="166">SUM(J234)</f>
        <v>240</v>
      </c>
      <c r="K235" s="468">
        <f t="shared" ref="K235" si="167">SUM(K234)</f>
        <v>232</v>
      </c>
      <c r="L235" s="170">
        <f t="shared" si="161"/>
        <v>96.666666666666671</v>
      </c>
      <c r="M235" s="178">
        <f>SUM(M234)</f>
        <v>12</v>
      </c>
      <c r="N235" s="170">
        <f t="shared" si="162"/>
        <v>232</v>
      </c>
      <c r="O235" s="289"/>
      <c r="P235" s="899"/>
      <c r="Q235" s="72"/>
      <c r="R235" s="72"/>
      <c r="S235" s="289"/>
      <c r="T235" s="289"/>
      <c r="U235" s="332"/>
    </row>
    <row r="236" spans="1:21" s="108" customFormat="1" ht="29.25" customHeight="1" x14ac:dyDescent="0.25">
      <c r="A236" s="205" t="s">
        <v>188</v>
      </c>
      <c r="B236" s="205"/>
      <c r="C236" s="95">
        <f>SUM(C235,)</f>
        <v>360</v>
      </c>
      <c r="D236" s="95">
        <f t="shared" ref="D236:E236" si="168">SUM(D235,)</f>
        <v>30</v>
      </c>
      <c r="E236" s="700">
        <f t="shared" si="168"/>
        <v>29</v>
      </c>
      <c r="F236" s="95">
        <f>E236/D236*100</f>
        <v>96.666666666666671</v>
      </c>
      <c r="G236" s="85">
        <f>SUM(I236/C236)</f>
        <v>8</v>
      </c>
      <c r="H236" s="158">
        <f>K236/E236</f>
        <v>8</v>
      </c>
      <c r="I236" s="95">
        <f t="shared" ref="I236:K236" si="169">SUM(I235,)</f>
        <v>2880</v>
      </c>
      <c r="J236" s="95">
        <f t="shared" si="169"/>
        <v>240</v>
      </c>
      <c r="K236" s="700">
        <f t="shared" si="169"/>
        <v>232</v>
      </c>
      <c r="L236" s="170">
        <f t="shared" si="161"/>
        <v>96.666666666666671</v>
      </c>
      <c r="M236" s="95">
        <f>SUM(M235,)</f>
        <v>12</v>
      </c>
      <c r="N236" s="170">
        <f t="shared" si="162"/>
        <v>232</v>
      </c>
      <c r="O236" s="95">
        <v>5134.4278876799999</v>
      </c>
      <c r="P236" s="882">
        <f>O236/12*$A$3</f>
        <v>427.86899063999999</v>
      </c>
      <c r="Q236" s="62">
        <f t="shared" si="163"/>
        <v>413.62294000000003</v>
      </c>
      <c r="R236" s="62">
        <f>Q236-P236</f>
        <v>-14.246050639999964</v>
      </c>
      <c r="S236" s="95">
        <v>0</v>
      </c>
      <c r="T236" s="95">
        <v>413.62294000000003</v>
      </c>
      <c r="U236" s="332"/>
    </row>
    <row r="237" spans="1:21" s="108" customFormat="1" ht="15" customHeight="1" x14ac:dyDescent="0.25">
      <c r="A237" s="194"/>
      <c r="B237" s="194"/>
      <c r="C237" s="39"/>
      <c r="D237" s="145"/>
      <c r="E237" s="460"/>
      <c r="F237" s="145"/>
      <c r="G237" s="34"/>
      <c r="H237" s="34"/>
      <c r="I237" s="34"/>
      <c r="J237" s="34"/>
      <c r="K237" s="698"/>
      <c r="L237" s="34"/>
      <c r="M237" s="34"/>
      <c r="N237" s="34"/>
      <c r="O237" s="335"/>
      <c r="P237" s="878">
        <f>O237/12</f>
        <v>0</v>
      </c>
      <c r="Q237" s="335">
        <f t="shared" si="163"/>
        <v>0</v>
      </c>
      <c r="R237" s="335">
        <f>Q237-P237</f>
        <v>0</v>
      </c>
      <c r="S237" s="335"/>
      <c r="T237" s="335"/>
      <c r="U237" s="332"/>
    </row>
    <row r="238" spans="1:21" s="108" customFormat="1" ht="15.75" customHeight="1" x14ac:dyDescent="0.25">
      <c r="A238" s="28" t="s">
        <v>18</v>
      </c>
      <c r="B238" s="432"/>
      <c r="C238" s="329"/>
      <c r="D238" s="329"/>
      <c r="E238" s="821"/>
      <c r="F238" s="329"/>
      <c r="G238" s="16"/>
      <c r="H238" s="16"/>
      <c r="I238" s="16"/>
      <c r="J238" s="16"/>
      <c r="K238" s="806"/>
      <c r="L238" s="16"/>
      <c r="M238" s="16"/>
      <c r="N238" s="16"/>
      <c r="O238" s="16">
        <f t="shared" ref="O238:T238" si="170">SUM(O236,O229,O221)</f>
        <v>313522.27805057284</v>
      </c>
      <c r="P238" s="901">
        <f t="shared" si="170"/>
        <v>26126.856504214404</v>
      </c>
      <c r="Q238" s="16">
        <f t="shared" si="170"/>
        <v>19039.359780000003</v>
      </c>
      <c r="R238" s="16">
        <f t="shared" si="170"/>
        <v>-7087.496724214403</v>
      </c>
      <c r="S238" s="16">
        <f t="shared" si="170"/>
        <v>-283.16827999999998</v>
      </c>
      <c r="T238" s="16">
        <f t="shared" si="170"/>
        <v>18756.191500000001</v>
      </c>
      <c r="U238" s="332"/>
    </row>
    <row r="239" spans="1:21" s="108" customFormat="1" ht="15.75" customHeight="1" x14ac:dyDescent="0.25">
      <c r="A239" s="20"/>
      <c r="B239" s="433"/>
      <c r="C239" s="330"/>
      <c r="D239" s="330"/>
      <c r="E239" s="826"/>
      <c r="F239" s="330"/>
      <c r="G239" s="11"/>
      <c r="H239" s="11"/>
      <c r="I239" s="11"/>
      <c r="J239" s="11"/>
      <c r="K239" s="867"/>
      <c r="L239" s="11"/>
      <c r="M239" s="11"/>
      <c r="N239" s="11"/>
      <c r="O239" s="11"/>
      <c r="P239" s="936"/>
      <c r="Q239" s="11"/>
      <c r="R239" s="11"/>
      <c r="S239" s="330"/>
      <c r="T239" s="11"/>
      <c r="U239" s="332"/>
    </row>
    <row r="240" spans="1:21" ht="29.25" customHeight="1" x14ac:dyDescent="0.25">
      <c r="A240" s="434" t="s">
        <v>302</v>
      </c>
      <c r="B240" s="148"/>
      <c r="C240" s="174"/>
      <c r="D240" s="174"/>
      <c r="E240" s="844"/>
      <c r="F240" s="174"/>
      <c r="G240" s="304"/>
      <c r="H240" s="304"/>
      <c r="I240" s="170"/>
      <c r="J240" s="170"/>
      <c r="K240" s="463"/>
      <c r="L240" s="170"/>
      <c r="M240" s="170"/>
      <c r="N240" s="170"/>
      <c r="O240" s="170"/>
      <c r="P240" s="934"/>
      <c r="Q240" s="170"/>
      <c r="R240" s="170"/>
      <c r="S240" s="711"/>
      <c r="T240" s="170"/>
      <c r="U240" s="332"/>
    </row>
    <row r="241" spans="1:21" s="108" customFormat="1" ht="15" customHeight="1" x14ac:dyDescent="0.25">
      <c r="A241" s="51" t="s">
        <v>5</v>
      </c>
      <c r="B241" s="51"/>
      <c r="C241" s="36"/>
      <c r="D241" s="36"/>
      <c r="E241" s="691"/>
      <c r="F241" s="36"/>
      <c r="G241" s="81"/>
      <c r="H241" s="81"/>
      <c r="I241" s="33"/>
      <c r="J241" s="33"/>
      <c r="K241" s="703"/>
      <c r="L241" s="33"/>
      <c r="M241" s="33"/>
      <c r="N241" s="33"/>
      <c r="O241" s="33"/>
      <c r="P241" s="898"/>
      <c r="Q241" s="33"/>
      <c r="R241" s="33"/>
      <c r="S241" s="33"/>
      <c r="T241" s="33"/>
      <c r="U241" s="332"/>
    </row>
    <row r="242" spans="1:21" s="108" customFormat="1" ht="15" customHeight="1" x14ac:dyDescent="0.25">
      <c r="A242" s="149" t="s">
        <v>207</v>
      </c>
      <c r="B242" s="725">
        <v>340</v>
      </c>
      <c r="C242" s="280">
        <v>976</v>
      </c>
      <c r="D242" s="145">
        <f t="shared" ref="D242:D243" si="171">ROUND(C242/12*$A$3,0)</f>
        <v>81</v>
      </c>
      <c r="E242" s="691">
        <v>82</v>
      </c>
      <c r="F242" s="145">
        <f>E242/D242*100</f>
        <v>101.23456790123457</v>
      </c>
      <c r="G242" s="281">
        <v>15</v>
      </c>
      <c r="H242" s="158">
        <f t="shared" ref="H242:H244" si="172">K242/E242</f>
        <v>15.780487804878049</v>
      </c>
      <c r="I242" s="170">
        <f>ROUND(C242*G242,0)</f>
        <v>14640</v>
      </c>
      <c r="J242" s="170">
        <f>ROUND(D242*G242,0)</f>
        <v>1215</v>
      </c>
      <c r="K242" s="1020">
        <v>1294</v>
      </c>
      <c r="L242" s="170">
        <f t="shared" ref="L242:L244" si="173">K242/J242*100</f>
        <v>106.50205761316873</v>
      </c>
      <c r="M242" s="170">
        <f>I242/B242</f>
        <v>43.058823529411768</v>
      </c>
      <c r="N242" s="170">
        <f t="shared" ref="N242:N244" si="174">K242/$A$3*12/M242</f>
        <v>360.6229508196721</v>
      </c>
      <c r="O242" s="33"/>
      <c r="P242" s="898"/>
      <c r="Q242" s="33"/>
      <c r="R242" s="33"/>
      <c r="S242" s="33"/>
      <c r="T242" s="33"/>
      <c r="U242" s="332"/>
    </row>
    <row r="243" spans="1:21" s="108" customFormat="1" ht="15" customHeight="1" x14ac:dyDescent="0.25">
      <c r="A243" s="149" t="s">
        <v>160</v>
      </c>
      <c r="B243" s="725">
        <v>340</v>
      </c>
      <c r="C243" s="280">
        <v>1210</v>
      </c>
      <c r="D243" s="145">
        <f t="shared" si="171"/>
        <v>101</v>
      </c>
      <c r="E243" s="691">
        <v>81</v>
      </c>
      <c r="F243" s="145">
        <f>E243/D243*100</f>
        <v>80.198019801980209</v>
      </c>
      <c r="G243" s="281">
        <v>9.3000000000000007</v>
      </c>
      <c r="H243" s="158">
        <f t="shared" si="172"/>
        <v>12.962962962962964</v>
      </c>
      <c r="I243" s="170">
        <f>ROUND(C243*G243,0)</f>
        <v>11253</v>
      </c>
      <c r="J243" s="170">
        <f>ROUND(D243*G243,0)</f>
        <v>939</v>
      </c>
      <c r="K243" s="1020">
        <v>1050</v>
      </c>
      <c r="L243" s="170">
        <f t="shared" si="173"/>
        <v>111.82108626198084</v>
      </c>
      <c r="M243" s="170">
        <f>I243/B243</f>
        <v>33.097058823529409</v>
      </c>
      <c r="N243" s="170">
        <f t="shared" si="174"/>
        <v>380.69848040522533</v>
      </c>
      <c r="O243" s="33"/>
      <c r="P243" s="898"/>
      <c r="Q243" s="33"/>
      <c r="R243" s="33"/>
      <c r="S243" s="33"/>
      <c r="T243" s="33"/>
      <c r="U243" s="332"/>
    </row>
    <row r="244" spans="1:21" s="458" customFormat="1" ht="15" customHeight="1" x14ac:dyDescent="0.25">
      <c r="A244" s="632" t="s">
        <v>7</v>
      </c>
      <c r="B244" s="632"/>
      <c r="C244" s="700">
        <f>SUM(C242:C243)</f>
        <v>2186</v>
      </c>
      <c r="D244" s="700">
        <f>SUM(D242:D243)</f>
        <v>182</v>
      </c>
      <c r="E244" s="700">
        <f>SUM(E242:E243)</f>
        <v>163</v>
      </c>
      <c r="F244" s="700">
        <f>E244/D244*100</f>
        <v>89.560439560439562</v>
      </c>
      <c r="G244" s="697">
        <f>SUM(I244/C244)</f>
        <v>11.844922232387923</v>
      </c>
      <c r="H244" s="461">
        <f t="shared" si="172"/>
        <v>14.38036809815951</v>
      </c>
      <c r="I244" s="700">
        <f>SUM(I242:I243)</f>
        <v>25893</v>
      </c>
      <c r="J244" s="700">
        <f>SUM(J242:J243)</f>
        <v>2154</v>
      </c>
      <c r="K244" s="700">
        <f>SUM(K242:K243)</f>
        <v>2344</v>
      </c>
      <c r="L244" s="463">
        <f t="shared" si="173"/>
        <v>108.82079851439184</v>
      </c>
      <c r="M244" s="1055">
        <f>SUM(M242:M243)</f>
        <v>76.155882352941177</v>
      </c>
      <c r="N244" s="463">
        <f t="shared" si="174"/>
        <v>369.34770015061986</v>
      </c>
      <c r="O244" s="699">
        <v>177793.86657177602</v>
      </c>
      <c r="P244" s="1427">
        <f>O244/12*$A$3</f>
        <v>14816.155547648001</v>
      </c>
      <c r="Q244" s="699">
        <f t="shared" ref="Q244" si="175">T244-S244</f>
        <v>12292.723390000001</v>
      </c>
      <c r="R244" s="699">
        <f>Q244-P244</f>
        <v>-2523.4321576479997</v>
      </c>
      <c r="S244" s="699">
        <v>0</v>
      </c>
      <c r="T244" s="699">
        <v>12292.723390000001</v>
      </c>
      <c r="U244" s="457"/>
    </row>
    <row r="245" spans="1:21" s="108" customFormat="1" ht="15" customHeight="1" x14ac:dyDescent="0.25">
      <c r="A245" s="613" t="s">
        <v>14</v>
      </c>
      <c r="B245" s="60"/>
      <c r="C245" s="36"/>
      <c r="D245" s="36"/>
      <c r="E245" s="691"/>
      <c r="F245" s="36"/>
      <c r="G245" s="85"/>
      <c r="H245" s="85"/>
      <c r="I245" s="78"/>
      <c r="J245" s="78"/>
      <c r="K245" s="1014"/>
      <c r="L245" s="78"/>
      <c r="M245" s="78"/>
      <c r="N245" s="78"/>
      <c r="O245" s="34"/>
      <c r="P245" s="900"/>
      <c r="Q245" s="34"/>
      <c r="R245" s="34"/>
      <c r="S245" s="34"/>
      <c r="T245" s="34"/>
      <c r="U245" s="332"/>
    </row>
    <row r="246" spans="1:21" s="108" customFormat="1" ht="16.5" customHeight="1" x14ac:dyDescent="0.25">
      <c r="A246" s="60" t="s">
        <v>354</v>
      </c>
      <c r="B246" s="59"/>
      <c r="C246" s="144"/>
      <c r="D246" s="144"/>
      <c r="E246" s="464"/>
      <c r="F246" s="144"/>
      <c r="G246" s="50"/>
      <c r="H246" s="50"/>
      <c r="I246" s="38"/>
      <c r="J246" s="38"/>
      <c r="K246" s="840"/>
      <c r="L246" s="38"/>
      <c r="M246" s="38"/>
      <c r="N246" s="38"/>
      <c r="O246" s="53"/>
      <c r="P246" s="885"/>
      <c r="Q246" s="53"/>
      <c r="R246" s="53"/>
      <c r="S246" s="53"/>
      <c r="T246" s="53"/>
      <c r="U246" s="332"/>
    </row>
    <row r="247" spans="1:21" s="108" customFormat="1" ht="24.75" customHeight="1" x14ac:dyDescent="0.25">
      <c r="A247" s="310" t="s">
        <v>217</v>
      </c>
      <c r="B247" s="310"/>
      <c r="C247" s="53">
        <f>C248</f>
        <v>27000</v>
      </c>
      <c r="D247" s="53">
        <f t="shared" ref="D247:E247" si="176">D248</f>
        <v>2250</v>
      </c>
      <c r="E247" s="53">
        <f t="shared" si="176"/>
        <v>1731</v>
      </c>
      <c r="F247" s="53">
        <f>E247/D247*100</f>
        <v>76.933333333333337</v>
      </c>
      <c r="G247" s="56"/>
      <c r="H247" s="56"/>
      <c r="I247" s="55"/>
      <c r="J247" s="55"/>
      <c r="K247" s="656"/>
      <c r="L247" s="55"/>
      <c r="M247" s="55"/>
      <c r="N247" s="55"/>
      <c r="O247" s="335"/>
      <c r="P247" s="878"/>
      <c r="Q247" s="335"/>
      <c r="R247" s="335"/>
      <c r="S247" s="335"/>
      <c r="T247" s="335"/>
      <c r="U247" s="332"/>
    </row>
    <row r="248" spans="1:21" s="108" customFormat="1" ht="15" customHeight="1" x14ac:dyDescent="0.25">
      <c r="A248" s="310" t="s">
        <v>338</v>
      </c>
      <c r="B248" s="310"/>
      <c r="C248" s="53">
        <v>27000</v>
      </c>
      <c r="D248" s="145">
        <f t="shared" ref="D248" si="177">ROUND(C248/12*$A$3,0)</f>
        <v>2250</v>
      </c>
      <c r="E248" s="617">
        <v>1731</v>
      </c>
      <c r="F248" s="53">
        <f>E248/D248*100</f>
        <v>76.933333333333337</v>
      </c>
      <c r="G248" s="56"/>
      <c r="H248" s="56"/>
      <c r="I248" s="55"/>
      <c r="J248" s="55"/>
      <c r="K248" s="656"/>
      <c r="L248" s="55"/>
      <c r="M248" s="55"/>
      <c r="N248" s="55"/>
      <c r="O248" s="335"/>
      <c r="P248" s="878"/>
      <c r="Q248" s="335"/>
      <c r="R248" s="335"/>
      <c r="S248" s="335"/>
      <c r="T248" s="335"/>
      <c r="U248" s="332"/>
    </row>
    <row r="249" spans="1:21" s="108" customFormat="1" ht="15" customHeight="1" x14ac:dyDescent="0.25">
      <c r="A249" s="310" t="s">
        <v>173</v>
      </c>
      <c r="B249" s="310"/>
      <c r="C249" s="53"/>
      <c r="D249" s="145"/>
      <c r="E249" s="460"/>
      <c r="F249" s="145"/>
      <c r="G249" s="56"/>
      <c r="H249" s="56"/>
      <c r="I249" s="55"/>
      <c r="J249" s="55"/>
      <c r="K249" s="656"/>
      <c r="L249" s="55"/>
      <c r="M249" s="55"/>
      <c r="N249" s="55"/>
      <c r="O249" s="335"/>
      <c r="P249" s="878"/>
      <c r="Q249" s="335"/>
      <c r="R249" s="335"/>
      <c r="S249" s="335"/>
      <c r="T249" s="335"/>
      <c r="U249" s="332"/>
    </row>
    <row r="250" spans="1:21" s="108" customFormat="1" ht="30" customHeight="1" x14ac:dyDescent="0.25">
      <c r="A250" s="310" t="s">
        <v>161</v>
      </c>
      <c r="B250" s="310"/>
      <c r="C250" s="53"/>
      <c r="D250" s="145"/>
      <c r="E250" s="460"/>
      <c r="F250" s="145"/>
      <c r="G250" s="56"/>
      <c r="H250" s="56"/>
      <c r="I250" s="55"/>
      <c r="J250" s="55"/>
      <c r="K250" s="656"/>
      <c r="L250" s="55"/>
      <c r="M250" s="55"/>
      <c r="N250" s="55"/>
      <c r="O250" s="335"/>
      <c r="P250" s="878"/>
      <c r="Q250" s="335"/>
      <c r="R250" s="335"/>
      <c r="S250" s="335"/>
      <c r="T250" s="335"/>
      <c r="U250" s="332"/>
    </row>
    <row r="251" spans="1:21" s="108" customFormat="1" ht="15" customHeight="1" x14ac:dyDescent="0.25">
      <c r="A251" s="321" t="s">
        <v>408</v>
      </c>
      <c r="B251" s="321"/>
      <c r="C251" s="95">
        <f>SUM(C247+C249*3.2+C250)</f>
        <v>27000</v>
      </c>
      <c r="D251" s="95">
        <f>SUM(D247+D249*3.2+D250)</f>
        <v>2250</v>
      </c>
      <c r="E251" s="700">
        <f>SUM(E247+E249*3.2+E250)</f>
        <v>1731</v>
      </c>
      <c r="F251" s="95">
        <f>E251/D251*100</f>
        <v>76.933333333333337</v>
      </c>
      <c r="G251" s="85"/>
      <c r="H251" s="85"/>
      <c r="I251" s="78"/>
      <c r="J251" s="78"/>
      <c r="K251" s="1014"/>
      <c r="L251" s="78"/>
      <c r="M251" s="78"/>
      <c r="N251" s="78"/>
      <c r="O251" s="72">
        <v>29004.359799999998</v>
      </c>
      <c r="P251" s="882">
        <f>O251/12*$A$3</f>
        <v>2417.0299833333333</v>
      </c>
      <c r="Q251" s="72">
        <f t="shared" ref="Q251" si="178">T251-S251</f>
        <v>1474.1277199999997</v>
      </c>
      <c r="R251" s="72">
        <f>Q251-P251</f>
        <v>-942.90226333333362</v>
      </c>
      <c r="S251" s="72">
        <v>0</v>
      </c>
      <c r="T251" s="72">
        <v>1474.1277199999997</v>
      </c>
      <c r="U251" s="332"/>
    </row>
    <row r="252" spans="1:21" s="108" customFormat="1" ht="15" customHeight="1" x14ac:dyDescent="0.25">
      <c r="A252" s="580" t="s">
        <v>172</v>
      </c>
      <c r="B252" s="321"/>
      <c r="C252" s="95"/>
      <c r="D252" s="95"/>
      <c r="E252" s="700"/>
      <c r="F252" s="95"/>
      <c r="G252" s="85"/>
      <c r="H252" s="85"/>
      <c r="I252" s="78"/>
      <c r="J252" s="78"/>
      <c r="K252" s="1014"/>
      <c r="L252" s="78"/>
      <c r="M252" s="78"/>
      <c r="N252" s="78"/>
      <c r="O252" s="72"/>
      <c r="P252" s="899"/>
      <c r="Q252" s="72"/>
      <c r="R252" s="72"/>
      <c r="S252" s="72"/>
      <c r="T252" s="72"/>
      <c r="U252" s="332"/>
    </row>
    <row r="253" spans="1:21" s="108" customFormat="1" ht="15" customHeight="1" x14ac:dyDescent="0.25">
      <c r="A253" s="1425" t="s">
        <v>76</v>
      </c>
      <c r="B253" s="740"/>
      <c r="C253" s="93">
        <v>100</v>
      </c>
      <c r="D253" s="145">
        <f t="shared" ref="D253:D258" si="179">ROUND(C253/12*$A$3,0)</f>
        <v>8</v>
      </c>
      <c r="E253" s="691"/>
      <c r="F253" s="95">
        <f t="shared" ref="F253:F258" si="180">E253/D253*100</f>
        <v>0</v>
      </c>
      <c r="G253" s="85"/>
      <c r="H253" s="85"/>
      <c r="I253" s="78"/>
      <c r="J253" s="78"/>
      <c r="K253" s="1014"/>
      <c r="L253" s="78"/>
      <c r="M253" s="78"/>
      <c r="N253" s="78"/>
      <c r="O253" s="72"/>
      <c r="P253" s="899"/>
      <c r="Q253" s="72"/>
      <c r="R253" s="72"/>
      <c r="S253" s="72"/>
      <c r="T253" s="72"/>
      <c r="U253" s="332"/>
    </row>
    <row r="254" spans="1:21" s="108" customFormat="1" ht="15" customHeight="1" x14ac:dyDescent="0.25">
      <c r="A254" s="1425" t="s">
        <v>319</v>
      </c>
      <c r="B254" s="740"/>
      <c r="C254" s="93">
        <v>2400</v>
      </c>
      <c r="D254" s="145">
        <f t="shared" si="179"/>
        <v>200</v>
      </c>
      <c r="E254" s="691">
        <v>13</v>
      </c>
      <c r="F254" s="36">
        <f t="shared" si="180"/>
        <v>6.5</v>
      </c>
      <c r="G254" s="85"/>
      <c r="H254" s="85"/>
      <c r="I254" s="78"/>
      <c r="J254" s="78"/>
      <c r="K254" s="1014"/>
      <c r="L254" s="78"/>
      <c r="M254" s="78"/>
      <c r="N254" s="78"/>
      <c r="O254" s="72"/>
      <c r="P254" s="899"/>
      <c r="Q254" s="72"/>
      <c r="R254" s="72"/>
      <c r="S254" s="72"/>
      <c r="T254" s="72"/>
      <c r="U254" s="332"/>
    </row>
    <row r="255" spans="1:21" s="108" customFormat="1" ht="15" customHeight="1" x14ac:dyDescent="0.25">
      <c r="A255" s="1425" t="s">
        <v>106</v>
      </c>
      <c r="B255" s="740"/>
      <c r="C255" s="93">
        <v>2000</v>
      </c>
      <c r="D255" s="145">
        <f t="shared" si="179"/>
        <v>167</v>
      </c>
      <c r="E255" s="691">
        <v>42</v>
      </c>
      <c r="F255" s="36">
        <f t="shared" si="180"/>
        <v>25.149700598802394</v>
      </c>
      <c r="G255" s="85"/>
      <c r="H255" s="85"/>
      <c r="I255" s="78"/>
      <c r="J255" s="78"/>
      <c r="K255" s="1014"/>
      <c r="L255" s="78"/>
      <c r="M255" s="78"/>
      <c r="N255" s="78"/>
      <c r="O255" s="72"/>
      <c r="P255" s="899"/>
      <c r="Q255" s="72"/>
      <c r="R255" s="72"/>
      <c r="S255" s="72"/>
      <c r="T255" s="72"/>
      <c r="U255" s="332"/>
    </row>
    <row r="256" spans="1:21" s="108" customFormat="1" ht="15" customHeight="1" x14ac:dyDescent="0.25">
      <c r="A256" s="1425" t="s">
        <v>457</v>
      </c>
      <c r="B256" s="740"/>
      <c r="C256" s="93">
        <v>1700</v>
      </c>
      <c r="D256" s="145">
        <f t="shared" si="179"/>
        <v>142</v>
      </c>
      <c r="E256" s="691"/>
      <c r="F256" s="36">
        <f t="shared" si="180"/>
        <v>0</v>
      </c>
      <c r="G256" s="85"/>
      <c r="H256" s="85"/>
      <c r="I256" s="78"/>
      <c r="J256" s="78"/>
      <c r="K256" s="1014"/>
      <c r="L256" s="78"/>
      <c r="M256" s="78"/>
      <c r="N256" s="78"/>
      <c r="O256" s="72"/>
      <c r="P256" s="899"/>
      <c r="Q256" s="72"/>
      <c r="R256" s="72"/>
      <c r="S256" s="72"/>
      <c r="T256" s="72"/>
      <c r="U256" s="332"/>
    </row>
    <row r="257" spans="1:21" s="108" customFormat="1" ht="15" customHeight="1" x14ac:dyDescent="0.25">
      <c r="A257" s="1425" t="s">
        <v>81</v>
      </c>
      <c r="B257" s="740"/>
      <c r="C257" s="652">
        <v>1520</v>
      </c>
      <c r="D257" s="145">
        <f t="shared" si="179"/>
        <v>127</v>
      </c>
      <c r="E257" s="691">
        <v>75</v>
      </c>
      <c r="F257" s="36">
        <f t="shared" si="180"/>
        <v>59.055118110236215</v>
      </c>
      <c r="G257" s="85"/>
      <c r="H257" s="85"/>
      <c r="I257" s="78"/>
      <c r="J257" s="78"/>
      <c r="K257" s="1014"/>
      <c r="L257" s="78"/>
      <c r="M257" s="78"/>
      <c r="N257" s="78"/>
      <c r="O257" s="72"/>
      <c r="P257" s="899"/>
      <c r="Q257" s="72"/>
      <c r="R257" s="72"/>
      <c r="S257" s="72"/>
      <c r="T257" s="72"/>
      <c r="U257" s="332"/>
    </row>
    <row r="258" spans="1:21" s="108" customFormat="1" ht="30.75" customHeight="1" x14ac:dyDescent="0.25">
      <c r="A258" s="1425" t="s">
        <v>111</v>
      </c>
      <c r="B258" s="740"/>
      <c r="C258" s="280">
        <v>960</v>
      </c>
      <c r="D258" s="145">
        <f t="shared" si="179"/>
        <v>80</v>
      </c>
      <c r="E258" s="691">
        <v>36</v>
      </c>
      <c r="F258" s="36">
        <f t="shared" si="180"/>
        <v>45</v>
      </c>
      <c r="G258" s="85"/>
      <c r="H258" s="85"/>
      <c r="I258" s="78"/>
      <c r="J258" s="78"/>
      <c r="K258" s="1014"/>
      <c r="L258" s="78"/>
      <c r="M258" s="78"/>
      <c r="N258" s="78"/>
      <c r="O258" s="72"/>
      <c r="P258" s="899"/>
      <c r="Q258" s="72"/>
      <c r="R258" s="72"/>
      <c r="S258" s="72"/>
      <c r="T258" s="72"/>
      <c r="U258" s="332"/>
    </row>
    <row r="259" spans="1:21" s="108" customFormat="1" ht="15" customHeight="1" x14ac:dyDescent="0.25">
      <c r="A259" s="264" t="s">
        <v>33</v>
      </c>
      <c r="B259" s="206"/>
      <c r="C259" s="36"/>
      <c r="D259" s="36"/>
      <c r="E259" s="691"/>
      <c r="F259" s="36"/>
      <c r="G259" s="56"/>
      <c r="H259" s="56"/>
      <c r="I259" s="57"/>
      <c r="J259" s="57"/>
      <c r="K259" s="657"/>
      <c r="L259" s="57"/>
      <c r="M259" s="57"/>
      <c r="N259" s="57"/>
      <c r="O259" s="37"/>
      <c r="P259" s="886"/>
      <c r="Q259" s="37"/>
      <c r="R259" s="37"/>
      <c r="S259" s="37"/>
      <c r="T259" s="37"/>
      <c r="U259" s="332"/>
    </row>
    <row r="260" spans="1:21" s="108" customFormat="1" ht="15" customHeight="1" x14ac:dyDescent="0.25">
      <c r="A260" s="263" t="s">
        <v>160</v>
      </c>
      <c r="B260" s="691">
        <v>330</v>
      </c>
      <c r="C260" s="36">
        <v>190</v>
      </c>
      <c r="D260" s="145">
        <f>ROUND(C260/12*$A$3,0)</f>
        <v>16</v>
      </c>
      <c r="E260" s="460">
        <v>12</v>
      </c>
      <c r="F260" s="145">
        <f>E260/D260*100</f>
        <v>75</v>
      </c>
      <c r="G260" s="50">
        <v>5</v>
      </c>
      <c r="H260" s="158">
        <f t="shared" ref="H260:H261" si="181">K260/E260</f>
        <v>5.583333333333333</v>
      </c>
      <c r="I260" s="170">
        <f>ROUND(C260*G260,0)</f>
        <v>950</v>
      </c>
      <c r="J260" s="170">
        <f>ROUND(D260*G260,0)</f>
        <v>80</v>
      </c>
      <c r="K260" s="463">
        <v>67</v>
      </c>
      <c r="L260" s="170">
        <f t="shared" ref="L260:L261" si="182">K260/J260*100</f>
        <v>83.75</v>
      </c>
      <c r="M260" s="170">
        <f>I260/B260</f>
        <v>2.8787878787878789</v>
      </c>
      <c r="N260" s="170">
        <f t="shared" ref="N260:N265" si="183">K260/$A$3*12/M260</f>
        <v>279.2842105263158</v>
      </c>
      <c r="O260" s="335"/>
      <c r="P260" s="878"/>
      <c r="Q260" s="335"/>
      <c r="R260" s="335"/>
      <c r="S260" s="335"/>
      <c r="T260" s="335"/>
      <c r="U260" s="332"/>
    </row>
    <row r="261" spans="1:21" s="108" customFormat="1" ht="15" customHeight="1" x14ac:dyDescent="0.25">
      <c r="A261" s="264" t="s">
        <v>37</v>
      </c>
      <c r="B261" s="264"/>
      <c r="C261" s="95">
        <f>SUM(C260:C260)</f>
        <v>190</v>
      </c>
      <c r="D261" s="95">
        <f>SUM(D260:D260)</f>
        <v>16</v>
      </c>
      <c r="E261" s="700">
        <f>SUM(E260:E260)</f>
        <v>12</v>
      </c>
      <c r="F261" s="95">
        <f>E261/D261*100</f>
        <v>75</v>
      </c>
      <c r="G261" s="85">
        <f>SUM(I261/C261)</f>
        <v>5</v>
      </c>
      <c r="H261" s="157">
        <f t="shared" si="181"/>
        <v>5.583333333333333</v>
      </c>
      <c r="I261" s="62">
        <f>SUM(I260:I260)</f>
        <v>950</v>
      </c>
      <c r="J261" s="62">
        <f>SUM(J260:J260)</f>
        <v>80</v>
      </c>
      <c r="K261" s="863">
        <f>SUM(K260:K260)</f>
        <v>67</v>
      </c>
      <c r="L261" s="170">
        <f t="shared" si="182"/>
        <v>83.75</v>
      </c>
      <c r="M261" s="189">
        <f>SUM(M260:M260)</f>
        <v>2.8787878787878789</v>
      </c>
      <c r="N261" s="170">
        <f t="shared" si="183"/>
        <v>279.2842105263158</v>
      </c>
      <c r="O261" s="62"/>
      <c r="P261" s="899"/>
      <c r="Q261" s="72"/>
      <c r="R261" s="72"/>
      <c r="S261" s="62"/>
      <c r="T261" s="62"/>
      <c r="U261" s="332"/>
    </row>
    <row r="262" spans="1:21" s="108" customFormat="1" ht="15" customHeight="1" x14ac:dyDescent="0.25">
      <c r="A262" s="206" t="s">
        <v>156</v>
      </c>
      <c r="B262" s="264"/>
      <c r="C262" s="95"/>
      <c r="D262" s="95"/>
      <c r="E262" s="700"/>
      <c r="F262" s="95"/>
      <c r="G262" s="85"/>
      <c r="H262" s="157"/>
      <c r="I262" s="62"/>
      <c r="J262" s="62"/>
      <c r="K262" s="863"/>
      <c r="L262" s="170"/>
      <c r="M262" s="189"/>
      <c r="N262" s="170"/>
      <c r="O262" s="62"/>
      <c r="P262" s="891"/>
      <c r="Q262" s="62"/>
      <c r="R262" s="62"/>
      <c r="S262" s="62"/>
      <c r="T262" s="62"/>
      <c r="U262" s="332"/>
    </row>
    <row r="263" spans="1:21" s="108" customFormat="1" ht="15" customHeight="1" x14ac:dyDescent="0.25">
      <c r="A263" s="149" t="s">
        <v>6</v>
      </c>
      <c r="B263" s="48">
        <v>240</v>
      </c>
      <c r="C263" s="36">
        <v>600</v>
      </c>
      <c r="D263" s="145">
        <f>ROUND(C263/12*$A$3,0)</f>
        <v>50</v>
      </c>
      <c r="E263" s="460">
        <v>45</v>
      </c>
      <c r="F263" s="145">
        <f>E263/D263*100</f>
        <v>90</v>
      </c>
      <c r="G263" s="73">
        <v>8</v>
      </c>
      <c r="H263" s="158">
        <f>K263/E263</f>
        <v>5.9333333333333336</v>
      </c>
      <c r="I263" s="170">
        <f>ROUND(C263*G263,0)</f>
        <v>4800</v>
      </c>
      <c r="J263" s="170">
        <f>ROUND(D263*G263,0)</f>
        <v>400</v>
      </c>
      <c r="K263" s="463">
        <v>267</v>
      </c>
      <c r="L263" s="170">
        <f t="shared" ref="L263:L265" si="184">K263/J263*100</f>
        <v>66.75</v>
      </c>
      <c r="M263" s="170">
        <f>I263/B263</f>
        <v>20</v>
      </c>
      <c r="N263" s="170">
        <f t="shared" si="183"/>
        <v>160.19999999999999</v>
      </c>
      <c r="O263" s="335"/>
      <c r="P263" s="878"/>
      <c r="Q263" s="335"/>
      <c r="R263" s="335"/>
      <c r="S263" s="335"/>
      <c r="T263" s="335"/>
      <c r="U263" s="332"/>
    </row>
    <row r="264" spans="1:21" s="99" customFormat="1" ht="15" customHeight="1" x14ac:dyDescent="0.25">
      <c r="A264" s="726" t="s">
        <v>206</v>
      </c>
      <c r="B264" s="726"/>
      <c r="C264" s="39">
        <f>SUM(C263)</f>
        <v>600</v>
      </c>
      <c r="D264" s="39">
        <f t="shared" ref="D264:E264" si="185">SUM(D263)</f>
        <v>50</v>
      </c>
      <c r="E264" s="696">
        <f t="shared" si="185"/>
        <v>45</v>
      </c>
      <c r="F264" s="145">
        <f>E264/D264*100</f>
        <v>90</v>
      </c>
      <c r="G264" s="85">
        <f>SUM(I264/C264)</f>
        <v>8</v>
      </c>
      <c r="H264" s="158">
        <f>K264/E264</f>
        <v>5.9333333333333336</v>
      </c>
      <c r="I264" s="178">
        <f>SUM(I263)</f>
        <v>4800</v>
      </c>
      <c r="J264" s="178">
        <f t="shared" ref="J264:K264" si="186">SUM(J263)</f>
        <v>400</v>
      </c>
      <c r="K264" s="468">
        <f t="shared" si="186"/>
        <v>267</v>
      </c>
      <c r="L264" s="170">
        <f t="shared" si="184"/>
        <v>66.75</v>
      </c>
      <c r="M264" s="178">
        <f>SUM(M263)</f>
        <v>20</v>
      </c>
      <c r="N264" s="170">
        <f t="shared" si="183"/>
        <v>160.19999999999999</v>
      </c>
      <c r="O264" s="289"/>
      <c r="P264" s="899"/>
      <c r="Q264" s="72"/>
      <c r="R264" s="72"/>
      <c r="S264" s="289"/>
      <c r="T264" s="289"/>
      <c r="U264" s="332"/>
    </row>
    <row r="265" spans="1:21" s="108" customFormat="1" ht="27" customHeight="1" x14ac:dyDescent="0.25">
      <c r="A265" s="205" t="s">
        <v>188</v>
      </c>
      <c r="B265" s="205"/>
      <c r="C265" s="95">
        <f>SUM(C264,C261)</f>
        <v>790</v>
      </c>
      <c r="D265" s="95">
        <f t="shared" ref="D265:E265" si="187">SUM(D264,D261)</f>
        <v>66</v>
      </c>
      <c r="E265" s="700">
        <f t="shared" si="187"/>
        <v>57</v>
      </c>
      <c r="F265" s="95">
        <f>E265/D265*100</f>
        <v>86.36363636363636</v>
      </c>
      <c r="G265" s="85">
        <f>SUM(I265/C265)</f>
        <v>7.2784810126582276</v>
      </c>
      <c r="H265" s="158">
        <f>K265/E265</f>
        <v>5.8596491228070171</v>
      </c>
      <c r="I265" s="95">
        <f t="shared" ref="I265:K265" si="188">SUM(I264,I261)</f>
        <v>5750</v>
      </c>
      <c r="J265" s="95">
        <f t="shared" si="188"/>
        <v>480</v>
      </c>
      <c r="K265" s="700">
        <f t="shared" si="188"/>
        <v>334</v>
      </c>
      <c r="L265" s="170">
        <f t="shared" si="184"/>
        <v>69.583333333333329</v>
      </c>
      <c r="M265" s="95">
        <f>SUM(M264,M261)</f>
        <v>22.878787878787879</v>
      </c>
      <c r="N265" s="170">
        <f t="shared" si="183"/>
        <v>175.1841059602649</v>
      </c>
      <c r="O265" s="95">
        <v>23387.593964279997</v>
      </c>
      <c r="P265" s="882">
        <f>O265/12*$A$3</f>
        <v>1948.9661636899998</v>
      </c>
      <c r="Q265" s="62">
        <f t="shared" ref="Q265:Q266" si="189">T265-S265</f>
        <v>1879.9690700000001</v>
      </c>
      <c r="R265" s="62">
        <f>Q265-P265</f>
        <v>-68.997093689999701</v>
      </c>
      <c r="S265" s="95">
        <v>0</v>
      </c>
      <c r="T265" s="95">
        <v>1879.9690700000001</v>
      </c>
      <c r="U265" s="332"/>
    </row>
    <row r="266" spans="1:21" s="108" customFormat="1" ht="15" customHeight="1" x14ac:dyDescent="0.25">
      <c r="A266" s="194"/>
      <c r="B266" s="194"/>
      <c r="C266" s="39"/>
      <c r="D266" s="145"/>
      <c r="E266" s="460"/>
      <c r="F266" s="145"/>
      <c r="G266" s="34"/>
      <c r="H266" s="34"/>
      <c r="I266" s="34"/>
      <c r="J266" s="34"/>
      <c r="K266" s="698"/>
      <c r="L266" s="34"/>
      <c r="M266" s="34"/>
      <c r="N266" s="34"/>
      <c r="O266" s="335"/>
      <c r="P266" s="878">
        <f>O266/12</f>
        <v>0</v>
      </c>
      <c r="Q266" s="335">
        <f t="shared" si="189"/>
        <v>0</v>
      </c>
      <c r="R266" s="335">
        <f>Q266-P266</f>
        <v>0</v>
      </c>
      <c r="S266" s="335"/>
      <c r="T266" s="335"/>
      <c r="U266" s="332"/>
    </row>
    <row r="267" spans="1:21" s="108" customFormat="1" ht="15.75" customHeight="1" x14ac:dyDescent="0.25">
      <c r="A267" s="28" t="s">
        <v>18</v>
      </c>
      <c r="B267" s="432"/>
      <c r="C267" s="329"/>
      <c r="D267" s="329"/>
      <c r="E267" s="821"/>
      <c r="F267" s="329"/>
      <c r="G267" s="16"/>
      <c r="H267" s="16"/>
      <c r="I267" s="16"/>
      <c r="J267" s="16"/>
      <c r="K267" s="806"/>
      <c r="L267" s="16"/>
      <c r="M267" s="16"/>
      <c r="N267" s="16"/>
      <c r="O267" s="16">
        <f t="shared" ref="O267:T267" si="190">SUM(O265,O251,O244)</f>
        <v>230185.820336056</v>
      </c>
      <c r="P267" s="901">
        <f t="shared" si="190"/>
        <v>19182.151694671335</v>
      </c>
      <c r="Q267" s="16">
        <f t="shared" si="190"/>
        <v>15646.820180000001</v>
      </c>
      <c r="R267" s="16">
        <f t="shared" si="190"/>
        <v>-3535.331514671333</v>
      </c>
      <c r="S267" s="16">
        <f t="shared" si="190"/>
        <v>0</v>
      </c>
      <c r="T267" s="16">
        <f t="shared" si="190"/>
        <v>15646.820180000001</v>
      </c>
      <c r="U267" s="332"/>
    </row>
    <row r="268" spans="1:21" ht="15" customHeight="1" x14ac:dyDescent="0.25">
      <c r="A268" s="377"/>
      <c r="B268" s="377"/>
      <c r="C268" s="378"/>
      <c r="D268" s="378"/>
      <c r="E268" s="843"/>
      <c r="F268" s="378"/>
      <c r="G268" s="379"/>
      <c r="H268" s="379"/>
      <c r="I268" s="343"/>
      <c r="J268" s="343"/>
      <c r="K268" s="985"/>
      <c r="L268" s="343"/>
      <c r="M268" s="343"/>
      <c r="N268" s="343"/>
      <c r="O268" s="374"/>
      <c r="P268" s="935"/>
      <c r="Q268" s="374"/>
      <c r="R268" s="374"/>
      <c r="S268" s="714"/>
      <c r="T268" s="374"/>
      <c r="U268" s="332"/>
    </row>
    <row r="269" spans="1:21" ht="34.5" customHeight="1" x14ac:dyDescent="0.25">
      <c r="A269" s="869" t="s">
        <v>303</v>
      </c>
      <c r="B269" s="148"/>
      <c r="C269" s="174"/>
      <c r="D269" s="174"/>
      <c r="E269" s="844"/>
      <c r="F269" s="174"/>
      <c r="G269" s="304"/>
      <c r="H269" s="304"/>
      <c r="I269" s="170"/>
      <c r="J269" s="170"/>
      <c r="K269" s="463"/>
      <c r="L269" s="170"/>
      <c r="M269" s="170"/>
      <c r="N269" s="170"/>
      <c r="O269" s="170"/>
      <c r="P269" s="934"/>
      <c r="Q269" s="170"/>
      <c r="R269" s="170"/>
      <c r="S269" s="711"/>
      <c r="T269" s="170"/>
      <c r="U269" s="332"/>
    </row>
    <row r="270" spans="1:21" s="108" customFormat="1" ht="15" customHeight="1" x14ac:dyDescent="0.25">
      <c r="A270" s="51" t="s">
        <v>5</v>
      </c>
      <c r="B270" s="51"/>
      <c r="C270" s="36"/>
      <c r="D270" s="36"/>
      <c r="E270" s="691"/>
      <c r="F270" s="36"/>
      <c r="G270" s="81"/>
      <c r="H270" s="81"/>
      <c r="I270" s="33"/>
      <c r="J270" s="33"/>
      <c r="K270" s="703"/>
      <c r="L270" s="33"/>
      <c r="M270" s="33"/>
      <c r="N270" s="33"/>
      <c r="O270" s="33"/>
      <c r="P270" s="898"/>
      <c r="Q270" s="33"/>
      <c r="R270" s="33"/>
      <c r="S270" s="33"/>
      <c r="T270" s="33"/>
      <c r="U270" s="332"/>
    </row>
    <row r="271" spans="1:21" s="108" customFormat="1" ht="15" customHeight="1" x14ac:dyDescent="0.25">
      <c r="A271" s="149" t="s">
        <v>56</v>
      </c>
      <c r="B271" s="725">
        <v>320</v>
      </c>
      <c r="C271" s="280">
        <v>1406</v>
      </c>
      <c r="D271" s="145">
        <f t="shared" ref="D271:D276" si="191">ROUND(C271/12*$A$3,0)</f>
        <v>117</v>
      </c>
      <c r="E271" s="691">
        <v>128</v>
      </c>
      <c r="F271" s="145">
        <f t="shared" ref="F271:F277" si="192">E271/D271*100</f>
        <v>109.40170940170941</v>
      </c>
      <c r="G271" s="281">
        <v>10</v>
      </c>
      <c r="H271" s="158">
        <f t="shared" ref="H271:H277" si="193">K271/E271</f>
        <v>8.546875</v>
      </c>
      <c r="I271" s="170">
        <f t="shared" ref="I271:I276" si="194">ROUND(C271*G271,0)</f>
        <v>14060</v>
      </c>
      <c r="J271" s="170">
        <f t="shared" ref="J271:J276" si="195">ROUND(D271*G271,0)</f>
        <v>1170</v>
      </c>
      <c r="K271" s="1020">
        <v>1094</v>
      </c>
      <c r="L271" s="170">
        <f t="shared" ref="L271:L277" si="196">K271/J271*100</f>
        <v>93.504273504273499</v>
      </c>
      <c r="M271" s="170">
        <f t="shared" ref="M271:M276" si="197">I271/B271</f>
        <v>43.9375</v>
      </c>
      <c r="N271" s="170">
        <f t="shared" ref="N271:N277" si="198">K271/$A$3*12/M271</f>
        <v>298.78805120910386</v>
      </c>
      <c r="O271" s="33"/>
      <c r="P271" s="898"/>
      <c r="Q271" s="33"/>
      <c r="R271" s="33"/>
      <c r="S271" s="33"/>
      <c r="T271" s="33"/>
      <c r="U271" s="332"/>
    </row>
    <row r="272" spans="1:21" s="108" customFormat="1" ht="15" customHeight="1" x14ac:dyDescent="0.25">
      <c r="A272" s="149" t="s">
        <v>143</v>
      </c>
      <c r="B272" s="725">
        <v>320</v>
      </c>
      <c r="C272" s="280">
        <v>172</v>
      </c>
      <c r="D272" s="145">
        <f t="shared" si="191"/>
        <v>14</v>
      </c>
      <c r="E272" s="691">
        <v>10</v>
      </c>
      <c r="F272" s="145">
        <f t="shared" si="192"/>
        <v>71.428571428571431</v>
      </c>
      <c r="G272" s="281">
        <v>13.3</v>
      </c>
      <c r="H272" s="158">
        <f t="shared" si="193"/>
        <v>12.3</v>
      </c>
      <c r="I272" s="170">
        <f t="shared" si="194"/>
        <v>2288</v>
      </c>
      <c r="J272" s="170">
        <f t="shared" si="195"/>
        <v>186</v>
      </c>
      <c r="K272" s="1020">
        <v>123</v>
      </c>
      <c r="L272" s="170">
        <f t="shared" si="196"/>
        <v>66.129032258064512</v>
      </c>
      <c r="M272" s="170">
        <f t="shared" si="197"/>
        <v>7.15</v>
      </c>
      <c r="N272" s="170">
        <f t="shared" si="198"/>
        <v>206.43356643356643</v>
      </c>
      <c r="O272" s="33"/>
      <c r="P272" s="898"/>
      <c r="Q272" s="33"/>
      <c r="R272" s="33"/>
      <c r="S272" s="33"/>
      <c r="T272" s="33"/>
      <c r="U272" s="332"/>
    </row>
    <row r="273" spans="1:21" s="108" customFormat="1" ht="15" customHeight="1" x14ac:dyDescent="0.25">
      <c r="A273" s="334" t="s">
        <v>246</v>
      </c>
      <c r="B273" s="725">
        <v>320</v>
      </c>
      <c r="C273" s="280">
        <v>560</v>
      </c>
      <c r="D273" s="145">
        <f t="shared" si="191"/>
        <v>47</v>
      </c>
      <c r="E273" s="691">
        <v>48</v>
      </c>
      <c r="F273" s="145">
        <f t="shared" si="192"/>
        <v>102.12765957446808</v>
      </c>
      <c r="G273" s="281">
        <v>17.3</v>
      </c>
      <c r="H273" s="158">
        <f t="shared" si="193"/>
        <v>12.75</v>
      </c>
      <c r="I273" s="170">
        <f t="shared" si="194"/>
        <v>9688</v>
      </c>
      <c r="J273" s="170">
        <f t="shared" si="195"/>
        <v>813</v>
      </c>
      <c r="K273" s="1020">
        <v>612</v>
      </c>
      <c r="L273" s="170">
        <f t="shared" si="196"/>
        <v>75.276752767527682</v>
      </c>
      <c r="M273" s="170">
        <f t="shared" si="197"/>
        <v>30.274999999999999</v>
      </c>
      <c r="N273" s="170">
        <f t="shared" si="198"/>
        <v>242.57638315441784</v>
      </c>
      <c r="O273" s="33"/>
      <c r="P273" s="898"/>
      <c r="Q273" s="33"/>
      <c r="R273" s="33"/>
      <c r="S273" s="33"/>
      <c r="T273" s="33"/>
      <c r="U273" s="332"/>
    </row>
    <row r="274" spans="1:21" s="108" customFormat="1" ht="15" customHeight="1" x14ac:dyDescent="0.25">
      <c r="A274" s="149" t="s">
        <v>25</v>
      </c>
      <c r="B274" s="725">
        <v>320</v>
      </c>
      <c r="C274" s="280">
        <v>515</v>
      </c>
      <c r="D274" s="145">
        <f t="shared" si="191"/>
        <v>43</v>
      </c>
      <c r="E274" s="691">
        <v>42</v>
      </c>
      <c r="F274" s="145">
        <f t="shared" si="192"/>
        <v>97.674418604651152</v>
      </c>
      <c r="G274" s="281">
        <v>11.2</v>
      </c>
      <c r="H274" s="158">
        <f t="shared" si="193"/>
        <v>9.4761904761904763</v>
      </c>
      <c r="I274" s="170">
        <f t="shared" si="194"/>
        <v>5768</v>
      </c>
      <c r="J274" s="170">
        <f t="shared" si="195"/>
        <v>482</v>
      </c>
      <c r="K274" s="1020">
        <v>398</v>
      </c>
      <c r="L274" s="170">
        <f t="shared" si="196"/>
        <v>82.572614107883808</v>
      </c>
      <c r="M274" s="170">
        <f t="shared" si="197"/>
        <v>18.024999999999999</v>
      </c>
      <c r="N274" s="170">
        <f t="shared" si="198"/>
        <v>264.96532593619975</v>
      </c>
      <c r="O274" s="33"/>
      <c r="P274" s="898"/>
      <c r="Q274" s="33"/>
      <c r="R274" s="33"/>
      <c r="S274" s="33"/>
      <c r="T274" s="33"/>
      <c r="U274" s="332"/>
    </row>
    <row r="275" spans="1:21" s="108" customFormat="1" ht="15" customHeight="1" x14ac:dyDescent="0.25">
      <c r="A275" s="149" t="s">
        <v>9</v>
      </c>
      <c r="B275" s="725">
        <v>320</v>
      </c>
      <c r="C275" s="280">
        <v>148</v>
      </c>
      <c r="D275" s="145">
        <f t="shared" si="191"/>
        <v>12</v>
      </c>
      <c r="E275" s="691">
        <v>12</v>
      </c>
      <c r="F275" s="145">
        <f t="shared" si="192"/>
        <v>100</v>
      </c>
      <c r="G275" s="281">
        <v>12.9</v>
      </c>
      <c r="H275" s="158">
        <f t="shared" si="193"/>
        <v>13.916666666666666</v>
      </c>
      <c r="I275" s="170">
        <f t="shared" si="194"/>
        <v>1909</v>
      </c>
      <c r="J275" s="170">
        <f t="shared" si="195"/>
        <v>155</v>
      </c>
      <c r="K275" s="1020">
        <v>167</v>
      </c>
      <c r="L275" s="170">
        <f t="shared" si="196"/>
        <v>107.74193548387096</v>
      </c>
      <c r="M275" s="170">
        <f t="shared" si="197"/>
        <v>5.9656250000000002</v>
      </c>
      <c r="N275" s="170">
        <f t="shared" si="198"/>
        <v>335.92456783656365</v>
      </c>
      <c r="O275" s="33"/>
      <c r="P275" s="898"/>
      <c r="Q275" s="33"/>
      <c r="R275" s="33"/>
      <c r="S275" s="33"/>
      <c r="T275" s="33"/>
      <c r="U275" s="332"/>
    </row>
    <row r="276" spans="1:21" s="108" customFormat="1" ht="15" customHeight="1" x14ac:dyDescent="0.25">
      <c r="A276" s="149" t="s">
        <v>247</v>
      </c>
      <c r="B276" s="725">
        <v>320</v>
      </c>
      <c r="C276" s="280">
        <v>290</v>
      </c>
      <c r="D276" s="145">
        <f t="shared" si="191"/>
        <v>24</v>
      </c>
      <c r="E276" s="691">
        <v>23</v>
      </c>
      <c r="F276" s="145">
        <f t="shared" si="192"/>
        <v>95.833333333333343</v>
      </c>
      <c r="G276" s="281">
        <v>14</v>
      </c>
      <c r="H276" s="158">
        <f t="shared" si="193"/>
        <v>15.347826086956522</v>
      </c>
      <c r="I276" s="170">
        <f t="shared" si="194"/>
        <v>4060</v>
      </c>
      <c r="J276" s="170">
        <f t="shared" si="195"/>
        <v>336</v>
      </c>
      <c r="K276" s="1020">
        <v>353</v>
      </c>
      <c r="L276" s="170">
        <f t="shared" si="196"/>
        <v>105.05952380952381</v>
      </c>
      <c r="M276" s="170">
        <f t="shared" si="197"/>
        <v>12.6875</v>
      </c>
      <c r="N276" s="170">
        <f t="shared" si="198"/>
        <v>333.87192118226602</v>
      </c>
      <c r="O276" s="33"/>
      <c r="P276" s="971"/>
      <c r="Q276" s="33"/>
      <c r="R276" s="33"/>
      <c r="S276" s="33"/>
      <c r="T276" s="33"/>
      <c r="U276" s="332"/>
    </row>
    <row r="277" spans="1:21" s="108" customFormat="1" ht="15" customHeight="1" x14ac:dyDescent="0.25">
      <c r="A277" s="322" t="s">
        <v>7</v>
      </c>
      <c r="B277" s="322"/>
      <c r="C277" s="95">
        <f>SUM(C271:C276)</f>
        <v>3091</v>
      </c>
      <c r="D277" s="95">
        <f>SUM(D271:D276)</f>
        <v>257</v>
      </c>
      <c r="E277" s="95">
        <f>SUM(E271:E276)</f>
        <v>263</v>
      </c>
      <c r="F277" s="95">
        <f t="shared" si="192"/>
        <v>102.33463035019454</v>
      </c>
      <c r="G277" s="85">
        <f>SUM(I277/C277)</f>
        <v>12.220317049498544</v>
      </c>
      <c r="H277" s="157">
        <f t="shared" si="193"/>
        <v>10.444866920152091</v>
      </c>
      <c r="I277" s="95">
        <f>SUM(I271:I276)</f>
        <v>37773</v>
      </c>
      <c r="J277" s="95">
        <f>SUM(J271:J276)</f>
        <v>3142</v>
      </c>
      <c r="K277" s="95">
        <f>SUM(K271:K276)</f>
        <v>2747</v>
      </c>
      <c r="L277" s="170">
        <f t="shared" si="196"/>
        <v>87.428389560789313</v>
      </c>
      <c r="M277" s="189">
        <f>SUM(M271:M276)</f>
        <v>118.04062499999999</v>
      </c>
      <c r="N277" s="170">
        <f t="shared" si="198"/>
        <v>279.25978873798749</v>
      </c>
      <c r="O277" s="72">
        <v>144451.48971294719</v>
      </c>
      <c r="P277" s="495">
        <f>O277/12*$A$3</f>
        <v>12037.624142745599</v>
      </c>
      <c r="Q277" s="72">
        <f t="shared" ref="Q277" si="199">T277-S277</f>
        <v>11916.231970000001</v>
      </c>
      <c r="R277" s="72">
        <f>Q277-P277</f>
        <v>-121.39217274559815</v>
      </c>
      <c r="S277" s="72">
        <v>0</v>
      </c>
      <c r="T277" s="72">
        <v>11916.231970000001</v>
      </c>
      <c r="U277" s="332"/>
    </row>
    <row r="278" spans="1:21" s="108" customFormat="1" ht="15" customHeight="1" x14ac:dyDescent="0.25">
      <c r="A278" s="613" t="s">
        <v>14</v>
      </c>
      <c r="B278" s="60"/>
      <c r="C278" s="36"/>
      <c r="D278" s="36"/>
      <c r="E278" s="691"/>
      <c r="F278" s="36"/>
      <c r="G278" s="85"/>
      <c r="H278" s="85"/>
      <c r="I278" s="78"/>
      <c r="J278" s="78"/>
      <c r="K278" s="1014"/>
      <c r="L278" s="78"/>
      <c r="M278" s="78"/>
      <c r="N278" s="78"/>
      <c r="O278" s="34"/>
      <c r="P278" s="970"/>
      <c r="Q278" s="34"/>
      <c r="R278" s="34"/>
      <c r="S278" s="34"/>
      <c r="T278" s="34"/>
      <c r="U278" s="332"/>
    </row>
    <row r="279" spans="1:21" s="108" customFormat="1" ht="16.5" customHeight="1" x14ac:dyDescent="0.25">
      <c r="A279" s="60" t="s">
        <v>349</v>
      </c>
      <c r="B279" s="59"/>
      <c r="C279" s="144"/>
      <c r="D279" s="144"/>
      <c r="E279" s="464"/>
      <c r="F279" s="144"/>
      <c r="G279" s="50"/>
      <c r="H279" s="50"/>
      <c r="I279" s="38"/>
      <c r="J279" s="38"/>
      <c r="K279" s="840"/>
      <c r="L279" s="38"/>
      <c r="M279" s="38"/>
      <c r="N279" s="38"/>
      <c r="O279" s="53"/>
      <c r="P279" s="885"/>
      <c r="Q279" s="53"/>
      <c r="R279" s="53"/>
      <c r="S279" s="53"/>
      <c r="T279" s="53"/>
      <c r="U279" s="332"/>
    </row>
    <row r="280" spans="1:21" s="108" customFormat="1" ht="15" customHeight="1" x14ac:dyDescent="0.25">
      <c r="A280" s="310" t="s">
        <v>217</v>
      </c>
      <c r="B280" s="310"/>
      <c r="C280" s="53">
        <f>SUM(C281,C282,C283,C284)</f>
        <v>20050</v>
      </c>
      <c r="D280" s="53">
        <f t="shared" ref="D280" si="200">SUM(D281,D282,D283,D284)</f>
        <v>1671</v>
      </c>
      <c r="E280" s="53">
        <f t="shared" ref="E280" si="201">SUM(E281,E282,E283,E284)</f>
        <v>2313</v>
      </c>
      <c r="F280" s="691">
        <f t="shared" ref="F280:F285" si="202">E280/D280*100</f>
        <v>138.42010771992818</v>
      </c>
      <c r="G280" s="56"/>
      <c r="H280" s="56"/>
      <c r="I280" s="55"/>
      <c r="J280" s="55"/>
      <c r="K280" s="656"/>
      <c r="L280" s="55"/>
      <c r="M280" s="55"/>
      <c r="N280" s="55"/>
      <c r="O280" s="335"/>
      <c r="P280" s="878"/>
      <c r="Q280" s="335"/>
      <c r="R280" s="335"/>
      <c r="S280" s="335"/>
      <c r="T280" s="335"/>
      <c r="U280" s="332"/>
    </row>
    <row r="281" spans="1:21" s="108" customFormat="1" ht="15" customHeight="1" x14ac:dyDescent="0.25">
      <c r="A281" s="310" t="s">
        <v>350</v>
      </c>
      <c r="B281" s="310"/>
      <c r="C281" s="53">
        <v>5300</v>
      </c>
      <c r="D281" s="145">
        <f t="shared" ref="D281:D288" si="203">ROUND(C281/12*$A$3,0)</f>
        <v>442</v>
      </c>
      <c r="E281" s="617">
        <v>442</v>
      </c>
      <c r="F281" s="691">
        <f t="shared" si="202"/>
        <v>100</v>
      </c>
      <c r="G281" s="56"/>
      <c r="H281" s="56"/>
      <c r="I281" s="55"/>
      <c r="J281" s="55"/>
      <c r="K281" s="656"/>
      <c r="L281" s="55"/>
      <c r="M281" s="55"/>
      <c r="N281" s="55"/>
      <c r="O281" s="335"/>
      <c r="P281" s="878"/>
      <c r="Q281" s="335"/>
      <c r="R281" s="335"/>
      <c r="S281" s="335"/>
      <c r="T281" s="335"/>
      <c r="U281" s="332"/>
    </row>
    <row r="282" spans="1:21" s="108" customFormat="1" ht="27" customHeight="1" x14ac:dyDescent="0.25">
      <c r="A282" s="310" t="s">
        <v>351</v>
      </c>
      <c r="B282" s="310"/>
      <c r="C282" s="53">
        <v>7542</v>
      </c>
      <c r="D282" s="145">
        <f t="shared" si="203"/>
        <v>629</v>
      </c>
      <c r="E282" s="617">
        <v>1005</v>
      </c>
      <c r="F282" s="691">
        <f t="shared" si="202"/>
        <v>159.77742448330682</v>
      </c>
      <c r="G282" s="56"/>
      <c r="H282" s="56"/>
      <c r="I282" s="55"/>
      <c r="J282" s="55"/>
      <c r="K282" s="656"/>
      <c r="L282" s="55"/>
      <c r="M282" s="55"/>
      <c r="N282" s="55"/>
      <c r="O282" s="335"/>
      <c r="P282" s="878"/>
      <c r="Q282" s="335"/>
      <c r="R282" s="335"/>
      <c r="S282" s="335"/>
      <c r="T282" s="335"/>
      <c r="U282" s="332"/>
    </row>
    <row r="283" spans="1:21" s="108" customFormat="1" ht="27" customHeight="1" x14ac:dyDescent="0.25">
      <c r="A283" s="310" t="s">
        <v>352</v>
      </c>
      <c r="B283" s="310"/>
      <c r="C283" s="53">
        <v>1000</v>
      </c>
      <c r="D283" s="145">
        <f t="shared" si="203"/>
        <v>83</v>
      </c>
      <c r="E283" s="617">
        <v>117</v>
      </c>
      <c r="F283" s="691">
        <f t="shared" si="202"/>
        <v>140.96385542168676</v>
      </c>
      <c r="G283" s="56"/>
      <c r="H283" s="56"/>
      <c r="I283" s="55"/>
      <c r="J283" s="55"/>
      <c r="K283" s="656"/>
      <c r="L283" s="55"/>
      <c r="M283" s="55"/>
      <c r="N283" s="55"/>
      <c r="O283" s="335"/>
      <c r="P283" s="878"/>
      <c r="Q283" s="335"/>
      <c r="R283" s="335"/>
      <c r="S283" s="335"/>
      <c r="T283" s="335"/>
      <c r="U283" s="332"/>
    </row>
    <row r="284" spans="1:21" s="108" customFormat="1" ht="27" customHeight="1" x14ac:dyDescent="0.25">
      <c r="A284" s="310" t="s">
        <v>353</v>
      </c>
      <c r="B284" s="310"/>
      <c r="C284" s="53">
        <v>6208</v>
      </c>
      <c r="D284" s="145">
        <f t="shared" si="203"/>
        <v>517</v>
      </c>
      <c r="E284" s="617">
        <v>749</v>
      </c>
      <c r="F284" s="691">
        <f t="shared" si="202"/>
        <v>144.87427466150871</v>
      </c>
      <c r="G284" s="56"/>
      <c r="H284" s="56"/>
      <c r="I284" s="55"/>
      <c r="J284" s="55"/>
      <c r="K284" s="656"/>
      <c r="L284" s="55"/>
      <c r="M284" s="55"/>
      <c r="N284" s="55"/>
      <c r="O284" s="335"/>
      <c r="P284" s="878"/>
      <c r="Q284" s="335"/>
      <c r="R284" s="335"/>
      <c r="S284" s="335"/>
      <c r="T284" s="335"/>
      <c r="U284" s="332"/>
    </row>
    <row r="285" spans="1:21" s="108" customFormat="1" ht="27" customHeight="1" x14ac:dyDescent="0.25">
      <c r="A285" s="631" t="s">
        <v>169</v>
      </c>
      <c r="B285" s="310"/>
      <c r="C285" s="53">
        <v>85200</v>
      </c>
      <c r="D285" s="145">
        <f t="shared" si="203"/>
        <v>7100</v>
      </c>
      <c r="E285" s="617">
        <v>5099</v>
      </c>
      <c r="F285" s="691">
        <f t="shared" si="202"/>
        <v>71.816901408450704</v>
      </c>
      <c r="G285" s="56"/>
      <c r="H285" s="56"/>
      <c r="I285" s="55"/>
      <c r="J285" s="55"/>
      <c r="K285" s="656"/>
      <c r="L285" s="55"/>
      <c r="M285" s="55"/>
      <c r="N285" s="55"/>
      <c r="O285" s="335"/>
      <c r="P285" s="878"/>
      <c r="Q285" s="335"/>
      <c r="R285" s="335"/>
      <c r="S285" s="335"/>
      <c r="T285" s="335"/>
      <c r="U285" s="332"/>
    </row>
    <row r="286" spans="1:21" s="108" customFormat="1" ht="27" customHeight="1" x14ac:dyDescent="0.25">
      <c r="A286" s="1302" t="s">
        <v>344</v>
      </c>
      <c r="B286" s="310"/>
      <c r="C286" s="53"/>
      <c r="D286" s="145">
        <f t="shared" si="203"/>
        <v>0</v>
      </c>
      <c r="E286" s="617"/>
      <c r="F286" s="691"/>
      <c r="G286" s="56"/>
      <c r="H286" s="56"/>
      <c r="I286" s="55"/>
      <c r="J286" s="55"/>
      <c r="K286" s="656"/>
      <c r="L286" s="55"/>
      <c r="M286" s="55"/>
      <c r="N286" s="55"/>
      <c r="O286" s="335"/>
      <c r="P286" s="878"/>
      <c r="Q286" s="335"/>
      <c r="R286" s="335"/>
      <c r="S286" s="335"/>
      <c r="T286" s="335"/>
      <c r="U286" s="332"/>
    </row>
    <row r="287" spans="1:21" s="108" customFormat="1" ht="15" customHeight="1" x14ac:dyDescent="0.25">
      <c r="A287" s="484" t="s">
        <v>183</v>
      </c>
      <c r="B287" s="628"/>
      <c r="C287" s="57">
        <f>SUM(C280+C285*3.2)</f>
        <v>292690</v>
      </c>
      <c r="D287" s="57">
        <f t="shared" ref="D287:E287" si="204">SUM(D280+D285*3.2)</f>
        <v>24391</v>
      </c>
      <c r="E287" s="57">
        <f t="shared" si="204"/>
        <v>18629.800000000003</v>
      </c>
      <c r="F287" s="691">
        <f>E287/D287*100</f>
        <v>76.379812225821013</v>
      </c>
      <c r="G287" s="56"/>
      <c r="H287" s="56"/>
      <c r="I287" s="55"/>
      <c r="J287" s="55"/>
      <c r="K287" s="656"/>
      <c r="L287" s="55"/>
      <c r="M287" s="55"/>
      <c r="N287" s="55"/>
      <c r="O287" s="335"/>
      <c r="P287" s="878"/>
      <c r="Q287" s="335"/>
      <c r="R287" s="335"/>
      <c r="S287" s="335"/>
      <c r="T287" s="335"/>
      <c r="U287" s="332"/>
    </row>
    <row r="288" spans="1:21" s="108" customFormat="1" ht="15" customHeight="1" x14ac:dyDescent="0.25">
      <c r="A288" s="1303" t="s">
        <v>354</v>
      </c>
      <c r="B288" s="661"/>
      <c r="C288" s="617"/>
      <c r="D288" s="460">
        <f t="shared" si="203"/>
        <v>0</v>
      </c>
      <c r="E288" s="617"/>
      <c r="F288" s="691"/>
      <c r="G288" s="56"/>
      <c r="H288" s="56"/>
      <c r="I288" s="55"/>
      <c r="J288" s="55"/>
      <c r="K288" s="656"/>
      <c r="L288" s="55"/>
      <c r="M288" s="55"/>
      <c r="N288" s="55"/>
      <c r="O288" s="335"/>
      <c r="P288" s="878"/>
      <c r="Q288" s="335"/>
      <c r="R288" s="335"/>
      <c r="S288" s="335"/>
      <c r="T288" s="335"/>
      <c r="U288" s="332"/>
    </row>
    <row r="289" spans="1:21" s="108" customFormat="1" ht="15" customHeight="1" x14ac:dyDescent="0.25">
      <c r="A289" s="310" t="s">
        <v>217</v>
      </c>
      <c r="B289" s="310"/>
      <c r="C289" s="53">
        <f>SUM(C291,C294,C299)</f>
        <v>137731</v>
      </c>
      <c r="D289" s="53">
        <f t="shared" ref="D289:E289" si="205">SUM(D291,D294,D299)</f>
        <v>11478</v>
      </c>
      <c r="E289" s="53">
        <f t="shared" si="205"/>
        <v>4871</v>
      </c>
      <c r="F289" s="691">
        <f>E289/D289*100</f>
        <v>42.437706917581458</v>
      </c>
      <c r="G289" s="56"/>
      <c r="H289" s="56"/>
      <c r="I289" s="55"/>
      <c r="J289" s="55"/>
      <c r="K289" s="656"/>
      <c r="L289" s="55"/>
      <c r="M289" s="55"/>
      <c r="N289" s="55"/>
      <c r="O289" s="335"/>
      <c r="P289" s="878"/>
      <c r="Q289" s="335"/>
      <c r="R289" s="335"/>
      <c r="S289" s="335"/>
      <c r="T289" s="335"/>
      <c r="U289" s="332"/>
    </row>
    <row r="290" spans="1:21" s="108" customFormat="1" ht="15" customHeight="1" x14ac:dyDescent="0.25">
      <c r="A290" s="310" t="s">
        <v>350</v>
      </c>
      <c r="B290" s="310"/>
      <c r="C290" s="53"/>
      <c r="D290" s="145">
        <f t="shared" ref="D290" si="206">ROUND(C290/12*$A$3,0)</f>
        <v>0</v>
      </c>
      <c r="E290" s="617"/>
      <c r="F290" s="691"/>
      <c r="G290" s="56"/>
      <c r="H290" s="56"/>
      <c r="I290" s="55"/>
      <c r="J290" s="55"/>
      <c r="K290" s="656"/>
      <c r="L290" s="55"/>
      <c r="M290" s="55"/>
      <c r="N290" s="55"/>
      <c r="O290" s="335"/>
      <c r="P290" s="878"/>
      <c r="Q290" s="335"/>
      <c r="R290" s="335"/>
      <c r="S290" s="335"/>
      <c r="T290" s="335"/>
      <c r="U290" s="332"/>
    </row>
    <row r="291" spans="1:21" s="108" customFormat="1" ht="50.25" customHeight="1" x14ac:dyDescent="0.25">
      <c r="A291" s="1159" t="s">
        <v>355</v>
      </c>
      <c r="B291" s="1159"/>
      <c r="C291" s="53">
        <f>SUM(C292:C293)</f>
        <v>3655</v>
      </c>
      <c r="D291" s="53">
        <f>SUM(D292:D293)</f>
        <v>305</v>
      </c>
      <c r="E291" s="53">
        <f>SUM(E292:E293)</f>
        <v>702</v>
      </c>
      <c r="F291" s="691">
        <f t="shared" ref="F291:F299" si="207">E291/D291*100</f>
        <v>230.1639344262295</v>
      </c>
      <c r="G291" s="56"/>
      <c r="H291" s="56"/>
      <c r="I291" s="55"/>
      <c r="J291" s="55"/>
      <c r="K291" s="656"/>
      <c r="L291" s="55"/>
      <c r="M291" s="55"/>
      <c r="N291" s="55"/>
      <c r="O291" s="335"/>
      <c r="P291" s="878"/>
      <c r="Q291" s="335"/>
      <c r="R291" s="335"/>
      <c r="S291" s="335"/>
      <c r="T291" s="335"/>
      <c r="U291" s="332"/>
    </row>
    <row r="292" spans="1:21" s="108" customFormat="1" ht="51" customHeight="1" x14ac:dyDescent="0.25">
      <c r="A292" s="310" t="s">
        <v>428</v>
      </c>
      <c r="B292" s="310"/>
      <c r="C292" s="53">
        <v>985</v>
      </c>
      <c r="D292" s="145">
        <f t="shared" ref="D292:D293" si="208">ROUND(C292/12*$A$3,0)</f>
        <v>82</v>
      </c>
      <c r="E292" s="617"/>
      <c r="F292" s="691">
        <f t="shared" si="207"/>
        <v>0</v>
      </c>
      <c r="G292" s="56"/>
      <c r="H292" s="56"/>
      <c r="I292" s="55"/>
      <c r="J292" s="55"/>
      <c r="K292" s="656"/>
      <c r="L292" s="55"/>
      <c r="M292" s="55"/>
      <c r="N292" s="55"/>
      <c r="O292" s="335"/>
      <c r="P292" s="878"/>
      <c r="Q292" s="335"/>
      <c r="R292" s="335"/>
      <c r="S292" s="335"/>
      <c r="T292" s="335"/>
      <c r="U292" s="332"/>
    </row>
    <row r="293" spans="1:21" s="108" customFormat="1" ht="51.75" customHeight="1" x14ac:dyDescent="0.25">
      <c r="A293" s="310" t="s">
        <v>429</v>
      </c>
      <c r="B293" s="310"/>
      <c r="C293" s="53">
        <v>2670</v>
      </c>
      <c r="D293" s="145">
        <f t="shared" si="208"/>
        <v>223</v>
      </c>
      <c r="E293" s="617">
        <v>702</v>
      </c>
      <c r="F293" s="691">
        <f t="shared" si="207"/>
        <v>314.79820627802695</v>
      </c>
      <c r="G293" s="56"/>
      <c r="H293" s="56"/>
      <c r="I293" s="55"/>
      <c r="J293" s="55"/>
      <c r="K293" s="656"/>
      <c r="L293" s="55"/>
      <c r="M293" s="55"/>
      <c r="N293" s="55"/>
      <c r="O293" s="335"/>
      <c r="P293" s="878"/>
      <c r="Q293" s="335"/>
      <c r="R293" s="335"/>
      <c r="S293" s="335"/>
      <c r="T293" s="335"/>
      <c r="U293" s="332"/>
    </row>
    <row r="294" spans="1:21" s="108" customFormat="1" ht="54.75" customHeight="1" x14ac:dyDescent="0.25">
      <c r="A294" s="1159" t="s">
        <v>358</v>
      </c>
      <c r="B294" s="1159"/>
      <c r="C294" s="53">
        <f>SUM(C295:C298)</f>
        <v>133576</v>
      </c>
      <c r="D294" s="53">
        <f>SUM(D295:D298)</f>
        <v>11131</v>
      </c>
      <c r="E294" s="53">
        <f>SUM(E295:E298)</f>
        <v>4169</v>
      </c>
      <c r="F294" s="691">
        <f t="shared" si="207"/>
        <v>37.453957416224959</v>
      </c>
      <c r="G294" s="56"/>
      <c r="H294" s="56"/>
      <c r="I294" s="55"/>
      <c r="J294" s="55"/>
      <c r="K294" s="656"/>
      <c r="L294" s="55"/>
      <c r="M294" s="55"/>
      <c r="N294" s="55"/>
      <c r="O294" s="335"/>
      <c r="P294" s="878"/>
      <c r="Q294" s="335"/>
      <c r="R294" s="335"/>
      <c r="S294" s="335"/>
      <c r="T294" s="335"/>
      <c r="U294" s="332"/>
    </row>
    <row r="295" spans="1:21" s="108" customFormat="1" ht="63.75" customHeight="1" x14ac:dyDescent="0.25">
      <c r="A295" s="310" t="s">
        <v>460</v>
      </c>
      <c r="B295" s="310"/>
      <c r="C295" s="53">
        <v>94481</v>
      </c>
      <c r="D295" s="145">
        <f t="shared" ref="D295:D302" si="209">ROUND(C295/12*$A$3,0)</f>
        <v>7873</v>
      </c>
      <c r="E295" s="617">
        <v>2404</v>
      </c>
      <c r="F295" s="691">
        <f t="shared" si="207"/>
        <v>30.534738981328591</v>
      </c>
      <c r="G295" s="56"/>
      <c r="H295" s="56"/>
      <c r="I295" s="55"/>
      <c r="J295" s="55"/>
      <c r="K295" s="656"/>
      <c r="L295" s="55"/>
      <c r="M295" s="55"/>
      <c r="N295" s="55"/>
      <c r="O295" s="335"/>
      <c r="P295" s="878"/>
      <c r="Q295" s="335"/>
      <c r="R295" s="335"/>
      <c r="S295" s="335"/>
      <c r="T295" s="335"/>
      <c r="U295" s="332"/>
    </row>
    <row r="296" spans="1:21" s="108" customFormat="1" ht="52.5" customHeight="1" x14ac:dyDescent="0.25">
      <c r="A296" s="310" t="s">
        <v>373</v>
      </c>
      <c r="B296" s="310"/>
      <c r="C296" s="53">
        <v>30500</v>
      </c>
      <c r="D296" s="145">
        <f t="shared" si="209"/>
        <v>2542</v>
      </c>
      <c r="E296" s="617">
        <v>1664</v>
      </c>
      <c r="F296" s="691">
        <f t="shared" si="207"/>
        <v>65.460267505900873</v>
      </c>
      <c r="G296" s="56"/>
      <c r="H296" s="56"/>
      <c r="I296" s="55"/>
      <c r="J296" s="55"/>
      <c r="K296" s="656"/>
      <c r="L296" s="55"/>
      <c r="M296" s="55"/>
      <c r="N296" s="55"/>
      <c r="O296" s="335"/>
      <c r="P296" s="878"/>
      <c r="Q296" s="335"/>
      <c r="R296" s="335"/>
      <c r="S296" s="335"/>
      <c r="T296" s="335"/>
      <c r="U296" s="332"/>
    </row>
    <row r="297" spans="1:21" s="108" customFormat="1" ht="38.1" customHeight="1" x14ac:dyDescent="0.25">
      <c r="A297" s="310" t="s">
        <v>374</v>
      </c>
      <c r="B297" s="310"/>
      <c r="C297" s="53">
        <v>3460</v>
      </c>
      <c r="D297" s="145">
        <f t="shared" si="209"/>
        <v>288</v>
      </c>
      <c r="E297" s="617">
        <v>84</v>
      </c>
      <c r="F297" s="691">
        <f t="shared" si="207"/>
        <v>29.166666666666668</v>
      </c>
      <c r="G297" s="56"/>
      <c r="H297" s="56"/>
      <c r="I297" s="55"/>
      <c r="J297" s="55"/>
      <c r="K297" s="656"/>
      <c r="L297" s="55"/>
      <c r="M297" s="55"/>
      <c r="N297" s="55"/>
      <c r="O297" s="335"/>
      <c r="P297" s="878"/>
      <c r="Q297" s="335"/>
      <c r="R297" s="335"/>
      <c r="S297" s="335"/>
      <c r="T297" s="335"/>
      <c r="U297" s="332"/>
    </row>
    <row r="298" spans="1:21" s="108" customFormat="1" ht="38.1" customHeight="1" x14ac:dyDescent="0.25">
      <c r="A298" s="310" t="s">
        <v>375</v>
      </c>
      <c r="B298" s="310"/>
      <c r="C298" s="53">
        <v>5135</v>
      </c>
      <c r="D298" s="145">
        <f t="shared" si="209"/>
        <v>428</v>
      </c>
      <c r="E298" s="617">
        <v>17</v>
      </c>
      <c r="F298" s="691">
        <f t="shared" si="207"/>
        <v>3.9719626168224296</v>
      </c>
      <c r="G298" s="56"/>
      <c r="H298" s="56"/>
      <c r="I298" s="55"/>
      <c r="J298" s="55"/>
      <c r="K298" s="656"/>
      <c r="L298" s="55"/>
      <c r="M298" s="55"/>
      <c r="N298" s="55"/>
      <c r="O298" s="335"/>
      <c r="P298" s="878"/>
      <c r="Q298" s="335"/>
      <c r="R298" s="335"/>
      <c r="S298" s="335"/>
      <c r="T298" s="335"/>
      <c r="U298" s="332"/>
    </row>
    <row r="299" spans="1:21" s="108" customFormat="1" ht="50.25" customHeight="1" x14ac:dyDescent="0.25">
      <c r="A299" s="310" t="s">
        <v>337</v>
      </c>
      <c r="B299" s="310"/>
      <c r="C299" s="53">
        <v>500</v>
      </c>
      <c r="D299" s="145">
        <f t="shared" si="209"/>
        <v>42</v>
      </c>
      <c r="E299" s="617"/>
      <c r="F299" s="691">
        <f t="shared" si="207"/>
        <v>0</v>
      </c>
      <c r="G299" s="56"/>
      <c r="H299" s="56"/>
      <c r="I299" s="55"/>
      <c r="J299" s="55"/>
      <c r="K299" s="656"/>
      <c r="L299" s="55"/>
      <c r="M299" s="55"/>
      <c r="N299" s="55"/>
      <c r="O299" s="335"/>
      <c r="P299" s="878"/>
      <c r="Q299" s="335"/>
      <c r="R299" s="335"/>
      <c r="S299" s="335"/>
      <c r="T299" s="335"/>
      <c r="U299" s="332"/>
    </row>
    <row r="300" spans="1:21" s="108" customFormat="1" ht="26.25" customHeight="1" x14ac:dyDescent="0.25">
      <c r="A300" s="631" t="s">
        <v>169</v>
      </c>
      <c r="B300" s="310"/>
      <c r="C300" s="53"/>
      <c r="D300" s="145">
        <f t="shared" si="209"/>
        <v>0</v>
      </c>
      <c r="E300" s="460"/>
      <c r="F300" s="691"/>
      <c r="G300" s="56"/>
      <c r="H300" s="56"/>
      <c r="I300" s="55"/>
      <c r="J300" s="55"/>
      <c r="K300" s="656"/>
      <c r="L300" s="55"/>
      <c r="M300" s="55"/>
      <c r="N300" s="55"/>
      <c r="O300" s="335"/>
      <c r="P300" s="878"/>
      <c r="Q300" s="335"/>
      <c r="R300" s="335"/>
      <c r="S300" s="335"/>
      <c r="T300" s="335"/>
      <c r="U300" s="332"/>
    </row>
    <row r="301" spans="1:21" s="108" customFormat="1" ht="30" customHeight="1" x14ac:dyDescent="0.25">
      <c r="A301" s="631" t="s">
        <v>170</v>
      </c>
      <c r="B301" s="310"/>
      <c r="C301" s="53">
        <v>30492</v>
      </c>
      <c r="D301" s="145">
        <f t="shared" si="209"/>
        <v>2541</v>
      </c>
      <c r="E301" s="617">
        <v>1425</v>
      </c>
      <c r="F301" s="691">
        <f>E301/D301*100</f>
        <v>56.080283353010628</v>
      </c>
      <c r="G301" s="56"/>
      <c r="H301" s="56"/>
      <c r="I301" s="55"/>
      <c r="J301" s="55"/>
      <c r="K301" s="656"/>
      <c r="L301" s="55"/>
      <c r="M301" s="55"/>
      <c r="N301" s="55"/>
      <c r="O301" s="335"/>
      <c r="P301" s="878"/>
      <c r="Q301" s="335"/>
      <c r="R301" s="335"/>
      <c r="S301" s="335"/>
      <c r="T301" s="335"/>
      <c r="U301" s="332"/>
    </row>
    <row r="302" spans="1:21" s="108" customFormat="1" ht="15" customHeight="1" x14ac:dyDescent="0.25">
      <c r="A302" s="1424" t="s">
        <v>371</v>
      </c>
      <c r="B302" s="310"/>
      <c r="C302" s="617">
        <v>5100</v>
      </c>
      <c r="D302" s="145">
        <f t="shared" si="209"/>
        <v>425</v>
      </c>
      <c r="E302" s="654">
        <v>631</v>
      </c>
      <c r="F302" s="691">
        <f>E302/D302*100</f>
        <v>148.47058823529412</v>
      </c>
      <c r="G302" s="56"/>
      <c r="H302" s="56"/>
      <c r="I302" s="55"/>
      <c r="J302" s="55"/>
      <c r="K302" s="656"/>
      <c r="L302" s="55"/>
      <c r="M302" s="55"/>
      <c r="N302" s="55"/>
      <c r="O302" s="335"/>
      <c r="P302" s="878"/>
      <c r="Q302" s="335"/>
      <c r="R302" s="335"/>
      <c r="S302" s="335"/>
      <c r="T302" s="335"/>
      <c r="U302" s="332"/>
    </row>
    <row r="303" spans="1:21" s="108" customFormat="1" ht="30" customHeight="1" x14ac:dyDescent="0.25">
      <c r="A303" s="13" t="s">
        <v>178</v>
      </c>
      <c r="B303" s="628"/>
      <c r="C303" s="657">
        <f>SUM(C289+C301)</f>
        <v>168223</v>
      </c>
      <c r="D303" s="657">
        <f>SUM(D289+D301)</f>
        <v>14019</v>
      </c>
      <c r="E303" s="657">
        <f>SUM(E289+E301)</f>
        <v>6296</v>
      </c>
      <c r="F303" s="691">
        <f>E303/D303*100</f>
        <v>44.910478636136666</v>
      </c>
      <c r="G303" s="56"/>
      <c r="H303" s="56"/>
      <c r="I303" s="55"/>
      <c r="J303" s="55"/>
      <c r="K303" s="656"/>
      <c r="L303" s="55"/>
      <c r="M303" s="55"/>
      <c r="N303" s="55"/>
      <c r="O303" s="335"/>
      <c r="P303" s="878"/>
      <c r="Q303" s="335"/>
      <c r="R303" s="335"/>
      <c r="S303" s="335"/>
      <c r="T303" s="335"/>
      <c r="U303" s="332"/>
    </row>
    <row r="304" spans="1:21" s="108" customFormat="1" ht="15" customHeight="1" x14ac:dyDescent="0.25">
      <c r="A304" s="321" t="s">
        <v>408</v>
      </c>
      <c r="B304" s="321"/>
      <c r="C304" s="95">
        <f>SUM(C303,C287)</f>
        <v>460913</v>
      </c>
      <c r="D304" s="95">
        <f t="shared" ref="D304:E304" si="210">SUM(D303,D287)</f>
        <v>38410</v>
      </c>
      <c r="E304" s="95">
        <f t="shared" si="210"/>
        <v>24925.800000000003</v>
      </c>
      <c r="F304" s="95">
        <f>E304/D304*100</f>
        <v>64.894038010934665</v>
      </c>
      <c r="G304" s="85"/>
      <c r="H304" s="85"/>
      <c r="I304" s="78"/>
      <c r="J304" s="78"/>
      <c r="K304" s="1014"/>
      <c r="L304" s="78"/>
      <c r="M304" s="78"/>
      <c r="N304" s="78"/>
      <c r="O304" s="72">
        <v>267500.42209000001</v>
      </c>
      <c r="P304" s="882">
        <f>O304/12*$A$3</f>
        <v>22291.701840833335</v>
      </c>
      <c r="Q304" s="72">
        <f t="shared" ref="Q304" si="211">T304-S304</f>
        <v>17182.824989999997</v>
      </c>
      <c r="R304" s="72">
        <f>Q304-P304</f>
        <v>-5108.8768508333378</v>
      </c>
      <c r="S304" s="72">
        <v>-162.40787</v>
      </c>
      <c r="T304" s="72">
        <v>17020.417119999998</v>
      </c>
      <c r="U304" s="332"/>
    </row>
    <row r="305" spans="1:21" s="108" customFormat="1" ht="15" customHeight="1" x14ac:dyDescent="0.25">
      <c r="A305" s="640" t="s">
        <v>172</v>
      </c>
      <c r="B305" s="321"/>
      <c r="C305" s="1428"/>
      <c r="D305" s="95"/>
      <c r="E305" s="95"/>
      <c r="F305" s="95"/>
      <c r="G305" s="85"/>
      <c r="H305" s="85"/>
      <c r="I305" s="78"/>
      <c r="J305" s="78"/>
      <c r="K305" s="1014"/>
      <c r="L305" s="78"/>
      <c r="M305" s="78"/>
      <c r="N305" s="78"/>
      <c r="O305" s="72"/>
      <c r="P305" s="882"/>
      <c r="Q305" s="72"/>
      <c r="R305" s="72"/>
      <c r="S305" s="72"/>
      <c r="T305" s="72"/>
      <c r="U305" s="332"/>
    </row>
    <row r="306" spans="1:21" s="108" customFormat="1" ht="15" customHeight="1" x14ac:dyDescent="0.25">
      <c r="A306" s="739" t="s">
        <v>140</v>
      </c>
      <c r="B306" s="740"/>
      <c r="C306" s="741">
        <v>70000</v>
      </c>
      <c r="D306" s="145">
        <f t="shared" ref="D306:D307" si="212">ROUND(C306/12*$A$3,0)</f>
        <v>5833</v>
      </c>
      <c r="E306" s="691">
        <v>13296</v>
      </c>
      <c r="F306" s="36">
        <f>E306/D306*100</f>
        <v>227.9444539687982</v>
      </c>
      <c r="G306" s="85"/>
      <c r="H306" s="85"/>
      <c r="I306" s="78"/>
      <c r="J306" s="78"/>
      <c r="K306" s="1014"/>
      <c r="L306" s="78"/>
      <c r="M306" s="78"/>
      <c r="N306" s="78"/>
      <c r="O306" s="72"/>
      <c r="P306" s="899"/>
      <c r="Q306" s="72"/>
      <c r="R306" s="72"/>
      <c r="S306" s="72"/>
      <c r="T306" s="72"/>
      <c r="U306" s="332"/>
    </row>
    <row r="307" spans="1:21" s="108" customFormat="1" ht="48.75" customHeight="1" x14ac:dyDescent="0.25">
      <c r="A307" s="739" t="s">
        <v>316</v>
      </c>
      <c r="B307" s="740"/>
      <c r="C307" s="741">
        <v>7000</v>
      </c>
      <c r="D307" s="145">
        <f t="shared" si="212"/>
        <v>583</v>
      </c>
      <c r="E307" s="691">
        <v>636</v>
      </c>
      <c r="F307" s="36">
        <f>E307/D307*100</f>
        <v>109.09090909090908</v>
      </c>
      <c r="G307" s="85"/>
      <c r="H307" s="85"/>
      <c r="I307" s="78"/>
      <c r="J307" s="78"/>
      <c r="K307" s="1014"/>
      <c r="L307" s="78"/>
      <c r="M307" s="78"/>
      <c r="N307" s="78"/>
      <c r="O307" s="72"/>
      <c r="P307" s="899"/>
      <c r="Q307" s="72"/>
      <c r="R307" s="72"/>
      <c r="S307" s="72"/>
      <c r="T307" s="72"/>
      <c r="U307" s="332"/>
    </row>
    <row r="308" spans="1:21" s="108" customFormat="1" ht="15" customHeight="1" x14ac:dyDescent="0.25">
      <c r="A308" s="264" t="s">
        <v>33</v>
      </c>
      <c r="B308" s="206"/>
      <c r="C308" s="36"/>
      <c r="D308" s="36"/>
      <c r="E308" s="691"/>
      <c r="F308" s="36"/>
      <c r="G308" s="56"/>
      <c r="H308" s="56"/>
      <c r="I308" s="57"/>
      <c r="J308" s="57"/>
      <c r="K308" s="657"/>
      <c r="L308" s="57"/>
      <c r="M308" s="57"/>
      <c r="N308" s="57"/>
      <c r="O308" s="37"/>
      <c r="P308" s="886"/>
      <c r="Q308" s="37"/>
      <c r="R308" s="37"/>
      <c r="S308" s="37"/>
      <c r="T308" s="37"/>
      <c r="U308" s="332"/>
    </row>
    <row r="309" spans="1:21" s="108" customFormat="1" ht="15" customHeight="1" x14ac:dyDescent="0.25">
      <c r="A309" s="263" t="s">
        <v>56</v>
      </c>
      <c r="B309" s="691">
        <v>300</v>
      </c>
      <c r="C309" s="36">
        <v>274</v>
      </c>
      <c r="D309" s="145">
        <f t="shared" ref="D309" si="213">ROUND(C309/12*$A$3,0)</f>
        <v>23</v>
      </c>
      <c r="E309" s="460">
        <v>23</v>
      </c>
      <c r="F309" s="145">
        <f>E309/D309*100</f>
        <v>100</v>
      </c>
      <c r="G309" s="50">
        <v>10</v>
      </c>
      <c r="H309" s="158">
        <f t="shared" ref="H309:H310" si="214">K309/E309</f>
        <v>10.434782608695652</v>
      </c>
      <c r="I309" s="170">
        <f>ROUND(C309*G309,0)</f>
        <v>2740</v>
      </c>
      <c r="J309" s="170">
        <f>ROUND(D309*G309,0)</f>
        <v>230</v>
      </c>
      <c r="K309" s="463">
        <v>240</v>
      </c>
      <c r="L309" s="170">
        <f t="shared" ref="L309:L310" si="215">K309/J309*100</f>
        <v>104.34782608695652</v>
      </c>
      <c r="M309" s="170">
        <f>I309/B309</f>
        <v>9.1333333333333329</v>
      </c>
      <c r="N309" s="170">
        <f t="shared" ref="N309:N315" si="216">K309/$A$3*12/M309</f>
        <v>315.32846715328469</v>
      </c>
      <c r="O309" s="335"/>
      <c r="P309" s="878"/>
      <c r="Q309" s="335"/>
      <c r="R309" s="335"/>
      <c r="S309" s="335"/>
      <c r="T309" s="335"/>
      <c r="U309" s="332"/>
    </row>
    <row r="310" spans="1:21" s="108" customFormat="1" ht="15" customHeight="1" x14ac:dyDescent="0.25">
      <c r="A310" s="264" t="s">
        <v>37</v>
      </c>
      <c r="B310" s="264"/>
      <c r="C310" s="95">
        <f>SUM(C309:C309)</f>
        <v>274</v>
      </c>
      <c r="D310" s="95">
        <f>SUM(D309:D309)</f>
        <v>23</v>
      </c>
      <c r="E310" s="700">
        <f>SUM(E309:E309)</f>
        <v>23</v>
      </c>
      <c r="F310" s="95">
        <f>E310/D310*100</f>
        <v>100</v>
      </c>
      <c r="G310" s="85">
        <f>SUM(I310/C310)</f>
        <v>10</v>
      </c>
      <c r="H310" s="157">
        <f t="shared" si="214"/>
        <v>10.434782608695652</v>
      </c>
      <c r="I310" s="62">
        <f>SUM(I309:I309)</f>
        <v>2740</v>
      </c>
      <c r="J310" s="62">
        <f>SUM(J309:J309)</f>
        <v>230</v>
      </c>
      <c r="K310" s="863">
        <f>SUM(K309:K309)</f>
        <v>240</v>
      </c>
      <c r="L310" s="170">
        <f t="shared" si="215"/>
        <v>104.34782608695652</v>
      </c>
      <c r="M310" s="189">
        <f>SUM(M309:M309)</f>
        <v>9.1333333333333329</v>
      </c>
      <c r="N310" s="170">
        <f t="shared" si="216"/>
        <v>315.32846715328469</v>
      </c>
      <c r="O310" s="62"/>
      <c r="P310" s="899"/>
      <c r="Q310" s="72"/>
      <c r="R310" s="72"/>
      <c r="S310" s="62"/>
      <c r="T310" s="62"/>
      <c r="U310" s="332"/>
    </row>
    <row r="311" spans="1:21" s="108" customFormat="1" ht="15" customHeight="1" x14ac:dyDescent="0.25">
      <c r="A311" s="206" t="s">
        <v>156</v>
      </c>
      <c r="B311" s="264"/>
      <c r="C311" s="95"/>
      <c r="D311" s="95"/>
      <c r="E311" s="700"/>
      <c r="F311" s="95"/>
      <c r="G311" s="85"/>
      <c r="H311" s="157"/>
      <c r="I311" s="62"/>
      <c r="J311" s="62"/>
      <c r="K311" s="863"/>
      <c r="L311" s="170"/>
      <c r="M311" s="189"/>
      <c r="N311" s="170"/>
      <c r="O311" s="62"/>
      <c r="P311" s="891"/>
      <c r="Q311" s="62"/>
      <c r="R311" s="62"/>
      <c r="S311" s="62"/>
      <c r="T311" s="62"/>
      <c r="U311" s="332"/>
    </row>
    <row r="312" spans="1:21" s="108" customFormat="1" ht="15" customHeight="1" x14ac:dyDescent="0.25">
      <c r="A312" s="449" t="s">
        <v>202</v>
      </c>
      <c r="B312" s="725">
        <v>240</v>
      </c>
      <c r="C312" s="36">
        <v>748</v>
      </c>
      <c r="D312" s="145">
        <f t="shared" ref="D312:D313" si="217">ROUND(C312/12*$A$3,0)</f>
        <v>62</v>
      </c>
      <c r="E312" s="702">
        <v>53</v>
      </c>
      <c r="F312" s="145">
        <f>E312/D312*100</f>
        <v>85.483870967741936</v>
      </c>
      <c r="G312" s="281">
        <v>8</v>
      </c>
      <c r="H312" s="158">
        <f>K312/E312</f>
        <v>8.0377358490566042</v>
      </c>
      <c r="I312" s="170">
        <f>ROUND(C312*G312,0)</f>
        <v>5984</v>
      </c>
      <c r="J312" s="170">
        <f>ROUND(D312*G312,0)</f>
        <v>496</v>
      </c>
      <c r="K312" s="816">
        <v>426</v>
      </c>
      <c r="L312" s="170">
        <f t="shared" ref="L312:L315" si="218">K312/J312*100</f>
        <v>85.887096774193552</v>
      </c>
      <c r="M312" s="170">
        <f>I312/B312</f>
        <v>24.933333333333334</v>
      </c>
      <c r="N312" s="170">
        <f t="shared" si="216"/>
        <v>205.02673796791444</v>
      </c>
      <c r="O312" s="62"/>
      <c r="P312" s="891"/>
      <c r="Q312" s="62"/>
      <c r="R312" s="62"/>
      <c r="S312" s="62"/>
      <c r="T312" s="62"/>
      <c r="U312" s="332"/>
    </row>
    <row r="313" spans="1:21" s="108" customFormat="1" ht="15" customHeight="1" x14ac:dyDescent="0.25">
      <c r="A313" s="392" t="s">
        <v>6</v>
      </c>
      <c r="B313" s="725">
        <v>240</v>
      </c>
      <c r="C313" s="36">
        <v>100</v>
      </c>
      <c r="D313" s="145">
        <f t="shared" si="217"/>
        <v>8</v>
      </c>
      <c r="E313" s="460"/>
      <c r="F313" s="145">
        <f>E313/D313*100</f>
        <v>0</v>
      </c>
      <c r="G313" s="281">
        <v>3</v>
      </c>
      <c r="H313" s="158" t="e">
        <f>K313/E313</f>
        <v>#DIV/0!</v>
      </c>
      <c r="I313" s="170">
        <f>ROUND(C313*G313,0)</f>
        <v>300</v>
      </c>
      <c r="J313" s="170">
        <f>ROUND(D313*G313,0)</f>
        <v>24</v>
      </c>
      <c r="K313" s="463"/>
      <c r="L313" s="170">
        <f t="shared" si="218"/>
        <v>0</v>
      </c>
      <c r="M313" s="170">
        <f>I313/B313</f>
        <v>1.25</v>
      </c>
      <c r="N313" s="170">
        <f t="shared" si="216"/>
        <v>0</v>
      </c>
      <c r="O313" s="335"/>
      <c r="P313" s="878"/>
      <c r="Q313" s="335"/>
      <c r="R313" s="335"/>
      <c r="S313" s="335"/>
      <c r="T313" s="335"/>
      <c r="U313" s="332"/>
    </row>
    <row r="314" spans="1:21" s="99" customFormat="1" ht="15" customHeight="1" x14ac:dyDescent="0.25">
      <c r="A314" s="726" t="s">
        <v>206</v>
      </c>
      <c r="B314" s="726"/>
      <c r="C314" s="39">
        <f>SUM(C312:C313)</f>
        <v>848</v>
      </c>
      <c r="D314" s="39">
        <f t="shared" ref="D314:E314" si="219">SUM(D312:D313)</f>
        <v>70</v>
      </c>
      <c r="E314" s="696">
        <f t="shared" si="219"/>
        <v>53</v>
      </c>
      <c r="F314" s="145">
        <f>E314/D314*100</f>
        <v>75.714285714285708</v>
      </c>
      <c r="G314" s="85">
        <f>SUM(I314/C314)</f>
        <v>7.4103773584905657</v>
      </c>
      <c r="H314" s="158">
        <f>K314/E314</f>
        <v>8.0377358490566042</v>
      </c>
      <c r="I314" s="178">
        <f>SUM(I312:I313)</f>
        <v>6284</v>
      </c>
      <c r="J314" s="178">
        <f t="shared" ref="J314:K314" si="220">SUM(J312:J313)</f>
        <v>520</v>
      </c>
      <c r="K314" s="468">
        <f t="shared" si="220"/>
        <v>426</v>
      </c>
      <c r="L314" s="170">
        <f t="shared" si="218"/>
        <v>81.92307692307692</v>
      </c>
      <c r="M314" s="178">
        <f>SUM(M312:M313)</f>
        <v>26.183333333333334</v>
      </c>
      <c r="N314" s="170">
        <f t="shared" si="216"/>
        <v>195.23870146403564</v>
      </c>
      <c r="O314" s="289"/>
      <c r="P314" s="899"/>
      <c r="Q314" s="72"/>
      <c r="R314" s="72"/>
      <c r="S314" s="289"/>
      <c r="T314" s="289"/>
      <c r="U314" s="332"/>
    </row>
    <row r="315" spans="1:21" s="108" customFormat="1" ht="27.75" customHeight="1" x14ac:dyDescent="0.25">
      <c r="A315" s="205" t="s">
        <v>187</v>
      </c>
      <c r="B315" s="205"/>
      <c r="C315" s="95">
        <f>SUM(C314,C310)</f>
        <v>1122</v>
      </c>
      <c r="D315" s="95">
        <f t="shared" ref="D315:E315" si="221">SUM(D314,D310)</f>
        <v>93</v>
      </c>
      <c r="E315" s="700">
        <f t="shared" si="221"/>
        <v>76</v>
      </c>
      <c r="F315" s="95">
        <f>E315/D315*100</f>
        <v>81.72043010752688</v>
      </c>
      <c r="G315" s="85">
        <f>SUM(I315/C315)</f>
        <v>8.0427807486631018</v>
      </c>
      <c r="H315" s="158">
        <f>K315/E315</f>
        <v>8.7631578947368425</v>
      </c>
      <c r="I315" s="95">
        <f t="shared" ref="I315:K315" si="222">SUM(I314,I310)</f>
        <v>9024</v>
      </c>
      <c r="J315" s="95">
        <f t="shared" si="222"/>
        <v>750</v>
      </c>
      <c r="K315" s="700">
        <f t="shared" si="222"/>
        <v>666</v>
      </c>
      <c r="L315" s="170">
        <f t="shared" si="218"/>
        <v>88.8</v>
      </c>
      <c r="M315" s="95">
        <f>SUM(M314,M310)</f>
        <v>35.316666666666663</v>
      </c>
      <c r="N315" s="170">
        <f t="shared" si="216"/>
        <v>226.29542236904203</v>
      </c>
      <c r="O315" s="95">
        <v>19459.275492383997</v>
      </c>
      <c r="P315" s="882">
        <f>O315/12*$A$3</f>
        <v>1621.6062910319997</v>
      </c>
      <c r="Q315" s="62">
        <f t="shared" ref="Q315:Q316" si="223">T315-S315</f>
        <v>1273.0808400000001</v>
      </c>
      <c r="R315" s="62">
        <f>Q315-P315</f>
        <v>-348.52545103199964</v>
      </c>
      <c r="S315" s="95">
        <v>0</v>
      </c>
      <c r="T315" s="95">
        <v>1273.0808400000001</v>
      </c>
      <c r="U315" s="332"/>
    </row>
    <row r="316" spans="1:21" s="108" customFormat="1" ht="15" customHeight="1" x14ac:dyDescent="0.25">
      <c r="A316" s="194"/>
      <c r="B316" s="194"/>
      <c r="C316" s="39"/>
      <c r="D316" s="145"/>
      <c r="E316" s="460"/>
      <c r="F316" s="145"/>
      <c r="G316" s="34"/>
      <c r="H316" s="34"/>
      <c r="I316" s="34"/>
      <c r="J316" s="34"/>
      <c r="K316" s="698"/>
      <c r="L316" s="34"/>
      <c r="M316" s="34"/>
      <c r="N316" s="34"/>
      <c r="O316" s="335"/>
      <c r="P316" s="878">
        <f>O316/12</f>
        <v>0</v>
      </c>
      <c r="Q316" s="335">
        <f t="shared" si="223"/>
        <v>0</v>
      </c>
      <c r="R316" s="335">
        <f>Q316-P316</f>
        <v>0</v>
      </c>
      <c r="S316" s="335"/>
      <c r="T316" s="335"/>
      <c r="U316" s="332"/>
    </row>
    <row r="317" spans="1:21" s="108" customFormat="1" ht="15.75" customHeight="1" x14ac:dyDescent="0.25">
      <c r="A317" s="28" t="s">
        <v>18</v>
      </c>
      <c r="B317" s="432"/>
      <c r="C317" s="329"/>
      <c r="D317" s="329"/>
      <c r="E317" s="821"/>
      <c r="F317" s="329"/>
      <c r="G317" s="16"/>
      <c r="H317" s="16"/>
      <c r="I317" s="16"/>
      <c r="J317" s="16"/>
      <c r="K317" s="806"/>
      <c r="L317" s="16"/>
      <c r="M317" s="16"/>
      <c r="N317" s="16"/>
      <c r="O317" s="16">
        <f t="shared" ref="O317:T317" si="224">SUM(O315,O304,O277)</f>
        <v>431411.18729533115</v>
      </c>
      <c r="P317" s="901">
        <f t="shared" si="224"/>
        <v>35950.932274610932</v>
      </c>
      <c r="Q317" s="16">
        <f t="shared" si="224"/>
        <v>30372.137799999997</v>
      </c>
      <c r="R317" s="16">
        <f t="shared" si="224"/>
        <v>-5578.7944746109351</v>
      </c>
      <c r="S317" s="16">
        <f t="shared" si="224"/>
        <v>-162.40787</v>
      </c>
      <c r="T317" s="16">
        <f t="shared" si="224"/>
        <v>30209.729929999998</v>
      </c>
      <c r="U317" s="332"/>
    </row>
    <row r="318" spans="1:21" ht="15" customHeight="1" x14ac:dyDescent="0.25">
      <c r="A318" s="342"/>
      <c r="B318" s="342"/>
      <c r="C318" s="213"/>
      <c r="D318" s="213"/>
      <c r="E318" s="845"/>
      <c r="F318" s="213"/>
      <c r="G318" s="213"/>
      <c r="H318" s="213"/>
      <c r="I318" s="213"/>
      <c r="J318" s="213"/>
      <c r="K318" s="845"/>
      <c r="L318" s="213"/>
      <c r="M318" s="213"/>
      <c r="N318" s="213"/>
      <c r="O318" s="374"/>
      <c r="P318" s="935"/>
      <c r="Q318" s="374"/>
      <c r="R318" s="374"/>
      <c r="S318" s="714"/>
      <c r="T318" s="374"/>
      <c r="U318" s="332"/>
    </row>
    <row r="319" spans="1:21" ht="51" customHeight="1" x14ac:dyDescent="0.25">
      <c r="A319" s="869" t="s">
        <v>304</v>
      </c>
      <c r="B319" s="148"/>
      <c r="C319" s="174"/>
      <c r="D319" s="174"/>
      <c r="E319" s="844"/>
      <c r="F319" s="174"/>
      <c r="G319" s="304"/>
      <c r="H319" s="304"/>
      <c r="I319" s="170"/>
      <c r="J319" s="170"/>
      <c r="K319" s="463"/>
      <c r="L319" s="170"/>
      <c r="M319" s="170"/>
      <c r="N319" s="170"/>
      <c r="O319" s="170"/>
      <c r="P319" s="934"/>
      <c r="Q319" s="170"/>
      <c r="R319" s="170"/>
      <c r="S319" s="711"/>
      <c r="T319" s="170"/>
      <c r="U319" s="332"/>
    </row>
    <row r="320" spans="1:21" s="108" customFormat="1" ht="15" customHeight="1" x14ac:dyDescent="0.25">
      <c r="A320" s="51" t="s">
        <v>5</v>
      </c>
      <c r="B320" s="51"/>
      <c r="C320" s="36"/>
      <c r="D320" s="36"/>
      <c r="E320" s="691"/>
      <c r="F320" s="36"/>
      <c r="G320" s="81"/>
      <c r="H320" s="81"/>
      <c r="I320" s="33"/>
      <c r="J320" s="33"/>
      <c r="K320" s="703"/>
      <c r="L320" s="33"/>
      <c r="M320" s="33"/>
      <c r="N320" s="33"/>
      <c r="O320" s="33"/>
      <c r="P320" s="898"/>
      <c r="Q320" s="33"/>
      <c r="R320" s="33"/>
      <c r="S320" s="33"/>
      <c r="T320" s="33"/>
      <c r="U320" s="332"/>
    </row>
    <row r="321" spans="1:21" s="108" customFormat="1" ht="15" customHeight="1" x14ac:dyDescent="0.25">
      <c r="A321" s="149" t="s">
        <v>27</v>
      </c>
      <c r="B321" s="725">
        <v>270</v>
      </c>
      <c r="C321" s="280">
        <v>4933</v>
      </c>
      <c r="D321" s="145">
        <f t="shared" ref="D321:D322" si="225">ROUND(C321/12*$A$3,0)</f>
        <v>411</v>
      </c>
      <c r="E321" s="691">
        <v>324</v>
      </c>
      <c r="F321" s="145">
        <f>E321/D321*100</f>
        <v>78.832116788321173</v>
      </c>
      <c r="G321" s="281">
        <v>7.5</v>
      </c>
      <c r="H321" s="158">
        <f t="shared" ref="H321:H323" si="226">K321/E321</f>
        <v>6.5648148148148149</v>
      </c>
      <c r="I321" s="170">
        <f>ROUND(C321*G321,0)</f>
        <v>36998</v>
      </c>
      <c r="J321" s="170">
        <f>ROUND(D321*G321,0)</f>
        <v>3083</v>
      </c>
      <c r="K321" s="1020">
        <v>2127</v>
      </c>
      <c r="L321" s="170">
        <f t="shared" ref="L321:L323" si="227">K321/J321*100</f>
        <v>68.991242296464478</v>
      </c>
      <c r="M321" s="170">
        <f>I321/B321</f>
        <v>137.02962962962962</v>
      </c>
      <c r="N321" s="170">
        <f t="shared" ref="N321:N323" si="228">K321/$A$3*12/M321</f>
        <v>186.26628466403591</v>
      </c>
      <c r="O321" s="33"/>
      <c r="P321" s="898"/>
      <c r="Q321" s="33"/>
      <c r="R321" s="33"/>
      <c r="S321" s="33"/>
      <c r="T321" s="33"/>
      <c r="U321" s="332"/>
    </row>
    <row r="322" spans="1:21" s="108" customFormat="1" ht="15" customHeight="1" x14ac:dyDescent="0.25">
      <c r="A322" s="149" t="s">
        <v>80</v>
      </c>
      <c r="B322" s="725">
        <v>320</v>
      </c>
      <c r="C322" s="280">
        <v>120</v>
      </c>
      <c r="D322" s="145">
        <f t="shared" si="225"/>
        <v>10</v>
      </c>
      <c r="E322" s="691">
        <v>9</v>
      </c>
      <c r="F322" s="145">
        <f>E322/D322*100</f>
        <v>90</v>
      </c>
      <c r="G322" s="281">
        <v>10</v>
      </c>
      <c r="H322" s="158">
        <f t="shared" si="226"/>
        <v>11.555555555555555</v>
      </c>
      <c r="I322" s="170">
        <f>ROUND(C322*G322,0)</f>
        <v>1200</v>
      </c>
      <c r="J322" s="170">
        <f>ROUND(D322*G322,0)</f>
        <v>100</v>
      </c>
      <c r="K322" s="1020">
        <v>104</v>
      </c>
      <c r="L322" s="170">
        <f t="shared" si="227"/>
        <v>104</v>
      </c>
      <c r="M322" s="170">
        <f>I322/B322</f>
        <v>3.75</v>
      </c>
      <c r="N322" s="170">
        <f t="shared" si="228"/>
        <v>332.8</v>
      </c>
      <c r="O322" s="33"/>
      <c r="P322" s="971"/>
      <c r="Q322" s="33"/>
      <c r="R322" s="33"/>
      <c r="S322" s="33"/>
      <c r="T322" s="33"/>
      <c r="U322" s="332"/>
    </row>
    <row r="323" spans="1:21" s="458" customFormat="1" ht="15" customHeight="1" x14ac:dyDescent="0.25">
      <c r="A323" s="632" t="s">
        <v>7</v>
      </c>
      <c r="B323" s="632"/>
      <c r="C323" s="700">
        <f>SUM(C321:C322)</f>
        <v>5053</v>
      </c>
      <c r="D323" s="700">
        <f>SUM(D321:D322)</f>
        <v>421</v>
      </c>
      <c r="E323" s="700">
        <f>SUM(E321:E322)</f>
        <v>333</v>
      </c>
      <c r="F323" s="700">
        <f>E323/D323*100</f>
        <v>79.097387173396669</v>
      </c>
      <c r="G323" s="697">
        <f>SUM(I323/C323)</f>
        <v>7.5594696220067288</v>
      </c>
      <c r="H323" s="461">
        <f t="shared" si="226"/>
        <v>6.6996996996996998</v>
      </c>
      <c r="I323" s="700">
        <f>SUM(I321:I322)</f>
        <v>38198</v>
      </c>
      <c r="J323" s="700">
        <f>SUM(J321:J322)</f>
        <v>3183</v>
      </c>
      <c r="K323" s="700">
        <f>SUM(K321:K322)</f>
        <v>2231</v>
      </c>
      <c r="L323" s="463">
        <f t="shared" si="227"/>
        <v>70.091109016650961</v>
      </c>
      <c r="M323" s="1055">
        <f>SUM(M321:M322)</f>
        <v>140.77962962962962</v>
      </c>
      <c r="N323" s="463">
        <f t="shared" si="228"/>
        <v>190.16955841149158</v>
      </c>
      <c r="O323" s="699">
        <v>134633.08107325443</v>
      </c>
      <c r="P323" s="1027">
        <f>O323/12*$A$3</f>
        <v>11219.423422771202</v>
      </c>
      <c r="Q323" s="699">
        <f t="shared" ref="Q323" si="229">T323-S323</f>
        <v>7969.0594499999997</v>
      </c>
      <c r="R323" s="699">
        <f>Q323-P323</f>
        <v>-3250.3639727712025</v>
      </c>
      <c r="S323" s="699">
        <v>-11.8789</v>
      </c>
      <c r="T323" s="699">
        <v>7957.18055</v>
      </c>
      <c r="U323" s="457"/>
    </row>
    <row r="324" spans="1:21" s="108" customFormat="1" ht="15" customHeight="1" x14ac:dyDescent="0.25">
      <c r="A324" s="613" t="s">
        <v>14</v>
      </c>
      <c r="B324" s="60"/>
      <c r="C324" s="36"/>
      <c r="D324" s="36"/>
      <c r="E324" s="691"/>
      <c r="F324" s="36"/>
      <c r="G324" s="85"/>
      <c r="H324" s="85"/>
      <c r="I324" s="78"/>
      <c r="J324" s="78"/>
      <c r="K324" s="1014"/>
      <c r="L324" s="78"/>
      <c r="M324" s="78"/>
      <c r="N324" s="78"/>
      <c r="O324" s="34"/>
      <c r="P324" s="970"/>
      <c r="Q324" s="34"/>
      <c r="R324" s="34"/>
      <c r="S324" s="34"/>
      <c r="T324" s="34"/>
      <c r="U324" s="332"/>
    </row>
    <row r="325" spans="1:21" s="108" customFormat="1" ht="16.5" customHeight="1" x14ac:dyDescent="0.25">
      <c r="A325" s="60" t="s">
        <v>354</v>
      </c>
      <c r="B325" s="59"/>
      <c r="C325" s="144"/>
      <c r="D325" s="144"/>
      <c r="E325" s="464"/>
      <c r="F325" s="144"/>
      <c r="G325" s="50"/>
      <c r="H325" s="50"/>
      <c r="I325" s="38"/>
      <c r="J325" s="38"/>
      <c r="K325" s="840"/>
      <c r="L325" s="38"/>
      <c r="M325" s="38"/>
      <c r="N325" s="38"/>
      <c r="O325" s="53"/>
      <c r="P325" s="885"/>
      <c r="Q325" s="53"/>
      <c r="R325" s="53"/>
      <c r="S325" s="53"/>
      <c r="T325" s="53"/>
      <c r="U325" s="332"/>
    </row>
    <row r="326" spans="1:21" s="108" customFormat="1" ht="15" customHeight="1" x14ac:dyDescent="0.25">
      <c r="A326" s="310" t="s">
        <v>217</v>
      </c>
      <c r="B326" s="310"/>
      <c r="C326" s="53">
        <f>C327</f>
        <v>1700</v>
      </c>
      <c r="D326" s="53">
        <f t="shared" ref="D326" si="230">D327</f>
        <v>142</v>
      </c>
      <c r="E326" s="53">
        <f t="shared" ref="E326" si="231">E327</f>
        <v>308</v>
      </c>
      <c r="F326" s="53">
        <f>E326/D326*100</f>
        <v>216.90140845070425</v>
      </c>
      <c r="G326" s="56"/>
      <c r="H326" s="56"/>
      <c r="I326" s="55"/>
      <c r="J326" s="55"/>
      <c r="K326" s="656"/>
      <c r="L326" s="55"/>
      <c r="M326" s="55"/>
      <c r="N326" s="55"/>
      <c r="O326" s="335"/>
      <c r="P326" s="878"/>
      <c r="Q326" s="335"/>
      <c r="R326" s="335"/>
      <c r="S326" s="335"/>
      <c r="T326" s="335"/>
      <c r="U326" s="332"/>
    </row>
    <row r="327" spans="1:21" s="108" customFormat="1" ht="15" customHeight="1" x14ac:dyDescent="0.25">
      <c r="A327" s="310" t="s">
        <v>338</v>
      </c>
      <c r="B327" s="310"/>
      <c r="C327" s="53">
        <v>1700</v>
      </c>
      <c r="D327" s="145">
        <f t="shared" ref="D327:D328" si="232">ROUND(C327/12*$A$3,0)</f>
        <v>142</v>
      </c>
      <c r="E327" s="617">
        <v>308</v>
      </c>
      <c r="F327" s="53">
        <f>E327/D327*100</f>
        <v>216.90140845070425</v>
      </c>
      <c r="G327" s="56"/>
      <c r="H327" s="56"/>
      <c r="I327" s="55"/>
      <c r="J327" s="55"/>
      <c r="K327" s="656"/>
      <c r="L327" s="55"/>
      <c r="M327" s="55"/>
      <c r="N327" s="55"/>
      <c r="O327" s="335"/>
      <c r="P327" s="878"/>
      <c r="Q327" s="335"/>
      <c r="R327" s="335"/>
      <c r="S327" s="335"/>
      <c r="T327" s="335"/>
      <c r="U327" s="332"/>
    </row>
    <row r="328" spans="1:21" s="108" customFormat="1" ht="15" customHeight="1" x14ac:dyDescent="0.25">
      <c r="A328" s="631" t="s">
        <v>169</v>
      </c>
      <c r="B328" s="310"/>
      <c r="C328" s="53">
        <v>719</v>
      </c>
      <c r="D328" s="145">
        <f t="shared" si="232"/>
        <v>60</v>
      </c>
      <c r="E328" s="460">
        <v>52</v>
      </c>
      <c r="F328" s="53">
        <f>E328/D328*100</f>
        <v>86.666666666666671</v>
      </c>
      <c r="G328" s="56"/>
      <c r="H328" s="56"/>
      <c r="I328" s="55"/>
      <c r="J328" s="55"/>
      <c r="K328" s="656"/>
      <c r="L328" s="55"/>
      <c r="M328" s="55"/>
      <c r="N328" s="55"/>
      <c r="O328" s="335"/>
      <c r="P328" s="878"/>
      <c r="Q328" s="335"/>
      <c r="R328" s="335"/>
      <c r="S328" s="335"/>
      <c r="T328" s="335"/>
      <c r="U328" s="332"/>
    </row>
    <row r="329" spans="1:21" s="108" customFormat="1" ht="30" customHeight="1" x14ac:dyDescent="0.25">
      <c r="A329" s="631" t="s">
        <v>170</v>
      </c>
      <c r="B329" s="310"/>
      <c r="C329" s="53"/>
      <c r="D329" s="145"/>
      <c r="E329" s="460"/>
      <c r="F329" s="145"/>
      <c r="G329" s="56"/>
      <c r="H329" s="56"/>
      <c r="I329" s="55"/>
      <c r="J329" s="55"/>
      <c r="K329" s="656"/>
      <c r="L329" s="55"/>
      <c r="M329" s="55"/>
      <c r="N329" s="55"/>
      <c r="O329" s="335"/>
      <c r="P329" s="878"/>
      <c r="Q329" s="335"/>
      <c r="R329" s="335"/>
      <c r="S329" s="335"/>
      <c r="T329" s="335"/>
      <c r="U329" s="332"/>
    </row>
    <row r="330" spans="1:21" s="108" customFormat="1" ht="15" customHeight="1" x14ac:dyDescent="0.25">
      <c r="A330" s="321" t="s">
        <v>408</v>
      </c>
      <c r="B330" s="321"/>
      <c r="C330" s="95">
        <f>C326+C328*3.2+C329</f>
        <v>4000.8</v>
      </c>
      <c r="D330" s="95">
        <f t="shared" ref="D330:E330" si="233">D326+D328*3.2+D329</f>
        <v>334</v>
      </c>
      <c r="E330" s="95">
        <f t="shared" si="233"/>
        <v>474.4</v>
      </c>
      <c r="F330" s="95">
        <f>E330/D330*100</f>
        <v>142.03592814371257</v>
      </c>
      <c r="G330" s="85"/>
      <c r="H330" s="85"/>
      <c r="I330" s="78"/>
      <c r="J330" s="78"/>
      <c r="K330" s="1014"/>
      <c r="L330" s="78"/>
      <c r="M330" s="78"/>
      <c r="N330" s="78"/>
      <c r="O330" s="72">
        <v>7003.2755900000002</v>
      </c>
      <c r="P330" s="882">
        <f>O330/12*$A$3</f>
        <v>583.60629916666664</v>
      </c>
      <c r="Q330" s="72">
        <f t="shared" ref="Q330" si="234">T330-S330</f>
        <v>785.21073000000001</v>
      </c>
      <c r="R330" s="72">
        <f>Q330-P330</f>
        <v>201.60443083333337</v>
      </c>
      <c r="S330" s="72">
        <v>-4.9563300000000003</v>
      </c>
      <c r="T330" s="72">
        <v>780.25440000000003</v>
      </c>
      <c r="U330" s="332"/>
    </row>
    <row r="331" spans="1:21" s="108" customFormat="1" ht="15" customHeight="1" x14ac:dyDescent="0.25">
      <c r="A331" s="580" t="s">
        <v>172</v>
      </c>
      <c r="B331" s="321"/>
      <c r="C331" s="95"/>
      <c r="D331" s="95"/>
      <c r="E331" s="700"/>
      <c r="F331" s="95"/>
      <c r="G331" s="85"/>
      <c r="H331" s="85"/>
      <c r="I331" s="78"/>
      <c r="J331" s="78"/>
      <c r="K331" s="1014"/>
      <c r="L331" s="78"/>
      <c r="M331" s="78"/>
      <c r="N331" s="78"/>
      <c r="O331" s="72"/>
      <c r="P331" s="899"/>
      <c r="Q331" s="72"/>
      <c r="R331" s="72"/>
      <c r="S331" s="72"/>
      <c r="T331" s="72"/>
      <c r="U331" s="332"/>
    </row>
    <row r="332" spans="1:21" s="108" customFormat="1" ht="15" customHeight="1" x14ac:dyDescent="0.25">
      <c r="A332" s="742" t="s">
        <v>140</v>
      </c>
      <c r="B332" s="740"/>
      <c r="C332" s="741">
        <v>12000</v>
      </c>
      <c r="D332" s="145">
        <f>ROUND(C332/12*$A$3,0)</f>
        <v>1000</v>
      </c>
      <c r="E332" s="691">
        <v>1081</v>
      </c>
      <c r="F332" s="36">
        <f>E332/D332*100</f>
        <v>108.1</v>
      </c>
      <c r="G332" s="85"/>
      <c r="H332" s="85"/>
      <c r="I332" s="78"/>
      <c r="J332" s="78"/>
      <c r="K332" s="1014"/>
      <c r="L332" s="78"/>
      <c r="M332" s="78"/>
      <c r="N332" s="78"/>
      <c r="O332" s="72"/>
      <c r="P332" s="899"/>
      <c r="Q332" s="72"/>
      <c r="R332" s="72"/>
      <c r="S332" s="72"/>
      <c r="T332" s="72"/>
      <c r="U332" s="332"/>
    </row>
    <row r="333" spans="1:21" s="108" customFormat="1" ht="15" customHeight="1" x14ac:dyDescent="0.25">
      <c r="A333" s="739" t="s">
        <v>142</v>
      </c>
      <c r="B333" s="740"/>
      <c r="C333" s="741">
        <v>11250</v>
      </c>
      <c r="D333" s="145">
        <f>ROUND(C333/12*$A$3,0)</f>
        <v>938</v>
      </c>
      <c r="E333" s="691">
        <v>1390</v>
      </c>
      <c r="F333" s="36">
        <f>E333/D333*100</f>
        <v>148.18763326226014</v>
      </c>
      <c r="G333" s="85"/>
      <c r="H333" s="85"/>
      <c r="I333" s="78"/>
      <c r="J333" s="78"/>
      <c r="K333" s="1014"/>
      <c r="L333" s="78"/>
      <c r="M333" s="78"/>
      <c r="N333" s="78"/>
      <c r="O333" s="72"/>
      <c r="P333" s="899"/>
      <c r="Q333" s="72"/>
      <c r="R333" s="72"/>
      <c r="S333" s="72"/>
      <c r="T333" s="72"/>
      <c r="U333" s="332"/>
    </row>
    <row r="334" spans="1:21" ht="15" customHeight="1" x14ac:dyDescent="0.25">
      <c r="A334" s="728"/>
      <c r="B334" s="728"/>
      <c r="C334" s="729"/>
      <c r="D334" s="729"/>
      <c r="E334" s="846"/>
      <c r="F334" s="730"/>
      <c r="G334" s="731"/>
      <c r="H334" s="731"/>
      <c r="I334" s="729"/>
      <c r="J334" s="729"/>
      <c r="K334" s="846"/>
      <c r="L334" s="729"/>
      <c r="M334" s="729"/>
      <c r="N334" s="729"/>
      <c r="O334" s="732"/>
      <c r="P334" s="937"/>
      <c r="Q334" s="732"/>
      <c r="R334" s="732"/>
      <c r="S334" s="733"/>
      <c r="T334" s="732"/>
      <c r="U334" s="332"/>
    </row>
    <row r="335" spans="1:21" ht="15" customHeight="1" x14ac:dyDescent="0.25">
      <c r="A335" s="180" t="s">
        <v>18</v>
      </c>
      <c r="B335" s="180"/>
      <c r="C335" s="181"/>
      <c r="D335" s="181"/>
      <c r="E335" s="847"/>
      <c r="F335" s="406"/>
      <c r="G335" s="305"/>
      <c r="H335" s="305"/>
      <c r="I335" s="181"/>
      <c r="J335" s="181"/>
      <c r="K335" s="847"/>
      <c r="L335" s="181"/>
      <c r="M335" s="181"/>
      <c r="N335" s="181"/>
      <c r="O335" s="142">
        <f t="shared" ref="O335:T335" si="235">SUM(O330,O323)</f>
        <v>141636.35666325444</v>
      </c>
      <c r="P335" s="938">
        <f t="shared" si="235"/>
        <v>11803.029721937868</v>
      </c>
      <c r="Q335" s="142">
        <f t="shared" si="235"/>
        <v>8754.2701799999995</v>
      </c>
      <c r="R335" s="142">
        <f t="shared" si="235"/>
        <v>-3048.759541937869</v>
      </c>
      <c r="S335" s="142">
        <f t="shared" si="235"/>
        <v>-16.835229999999999</v>
      </c>
      <c r="T335" s="142">
        <f t="shared" si="235"/>
        <v>8737.4349500000008</v>
      </c>
      <c r="U335" s="332"/>
    </row>
    <row r="336" spans="1:21" ht="15" customHeight="1" x14ac:dyDescent="0.25">
      <c r="A336" s="213"/>
      <c r="B336" s="213"/>
      <c r="C336" s="373"/>
      <c r="D336" s="373"/>
      <c r="E336" s="848"/>
      <c r="F336" s="373"/>
      <c r="G336" s="376"/>
      <c r="H336" s="376"/>
      <c r="I336" s="373"/>
      <c r="J336" s="373"/>
      <c r="K336" s="848"/>
      <c r="L336" s="373"/>
      <c r="M336" s="373"/>
      <c r="N336" s="373"/>
      <c r="O336" s="374"/>
      <c r="P336" s="935"/>
      <c r="Q336" s="374"/>
      <c r="R336" s="374"/>
      <c r="S336" s="714"/>
      <c r="T336" s="374"/>
      <c r="U336" s="332"/>
    </row>
    <row r="337" spans="1:261" ht="43.5" customHeight="1" x14ac:dyDescent="0.25">
      <c r="A337" s="324" t="s">
        <v>305</v>
      </c>
      <c r="B337" s="627"/>
      <c r="C337" s="175"/>
      <c r="D337" s="175"/>
      <c r="E337" s="849"/>
      <c r="F337" s="175"/>
      <c r="G337" s="285"/>
      <c r="H337" s="285"/>
      <c r="I337" s="175"/>
      <c r="J337" s="175"/>
      <c r="K337" s="849"/>
      <c r="L337" s="175"/>
      <c r="M337" s="175"/>
      <c r="N337" s="175"/>
      <c r="O337" s="178"/>
      <c r="P337" s="939"/>
      <c r="Q337" s="178"/>
      <c r="R337" s="178"/>
      <c r="S337" s="534"/>
      <c r="T337" s="178"/>
      <c r="U337" s="332"/>
    </row>
    <row r="338" spans="1:261" ht="15" customHeight="1" x14ac:dyDescent="0.25">
      <c r="A338" s="318" t="s">
        <v>14</v>
      </c>
      <c r="B338" s="177"/>
      <c r="C338" s="175"/>
      <c r="D338" s="175"/>
      <c r="E338" s="849"/>
      <c r="F338" s="175"/>
      <c r="G338" s="285"/>
      <c r="H338" s="285"/>
      <c r="I338" s="175"/>
      <c r="J338" s="175"/>
      <c r="K338" s="849"/>
      <c r="L338" s="175"/>
      <c r="M338" s="175"/>
      <c r="N338" s="175"/>
      <c r="O338" s="178"/>
      <c r="P338" s="939"/>
      <c r="Q338" s="178"/>
      <c r="R338" s="178"/>
      <c r="S338" s="534"/>
      <c r="T338" s="178"/>
      <c r="U338" s="332"/>
    </row>
    <row r="339" spans="1:261" s="108" customFormat="1" ht="15" customHeight="1" x14ac:dyDescent="0.25">
      <c r="A339" s="1303" t="s">
        <v>354</v>
      </c>
      <c r="B339" s="661"/>
      <c r="C339" s="53"/>
      <c r="D339" s="53"/>
      <c r="E339" s="53"/>
      <c r="F339" s="53"/>
      <c r="G339" s="56"/>
      <c r="H339" s="56"/>
      <c r="I339" s="55"/>
      <c r="J339" s="55"/>
      <c r="K339" s="656"/>
      <c r="L339" s="55"/>
      <c r="M339" s="55"/>
      <c r="N339" s="55"/>
      <c r="O339" s="335"/>
      <c r="P339" s="878"/>
      <c r="Q339" s="335"/>
      <c r="R339" s="335"/>
      <c r="S339" s="335"/>
      <c r="T339" s="335"/>
      <c r="U339" s="332"/>
    </row>
    <row r="340" spans="1:261" s="108" customFormat="1" ht="22.5" customHeight="1" x14ac:dyDescent="0.25">
      <c r="A340" s="310" t="s">
        <v>217</v>
      </c>
      <c r="B340" s="310"/>
      <c r="C340" s="53">
        <f>SUM(C341:C344)</f>
        <v>186420</v>
      </c>
      <c r="D340" s="53">
        <f t="shared" ref="D340:E340" si="236">SUM(D341:D344)</f>
        <v>15534</v>
      </c>
      <c r="E340" s="53">
        <f t="shared" si="236"/>
        <v>9716</v>
      </c>
      <c r="F340" s="53">
        <f t="shared" ref="F340:F346" si="237">E340/D340*100</f>
        <v>62.546671816660229</v>
      </c>
      <c r="G340" s="56"/>
      <c r="H340" s="56"/>
      <c r="I340" s="55"/>
      <c r="J340" s="55"/>
      <c r="K340" s="656"/>
      <c r="L340" s="55"/>
      <c r="M340" s="55"/>
      <c r="N340" s="55"/>
      <c r="O340" s="335"/>
      <c r="P340" s="878"/>
      <c r="Q340" s="335"/>
      <c r="R340" s="335"/>
      <c r="S340" s="335"/>
      <c r="T340" s="335"/>
      <c r="U340" s="332"/>
    </row>
    <row r="341" spans="1:261" s="108" customFormat="1" ht="15" customHeight="1" x14ac:dyDescent="0.25">
      <c r="A341" s="310" t="s">
        <v>350</v>
      </c>
      <c r="B341" s="310"/>
      <c r="C341" s="53">
        <v>16000</v>
      </c>
      <c r="D341" s="145">
        <f t="shared" ref="D341:D346" si="238">ROUND(C341/12*$A$3,0)</f>
        <v>1333</v>
      </c>
      <c r="E341" s="617">
        <v>987</v>
      </c>
      <c r="F341" s="53">
        <f t="shared" si="237"/>
        <v>74.043510877719427</v>
      </c>
      <c r="G341" s="56"/>
      <c r="H341" s="56"/>
      <c r="I341" s="55"/>
      <c r="J341" s="55"/>
      <c r="K341" s="656"/>
      <c r="L341" s="55"/>
      <c r="M341" s="55"/>
      <c r="N341" s="55"/>
      <c r="O341" s="335"/>
      <c r="P341" s="878"/>
      <c r="Q341" s="335"/>
      <c r="R341" s="335"/>
      <c r="S341" s="335"/>
      <c r="T341" s="335"/>
      <c r="U341" s="332"/>
    </row>
    <row r="342" spans="1:261" s="108" customFormat="1" ht="30" customHeight="1" x14ac:dyDescent="0.25">
      <c r="A342" s="310" t="s">
        <v>337</v>
      </c>
      <c r="B342" s="310"/>
      <c r="C342" s="53">
        <v>55000</v>
      </c>
      <c r="D342" s="145">
        <f t="shared" si="238"/>
        <v>4583</v>
      </c>
      <c r="E342" s="617">
        <v>2506</v>
      </c>
      <c r="F342" s="53">
        <f t="shared" si="237"/>
        <v>54.680340388391876</v>
      </c>
      <c r="G342" s="56"/>
      <c r="H342" s="56"/>
      <c r="I342" s="55"/>
      <c r="J342" s="55"/>
      <c r="K342" s="656"/>
      <c r="L342" s="55"/>
      <c r="M342" s="55"/>
      <c r="N342" s="55"/>
      <c r="O342" s="335"/>
      <c r="P342" s="878"/>
      <c r="Q342" s="335"/>
      <c r="R342" s="335"/>
      <c r="S342" s="335"/>
      <c r="T342" s="335"/>
      <c r="U342" s="332"/>
    </row>
    <row r="343" spans="1:261" s="108" customFormat="1" ht="33" customHeight="1" x14ac:dyDescent="0.25">
      <c r="A343" s="310" t="s">
        <v>405</v>
      </c>
      <c r="B343" s="310"/>
      <c r="C343" s="53">
        <v>12420</v>
      </c>
      <c r="D343" s="145">
        <f t="shared" si="238"/>
        <v>1035</v>
      </c>
      <c r="E343" s="617"/>
      <c r="F343" s="53">
        <f t="shared" si="237"/>
        <v>0</v>
      </c>
      <c r="G343" s="56"/>
      <c r="H343" s="56"/>
      <c r="I343" s="55"/>
      <c r="J343" s="55"/>
      <c r="K343" s="656"/>
      <c r="L343" s="55"/>
      <c r="M343" s="55"/>
      <c r="N343" s="55"/>
      <c r="O343" s="335"/>
      <c r="P343" s="878"/>
      <c r="Q343" s="335"/>
      <c r="R343" s="335"/>
      <c r="S343" s="335"/>
      <c r="T343" s="335"/>
      <c r="U343" s="332"/>
    </row>
    <row r="344" spans="1:261" s="108" customFormat="1" ht="19.5" customHeight="1" x14ac:dyDescent="0.25">
      <c r="A344" s="310" t="s">
        <v>338</v>
      </c>
      <c r="B344" s="310"/>
      <c r="C344" s="53">
        <v>103000</v>
      </c>
      <c r="D344" s="145">
        <f t="shared" si="238"/>
        <v>8583</v>
      </c>
      <c r="E344" s="460">
        <v>6223</v>
      </c>
      <c r="F344" s="53">
        <f t="shared" si="237"/>
        <v>72.503786554817665</v>
      </c>
      <c r="G344" s="56"/>
      <c r="H344" s="56"/>
      <c r="I344" s="55"/>
      <c r="J344" s="55"/>
      <c r="K344" s="656"/>
      <c r="L344" s="55"/>
      <c r="M344" s="55"/>
      <c r="N344" s="55"/>
      <c r="O344" s="335"/>
      <c r="P344" s="878"/>
      <c r="Q344" s="335"/>
      <c r="R344" s="335"/>
      <c r="S344" s="335"/>
      <c r="T344" s="335"/>
      <c r="U344" s="332"/>
    </row>
    <row r="345" spans="1:261" s="108" customFormat="1" ht="30" customHeight="1" x14ac:dyDescent="0.25">
      <c r="A345" s="631" t="s">
        <v>169</v>
      </c>
      <c r="B345" s="310"/>
      <c r="C345" s="53">
        <v>809</v>
      </c>
      <c r="D345" s="145">
        <f t="shared" si="238"/>
        <v>67</v>
      </c>
      <c r="E345" s="460">
        <f>0+E346/4/3.2</f>
        <v>70.3515625</v>
      </c>
      <c r="F345" s="53">
        <f t="shared" si="237"/>
        <v>105.00233208955223</v>
      </c>
      <c r="G345" s="56"/>
      <c r="H345" s="56"/>
      <c r="I345" s="55"/>
      <c r="J345" s="55"/>
      <c r="K345" s="656"/>
      <c r="L345" s="55"/>
      <c r="M345" s="55"/>
      <c r="N345" s="55"/>
      <c r="O345" s="335"/>
      <c r="P345" s="878"/>
      <c r="Q345" s="335"/>
      <c r="R345" s="335"/>
      <c r="S345" s="335"/>
      <c r="T345" s="335"/>
      <c r="U345" s="332"/>
    </row>
    <row r="346" spans="1:261" s="108" customFormat="1" ht="30" customHeight="1" x14ac:dyDescent="0.25">
      <c r="A346" s="1302" t="s">
        <v>344</v>
      </c>
      <c r="B346" s="310"/>
      <c r="C346" s="53">
        <v>10350</v>
      </c>
      <c r="D346" s="145">
        <f t="shared" si="238"/>
        <v>863</v>
      </c>
      <c r="E346" s="460">
        <v>900.5</v>
      </c>
      <c r="F346" s="53">
        <f t="shared" si="237"/>
        <v>104.34530706836615</v>
      </c>
      <c r="G346" s="56"/>
      <c r="H346" s="56"/>
      <c r="I346" s="55"/>
      <c r="J346" s="55"/>
      <c r="K346" s="656"/>
      <c r="L346" s="55"/>
      <c r="M346" s="55"/>
      <c r="N346" s="55"/>
      <c r="O346" s="335"/>
      <c r="P346" s="878"/>
      <c r="Q346" s="335"/>
      <c r="R346" s="335"/>
      <c r="S346" s="335"/>
      <c r="T346" s="335"/>
      <c r="U346" s="332"/>
    </row>
    <row r="347" spans="1:261" s="108" customFormat="1" ht="15" customHeight="1" x14ac:dyDescent="0.25">
      <c r="A347" s="631" t="s">
        <v>170</v>
      </c>
      <c r="B347" s="310"/>
      <c r="C347" s="53"/>
      <c r="D347" s="145">
        <f t="shared" ref="D347" si="239">ROUND(C347/12,0)</f>
        <v>0</v>
      </c>
      <c r="E347" s="460"/>
      <c r="F347" s="53"/>
      <c r="G347" s="56"/>
      <c r="H347" s="56"/>
      <c r="I347" s="55"/>
      <c r="J347" s="55"/>
      <c r="K347" s="656"/>
      <c r="L347" s="55"/>
      <c r="M347" s="55"/>
      <c r="N347" s="55"/>
      <c r="O347" s="335"/>
      <c r="P347" s="878"/>
      <c r="Q347" s="335"/>
      <c r="R347" s="335"/>
      <c r="S347" s="335"/>
      <c r="T347" s="335"/>
      <c r="U347" s="332"/>
    </row>
    <row r="348" spans="1:261" s="108" customFormat="1" ht="15" customHeight="1" x14ac:dyDescent="0.25">
      <c r="A348" s="1424" t="s">
        <v>346</v>
      </c>
      <c r="B348" s="310"/>
      <c r="C348" s="53"/>
      <c r="D348" s="145"/>
      <c r="E348" s="460"/>
      <c r="F348" s="53"/>
      <c r="G348" s="56"/>
      <c r="H348" s="56"/>
      <c r="I348" s="55"/>
      <c r="J348" s="55"/>
      <c r="K348" s="656"/>
      <c r="L348" s="55"/>
      <c r="M348" s="55"/>
      <c r="N348" s="55"/>
      <c r="O348" s="335"/>
      <c r="P348" s="878"/>
      <c r="Q348" s="335"/>
      <c r="R348" s="335"/>
      <c r="S348" s="335"/>
      <c r="T348" s="335"/>
      <c r="U348" s="332"/>
    </row>
    <row r="349" spans="1:261" s="26" customFormat="1" ht="14.25" customHeight="1" x14ac:dyDescent="0.25">
      <c r="A349" s="321" t="s">
        <v>408</v>
      </c>
      <c r="B349" s="628"/>
      <c r="C349" s="57">
        <f>SUM(C340+C345*3.2+C347)</f>
        <v>189008.8</v>
      </c>
      <c r="D349" s="57">
        <f t="shared" ref="D349:E349" si="240">SUM(D340+D345*3.2+D347)</f>
        <v>15748.4</v>
      </c>
      <c r="E349" s="57">
        <f t="shared" si="240"/>
        <v>9941.125</v>
      </c>
      <c r="F349" s="57">
        <f>E349/D349*100</f>
        <v>63.124666632800796</v>
      </c>
      <c r="G349" s="285"/>
      <c r="H349" s="285"/>
      <c r="I349" s="174"/>
      <c r="J349" s="174"/>
      <c r="K349" s="844"/>
      <c r="L349" s="174"/>
      <c r="M349" s="174"/>
      <c r="N349" s="174"/>
      <c r="O349" s="62">
        <v>257213.74284999995</v>
      </c>
      <c r="P349" s="882">
        <f>O349/12*$A$3</f>
        <v>21434.478570833329</v>
      </c>
      <c r="Q349" s="72">
        <f t="shared" ref="Q349" si="241">T349-S349</f>
        <v>21774.592300000008</v>
      </c>
      <c r="R349" s="72">
        <f>Q349-P349</f>
        <v>340.11372916667824</v>
      </c>
      <c r="S349" s="712">
        <v>-0.69535000000000002</v>
      </c>
      <c r="T349" s="62">
        <v>21773.896950000006</v>
      </c>
      <c r="U349" s="332"/>
      <c r="V349" s="31"/>
      <c r="W349" s="31"/>
      <c r="X349" s="31"/>
      <c r="Y349" s="31"/>
      <c r="Z349" s="31"/>
      <c r="AA349" s="31"/>
      <c r="AB349" s="31"/>
      <c r="AC349" s="31"/>
      <c r="AD349" s="31"/>
      <c r="AE349" s="31"/>
      <c r="AF349" s="31"/>
      <c r="AG349" s="31"/>
      <c r="AH349" s="31"/>
      <c r="AI349" s="31"/>
      <c r="AJ349" s="31"/>
      <c r="AK349" s="31"/>
      <c r="AL349" s="31"/>
      <c r="AM349" s="31"/>
      <c r="AN349" s="31"/>
      <c r="AO349" s="31"/>
      <c r="AP349" s="31"/>
      <c r="AQ349" s="31"/>
      <c r="AR349" s="31"/>
      <c r="AS349" s="31"/>
      <c r="AT349" s="31"/>
      <c r="AU349" s="31"/>
      <c r="AV349" s="31"/>
      <c r="AW349" s="31"/>
      <c r="AX349" s="31"/>
      <c r="AY349" s="31"/>
      <c r="AZ349" s="31"/>
      <c r="BA349" s="31"/>
      <c r="BB349" s="31"/>
      <c r="BC349" s="31"/>
      <c r="BD349" s="31"/>
      <c r="BE349" s="31"/>
      <c r="BF349" s="31"/>
      <c r="BG349" s="31"/>
      <c r="BH349" s="31"/>
      <c r="BI349" s="31"/>
      <c r="BJ349" s="31"/>
      <c r="BK349" s="31"/>
      <c r="BL349" s="31"/>
      <c r="BM349" s="31"/>
      <c r="BN349" s="31"/>
      <c r="BO349" s="31"/>
      <c r="BP349" s="31"/>
      <c r="BQ349" s="31"/>
      <c r="BR349" s="31"/>
      <c r="BS349" s="31"/>
      <c r="BT349" s="31"/>
      <c r="BU349" s="31"/>
      <c r="BV349" s="31"/>
      <c r="BW349" s="31"/>
      <c r="BX349" s="31"/>
      <c r="BY349" s="31"/>
      <c r="BZ349" s="31"/>
      <c r="CA349" s="31"/>
      <c r="CB349" s="31"/>
      <c r="CC349" s="31"/>
      <c r="CD349" s="31"/>
      <c r="CE349" s="31"/>
      <c r="CF349" s="31"/>
      <c r="CG349" s="31"/>
      <c r="CH349" s="31"/>
      <c r="CI349" s="31"/>
      <c r="CJ349" s="31"/>
      <c r="CK349" s="31"/>
      <c r="CL349" s="31"/>
      <c r="CM349" s="31"/>
      <c r="CN349" s="31"/>
      <c r="CO349" s="31"/>
      <c r="CP349" s="31"/>
      <c r="CQ349" s="31"/>
      <c r="CR349" s="31"/>
      <c r="CS349" s="31"/>
      <c r="CT349" s="31"/>
      <c r="CU349" s="31"/>
      <c r="CV349" s="31"/>
      <c r="CW349" s="31"/>
      <c r="CX349" s="31"/>
      <c r="CY349" s="31"/>
      <c r="CZ349" s="31"/>
      <c r="DA349" s="31"/>
      <c r="DB349" s="31"/>
      <c r="DC349" s="31"/>
      <c r="DD349" s="31"/>
      <c r="DE349" s="31"/>
      <c r="DF349" s="31"/>
      <c r="DG349" s="31"/>
      <c r="DH349" s="31"/>
      <c r="DI349" s="31"/>
      <c r="DJ349" s="31"/>
      <c r="DK349" s="31"/>
      <c r="DL349" s="31"/>
      <c r="DM349" s="31"/>
      <c r="DN349" s="31"/>
      <c r="DO349" s="31"/>
      <c r="DP349" s="31"/>
      <c r="DQ349" s="31"/>
      <c r="DR349" s="31"/>
      <c r="DS349" s="31"/>
      <c r="DT349" s="31"/>
      <c r="DU349" s="31"/>
      <c r="DV349" s="31"/>
      <c r="DW349" s="31"/>
      <c r="DX349" s="31"/>
      <c r="DY349" s="31"/>
      <c r="DZ349" s="31"/>
      <c r="EA349" s="31"/>
      <c r="EB349" s="31"/>
      <c r="EC349" s="31"/>
      <c r="ED349" s="31"/>
      <c r="EE349" s="31"/>
      <c r="EF349" s="31"/>
      <c r="EG349" s="31"/>
      <c r="EH349" s="31"/>
      <c r="EI349" s="31"/>
      <c r="EJ349" s="31"/>
      <c r="EK349" s="31"/>
      <c r="EL349" s="31"/>
      <c r="EM349" s="31"/>
      <c r="EN349" s="31"/>
      <c r="EO349" s="31"/>
      <c r="EP349" s="31"/>
      <c r="EQ349" s="31"/>
      <c r="ER349" s="31"/>
      <c r="ES349" s="31"/>
      <c r="ET349" s="31"/>
      <c r="EU349" s="31"/>
      <c r="EV349" s="31"/>
      <c r="EW349" s="31"/>
      <c r="EX349" s="31"/>
      <c r="EY349" s="31"/>
      <c r="EZ349" s="31"/>
      <c r="FA349" s="31"/>
      <c r="FB349" s="31"/>
      <c r="FC349" s="31"/>
      <c r="FD349" s="31"/>
      <c r="FE349" s="31"/>
      <c r="FF349" s="31"/>
      <c r="FG349" s="31"/>
      <c r="FH349" s="31"/>
      <c r="FI349" s="31"/>
      <c r="FJ349" s="31"/>
      <c r="FK349" s="31"/>
      <c r="FL349" s="31"/>
      <c r="FM349" s="31"/>
      <c r="FN349" s="31"/>
      <c r="FO349" s="31"/>
      <c r="FP349" s="31"/>
      <c r="FQ349" s="31"/>
      <c r="FR349" s="31"/>
      <c r="FS349" s="31"/>
      <c r="FT349" s="31"/>
      <c r="FU349" s="31"/>
      <c r="FV349" s="31"/>
      <c r="FW349" s="31"/>
      <c r="FX349" s="31"/>
      <c r="FY349" s="31"/>
      <c r="FZ349" s="31"/>
      <c r="GA349" s="31"/>
      <c r="GB349" s="31"/>
      <c r="GC349" s="31"/>
      <c r="GD349" s="31"/>
      <c r="GE349" s="31"/>
      <c r="GF349" s="31"/>
      <c r="GG349" s="31"/>
      <c r="GH349" s="31"/>
      <c r="GI349" s="31"/>
      <c r="GJ349" s="31"/>
      <c r="GK349" s="31"/>
      <c r="GL349" s="31"/>
      <c r="GM349" s="31"/>
      <c r="GN349" s="31"/>
      <c r="GO349" s="31"/>
      <c r="GP349" s="31"/>
      <c r="GQ349" s="31"/>
      <c r="GR349" s="31"/>
      <c r="GS349" s="31"/>
      <c r="GT349" s="31"/>
      <c r="GU349" s="31"/>
      <c r="GV349" s="31"/>
      <c r="GW349" s="31"/>
      <c r="GX349" s="31"/>
      <c r="GY349" s="31"/>
      <c r="GZ349" s="31"/>
      <c r="HA349" s="31"/>
      <c r="HB349" s="31"/>
      <c r="HC349" s="31"/>
      <c r="HD349" s="31"/>
      <c r="HE349" s="31"/>
      <c r="HF349" s="31"/>
      <c r="HG349" s="31"/>
      <c r="HH349" s="31"/>
      <c r="HI349" s="31"/>
      <c r="HJ349" s="31"/>
      <c r="HK349" s="31"/>
      <c r="HL349" s="31"/>
      <c r="HM349" s="31"/>
      <c r="HN349" s="31"/>
      <c r="HO349" s="31"/>
      <c r="HP349" s="31"/>
      <c r="HQ349" s="31"/>
      <c r="HR349" s="31"/>
      <c r="HS349" s="31"/>
      <c r="HT349" s="31"/>
      <c r="HU349" s="31"/>
      <c r="HV349" s="31"/>
      <c r="HW349" s="31"/>
      <c r="HX349" s="31"/>
      <c r="HY349" s="31"/>
      <c r="HZ349" s="31"/>
      <c r="IA349" s="31"/>
      <c r="IB349" s="31"/>
      <c r="IC349" s="31"/>
      <c r="ID349" s="31"/>
      <c r="IE349" s="31"/>
      <c r="IF349" s="31"/>
      <c r="IG349" s="31"/>
      <c r="IH349" s="31"/>
      <c r="II349" s="31"/>
      <c r="IJ349" s="31"/>
      <c r="IK349" s="31"/>
      <c r="IL349" s="31"/>
      <c r="IM349" s="31"/>
      <c r="IN349" s="31"/>
      <c r="IO349" s="31"/>
      <c r="IP349" s="31"/>
      <c r="IQ349" s="31"/>
      <c r="IR349" s="31"/>
      <c r="IS349" s="31"/>
      <c r="IT349" s="31"/>
      <c r="IU349" s="31"/>
      <c r="IV349" s="31"/>
      <c r="IW349" s="31"/>
      <c r="IX349" s="31"/>
      <c r="IY349" s="31"/>
      <c r="IZ349" s="31"/>
      <c r="JA349" s="31"/>
    </row>
    <row r="350" spans="1:261" ht="15" customHeight="1" x14ac:dyDescent="0.25">
      <c r="A350" s="734" t="s">
        <v>172</v>
      </c>
      <c r="B350" s="312"/>
      <c r="C350" s="333"/>
      <c r="D350" s="333"/>
      <c r="E350" s="850"/>
      <c r="F350" s="333"/>
      <c r="G350" s="157"/>
      <c r="H350" s="157"/>
      <c r="I350" s="178"/>
      <c r="J350" s="178"/>
      <c r="K350" s="468"/>
      <c r="L350" s="178"/>
      <c r="M350" s="178"/>
      <c r="N350" s="178"/>
      <c r="O350" s="37">
        <v>0</v>
      </c>
      <c r="P350" s="886">
        <v>0</v>
      </c>
      <c r="Q350" s="37">
        <v>0</v>
      </c>
      <c r="R350" s="37">
        <v>0</v>
      </c>
      <c r="S350" s="607"/>
      <c r="T350" s="37"/>
      <c r="U350" s="332"/>
    </row>
    <row r="351" spans="1:261" ht="15.75" customHeight="1" x14ac:dyDescent="0.25">
      <c r="A351" s="750" t="s">
        <v>140</v>
      </c>
      <c r="B351" s="150"/>
      <c r="C351" s="280">
        <v>180000</v>
      </c>
      <c r="D351" s="145">
        <f t="shared" ref="D351:D370" si="242">ROUND(C351/12*$A$3,0)</f>
        <v>15000</v>
      </c>
      <c r="E351" s="460">
        <v>26729</v>
      </c>
      <c r="F351" s="145">
        <f t="shared" ref="F351:F370" si="243">E351/D351*100</f>
        <v>178.19333333333333</v>
      </c>
      <c r="G351" s="285"/>
      <c r="H351" s="285"/>
      <c r="I351" s="175"/>
      <c r="J351" s="175"/>
      <c r="K351" s="849"/>
      <c r="L351" s="175"/>
      <c r="M351" s="175"/>
      <c r="N351" s="175"/>
      <c r="O351" s="37"/>
      <c r="P351" s="886"/>
      <c r="Q351" s="37"/>
      <c r="R351" s="37"/>
      <c r="S351" s="607"/>
      <c r="T351" s="37"/>
      <c r="U351" s="332"/>
    </row>
    <row r="352" spans="1:261" ht="15.75" customHeight="1" x14ac:dyDescent="0.25">
      <c r="A352" s="750" t="s">
        <v>106</v>
      </c>
      <c r="B352" s="150"/>
      <c r="C352" s="280">
        <v>10000</v>
      </c>
      <c r="D352" s="145">
        <f t="shared" si="242"/>
        <v>833</v>
      </c>
      <c r="E352" s="460">
        <v>1144</v>
      </c>
      <c r="F352" s="145">
        <f t="shared" si="243"/>
        <v>137.33493397358944</v>
      </c>
      <c r="G352" s="285"/>
      <c r="H352" s="285"/>
      <c r="I352" s="175"/>
      <c r="J352" s="175"/>
      <c r="K352" s="849"/>
      <c r="L352" s="175"/>
      <c r="M352" s="175"/>
      <c r="N352" s="175"/>
      <c r="O352" s="37"/>
      <c r="P352" s="886"/>
      <c r="Q352" s="37"/>
      <c r="R352" s="37"/>
      <c r="S352" s="607"/>
      <c r="T352" s="37"/>
      <c r="U352" s="332"/>
    </row>
    <row r="353" spans="1:21" ht="30" customHeight="1" x14ac:dyDescent="0.25">
      <c r="A353" s="750" t="s">
        <v>113</v>
      </c>
      <c r="B353" s="164"/>
      <c r="C353" s="280">
        <v>700</v>
      </c>
      <c r="D353" s="145">
        <f t="shared" si="242"/>
        <v>58</v>
      </c>
      <c r="E353" s="460">
        <v>23</v>
      </c>
      <c r="F353" s="145">
        <f t="shared" si="243"/>
        <v>39.655172413793103</v>
      </c>
      <c r="G353" s="285"/>
      <c r="H353" s="285"/>
      <c r="I353" s="175"/>
      <c r="J353" s="175"/>
      <c r="K353" s="849"/>
      <c r="L353" s="175"/>
      <c r="M353" s="175"/>
      <c r="N353" s="175"/>
      <c r="O353" s="37"/>
      <c r="P353" s="886"/>
      <c r="Q353" s="37"/>
      <c r="R353" s="37"/>
      <c r="S353" s="607"/>
      <c r="T353" s="37"/>
      <c r="U353" s="332"/>
    </row>
    <row r="354" spans="1:21" ht="15" customHeight="1" x14ac:dyDescent="0.25">
      <c r="A354" s="750" t="s">
        <v>109</v>
      </c>
      <c r="B354" s="150"/>
      <c r="C354" s="280">
        <v>16500</v>
      </c>
      <c r="D354" s="145">
        <f t="shared" si="242"/>
        <v>1375</v>
      </c>
      <c r="E354" s="460">
        <v>1400</v>
      </c>
      <c r="F354" s="145">
        <f t="shared" si="243"/>
        <v>101.81818181818181</v>
      </c>
      <c r="G354" s="285"/>
      <c r="H354" s="285"/>
      <c r="I354" s="175"/>
      <c r="J354" s="175"/>
      <c r="K354" s="849"/>
      <c r="L354" s="175"/>
      <c r="M354" s="175"/>
      <c r="N354" s="175"/>
      <c r="O354" s="37"/>
      <c r="P354" s="886"/>
      <c r="Q354" s="37"/>
      <c r="R354" s="37"/>
      <c r="S354" s="607"/>
      <c r="T354" s="37"/>
      <c r="U354" s="332"/>
    </row>
    <row r="355" spans="1:21" ht="30" customHeight="1" x14ac:dyDescent="0.25">
      <c r="A355" s="750" t="s">
        <v>326</v>
      </c>
      <c r="B355" s="164"/>
      <c r="C355" s="280">
        <v>3500</v>
      </c>
      <c r="D355" s="145">
        <f t="shared" si="242"/>
        <v>292</v>
      </c>
      <c r="E355" s="460">
        <v>286</v>
      </c>
      <c r="F355" s="145">
        <f t="shared" si="243"/>
        <v>97.945205479452056</v>
      </c>
      <c r="G355" s="285"/>
      <c r="H355" s="285"/>
      <c r="I355" s="175"/>
      <c r="J355" s="175"/>
      <c r="K355" s="849"/>
      <c r="L355" s="175"/>
      <c r="M355" s="175"/>
      <c r="N355" s="175"/>
      <c r="O355" s="37"/>
      <c r="P355" s="886"/>
      <c r="Q355" s="37"/>
      <c r="R355" s="37"/>
      <c r="S355" s="607"/>
      <c r="T355" s="37"/>
      <c r="U355" s="332"/>
    </row>
    <row r="356" spans="1:21" ht="15" customHeight="1" x14ac:dyDescent="0.25">
      <c r="A356" s="750" t="s">
        <v>324</v>
      </c>
      <c r="B356" s="150"/>
      <c r="C356" s="280">
        <v>23100</v>
      </c>
      <c r="D356" s="145">
        <f t="shared" si="242"/>
        <v>1925</v>
      </c>
      <c r="E356" s="460">
        <v>1936</v>
      </c>
      <c r="F356" s="145">
        <f t="shared" si="243"/>
        <v>100.57142857142858</v>
      </c>
      <c r="G356" s="285"/>
      <c r="H356" s="285"/>
      <c r="I356" s="175"/>
      <c r="J356" s="175"/>
      <c r="K356" s="849"/>
      <c r="L356" s="175"/>
      <c r="M356" s="175"/>
      <c r="N356" s="175"/>
      <c r="O356" s="37"/>
      <c r="P356" s="886"/>
      <c r="Q356" s="37"/>
      <c r="R356" s="37"/>
      <c r="S356" s="607"/>
      <c r="T356" s="37"/>
      <c r="U356" s="332"/>
    </row>
    <row r="357" spans="1:21" ht="15.75" customHeight="1" x14ac:dyDescent="0.25">
      <c r="A357" s="750" t="s">
        <v>110</v>
      </c>
      <c r="B357" s="150"/>
      <c r="C357" s="280">
        <v>8000</v>
      </c>
      <c r="D357" s="145">
        <f t="shared" si="242"/>
        <v>667</v>
      </c>
      <c r="E357" s="460">
        <v>647</v>
      </c>
      <c r="F357" s="145">
        <f t="shared" si="243"/>
        <v>97.001499250374806</v>
      </c>
      <c r="G357" s="285"/>
      <c r="H357" s="285"/>
      <c r="I357" s="175"/>
      <c r="J357" s="175"/>
      <c r="K357" s="849"/>
      <c r="L357" s="175"/>
      <c r="M357" s="175"/>
      <c r="N357" s="175"/>
      <c r="O357" s="37"/>
      <c r="P357" s="886"/>
      <c r="Q357" s="37"/>
      <c r="R357" s="37"/>
      <c r="S357" s="607"/>
      <c r="T357" s="37"/>
      <c r="U357" s="332"/>
    </row>
    <row r="358" spans="1:21" ht="15.75" customHeight="1" x14ac:dyDescent="0.25">
      <c r="A358" s="750" t="s">
        <v>114</v>
      </c>
      <c r="B358" s="150"/>
      <c r="C358" s="280">
        <v>950</v>
      </c>
      <c r="D358" s="145">
        <f t="shared" si="242"/>
        <v>79</v>
      </c>
      <c r="E358" s="460">
        <v>62</v>
      </c>
      <c r="F358" s="145">
        <f t="shared" si="243"/>
        <v>78.48101265822784</v>
      </c>
      <c r="G358" s="285"/>
      <c r="H358" s="285"/>
      <c r="I358" s="175"/>
      <c r="J358" s="175"/>
      <c r="K358" s="849"/>
      <c r="L358" s="175"/>
      <c r="M358" s="175"/>
      <c r="N358" s="175"/>
      <c r="O358" s="37"/>
      <c r="P358" s="886">
        <f>O358/12</f>
        <v>0</v>
      </c>
      <c r="Q358" s="37">
        <f>T358-S358</f>
        <v>0</v>
      </c>
      <c r="R358" s="37">
        <f>Q358-P358</f>
        <v>0</v>
      </c>
      <c r="S358" s="607"/>
      <c r="T358" s="37"/>
      <c r="U358" s="332"/>
    </row>
    <row r="359" spans="1:21" ht="25.5" customHeight="1" x14ac:dyDescent="0.25">
      <c r="A359" s="750" t="s">
        <v>88</v>
      </c>
      <c r="B359" s="164"/>
      <c r="C359" s="280">
        <v>10850</v>
      </c>
      <c r="D359" s="145">
        <f t="shared" si="242"/>
        <v>904</v>
      </c>
      <c r="E359" s="460">
        <v>1392</v>
      </c>
      <c r="F359" s="145">
        <f t="shared" si="243"/>
        <v>153.98230088495575</v>
      </c>
      <c r="G359" s="285"/>
      <c r="H359" s="285"/>
      <c r="I359" s="175"/>
      <c r="J359" s="175"/>
      <c r="K359" s="849"/>
      <c r="L359" s="175"/>
      <c r="M359" s="175"/>
      <c r="N359" s="175"/>
      <c r="O359" s="37"/>
      <c r="P359" s="886"/>
      <c r="Q359" s="37"/>
      <c r="R359" s="37"/>
      <c r="S359" s="607"/>
      <c r="T359" s="37"/>
      <c r="U359" s="332"/>
    </row>
    <row r="360" spans="1:21" ht="15.75" x14ac:dyDescent="0.25">
      <c r="A360" s="750" t="s">
        <v>35</v>
      </c>
      <c r="B360" s="150"/>
      <c r="C360" s="280">
        <v>2700</v>
      </c>
      <c r="D360" s="145">
        <f t="shared" si="242"/>
        <v>225</v>
      </c>
      <c r="E360" s="460">
        <v>208</v>
      </c>
      <c r="F360" s="145">
        <f t="shared" si="243"/>
        <v>92.444444444444443</v>
      </c>
      <c r="G360" s="285"/>
      <c r="H360" s="285"/>
      <c r="I360" s="175"/>
      <c r="J360" s="175"/>
      <c r="K360" s="849"/>
      <c r="L360" s="175"/>
      <c r="M360" s="175"/>
      <c r="N360" s="175"/>
      <c r="O360" s="37"/>
      <c r="P360" s="886"/>
      <c r="Q360" s="37"/>
      <c r="R360" s="37"/>
      <c r="S360" s="607"/>
      <c r="T360" s="37"/>
      <c r="U360" s="332"/>
    </row>
    <row r="361" spans="1:21" ht="15.75" customHeight="1" x14ac:dyDescent="0.25">
      <c r="A361" s="750" t="s">
        <v>81</v>
      </c>
      <c r="B361" s="150"/>
      <c r="C361" s="280">
        <v>3200</v>
      </c>
      <c r="D361" s="145">
        <f t="shared" si="242"/>
        <v>267</v>
      </c>
      <c r="E361" s="460">
        <v>226</v>
      </c>
      <c r="F361" s="145">
        <f t="shared" si="243"/>
        <v>84.644194756554299</v>
      </c>
      <c r="G361" s="285"/>
      <c r="H361" s="285"/>
      <c r="I361" s="175"/>
      <c r="J361" s="175"/>
      <c r="K361" s="849"/>
      <c r="L361" s="175"/>
      <c r="M361" s="175"/>
      <c r="N361" s="175"/>
      <c r="O361" s="37"/>
      <c r="P361" s="886"/>
      <c r="Q361" s="37"/>
      <c r="R361" s="37"/>
      <c r="S361" s="607"/>
      <c r="T361" s="37"/>
      <c r="U361" s="332"/>
    </row>
    <row r="362" spans="1:21" ht="31.5" customHeight="1" x14ac:dyDescent="0.25">
      <c r="A362" s="750" t="s">
        <v>320</v>
      </c>
      <c r="B362" s="150"/>
      <c r="C362" s="280">
        <v>750</v>
      </c>
      <c r="D362" s="145">
        <f t="shared" si="242"/>
        <v>63</v>
      </c>
      <c r="E362" s="460">
        <v>53</v>
      </c>
      <c r="F362" s="145">
        <f t="shared" si="243"/>
        <v>84.126984126984127</v>
      </c>
      <c r="G362" s="285"/>
      <c r="H362" s="285"/>
      <c r="I362" s="175"/>
      <c r="J362" s="175"/>
      <c r="K362" s="849"/>
      <c r="L362" s="175"/>
      <c r="M362" s="175"/>
      <c r="N362" s="175"/>
      <c r="O362" s="37"/>
      <c r="P362" s="886"/>
      <c r="Q362" s="37"/>
      <c r="R362" s="37"/>
      <c r="S362" s="607"/>
      <c r="T362" s="37"/>
      <c r="U362" s="332"/>
    </row>
    <row r="363" spans="1:21" ht="47.25" customHeight="1" x14ac:dyDescent="0.25">
      <c r="A363" s="750" t="s">
        <v>319</v>
      </c>
      <c r="B363" s="150"/>
      <c r="C363" s="280">
        <v>5800</v>
      </c>
      <c r="D363" s="145">
        <f t="shared" si="242"/>
        <v>483</v>
      </c>
      <c r="E363" s="460">
        <v>529</v>
      </c>
      <c r="F363" s="145">
        <f t="shared" si="243"/>
        <v>109.52380952380953</v>
      </c>
      <c r="G363" s="285"/>
      <c r="H363" s="285"/>
      <c r="I363" s="175"/>
      <c r="J363" s="175"/>
      <c r="K363" s="849"/>
      <c r="L363" s="175"/>
      <c r="M363" s="175"/>
      <c r="N363" s="175"/>
      <c r="O363" s="37"/>
      <c r="P363" s="886"/>
      <c r="Q363" s="37"/>
      <c r="R363" s="37"/>
      <c r="S363" s="607"/>
      <c r="T363" s="37"/>
      <c r="U363" s="332"/>
    </row>
    <row r="364" spans="1:21" ht="15" customHeight="1" x14ac:dyDescent="0.25">
      <c r="A364" s="750" t="s">
        <v>139</v>
      </c>
      <c r="B364" s="150"/>
      <c r="C364" s="280">
        <v>3000</v>
      </c>
      <c r="D364" s="145">
        <f t="shared" si="242"/>
        <v>250</v>
      </c>
      <c r="E364" s="460">
        <v>212</v>
      </c>
      <c r="F364" s="145">
        <f t="shared" si="243"/>
        <v>84.8</v>
      </c>
      <c r="G364" s="285"/>
      <c r="H364" s="285"/>
      <c r="I364" s="175"/>
      <c r="J364" s="175"/>
      <c r="K364" s="849"/>
      <c r="L364" s="175"/>
      <c r="M364" s="175"/>
      <c r="N364" s="175"/>
      <c r="O364" s="37"/>
      <c r="P364" s="886"/>
      <c r="Q364" s="37"/>
      <c r="R364" s="37"/>
      <c r="S364" s="607"/>
      <c r="T364" s="37"/>
      <c r="U364" s="332"/>
    </row>
    <row r="365" spans="1:21" ht="15" customHeight="1" x14ac:dyDescent="0.25">
      <c r="A365" s="750" t="s">
        <v>64</v>
      </c>
      <c r="B365" s="150"/>
      <c r="C365" s="280">
        <v>4000</v>
      </c>
      <c r="D365" s="145">
        <f t="shared" si="242"/>
        <v>333</v>
      </c>
      <c r="E365" s="460">
        <v>360</v>
      </c>
      <c r="F365" s="145">
        <f t="shared" si="243"/>
        <v>108.10810810810811</v>
      </c>
      <c r="G365" s="285"/>
      <c r="H365" s="285"/>
      <c r="I365" s="175"/>
      <c r="J365" s="175"/>
      <c r="K365" s="849"/>
      <c r="L365" s="175"/>
      <c r="M365" s="175"/>
      <c r="N365" s="175"/>
      <c r="O365" s="37"/>
      <c r="P365" s="886"/>
      <c r="Q365" s="37"/>
      <c r="R365" s="37"/>
      <c r="S365" s="607"/>
      <c r="T365" s="37"/>
      <c r="U365" s="332"/>
    </row>
    <row r="366" spans="1:21" ht="15.75" customHeight="1" x14ac:dyDescent="0.25">
      <c r="A366" s="750" t="s">
        <v>40</v>
      </c>
      <c r="B366" s="164"/>
      <c r="C366" s="280">
        <v>25500</v>
      </c>
      <c r="D366" s="145">
        <f t="shared" si="242"/>
        <v>2125</v>
      </c>
      <c r="E366" s="460">
        <v>2645</v>
      </c>
      <c r="F366" s="145">
        <f t="shared" si="243"/>
        <v>124.47058823529412</v>
      </c>
      <c r="G366" s="285"/>
      <c r="H366" s="285"/>
      <c r="I366" s="175"/>
      <c r="J366" s="175"/>
      <c r="K366" s="849"/>
      <c r="L366" s="175"/>
      <c r="M366" s="175"/>
      <c r="N366" s="175"/>
      <c r="O366" s="37"/>
      <c r="P366" s="886"/>
      <c r="Q366" s="37"/>
      <c r="R366" s="37"/>
      <c r="S366" s="607"/>
      <c r="T366" s="37"/>
      <c r="U366" s="332"/>
    </row>
    <row r="367" spans="1:21" ht="15.75" customHeight="1" x14ac:dyDescent="0.25">
      <c r="A367" s="750" t="s">
        <v>142</v>
      </c>
      <c r="B367" s="150"/>
      <c r="C367" s="280">
        <v>64000</v>
      </c>
      <c r="D367" s="145">
        <f t="shared" si="242"/>
        <v>5333</v>
      </c>
      <c r="E367" s="460">
        <v>9119</v>
      </c>
      <c r="F367" s="145">
        <f t="shared" si="243"/>
        <v>170.99193699606226</v>
      </c>
      <c r="G367" s="285"/>
      <c r="H367" s="285"/>
      <c r="I367" s="175"/>
      <c r="J367" s="175"/>
      <c r="K367" s="849"/>
      <c r="L367" s="175"/>
      <c r="M367" s="175"/>
      <c r="N367" s="175"/>
      <c r="O367" s="37"/>
      <c r="P367" s="886">
        <f>O367/12</f>
        <v>0</v>
      </c>
      <c r="Q367" s="37">
        <f>T367-S367</f>
        <v>0</v>
      </c>
      <c r="R367" s="37">
        <f>Q367-P367</f>
        <v>0</v>
      </c>
      <c r="S367" s="607"/>
      <c r="T367" s="37"/>
      <c r="U367" s="332"/>
    </row>
    <row r="368" spans="1:21" ht="15.75" customHeight="1" x14ac:dyDescent="0.25">
      <c r="A368" s="750" t="s">
        <v>138</v>
      </c>
      <c r="B368" s="150"/>
      <c r="C368" s="280">
        <v>2600</v>
      </c>
      <c r="D368" s="145">
        <f t="shared" si="242"/>
        <v>217</v>
      </c>
      <c r="E368" s="460">
        <v>174</v>
      </c>
      <c r="F368" s="145">
        <f t="shared" si="243"/>
        <v>80.184331797235018</v>
      </c>
      <c r="G368" s="285"/>
      <c r="H368" s="285"/>
      <c r="I368" s="175"/>
      <c r="J368" s="175"/>
      <c r="K368" s="849"/>
      <c r="L368" s="175"/>
      <c r="M368" s="175"/>
      <c r="N368" s="175"/>
      <c r="O368" s="37"/>
      <c r="P368" s="886"/>
      <c r="Q368" s="37"/>
      <c r="R368" s="37"/>
      <c r="S368" s="607"/>
      <c r="T368" s="37"/>
      <c r="U368" s="332"/>
    </row>
    <row r="369" spans="1:21" ht="15.75" customHeight="1" x14ac:dyDescent="0.25">
      <c r="A369" s="750" t="s">
        <v>67</v>
      </c>
      <c r="B369" s="150"/>
      <c r="C369" s="280">
        <v>40</v>
      </c>
      <c r="D369" s="145">
        <f t="shared" si="242"/>
        <v>3</v>
      </c>
      <c r="E369" s="460">
        <v>6</v>
      </c>
      <c r="F369" s="145">
        <f t="shared" si="243"/>
        <v>200</v>
      </c>
      <c r="G369" s="157"/>
      <c r="H369" s="157"/>
      <c r="I369" s="178"/>
      <c r="J369" s="178"/>
      <c r="K369" s="468"/>
      <c r="L369" s="178"/>
      <c r="M369" s="178"/>
      <c r="N369" s="178"/>
      <c r="O369" s="37"/>
      <c r="P369" s="886"/>
      <c r="Q369" s="37"/>
      <c r="R369" s="37"/>
      <c r="S369" s="607"/>
      <c r="T369" s="37"/>
      <c r="U369" s="332"/>
    </row>
    <row r="370" spans="1:21" ht="32.25" customHeight="1" x14ac:dyDescent="0.25">
      <c r="A370" s="750" t="s">
        <v>145</v>
      </c>
      <c r="B370" s="150"/>
      <c r="C370" s="280">
        <v>6000</v>
      </c>
      <c r="D370" s="145">
        <f t="shared" si="242"/>
        <v>500</v>
      </c>
      <c r="E370" s="460">
        <v>1095</v>
      </c>
      <c r="F370" s="145">
        <f t="shared" si="243"/>
        <v>219</v>
      </c>
      <c r="G370" s="157"/>
      <c r="H370" s="157"/>
      <c r="I370" s="178"/>
      <c r="J370" s="178"/>
      <c r="K370" s="468"/>
      <c r="L370" s="178"/>
      <c r="M370" s="178"/>
      <c r="N370" s="178"/>
      <c r="O370" s="37"/>
      <c r="P370" s="886"/>
      <c r="Q370" s="37"/>
      <c r="R370" s="37"/>
      <c r="S370" s="607"/>
      <c r="T370" s="37"/>
      <c r="U370" s="332"/>
    </row>
    <row r="371" spans="1:21" ht="31.5" customHeight="1" x14ac:dyDescent="0.25">
      <c r="A371" s="750" t="s">
        <v>146</v>
      </c>
      <c r="B371" s="150"/>
      <c r="C371" s="280">
        <v>6500</v>
      </c>
      <c r="D371" s="145">
        <f t="shared" ref="D371:D383" si="244">ROUND(C371/12*$A$3,0)</f>
        <v>542</v>
      </c>
      <c r="E371" s="460">
        <v>934</v>
      </c>
      <c r="F371" s="145">
        <f t="shared" ref="F371:F383" si="245">E371/D371*100</f>
        <v>172.32472324723247</v>
      </c>
      <c r="G371" s="285"/>
      <c r="H371" s="285"/>
      <c r="I371" s="175"/>
      <c r="J371" s="175"/>
      <c r="K371" s="849"/>
      <c r="L371" s="175"/>
      <c r="M371" s="175"/>
      <c r="N371" s="175"/>
      <c r="O371" s="37"/>
      <c r="P371" s="886">
        <f t="shared" ref="P371:P375" si="246">O371/12</f>
        <v>0</v>
      </c>
      <c r="Q371" s="37">
        <f t="shared" ref="Q371:Q375" si="247">T371-S371</f>
        <v>0</v>
      </c>
      <c r="R371" s="37">
        <f t="shared" ref="R371:R375" si="248">Q371-P371</f>
        <v>0</v>
      </c>
      <c r="S371" s="607"/>
      <c r="T371" s="37"/>
      <c r="U371" s="332"/>
    </row>
    <row r="372" spans="1:21" ht="15.75" customHeight="1" x14ac:dyDescent="0.25">
      <c r="A372" s="750" t="s">
        <v>322</v>
      </c>
      <c r="B372" s="150"/>
      <c r="C372" s="280">
        <v>1000</v>
      </c>
      <c r="D372" s="145">
        <f>ROUND(C372/12*$A$3,0)</f>
        <v>83</v>
      </c>
      <c r="E372" s="460">
        <v>180</v>
      </c>
      <c r="F372" s="145">
        <f>E372/D372*100</f>
        <v>216.86746987951807</v>
      </c>
      <c r="G372" s="285"/>
      <c r="H372" s="285"/>
      <c r="I372" s="175"/>
      <c r="J372" s="175"/>
      <c r="K372" s="849"/>
      <c r="L372" s="175"/>
      <c r="M372" s="175"/>
      <c r="N372" s="175"/>
      <c r="O372" s="37"/>
      <c r="P372" s="886"/>
      <c r="Q372" s="37"/>
      <c r="R372" s="37"/>
      <c r="S372" s="607"/>
      <c r="T372" s="37"/>
      <c r="U372" s="332"/>
    </row>
    <row r="373" spans="1:21" ht="30.75" customHeight="1" x14ac:dyDescent="0.25">
      <c r="A373" s="750" t="s">
        <v>348</v>
      </c>
      <c r="B373" s="150"/>
      <c r="C373" s="280">
        <v>12000</v>
      </c>
      <c r="D373" s="145">
        <f t="shared" si="244"/>
        <v>1000</v>
      </c>
      <c r="E373" s="460">
        <v>2170</v>
      </c>
      <c r="F373" s="145">
        <f t="shared" si="245"/>
        <v>217</v>
      </c>
      <c r="G373" s="285"/>
      <c r="H373" s="285"/>
      <c r="I373" s="175"/>
      <c r="J373" s="175"/>
      <c r="K373" s="849"/>
      <c r="L373" s="175"/>
      <c r="M373" s="175"/>
      <c r="N373" s="175"/>
      <c r="O373" s="37"/>
      <c r="P373" s="886">
        <f t="shared" si="246"/>
        <v>0</v>
      </c>
      <c r="Q373" s="37">
        <f t="shared" si="247"/>
        <v>0</v>
      </c>
      <c r="R373" s="37">
        <f t="shared" si="248"/>
        <v>0</v>
      </c>
      <c r="S373" s="607"/>
      <c r="T373" s="37"/>
      <c r="U373" s="332"/>
    </row>
    <row r="374" spans="1:21" ht="15.75" customHeight="1" x14ac:dyDescent="0.25">
      <c r="A374" s="750" t="s">
        <v>36</v>
      </c>
      <c r="B374" s="150"/>
      <c r="C374" s="280">
        <v>5000</v>
      </c>
      <c r="D374" s="145">
        <f>ROUND(C374/12*$A$3,0)</f>
        <v>417</v>
      </c>
      <c r="E374" s="460">
        <v>841</v>
      </c>
      <c r="F374" s="145">
        <f>E374/D374*100</f>
        <v>201.67865707434052</v>
      </c>
      <c r="G374" s="157"/>
      <c r="H374" s="157"/>
      <c r="I374" s="178"/>
      <c r="J374" s="178"/>
      <c r="K374" s="468"/>
      <c r="L374" s="178"/>
      <c r="M374" s="178"/>
      <c r="N374" s="178"/>
      <c r="O374" s="37"/>
      <c r="P374" s="886"/>
      <c r="Q374" s="37"/>
      <c r="R374" s="37"/>
      <c r="S374" s="607"/>
      <c r="T374" s="37"/>
      <c r="U374" s="332"/>
    </row>
    <row r="375" spans="1:21" ht="15.75" customHeight="1" x14ac:dyDescent="0.25">
      <c r="A375" s="750" t="s">
        <v>76</v>
      </c>
      <c r="B375" s="198"/>
      <c r="C375" s="280">
        <v>80</v>
      </c>
      <c r="D375" s="145">
        <f t="shared" si="244"/>
        <v>7</v>
      </c>
      <c r="E375" s="460">
        <v>0</v>
      </c>
      <c r="F375" s="145">
        <f t="shared" si="245"/>
        <v>0</v>
      </c>
      <c r="G375" s="285"/>
      <c r="H375" s="285"/>
      <c r="I375" s="175"/>
      <c r="J375" s="175"/>
      <c r="K375" s="849"/>
      <c r="L375" s="175"/>
      <c r="M375" s="175"/>
      <c r="N375" s="175"/>
      <c r="O375" s="37"/>
      <c r="P375" s="886">
        <f t="shared" si="246"/>
        <v>0</v>
      </c>
      <c r="Q375" s="37">
        <f t="shared" si="247"/>
        <v>0</v>
      </c>
      <c r="R375" s="37">
        <f t="shared" si="248"/>
        <v>0</v>
      </c>
      <c r="S375" s="607"/>
      <c r="T375" s="37"/>
      <c r="U375" s="332"/>
    </row>
    <row r="376" spans="1:21" ht="31.5" customHeight="1" x14ac:dyDescent="0.25">
      <c r="A376" s="750" t="s">
        <v>75</v>
      </c>
      <c r="B376" s="150"/>
      <c r="C376" s="280">
        <v>1000</v>
      </c>
      <c r="D376" s="145">
        <f>ROUND(C376/12*$A$3,0)</f>
        <v>83</v>
      </c>
      <c r="E376" s="460">
        <v>109</v>
      </c>
      <c r="F376" s="145">
        <f>E376/D376*100</f>
        <v>131.32530120481925</v>
      </c>
      <c r="G376" s="285"/>
      <c r="H376" s="285"/>
      <c r="I376" s="175"/>
      <c r="J376" s="175"/>
      <c r="K376" s="849"/>
      <c r="L376" s="175"/>
      <c r="M376" s="175"/>
      <c r="N376" s="175"/>
      <c r="O376" s="37"/>
      <c r="P376" s="886"/>
      <c r="Q376" s="37"/>
      <c r="R376" s="37"/>
      <c r="S376" s="607"/>
      <c r="T376" s="37"/>
      <c r="U376" s="332"/>
    </row>
    <row r="377" spans="1:21" ht="31.5" customHeight="1" x14ac:dyDescent="0.25">
      <c r="A377" s="750" t="s">
        <v>325</v>
      </c>
      <c r="B377" s="164"/>
      <c r="C377" s="280">
        <v>100</v>
      </c>
      <c r="D377" s="145">
        <f>ROUND(C377/12*$A$3,0)</f>
        <v>8</v>
      </c>
      <c r="E377" s="460">
        <v>9</v>
      </c>
      <c r="F377" s="145">
        <f>E377/D377*100</f>
        <v>112.5</v>
      </c>
      <c r="G377" s="285"/>
      <c r="H377" s="285"/>
      <c r="I377" s="175"/>
      <c r="J377" s="175"/>
      <c r="K377" s="849"/>
      <c r="L377" s="175"/>
      <c r="M377" s="175"/>
      <c r="N377" s="175"/>
      <c r="O377" s="37"/>
      <c r="P377" s="886"/>
      <c r="Q377" s="37"/>
      <c r="R377" s="37"/>
      <c r="S377" s="607"/>
      <c r="T377" s="37"/>
      <c r="U377" s="332"/>
    </row>
    <row r="378" spans="1:21" ht="31.5" customHeight="1" x14ac:dyDescent="0.25">
      <c r="A378" s="750" t="s">
        <v>323</v>
      </c>
      <c r="B378" s="150"/>
      <c r="C378" s="280">
        <v>1200</v>
      </c>
      <c r="D378" s="145">
        <f>ROUND(C378/12*$A$3,0)</f>
        <v>100</v>
      </c>
      <c r="E378" s="460">
        <v>98</v>
      </c>
      <c r="F378" s="145">
        <f>E378/D378*100</f>
        <v>98</v>
      </c>
      <c r="G378" s="285"/>
      <c r="H378" s="285"/>
      <c r="I378" s="175"/>
      <c r="J378" s="175"/>
      <c r="K378" s="849"/>
      <c r="L378" s="175"/>
      <c r="M378" s="175"/>
      <c r="N378" s="175"/>
      <c r="O378" s="37"/>
      <c r="P378" s="886"/>
      <c r="Q378" s="37"/>
      <c r="R378" s="37"/>
      <c r="S378" s="607"/>
      <c r="T378" s="37"/>
      <c r="U378" s="332"/>
    </row>
    <row r="379" spans="1:21" ht="15.75" customHeight="1" x14ac:dyDescent="0.25">
      <c r="A379" s="750" t="s">
        <v>150</v>
      </c>
      <c r="B379" s="150"/>
      <c r="C379" s="280">
        <v>45</v>
      </c>
      <c r="D379" s="145">
        <f t="shared" si="244"/>
        <v>4</v>
      </c>
      <c r="E379" s="460">
        <v>2</v>
      </c>
      <c r="F379" s="145">
        <f t="shared" si="245"/>
        <v>50</v>
      </c>
      <c r="G379" s="285"/>
      <c r="H379" s="285"/>
      <c r="I379" s="175"/>
      <c r="J379" s="175"/>
      <c r="K379" s="849"/>
      <c r="L379" s="175"/>
      <c r="M379" s="175"/>
      <c r="N379" s="175"/>
      <c r="O379" s="37"/>
      <c r="P379" s="886"/>
      <c r="Q379" s="37"/>
      <c r="R379" s="37"/>
      <c r="S379" s="607"/>
      <c r="T379" s="37"/>
      <c r="U379" s="332"/>
    </row>
    <row r="380" spans="1:21" ht="15.75" customHeight="1" x14ac:dyDescent="0.25">
      <c r="A380" s="750" t="s">
        <v>157</v>
      </c>
      <c r="B380" s="150"/>
      <c r="C380" s="280">
        <v>380</v>
      </c>
      <c r="D380" s="145">
        <f>ROUND(C380/12*$A$3,0)</f>
        <v>32</v>
      </c>
      <c r="E380" s="460">
        <v>30</v>
      </c>
      <c r="F380" s="145">
        <f>E380/D380*100</f>
        <v>93.75</v>
      </c>
      <c r="G380" s="285"/>
      <c r="H380" s="285"/>
      <c r="I380" s="175"/>
      <c r="J380" s="175"/>
      <c r="K380" s="849"/>
      <c r="L380" s="175"/>
      <c r="M380" s="175"/>
      <c r="N380" s="175"/>
      <c r="O380" s="37"/>
      <c r="P380" s="886"/>
      <c r="Q380" s="37"/>
      <c r="R380" s="37"/>
      <c r="S380" s="607"/>
      <c r="T380" s="37"/>
      <c r="U380" s="332"/>
    </row>
    <row r="381" spans="1:21" ht="15.75" customHeight="1" x14ac:dyDescent="0.25">
      <c r="A381" s="750" t="s">
        <v>38</v>
      </c>
      <c r="B381" s="164"/>
      <c r="C381" s="280">
        <v>500</v>
      </c>
      <c r="D381" s="145">
        <f>ROUND(C381/12*$A$3,0)</f>
        <v>42</v>
      </c>
      <c r="E381" s="460">
        <v>73</v>
      </c>
      <c r="F381" s="145">
        <f>E381/D381*100</f>
        <v>173.80952380952382</v>
      </c>
      <c r="G381" s="285"/>
      <c r="H381" s="285"/>
      <c r="I381" s="175"/>
      <c r="J381" s="175"/>
      <c r="K381" s="849"/>
      <c r="L381" s="175"/>
      <c r="M381" s="175"/>
      <c r="N381" s="175"/>
      <c r="O381" s="37"/>
      <c r="P381" s="886"/>
      <c r="Q381" s="37"/>
      <c r="R381" s="37"/>
      <c r="S381" s="607"/>
      <c r="T381" s="37"/>
      <c r="U381" s="332"/>
    </row>
    <row r="382" spans="1:21" ht="31.5" customHeight="1" x14ac:dyDescent="0.25">
      <c r="A382" s="750" t="s">
        <v>174</v>
      </c>
      <c r="B382" s="150"/>
      <c r="C382" s="280">
        <v>100</v>
      </c>
      <c r="D382" s="145">
        <f>ROUND(C382/12*$A$3,0)</f>
        <v>8</v>
      </c>
      <c r="E382" s="460">
        <v>11</v>
      </c>
      <c r="F382" s="145">
        <f>E382/D382*100</f>
        <v>137.5</v>
      </c>
      <c r="G382" s="285"/>
      <c r="H382" s="285"/>
      <c r="I382" s="175"/>
      <c r="J382" s="175"/>
      <c r="K382" s="849"/>
      <c r="L382" s="175"/>
      <c r="M382" s="175"/>
      <c r="N382" s="175"/>
      <c r="O382" s="37"/>
      <c r="P382" s="886"/>
      <c r="Q382" s="37"/>
      <c r="R382" s="37"/>
      <c r="S382" s="607"/>
      <c r="T382" s="37"/>
      <c r="U382" s="332"/>
    </row>
    <row r="383" spans="1:21" ht="15.75" customHeight="1" x14ac:dyDescent="0.25">
      <c r="A383" s="750" t="s">
        <v>321</v>
      </c>
      <c r="B383" s="150"/>
      <c r="C383" s="280">
        <v>400</v>
      </c>
      <c r="D383" s="145">
        <f t="shared" si="244"/>
        <v>33</v>
      </c>
      <c r="E383" s="460">
        <v>33</v>
      </c>
      <c r="F383" s="145">
        <f t="shared" si="245"/>
        <v>100</v>
      </c>
      <c r="G383" s="285"/>
      <c r="H383" s="285"/>
      <c r="I383" s="175"/>
      <c r="J383" s="175"/>
      <c r="K383" s="849"/>
      <c r="L383" s="175"/>
      <c r="M383" s="175"/>
      <c r="N383" s="175"/>
      <c r="O383" s="37"/>
      <c r="P383" s="886"/>
      <c r="Q383" s="37"/>
      <c r="R383" s="37"/>
      <c r="S383" s="607"/>
      <c r="T383" s="37"/>
      <c r="U383" s="332"/>
    </row>
    <row r="384" spans="1:21" ht="15" customHeight="1" x14ac:dyDescent="0.25">
      <c r="A384" s="180" t="s">
        <v>18</v>
      </c>
      <c r="B384" s="180"/>
      <c r="C384" s="183"/>
      <c r="D384" s="183"/>
      <c r="E384" s="851"/>
      <c r="F384" s="183"/>
      <c r="G384" s="306"/>
      <c r="H384" s="306"/>
      <c r="I384" s="181"/>
      <c r="J384" s="181"/>
      <c r="K384" s="847"/>
      <c r="L384" s="181"/>
      <c r="M384" s="181"/>
      <c r="N384" s="181"/>
      <c r="O384" s="142">
        <f t="shared" ref="O384:T384" si="249">SUM(O349)</f>
        <v>257213.74284999995</v>
      </c>
      <c r="P384" s="938">
        <f t="shared" si="249"/>
        <v>21434.478570833329</v>
      </c>
      <c r="Q384" s="142">
        <f t="shared" si="249"/>
        <v>21774.592300000008</v>
      </c>
      <c r="R384" s="142">
        <f t="shared" si="249"/>
        <v>340.11372916667824</v>
      </c>
      <c r="S384" s="142">
        <f t="shared" si="249"/>
        <v>-0.69535000000000002</v>
      </c>
      <c r="T384" s="142">
        <f t="shared" si="249"/>
        <v>21773.896950000006</v>
      </c>
      <c r="U384" s="332"/>
    </row>
    <row r="385" spans="1:21" ht="15" customHeight="1" x14ac:dyDescent="0.25">
      <c r="A385" s="342"/>
      <c r="B385" s="342"/>
      <c r="C385" s="211"/>
      <c r="D385" s="211"/>
      <c r="E385" s="852"/>
      <c r="F385" s="211"/>
      <c r="G385" s="211"/>
      <c r="H385" s="211"/>
      <c r="I385" s="211"/>
      <c r="J385" s="211"/>
      <c r="K385" s="852"/>
      <c r="L385" s="211"/>
      <c r="M385" s="211"/>
      <c r="N385" s="211"/>
      <c r="O385" s="374"/>
      <c r="P385" s="935"/>
      <c r="Q385" s="374"/>
      <c r="R385" s="374"/>
      <c r="S385" s="714"/>
      <c r="T385" s="374"/>
      <c r="U385" s="332"/>
    </row>
    <row r="386" spans="1:21" ht="29.25" customHeight="1" x14ac:dyDescent="0.25">
      <c r="A386" s="907" t="s">
        <v>306</v>
      </c>
      <c r="B386" s="148"/>
      <c r="C386" s="174"/>
      <c r="D386" s="174"/>
      <c r="E386" s="844"/>
      <c r="F386" s="174"/>
      <c r="G386" s="304"/>
      <c r="H386" s="304"/>
      <c r="I386" s="170"/>
      <c r="J386" s="170"/>
      <c r="K386" s="463"/>
      <c r="L386" s="170"/>
      <c r="M386" s="170"/>
      <c r="N386" s="170"/>
      <c r="O386" s="170"/>
      <c r="P386" s="934"/>
      <c r="Q386" s="170"/>
      <c r="R386" s="170"/>
      <c r="S386" s="711"/>
      <c r="T386" s="170"/>
      <c r="U386" s="332"/>
    </row>
    <row r="387" spans="1:21" s="108" customFormat="1" ht="15" customHeight="1" x14ac:dyDescent="0.25">
      <c r="A387" s="613" t="s">
        <v>14</v>
      </c>
      <c r="B387" s="60"/>
      <c r="C387" s="39"/>
      <c r="D387" s="39"/>
      <c r="E387" s="696"/>
      <c r="F387" s="39"/>
      <c r="G387" s="56"/>
      <c r="H387" s="56"/>
      <c r="I387" s="39"/>
      <c r="J387" s="39"/>
      <c r="K387" s="696"/>
      <c r="L387" s="39"/>
      <c r="M387" s="39"/>
      <c r="N387" s="39"/>
      <c r="O387" s="53"/>
      <c r="P387" s="885"/>
      <c r="Q387" s="53"/>
      <c r="R387" s="53"/>
      <c r="S387" s="53"/>
      <c r="T387" s="53"/>
      <c r="U387" s="332"/>
    </row>
    <row r="388" spans="1:21" s="108" customFormat="1" ht="15" customHeight="1" x14ac:dyDescent="0.25">
      <c r="A388" s="60" t="s">
        <v>349</v>
      </c>
      <c r="B388" s="59"/>
      <c r="C388" s="144"/>
      <c r="D388" s="144"/>
      <c r="E388" s="464"/>
      <c r="F388" s="144"/>
      <c r="G388" s="56"/>
      <c r="H388" s="56"/>
      <c r="I388" s="39"/>
      <c r="J388" s="39"/>
      <c r="K388" s="696"/>
      <c r="L388" s="39"/>
      <c r="M388" s="39"/>
      <c r="N388" s="39"/>
      <c r="O388" s="53"/>
      <c r="P388" s="885"/>
      <c r="Q388" s="53"/>
      <c r="R388" s="53"/>
      <c r="S388" s="53"/>
      <c r="T388" s="53"/>
      <c r="U388" s="332"/>
    </row>
    <row r="389" spans="1:21" s="108" customFormat="1" ht="15" customHeight="1" x14ac:dyDescent="0.25">
      <c r="A389" s="310" t="s">
        <v>217</v>
      </c>
      <c r="B389" s="310"/>
      <c r="C389" s="53">
        <f>SUM(C390,C391,C392,C393)</f>
        <v>21000</v>
      </c>
      <c r="D389" s="53">
        <f t="shared" ref="D389" si="250">SUM(D390,D391,D392,D393)</f>
        <v>1750</v>
      </c>
      <c r="E389" s="53">
        <f t="shared" ref="E389" si="251">SUM(E390,E391,E392,E393)</f>
        <v>1187</v>
      </c>
      <c r="F389" s="700">
        <f>E389/D389*100</f>
        <v>67.828571428571422</v>
      </c>
      <c r="G389" s="56"/>
      <c r="H389" s="56"/>
      <c r="I389" s="55"/>
      <c r="J389" s="55"/>
      <c r="K389" s="656"/>
      <c r="L389" s="55"/>
      <c r="M389" s="55"/>
      <c r="N389" s="55"/>
      <c r="O389" s="335"/>
      <c r="P389" s="878"/>
      <c r="Q389" s="335"/>
      <c r="R389" s="335"/>
      <c r="S389" s="335"/>
      <c r="T389" s="335"/>
      <c r="U389" s="332"/>
    </row>
    <row r="390" spans="1:21" s="108" customFormat="1" ht="15" customHeight="1" x14ac:dyDescent="0.25">
      <c r="A390" s="310" t="s">
        <v>350</v>
      </c>
      <c r="B390" s="310"/>
      <c r="C390" s="53"/>
      <c r="D390" s="145">
        <f t="shared" ref="D390:D395" si="252">ROUND(C390/12*$A$3,0)</f>
        <v>0</v>
      </c>
      <c r="E390" s="617"/>
      <c r="F390" s="700"/>
      <c r="G390" s="56"/>
      <c r="H390" s="56"/>
      <c r="I390" s="55"/>
      <c r="J390" s="55"/>
      <c r="K390" s="656"/>
      <c r="L390" s="55"/>
      <c r="M390" s="55"/>
      <c r="N390" s="55"/>
      <c r="O390" s="335"/>
      <c r="P390" s="878"/>
      <c r="Q390" s="335"/>
      <c r="R390" s="335"/>
      <c r="S390" s="335"/>
      <c r="T390" s="335"/>
      <c r="U390" s="332"/>
    </row>
    <row r="391" spans="1:21" s="108" customFormat="1" ht="35.1" customHeight="1" x14ac:dyDescent="0.25">
      <c r="A391" s="310" t="s">
        <v>351</v>
      </c>
      <c r="B391" s="310"/>
      <c r="C391" s="53">
        <v>20000</v>
      </c>
      <c r="D391" s="145">
        <f t="shared" si="252"/>
        <v>1667</v>
      </c>
      <c r="E391" s="617">
        <v>1110</v>
      </c>
      <c r="F391" s="700">
        <f>E391/D391*100</f>
        <v>66.586682663467315</v>
      </c>
      <c r="G391" s="56"/>
      <c r="H391" s="56"/>
      <c r="I391" s="55"/>
      <c r="J391" s="55"/>
      <c r="K391" s="656"/>
      <c r="L391" s="55"/>
      <c r="M391" s="55"/>
      <c r="N391" s="55"/>
      <c r="O391" s="335"/>
      <c r="P391" s="878"/>
      <c r="Q391" s="335"/>
      <c r="R391" s="335"/>
      <c r="S391" s="335"/>
      <c r="T391" s="335"/>
      <c r="U391" s="332"/>
    </row>
    <row r="392" spans="1:21" s="108" customFormat="1" ht="35.1" customHeight="1" x14ac:dyDescent="0.25">
      <c r="A392" s="310" t="s">
        <v>352</v>
      </c>
      <c r="B392" s="310"/>
      <c r="C392" s="53"/>
      <c r="D392" s="145">
        <f t="shared" si="252"/>
        <v>0</v>
      </c>
      <c r="E392" s="617"/>
      <c r="F392" s="700"/>
      <c r="G392" s="56"/>
      <c r="H392" s="56"/>
      <c r="I392" s="55"/>
      <c r="J392" s="55"/>
      <c r="K392" s="656"/>
      <c r="L392" s="55"/>
      <c r="M392" s="55"/>
      <c r="N392" s="55"/>
      <c r="O392" s="335"/>
      <c r="P392" s="878"/>
      <c r="Q392" s="335"/>
      <c r="R392" s="335"/>
      <c r="S392" s="335"/>
      <c r="T392" s="335"/>
      <c r="U392" s="332"/>
    </row>
    <row r="393" spans="1:21" s="108" customFormat="1" ht="35.1" customHeight="1" x14ac:dyDescent="0.25">
      <c r="A393" s="310" t="s">
        <v>353</v>
      </c>
      <c r="B393" s="310"/>
      <c r="C393" s="53">
        <v>1000</v>
      </c>
      <c r="D393" s="145">
        <f t="shared" si="252"/>
        <v>83</v>
      </c>
      <c r="E393" s="617">
        <v>77</v>
      </c>
      <c r="F393" s="700">
        <f>E393/D393*100</f>
        <v>92.771084337349393</v>
      </c>
      <c r="G393" s="56"/>
      <c r="H393" s="56"/>
      <c r="I393" s="55"/>
      <c r="J393" s="55"/>
      <c r="K393" s="656"/>
      <c r="L393" s="55"/>
      <c r="M393" s="55"/>
      <c r="N393" s="55"/>
      <c r="O393" s="335"/>
      <c r="P393" s="878"/>
      <c r="Q393" s="335"/>
      <c r="R393" s="335"/>
      <c r="S393" s="335"/>
      <c r="T393" s="335"/>
      <c r="U393" s="332"/>
    </row>
    <row r="394" spans="1:21" s="108" customFormat="1" ht="15" customHeight="1" x14ac:dyDescent="0.25">
      <c r="A394" s="631" t="s">
        <v>169</v>
      </c>
      <c r="B394" s="310"/>
      <c r="C394" s="53">
        <v>25000</v>
      </c>
      <c r="D394" s="145">
        <f t="shared" si="252"/>
        <v>2083</v>
      </c>
      <c r="E394" s="617">
        <v>2044</v>
      </c>
      <c r="F394" s="700">
        <f>E394/D394*100</f>
        <v>98.127700432069133</v>
      </c>
      <c r="G394" s="56"/>
      <c r="H394" s="56"/>
      <c r="I394" s="55"/>
      <c r="J394" s="55"/>
      <c r="K394" s="656"/>
      <c r="L394" s="55"/>
      <c r="M394" s="55"/>
      <c r="N394" s="55"/>
      <c r="O394" s="335"/>
      <c r="P394" s="878"/>
      <c r="Q394" s="335"/>
      <c r="R394" s="335"/>
      <c r="S394" s="335"/>
      <c r="T394" s="335"/>
      <c r="U394" s="332"/>
    </row>
    <row r="395" spans="1:21" s="108" customFormat="1" ht="15" customHeight="1" x14ac:dyDescent="0.25">
      <c r="A395" s="1302" t="s">
        <v>344</v>
      </c>
      <c r="B395" s="310"/>
      <c r="C395" s="53"/>
      <c r="D395" s="145">
        <f t="shared" si="252"/>
        <v>0</v>
      </c>
      <c r="E395" s="617"/>
      <c r="F395" s="700"/>
      <c r="G395" s="56"/>
      <c r="H395" s="56"/>
      <c r="I395" s="55"/>
      <c r="J395" s="55"/>
      <c r="K395" s="656"/>
      <c r="L395" s="55"/>
      <c r="M395" s="55"/>
      <c r="N395" s="55"/>
      <c r="O395" s="335"/>
      <c r="P395" s="878"/>
      <c r="Q395" s="335"/>
      <c r="R395" s="335"/>
      <c r="S395" s="335"/>
      <c r="T395" s="335"/>
      <c r="U395" s="332"/>
    </row>
    <row r="396" spans="1:21" s="108" customFormat="1" ht="15" customHeight="1" x14ac:dyDescent="0.25">
      <c r="A396" s="484" t="s">
        <v>183</v>
      </c>
      <c r="B396" s="628"/>
      <c r="C396" s="57">
        <f>SUM(C389+C394*3.2)</f>
        <v>101000</v>
      </c>
      <c r="D396" s="57">
        <f t="shared" ref="D396:E396" si="253">SUM(D389+D394*3.2)</f>
        <v>8415.6</v>
      </c>
      <c r="E396" s="57">
        <f t="shared" si="253"/>
        <v>7727.8</v>
      </c>
      <c r="F396" s="700">
        <f>E396/D396*100</f>
        <v>91.827083036265975</v>
      </c>
      <c r="G396" s="56"/>
      <c r="H396" s="56"/>
      <c r="I396" s="55"/>
      <c r="J396" s="55"/>
      <c r="K396" s="656"/>
      <c r="L396" s="55"/>
      <c r="M396" s="55"/>
      <c r="N396" s="55"/>
      <c r="O396" s="335"/>
      <c r="P396" s="878"/>
      <c r="Q396" s="335"/>
      <c r="R396" s="335"/>
      <c r="S396" s="335"/>
      <c r="T396" s="335"/>
      <c r="U396" s="332"/>
    </row>
    <row r="397" spans="1:21" s="108" customFormat="1" ht="15" customHeight="1" x14ac:dyDescent="0.25">
      <c r="A397" s="1303" t="s">
        <v>354</v>
      </c>
      <c r="B397" s="661"/>
      <c r="C397" s="617"/>
      <c r="D397" s="460"/>
      <c r="E397" s="617"/>
      <c r="F397" s="700"/>
      <c r="G397" s="56"/>
      <c r="H397" s="56"/>
      <c r="I397" s="55"/>
      <c r="J397" s="55"/>
      <c r="K397" s="656"/>
      <c r="L397" s="55"/>
      <c r="M397" s="55"/>
      <c r="N397" s="55"/>
      <c r="O397" s="335"/>
      <c r="P397" s="878"/>
      <c r="Q397" s="335"/>
      <c r="R397" s="335"/>
      <c r="S397" s="335"/>
      <c r="T397" s="335"/>
      <c r="U397" s="332"/>
    </row>
    <row r="398" spans="1:21" s="108" customFormat="1" ht="15" customHeight="1" x14ac:dyDescent="0.25">
      <c r="A398" s="310" t="s">
        <v>217</v>
      </c>
      <c r="B398" s="310"/>
      <c r="C398" s="53">
        <f>SUM(C400,C403)</f>
        <v>5539</v>
      </c>
      <c r="D398" s="53">
        <f t="shared" ref="D398:E398" si="254">SUM(D400,D403)</f>
        <v>462</v>
      </c>
      <c r="E398" s="53">
        <f t="shared" si="254"/>
        <v>108</v>
      </c>
      <c r="F398" s="700">
        <f>E398/D398*100</f>
        <v>23.376623376623375</v>
      </c>
      <c r="G398" s="56"/>
      <c r="H398" s="56"/>
      <c r="I398" s="55"/>
      <c r="J398" s="55"/>
      <c r="K398" s="656"/>
      <c r="L398" s="55"/>
      <c r="M398" s="55"/>
      <c r="N398" s="55"/>
      <c r="O398" s="335"/>
      <c r="P398" s="878"/>
      <c r="Q398" s="335"/>
      <c r="R398" s="335"/>
      <c r="S398" s="335"/>
      <c r="T398" s="335"/>
      <c r="U398" s="332"/>
    </row>
    <row r="399" spans="1:21" s="108" customFormat="1" ht="15" customHeight="1" x14ac:dyDescent="0.25">
      <c r="A399" s="310" t="s">
        <v>350</v>
      </c>
      <c r="B399" s="310"/>
      <c r="C399" s="53"/>
      <c r="D399" s="145">
        <f t="shared" ref="D399" si="255">ROUND(C399/12*$A$3,0)</f>
        <v>0</v>
      </c>
      <c r="E399" s="617"/>
      <c r="F399" s="700"/>
      <c r="G399" s="56"/>
      <c r="H399" s="56"/>
      <c r="I399" s="55"/>
      <c r="J399" s="55"/>
      <c r="K399" s="656"/>
      <c r="L399" s="55"/>
      <c r="M399" s="55"/>
      <c r="N399" s="55"/>
      <c r="O399" s="335"/>
      <c r="P399" s="878"/>
      <c r="Q399" s="335"/>
      <c r="R399" s="335"/>
      <c r="S399" s="335"/>
      <c r="T399" s="335"/>
      <c r="U399" s="332"/>
    </row>
    <row r="400" spans="1:21" s="108" customFormat="1" ht="50.25" customHeight="1" x14ac:dyDescent="0.25">
      <c r="A400" s="1159" t="s">
        <v>355</v>
      </c>
      <c r="B400" s="1159"/>
      <c r="C400" s="53">
        <f>SUM(C401:C402)</f>
        <v>5439</v>
      </c>
      <c r="D400" s="53">
        <f>SUM(D401:D402)</f>
        <v>454</v>
      </c>
      <c r="E400" s="53">
        <f>SUM(E401:E402)</f>
        <v>107</v>
      </c>
      <c r="F400" s="700">
        <f>E400/D400*100</f>
        <v>23.568281938325992</v>
      </c>
      <c r="G400" s="56"/>
      <c r="H400" s="56"/>
      <c r="I400" s="55"/>
      <c r="J400" s="55"/>
      <c r="K400" s="656"/>
      <c r="L400" s="55"/>
      <c r="M400" s="55"/>
      <c r="N400" s="55"/>
      <c r="O400" s="335"/>
      <c r="P400" s="878"/>
      <c r="Q400" s="335"/>
      <c r="R400" s="335"/>
      <c r="S400" s="335"/>
      <c r="T400" s="335"/>
      <c r="U400" s="332"/>
    </row>
    <row r="401" spans="1:21" s="108" customFormat="1" ht="38.1" customHeight="1" x14ac:dyDescent="0.25">
      <c r="A401" s="310" t="s">
        <v>356</v>
      </c>
      <c r="B401" s="310"/>
      <c r="C401" s="53">
        <v>4352</v>
      </c>
      <c r="D401" s="145">
        <f t="shared" ref="D401:D402" si="256">ROUND(C401/12*$A$3,0)</f>
        <v>363</v>
      </c>
      <c r="E401" s="617">
        <v>104</v>
      </c>
      <c r="F401" s="700">
        <f>E401/D401*100</f>
        <v>28.650137741046834</v>
      </c>
      <c r="G401" s="56"/>
      <c r="H401" s="56"/>
      <c r="I401" s="55"/>
      <c r="J401" s="55"/>
      <c r="K401" s="656"/>
      <c r="L401" s="55"/>
      <c r="M401" s="55"/>
      <c r="N401" s="55"/>
      <c r="O401" s="335"/>
      <c r="P401" s="878"/>
      <c r="Q401" s="335"/>
      <c r="R401" s="335"/>
      <c r="S401" s="335"/>
      <c r="T401" s="335"/>
      <c r="U401" s="332"/>
    </row>
    <row r="402" spans="1:21" s="108" customFormat="1" ht="38.1" customHeight="1" x14ac:dyDescent="0.25">
      <c r="A402" s="310" t="s">
        <v>357</v>
      </c>
      <c r="B402" s="310"/>
      <c r="C402" s="53">
        <v>1087</v>
      </c>
      <c r="D402" s="145">
        <f t="shared" si="256"/>
        <v>91</v>
      </c>
      <c r="E402" s="617">
        <v>3</v>
      </c>
      <c r="F402" s="700">
        <f>E402/D402*100</f>
        <v>3.296703296703297</v>
      </c>
      <c r="G402" s="56"/>
      <c r="H402" s="56"/>
      <c r="I402" s="55"/>
      <c r="J402" s="55"/>
      <c r="K402" s="656"/>
      <c r="L402" s="55"/>
      <c r="M402" s="55"/>
      <c r="N402" s="55"/>
      <c r="O402" s="335"/>
      <c r="P402" s="878"/>
      <c r="Q402" s="335"/>
      <c r="R402" s="335"/>
      <c r="S402" s="335"/>
      <c r="T402" s="335"/>
      <c r="U402" s="332"/>
    </row>
    <row r="403" spans="1:21" s="108" customFormat="1" ht="49.5" customHeight="1" x14ac:dyDescent="0.25">
      <c r="A403" s="1159" t="s">
        <v>358</v>
      </c>
      <c r="B403" s="1159"/>
      <c r="C403" s="53">
        <f>SUM(C404:C404)</f>
        <v>100</v>
      </c>
      <c r="D403" s="53">
        <f>SUM(D404:D404)</f>
        <v>8</v>
      </c>
      <c r="E403" s="53">
        <f>SUM(E404:E404)</f>
        <v>1</v>
      </c>
      <c r="F403" s="700">
        <f>E403/D403*100</f>
        <v>12.5</v>
      </c>
      <c r="G403" s="56"/>
      <c r="H403" s="56"/>
      <c r="I403" s="55"/>
      <c r="J403" s="55"/>
      <c r="K403" s="656"/>
      <c r="L403" s="55"/>
      <c r="M403" s="55"/>
      <c r="N403" s="55"/>
      <c r="O403" s="335"/>
      <c r="P403" s="878"/>
      <c r="Q403" s="335"/>
      <c r="R403" s="335"/>
      <c r="S403" s="335"/>
      <c r="T403" s="335"/>
      <c r="U403" s="332"/>
    </row>
    <row r="404" spans="1:21" s="108" customFormat="1" ht="30" customHeight="1" x14ac:dyDescent="0.25">
      <c r="A404" s="310" t="s">
        <v>359</v>
      </c>
      <c r="B404" s="310"/>
      <c r="C404" s="53">
        <v>100</v>
      </c>
      <c r="D404" s="145">
        <f t="shared" ref="D404:D406" si="257">ROUND(C404/12*$A$3,0)</f>
        <v>8</v>
      </c>
      <c r="E404" s="617">
        <v>1</v>
      </c>
      <c r="F404" s="700">
        <f>E404/D404*100</f>
        <v>12.5</v>
      </c>
      <c r="G404" s="56"/>
      <c r="H404" s="56"/>
      <c r="I404" s="55"/>
      <c r="J404" s="55"/>
      <c r="K404" s="656"/>
      <c r="L404" s="55"/>
      <c r="M404" s="55"/>
      <c r="N404" s="55"/>
      <c r="O404" s="335"/>
      <c r="P404" s="878"/>
      <c r="Q404" s="335"/>
      <c r="R404" s="335"/>
      <c r="S404" s="335"/>
      <c r="T404" s="335"/>
      <c r="U404" s="332"/>
    </row>
    <row r="405" spans="1:21" s="108" customFormat="1" ht="30" customHeight="1" x14ac:dyDescent="0.25">
      <c r="A405" s="631" t="s">
        <v>169</v>
      </c>
      <c r="B405" s="310"/>
      <c r="C405" s="53"/>
      <c r="D405" s="145">
        <f t="shared" si="257"/>
        <v>0</v>
      </c>
      <c r="E405" s="460"/>
      <c r="F405" s="700"/>
      <c r="G405" s="56"/>
      <c r="H405" s="56"/>
      <c r="I405" s="55"/>
      <c r="J405" s="55"/>
      <c r="K405" s="656"/>
      <c r="L405" s="55"/>
      <c r="M405" s="55"/>
      <c r="N405" s="55"/>
      <c r="O405" s="335"/>
      <c r="P405" s="878"/>
      <c r="Q405" s="335"/>
      <c r="R405" s="335"/>
      <c r="S405" s="335"/>
      <c r="T405" s="335"/>
      <c r="U405" s="332"/>
    </row>
    <row r="406" spans="1:21" s="108" customFormat="1" ht="32.25" customHeight="1" x14ac:dyDescent="0.25">
      <c r="A406" s="631" t="s">
        <v>170</v>
      </c>
      <c r="B406" s="310"/>
      <c r="C406" s="53">
        <v>7236</v>
      </c>
      <c r="D406" s="145">
        <f t="shared" si="257"/>
        <v>603</v>
      </c>
      <c r="E406" s="617">
        <v>319</v>
      </c>
      <c r="F406" s="700">
        <f>E406/D406*100</f>
        <v>52.902155887230521</v>
      </c>
      <c r="G406" s="56"/>
      <c r="H406" s="56"/>
      <c r="I406" s="55"/>
      <c r="J406" s="55"/>
      <c r="K406" s="656"/>
      <c r="L406" s="55"/>
      <c r="M406" s="55"/>
      <c r="N406" s="55"/>
      <c r="O406" s="335"/>
      <c r="P406" s="878"/>
      <c r="Q406" s="335"/>
      <c r="R406" s="335"/>
      <c r="S406" s="335"/>
      <c r="T406" s="335"/>
      <c r="U406" s="332"/>
    </row>
    <row r="407" spans="1:21" s="108" customFormat="1" ht="15" customHeight="1" x14ac:dyDescent="0.25">
      <c r="A407" s="13" t="s">
        <v>178</v>
      </c>
      <c r="B407" s="628"/>
      <c r="C407" s="657">
        <f>SUM(C406,C398)</f>
        <v>12775</v>
      </c>
      <c r="D407" s="657">
        <f>SUM(D398+D406)</f>
        <v>1065</v>
      </c>
      <c r="E407" s="657">
        <f>SUM(E398+E406)</f>
        <v>427</v>
      </c>
      <c r="F407" s="696">
        <f>E407/D407*100</f>
        <v>40.093896713615024</v>
      </c>
      <c r="G407" s="56"/>
      <c r="H407" s="56"/>
      <c r="I407" s="55"/>
      <c r="J407" s="55"/>
      <c r="K407" s="656"/>
      <c r="L407" s="55"/>
      <c r="M407" s="55"/>
      <c r="N407" s="55"/>
      <c r="O407" s="335"/>
      <c r="P407" s="878"/>
      <c r="Q407" s="335"/>
      <c r="R407" s="335"/>
      <c r="S407" s="335"/>
      <c r="T407" s="335"/>
      <c r="U407" s="332"/>
    </row>
    <row r="408" spans="1:21" s="108" customFormat="1" ht="15" customHeight="1" x14ac:dyDescent="0.25">
      <c r="A408" s="1429" t="s">
        <v>408</v>
      </c>
      <c r="B408" s="54"/>
      <c r="C408" s="95">
        <f>SUM(C407,C396)</f>
        <v>113775</v>
      </c>
      <c r="D408" s="95">
        <f t="shared" ref="D408:E408" si="258">SUM(D407,D396)</f>
        <v>9480.6</v>
      </c>
      <c r="E408" s="95">
        <f t="shared" si="258"/>
        <v>8154.8</v>
      </c>
      <c r="F408" s="95">
        <f>E408/D408*100</f>
        <v>86.015653017741485</v>
      </c>
      <c r="G408" s="56"/>
      <c r="H408" s="56"/>
      <c r="I408" s="39"/>
      <c r="J408" s="39"/>
      <c r="K408" s="696"/>
      <c r="L408" s="39"/>
      <c r="M408" s="39"/>
      <c r="N408" s="39"/>
      <c r="O408" s="221">
        <v>56660.784592888893</v>
      </c>
      <c r="P408" s="882">
        <f>O408/12*$A$3</f>
        <v>4721.7320494074074</v>
      </c>
      <c r="Q408" s="221">
        <f t="shared" ref="Q408" si="259">T408-S408</f>
        <v>3716.93687</v>
      </c>
      <c r="R408" s="221">
        <f>Q408-P408</f>
        <v>-1004.7951794074074</v>
      </c>
      <c r="S408" s="221">
        <v>0</v>
      </c>
      <c r="T408" s="221">
        <v>3716.93687</v>
      </c>
      <c r="U408" s="332"/>
    </row>
    <row r="409" spans="1:21" s="108" customFormat="1" ht="15" customHeight="1" x14ac:dyDescent="0.25">
      <c r="A409" s="264" t="s">
        <v>33</v>
      </c>
      <c r="B409" s="206"/>
      <c r="C409" s="36"/>
      <c r="D409" s="36"/>
      <c r="E409" s="691"/>
      <c r="F409" s="36"/>
      <c r="G409" s="56"/>
      <c r="H409" s="56"/>
      <c r="I409" s="39"/>
      <c r="J409" s="39"/>
      <c r="K409" s="696"/>
      <c r="L409" s="39"/>
      <c r="M409" s="39"/>
      <c r="N409" s="39"/>
      <c r="O409" s="57"/>
      <c r="P409" s="890"/>
      <c r="Q409" s="57"/>
      <c r="R409" s="57"/>
      <c r="S409" s="57"/>
      <c r="T409" s="57"/>
      <c r="U409" s="332"/>
    </row>
    <row r="410" spans="1:21" s="108" customFormat="1" ht="15" customHeight="1" x14ac:dyDescent="0.25">
      <c r="A410" s="206" t="s">
        <v>156</v>
      </c>
      <c r="B410" s="206"/>
      <c r="C410" s="36"/>
      <c r="D410" s="36"/>
      <c r="E410" s="691"/>
      <c r="F410" s="36"/>
      <c r="G410" s="56"/>
      <c r="H410" s="56"/>
      <c r="I410" s="39"/>
      <c r="J410" s="39"/>
      <c r="K410" s="696"/>
      <c r="L410" s="39"/>
      <c r="M410" s="39"/>
      <c r="N410" s="39"/>
      <c r="O410" s="57"/>
      <c r="P410" s="890"/>
      <c r="Q410" s="57"/>
      <c r="R410" s="57"/>
      <c r="S410" s="57"/>
      <c r="T410" s="57"/>
      <c r="U410" s="332"/>
    </row>
    <row r="411" spans="1:21" s="108" customFormat="1" ht="15" customHeight="1" x14ac:dyDescent="0.25">
      <c r="A411" s="449" t="s">
        <v>202</v>
      </c>
      <c r="B411" s="47">
        <v>240</v>
      </c>
      <c r="C411" s="280">
        <v>875</v>
      </c>
      <c r="D411" s="145">
        <f t="shared" ref="D411" si="260">ROUND(C411/12*$A$3,0)</f>
        <v>73</v>
      </c>
      <c r="E411" s="460">
        <v>71</v>
      </c>
      <c r="F411" s="145">
        <f>E411/D411*100</f>
        <v>97.260273972602747</v>
      </c>
      <c r="G411" s="50">
        <v>8</v>
      </c>
      <c r="H411" s="158">
        <f>K411/E411</f>
        <v>8</v>
      </c>
      <c r="I411" s="170">
        <f>ROUND(C411*G411,0)</f>
        <v>7000</v>
      </c>
      <c r="J411" s="170">
        <f>ROUND(D411*G411,0)</f>
        <v>584</v>
      </c>
      <c r="K411" s="463">
        <v>568</v>
      </c>
      <c r="L411" s="170">
        <f>K411/J411*100</f>
        <v>97.260273972602747</v>
      </c>
      <c r="M411" s="170">
        <f>I411/B411</f>
        <v>29.166666666666668</v>
      </c>
      <c r="N411" s="170">
        <f t="shared" ref="N411:N412" si="261">K411/$A$3*12/M411</f>
        <v>233.69142857142856</v>
      </c>
      <c r="O411" s="335"/>
      <c r="P411" s="878"/>
      <c r="Q411" s="335">
        <f t="shared" ref="Q411:Q412" si="262">T411-S411</f>
        <v>0</v>
      </c>
      <c r="R411" s="335">
        <f>Q411-P411</f>
        <v>0</v>
      </c>
      <c r="S411" s="335"/>
      <c r="T411" s="335"/>
      <c r="U411" s="332"/>
    </row>
    <row r="412" spans="1:21" s="108" customFormat="1" ht="29.25" customHeight="1" x14ac:dyDescent="0.25">
      <c r="A412" s="205" t="s">
        <v>187</v>
      </c>
      <c r="B412" s="205"/>
      <c r="C412" s="124">
        <f>C411</f>
        <v>875</v>
      </c>
      <c r="D412" s="124">
        <f t="shared" ref="D412:E412" si="263">D411</f>
        <v>73</v>
      </c>
      <c r="E412" s="801">
        <f t="shared" si="263"/>
        <v>71</v>
      </c>
      <c r="F412" s="124">
        <f>E412/D412*100</f>
        <v>97.260273972602747</v>
      </c>
      <c r="G412" s="350">
        <f>SUM(G411)</f>
        <v>8</v>
      </c>
      <c r="H412" s="158">
        <f>K412/E412</f>
        <v>8</v>
      </c>
      <c r="I412" s="91">
        <f>I411</f>
        <v>7000</v>
      </c>
      <c r="J412" s="91">
        <f t="shared" ref="J412:K412" si="264">J411</f>
        <v>584</v>
      </c>
      <c r="K412" s="795">
        <f t="shared" si="264"/>
        <v>568</v>
      </c>
      <c r="L412" s="170">
        <f>K412/J412*100</f>
        <v>97.260273972602747</v>
      </c>
      <c r="M412" s="568">
        <f>SUM(M411)</f>
        <v>29.166666666666668</v>
      </c>
      <c r="N412" s="170">
        <f t="shared" si="261"/>
        <v>233.69142857142856</v>
      </c>
      <c r="O412" s="124">
        <v>15166.900039199998</v>
      </c>
      <c r="P412" s="882">
        <f>O412/12*$A$3</f>
        <v>1263.9083365999998</v>
      </c>
      <c r="Q412" s="221">
        <f t="shared" si="262"/>
        <v>1126.8121100000001</v>
      </c>
      <c r="R412" s="221">
        <f>Q412-P412</f>
        <v>-137.09622659999968</v>
      </c>
      <c r="S412" s="124">
        <v>0</v>
      </c>
      <c r="T412" s="124">
        <v>1126.8121100000001</v>
      </c>
      <c r="U412" s="332"/>
    </row>
    <row r="413" spans="1:21" s="108" customFormat="1" ht="15" customHeight="1" x14ac:dyDescent="0.25">
      <c r="A413" s="28" t="s">
        <v>18</v>
      </c>
      <c r="B413" s="28"/>
      <c r="C413" s="18"/>
      <c r="D413" s="18"/>
      <c r="E413" s="810"/>
      <c r="F413" s="18"/>
      <c r="G413" s="297"/>
      <c r="H413" s="297"/>
      <c r="I413" s="16"/>
      <c r="J413" s="16"/>
      <c r="K413" s="806"/>
      <c r="L413" s="16"/>
      <c r="M413" s="16"/>
      <c r="N413" s="16"/>
      <c r="O413" s="17">
        <f t="shared" ref="O413" si="265">SUM(O408,O412)</f>
        <v>71827.684632088887</v>
      </c>
      <c r="P413" s="889">
        <f t="shared" ref="P413:T413" si="266">SUM(P408,P412)</f>
        <v>5985.640386007407</v>
      </c>
      <c r="Q413" s="17">
        <f t="shared" si="266"/>
        <v>4843.7489800000003</v>
      </c>
      <c r="R413" s="17">
        <f t="shared" si="266"/>
        <v>-1141.8914060074071</v>
      </c>
      <c r="S413" s="17">
        <f>SUM(S408,S412)</f>
        <v>0</v>
      </c>
      <c r="T413" s="17">
        <f t="shared" si="266"/>
        <v>4843.7489800000003</v>
      </c>
      <c r="U413" s="332"/>
    </row>
    <row r="414" spans="1:21" ht="15" customHeight="1" x14ac:dyDescent="0.25">
      <c r="A414" s="342"/>
      <c r="B414" s="342"/>
      <c r="C414" s="373"/>
      <c r="D414" s="373"/>
      <c r="E414" s="848"/>
      <c r="F414" s="373"/>
      <c r="G414" s="375"/>
      <c r="H414" s="375"/>
      <c r="I414" s="373"/>
      <c r="J414" s="373"/>
      <c r="K414" s="848"/>
      <c r="L414" s="373"/>
      <c r="M414" s="373"/>
      <c r="N414" s="373"/>
      <c r="O414" s="374"/>
      <c r="P414" s="935"/>
      <c r="Q414" s="374"/>
      <c r="R414" s="374"/>
      <c r="S414" s="714"/>
      <c r="T414" s="374"/>
      <c r="U414" s="332"/>
    </row>
    <row r="415" spans="1:21" ht="30" customHeight="1" x14ac:dyDescent="0.25">
      <c r="A415" s="195" t="s">
        <v>307</v>
      </c>
      <c r="B415" s="173"/>
      <c r="C415" s="174"/>
      <c r="D415" s="174"/>
      <c r="E415" s="844"/>
      <c r="F415" s="174"/>
      <c r="G415" s="304"/>
      <c r="H415" s="304"/>
      <c r="I415" s="170"/>
      <c r="J415" s="170"/>
      <c r="K415" s="463"/>
      <c r="L415" s="170"/>
      <c r="M415" s="170"/>
      <c r="N415" s="170"/>
      <c r="O415" s="170"/>
      <c r="P415" s="934"/>
      <c r="Q415" s="170"/>
      <c r="R415" s="170"/>
      <c r="S415" s="711"/>
      <c r="T415" s="170"/>
      <c r="U415" s="332"/>
    </row>
    <row r="416" spans="1:21" s="108" customFormat="1" ht="15" customHeight="1" x14ac:dyDescent="0.25">
      <c r="A416" s="60" t="s">
        <v>354</v>
      </c>
      <c r="B416" s="60"/>
      <c r="C416" s="36"/>
      <c r="D416" s="36"/>
      <c r="E416" s="691"/>
      <c r="F416" s="36"/>
      <c r="G416" s="56"/>
      <c r="H416" s="56"/>
      <c r="I416" s="39"/>
      <c r="J416" s="39"/>
      <c r="K416" s="696"/>
      <c r="L416" s="39"/>
      <c r="M416" s="39"/>
      <c r="N416" s="39"/>
      <c r="O416" s="335"/>
      <c r="P416" s="878"/>
      <c r="Q416" s="335"/>
      <c r="R416" s="335"/>
      <c r="S416" s="335"/>
      <c r="T416" s="335"/>
      <c r="U416" s="332"/>
    </row>
    <row r="417" spans="1:261" s="108" customFormat="1" ht="15" customHeight="1" x14ac:dyDescent="0.25">
      <c r="A417" s="1430" t="s">
        <v>217</v>
      </c>
      <c r="B417" s="1430"/>
      <c r="C417" s="36"/>
      <c r="D417" s="36"/>
      <c r="E417" s="691"/>
      <c r="F417" s="36"/>
      <c r="G417" s="56"/>
      <c r="H417" s="56"/>
      <c r="I417" s="39"/>
      <c r="J417" s="39"/>
      <c r="K417" s="696"/>
      <c r="L417" s="39"/>
      <c r="M417" s="39"/>
      <c r="N417" s="39"/>
      <c r="O417" s="335"/>
      <c r="P417" s="878"/>
      <c r="Q417" s="335"/>
      <c r="R417" s="335"/>
      <c r="S417" s="335"/>
      <c r="T417" s="335"/>
      <c r="U417" s="332"/>
    </row>
    <row r="418" spans="1:261" s="108" customFormat="1" ht="15" customHeight="1" x14ac:dyDescent="0.25">
      <c r="A418" s="1430" t="s">
        <v>169</v>
      </c>
      <c r="B418" s="1430"/>
      <c r="C418" s="36">
        <v>19344</v>
      </c>
      <c r="D418" s="145">
        <f>D419/4/3.2</f>
        <v>1612.03125</v>
      </c>
      <c r="E418" s="145">
        <f>E419/4/3.2</f>
        <v>1628.88671875</v>
      </c>
      <c r="F418" s="145">
        <f>E418/D418*100</f>
        <v>101.04560434234757</v>
      </c>
      <c r="G418" s="56"/>
      <c r="H418" s="56"/>
      <c r="I418" s="39"/>
      <c r="J418" s="39"/>
      <c r="K418" s="696"/>
      <c r="L418" s="39"/>
      <c r="M418" s="39"/>
      <c r="N418" s="39"/>
      <c r="O418" s="335"/>
      <c r="P418" s="878"/>
      <c r="Q418" s="335"/>
      <c r="R418" s="335"/>
      <c r="S418" s="335"/>
      <c r="T418" s="335"/>
      <c r="U418" s="332"/>
    </row>
    <row r="419" spans="1:261" s="108" customFormat="1" ht="15" customHeight="1" x14ac:dyDescent="0.25">
      <c r="A419" s="545" t="s">
        <v>344</v>
      </c>
      <c r="B419" s="545"/>
      <c r="C419" s="53">
        <v>247602</v>
      </c>
      <c r="D419" s="145">
        <f t="shared" ref="D419" si="267">ROUND(C419/12*$A$3,0)</f>
        <v>20634</v>
      </c>
      <c r="E419" s="654">
        <v>20849.75</v>
      </c>
      <c r="F419" s="145">
        <f>E419/D419*100</f>
        <v>101.04560434234757</v>
      </c>
      <c r="G419" s="56"/>
      <c r="H419" s="56"/>
      <c r="I419" s="55"/>
      <c r="J419" s="55"/>
      <c r="K419" s="656"/>
      <c r="L419" s="55"/>
      <c r="M419" s="55"/>
      <c r="N419" s="55"/>
      <c r="O419" s="335"/>
      <c r="P419" s="878"/>
      <c r="Q419" s="335"/>
      <c r="R419" s="335"/>
      <c r="S419" s="335"/>
      <c r="T419" s="335"/>
      <c r="U419" s="332"/>
    </row>
    <row r="420" spans="1:261" s="108" customFormat="1" ht="15" customHeight="1" x14ac:dyDescent="0.25">
      <c r="A420" s="614" t="s">
        <v>170</v>
      </c>
      <c r="B420" s="614"/>
      <c r="C420" s="53">
        <v>0</v>
      </c>
      <c r="D420" s="53">
        <v>0</v>
      </c>
      <c r="E420" s="617">
        <v>0</v>
      </c>
      <c r="F420" s="53"/>
      <c r="G420" s="56"/>
      <c r="H420" s="56"/>
      <c r="I420" s="55"/>
      <c r="J420" s="55"/>
      <c r="K420" s="656"/>
      <c r="L420" s="55"/>
      <c r="M420" s="55"/>
      <c r="N420" s="55"/>
      <c r="O420" s="335"/>
      <c r="P420" s="878"/>
      <c r="Q420" s="335"/>
      <c r="R420" s="335"/>
      <c r="S420" s="335"/>
      <c r="T420" s="335"/>
      <c r="U420" s="332"/>
    </row>
    <row r="421" spans="1:261" s="108" customFormat="1" ht="15" customHeight="1" x14ac:dyDescent="0.25">
      <c r="A421" s="1429" t="s">
        <v>408</v>
      </c>
      <c r="B421" s="349"/>
      <c r="C421" s="123">
        <f>C418*3.2</f>
        <v>61900.800000000003</v>
      </c>
      <c r="D421" s="123">
        <f>D418*3.2</f>
        <v>5158.5</v>
      </c>
      <c r="E421" s="123">
        <f t="shared" ref="E421" si="268">E419/4</f>
        <v>5212.4375</v>
      </c>
      <c r="F421" s="123">
        <f>E421/D421*100</f>
        <v>101.04560434234757</v>
      </c>
      <c r="G421" s="64"/>
      <c r="H421" s="64"/>
      <c r="I421" s="91"/>
      <c r="J421" s="91"/>
      <c r="K421" s="795"/>
      <c r="L421" s="91"/>
      <c r="M421" s="91"/>
      <c r="N421" s="91"/>
      <c r="O421" s="66">
        <v>58253.322540000001</v>
      </c>
      <c r="P421" s="882">
        <f>O421/12*$A$3</f>
        <v>4854.4435450000001</v>
      </c>
      <c r="Q421" s="66">
        <f t="shared" ref="Q421" si="269">T421-S421</f>
        <v>4905.3710300000002</v>
      </c>
      <c r="R421" s="66">
        <f>Q421-P421</f>
        <v>50.927485000000161</v>
      </c>
      <c r="S421" s="66">
        <v>0</v>
      </c>
      <c r="T421" s="66">
        <v>4905.3710300000002</v>
      </c>
      <c r="U421" s="332"/>
    </row>
    <row r="422" spans="1:261" s="108" customFormat="1" ht="15" customHeight="1" x14ac:dyDescent="0.25">
      <c r="A422" s="28" t="s">
        <v>18</v>
      </c>
      <c r="B422" s="28"/>
      <c r="C422" s="16"/>
      <c r="D422" s="16"/>
      <c r="E422" s="806"/>
      <c r="F422" s="16"/>
      <c r="G422" s="297"/>
      <c r="H422" s="297"/>
      <c r="I422" s="16"/>
      <c r="J422" s="16"/>
      <c r="K422" s="806"/>
      <c r="L422" s="16"/>
      <c r="M422" s="16"/>
      <c r="N422" s="16"/>
      <c r="O422" s="17">
        <f>SUM(O421)</f>
        <v>58253.322540000001</v>
      </c>
      <c r="P422" s="889">
        <f t="shared" ref="P422:R422" si="270">SUM(P421)</f>
        <v>4854.4435450000001</v>
      </c>
      <c r="Q422" s="17">
        <f t="shared" si="270"/>
        <v>4905.3710300000002</v>
      </c>
      <c r="R422" s="17">
        <f t="shared" si="270"/>
        <v>50.927485000000161</v>
      </c>
      <c r="S422" s="17">
        <f>SUM(S421)</f>
        <v>0</v>
      </c>
      <c r="T422" s="17">
        <f>SUM(T421)</f>
        <v>4905.3710300000002</v>
      </c>
      <c r="U422" s="332"/>
    </row>
    <row r="423" spans="1:261" ht="15" customHeight="1" x14ac:dyDescent="0.25">
      <c r="A423" s="342"/>
      <c r="B423" s="342"/>
      <c r="C423" s="373"/>
      <c r="D423" s="373"/>
      <c r="E423" s="848"/>
      <c r="F423" s="373"/>
      <c r="G423" s="375"/>
      <c r="H423" s="375"/>
      <c r="I423" s="373"/>
      <c r="J423" s="373"/>
      <c r="K423" s="848"/>
      <c r="L423" s="373"/>
      <c r="M423" s="373"/>
      <c r="N423" s="373"/>
      <c r="O423" s="374"/>
      <c r="P423" s="935"/>
      <c r="Q423" s="374"/>
      <c r="R423" s="374"/>
      <c r="S423" s="714"/>
      <c r="T423" s="374"/>
      <c r="U423" s="332"/>
    </row>
    <row r="424" spans="1:261" ht="29.25" customHeight="1" x14ac:dyDescent="0.25">
      <c r="A424" s="195" t="s">
        <v>308</v>
      </c>
      <c r="B424" s="173"/>
      <c r="C424" s="174"/>
      <c r="D424" s="174"/>
      <c r="E424" s="844"/>
      <c r="F424" s="174"/>
      <c r="G424" s="304"/>
      <c r="H424" s="304"/>
      <c r="I424" s="170"/>
      <c r="J424" s="170"/>
      <c r="K424" s="463"/>
      <c r="L424" s="170"/>
      <c r="M424" s="170"/>
      <c r="N424" s="170"/>
      <c r="O424" s="170"/>
      <c r="P424" s="934"/>
      <c r="Q424" s="170"/>
      <c r="R424" s="170"/>
      <c r="S424" s="711"/>
      <c r="T424" s="170"/>
      <c r="U424" s="332"/>
    </row>
    <row r="425" spans="1:261" ht="15" customHeight="1" x14ac:dyDescent="0.25">
      <c r="A425" s="60" t="s">
        <v>354</v>
      </c>
      <c r="B425" s="60"/>
      <c r="C425" s="36"/>
      <c r="D425" s="36"/>
      <c r="E425" s="691"/>
      <c r="F425" s="36"/>
      <c r="G425" s="304"/>
      <c r="H425" s="304"/>
      <c r="I425" s="170"/>
      <c r="J425" s="170"/>
      <c r="K425" s="463"/>
      <c r="L425" s="170"/>
      <c r="M425" s="170"/>
      <c r="N425" s="170"/>
      <c r="O425" s="170"/>
      <c r="P425" s="934"/>
      <c r="Q425" s="170"/>
      <c r="R425" s="170"/>
      <c r="S425" s="711"/>
      <c r="T425" s="170"/>
      <c r="U425" s="332"/>
    </row>
    <row r="426" spans="1:261" ht="15" customHeight="1" x14ac:dyDescent="0.25">
      <c r="A426" s="1430" t="s">
        <v>217</v>
      </c>
      <c r="B426" s="1430"/>
      <c r="C426" s="36"/>
      <c r="D426" s="36"/>
      <c r="E426" s="691"/>
      <c r="F426" s="36"/>
      <c r="G426" s="304"/>
      <c r="H426" s="304"/>
      <c r="I426" s="170"/>
      <c r="J426" s="170"/>
      <c r="K426" s="463"/>
      <c r="L426" s="170"/>
      <c r="M426" s="170"/>
      <c r="N426" s="170"/>
      <c r="O426" s="170"/>
      <c r="P426" s="934"/>
      <c r="Q426" s="170"/>
      <c r="R426" s="170"/>
      <c r="S426" s="711"/>
      <c r="T426" s="170"/>
      <c r="U426" s="332"/>
    </row>
    <row r="427" spans="1:261" ht="15" customHeight="1" x14ac:dyDescent="0.25">
      <c r="A427" s="1430" t="s">
        <v>169</v>
      </c>
      <c r="B427" s="1430"/>
      <c r="C427" s="36">
        <v>15359</v>
      </c>
      <c r="D427" s="145">
        <f>D428/4/3.2</f>
        <v>1279.921875</v>
      </c>
      <c r="E427" s="145">
        <f>E428/4/3.2</f>
        <v>1299.39453125</v>
      </c>
      <c r="F427" s="145">
        <f>E427/D427*100</f>
        <v>101.52139412805958</v>
      </c>
      <c r="G427" s="304"/>
      <c r="H427" s="304"/>
      <c r="I427" s="170"/>
      <c r="J427" s="170"/>
      <c r="K427" s="463"/>
      <c r="L427" s="170"/>
      <c r="M427" s="170"/>
      <c r="N427" s="170"/>
      <c r="O427" s="170"/>
      <c r="P427" s="934"/>
      <c r="Q427" s="170"/>
      <c r="R427" s="170"/>
      <c r="S427" s="711"/>
      <c r="T427" s="170"/>
      <c r="U427" s="332"/>
    </row>
    <row r="428" spans="1:261" s="26" customFormat="1" ht="16.5" customHeight="1" x14ac:dyDescent="0.25">
      <c r="A428" s="545" t="s">
        <v>344</v>
      </c>
      <c r="B428" s="545"/>
      <c r="C428" s="53">
        <v>196600</v>
      </c>
      <c r="D428" s="145">
        <f t="shared" ref="D428" si="271">ROUND(C428/12*$A$3,0)</f>
        <v>16383</v>
      </c>
      <c r="E428" s="654">
        <v>16632.25</v>
      </c>
      <c r="F428" s="145">
        <f>E428/D428*100</f>
        <v>101.52139412805958</v>
      </c>
      <c r="G428" s="285"/>
      <c r="H428" s="285"/>
      <c r="I428" s="174"/>
      <c r="J428" s="174"/>
      <c r="K428" s="844"/>
      <c r="L428" s="174"/>
      <c r="M428" s="174"/>
      <c r="N428" s="174"/>
      <c r="O428" s="37"/>
      <c r="P428" s="886"/>
      <c r="Q428" s="37"/>
      <c r="R428" s="37"/>
      <c r="S428" s="607"/>
      <c r="T428" s="37"/>
      <c r="U428" s="332"/>
      <c r="V428" s="31"/>
      <c r="W428" s="31"/>
      <c r="X428" s="31"/>
      <c r="Y428" s="31"/>
      <c r="Z428" s="31"/>
      <c r="AA428" s="31"/>
      <c r="AB428" s="31"/>
      <c r="AC428" s="31"/>
      <c r="AD428" s="31"/>
      <c r="AE428" s="31"/>
      <c r="AF428" s="31"/>
      <c r="AG428" s="31"/>
      <c r="AH428" s="31"/>
      <c r="AI428" s="31"/>
      <c r="AJ428" s="31"/>
      <c r="AK428" s="31"/>
      <c r="AL428" s="31"/>
      <c r="AM428" s="31"/>
      <c r="AN428" s="31"/>
      <c r="AO428" s="31"/>
      <c r="AP428" s="31"/>
      <c r="AQ428" s="31"/>
      <c r="AR428" s="31"/>
      <c r="AS428" s="31"/>
      <c r="AT428" s="31"/>
      <c r="AU428" s="31"/>
      <c r="AV428" s="31"/>
      <c r="AW428" s="31"/>
      <c r="AX428" s="31"/>
      <c r="AY428" s="31"/>
      <c r="AZ428" s="31"/>
      <c r="BA428" s="31"/>
      <c r="BB428" s="31"/>
      <c r="BC428" s="31"/>
      <c r="BD428" s="31"/>
      <c r="BE428" s="31"/>
      <c r="BF428" s="31"/>
      <c r="BG428" s="31"/>
      <c r="BH428" s="31"/>
      <c r="BI428" s="31"/>
      <c r="BJ428" s="31"/>
      <c r="BK428" s="31"/>
      <c r="BL428" s="31"/>
      <c r="BM428" s="31"/>
      <c r="BN428" s="31"/>
      <c r="BO428" s="31"/>
      <c r="BP428" s="31"/>
      <c r="BQ428" s="31"/>
      <c r="BR428" s="31"/>
      <c r="BS428" s="31"/>
      <c r="BT428" s="31"/>
      <c r="BU428" s="31"/>
      <c r="BV428" s="31"/>
      <c r="BW428" s="31"/>
      <c r="BX428" s="31"/>
      <c r="BY428" s="31"/>
      <c r="BZ428" s="31"/>
      <c r="CA428" s="31"/>
      <c r="CB428" s="31"/>
      <c r="CC428" s="31"/>
      <c r="CD428" s="31"/>
      <c r="CE428" s="31"/>
      <c r="CF428" s="31"/>
      <c r="CG428" s="31"/>
      <c r="CH428" s="31"/>
      <c r="CI428" s="31"/>
      <c r="CJ428" s="31"/>
      <c r="CK428" s="31"/>
      <c r="CL428" s="31"/>
      <c r="CM428" s="31"/>
      <c r="CN428" s="31"/>
      <c r="CO428" s="31"/>
      <c r="CP428" s="31"/>
      <c r="CQ428" s="31"/>
      <c r="CR428" s="31"/>
      <c r="CS428" s="31"/>
      <c r="CT428" s="31"/>
      <c r="CU428" s="31"/>
      <c r="CV428" s="31"/>
      <c r="CW428" s="31"/>
      <c r="CX428" s="31"/>
      <c r="CY428" s="31"/>
      <c r="CZ428" s="31"/>
      <c r="DA428" s="31"/>
      <c r="DB428" s="31"/>
      <c r="DC428" s="31"/>
      <c r="DD428" s="31"/>
      <c r="DE428" s="31"/>
      <c r="DF428" s="31"/>
      <c r="DG428" s="31"/>
      <c r="DH428" s="31"/>
      <c r="DI428" s="31"/>
      <c r="DJ428" s="31"/>
      <c r="DK428" s="31"/>
      <c r="DL428" s="31"/>
      <c r="DM428" s="31"/>
      <c r="DN428" s="31"/>
      <c r="DO428" s="31"/>
      <c r="DP428" s="31"/>
      <c r="DQ428" s="31"/>
      <c r="DR428" s="31"/>
      <c r="DS428" s="31"/>
      <c r="DT428" s="31"/>
      <c r="DU428" s="31"/>
      <c r="DV428" s="31"/>
      <c r="DW428" s="31"/>
      <c r="DX428" s="31"/>
      <c r="DY428" s="31"/>
      <c r="DZ428" s="31"/>
      <c r="EA428" s="31"/>
      <c r="EB428" s="31"/>
      <c r="EC428" s="31"/>
      <c r="ED428" s="31"/>
      <c r="EE428" s="31"/>
      <c r="EF428" s="31"/>
      <c r="EG428" s="31"/>
      <c r="EH428" s="31"/>
      <c r="EI428" s="31"/>
      <c r="EJ428" s="31"/>
      <c r="EK428" s="31"/>
      <c r="EL428" s="31"/>
      <c r="EM428" s="31"/>
      <c r="EN428" s="31"/>
      <c r="EO428" s="31"/>
      <c r="EP428" s="31"/>
      <c r="EQ428" s="31"/>
      <c r="ER428" s="31"/>
      <c r="ES428" s="31"/>
      <c r="ET428" s="31"/>
      <c r="EU428" s="31"/>
      <c r="EV428" s="31"/>
      <c r="EW428" s="31"/>
      <c r="EX428" s="31"/>
      <c r="EY428" s="31"/>
      <c r="EZ428" s="31"/>
      <c r="FA428" s="31"/>
      <c r="FB428" s="31"/>
      <c r="FC428" s="31"/>
      <c r="FD428" s="31"/>
      <c r="FE428" s="31"/>
      <c r="FF428" s="31"/>
      <c r="FG428" s="31"/>
      <c r="FH428" s="31"/>
      <c r="FI428" s="31"/>
      <c r="FJ428" s="31"/>
      <c r="FK428" s="31"/>
      <c r="FL428" s="31"/>
      <c r="FM428" s="31"/>
      <c r="FN428" s="31"/>
      <c r="FO428" s="31"/>
      <c r="FP428" s="31"/>
      <c r="FQ428" s="31"/>
      <c r="FR428" s="31"/>
      <c r="FS428" s="31"/>
      <c r="FT428" s="31"/>
      <c r="FU428" s="31"/>
      <c r="FV428" s="31"/>
      <c r="FW428" s="31"/>
      <c r="FX428" s="31"/>
      <c r="FY428" s="31"/>
      <c r="FZ428" s="31"/>
      <c r="GA428" s="31"/>
      <c r="GB428" s="31"/>
      <c r="GC428" s="31"/>
      <c r="GD428" s="31"/>
      <c r="GE428" s="31"/>
      <c r="GF428" s="31"/>
      <c r="GG428" s="31"/>
      <c r="GH428" s="31"/>
      <c r="GI428" s="31"/>
      <c r="GJ428" s="31"/>
      <c r="GK428" s="31"/>
      <c r="GL428" s="31"/>
      <c r="GM428" s="31"/>
      <c r="GN428" s="31"/>
      <c r="GO428" s="31"/>
      <c r="GP428" s="31"/>
      <c r="GQ428" s="31"/>
      <c r="GR428" s="31"/>
      <c r="GS428" s="31"/>
      <c r="GT428" s="31"/>
      <c r="GU428" s="31"/>
      <c r="GV428" s="31"/>
      <c r="GW428" s="31"/>
      <c r="GX428" s="31"/>
      <c r="GY428" s="31"/>
      <c r="GZ428" s="31"/>
      <c r="HA428" s="31"/>
      <c r="HB428" s="31"/>
      <c r="HC428" s="31"/>
      <c r="HD428" s="31"/>
      <c r="HE428" s="31"/>
      <c r="HF428" s="31"/>
      <c r="HG428" s="31"/>
      <c r="HH428" s="31"/>
      <c r="HI428" s="31"/>
      <c r="HJ428" s="31"/>
      <c r="HK428" s="31"/>
      <c r="HL428" s="31"/>
      <c r="HM428" s="31"/>
      <c r="HN428" s="31"/>
      <c r="HO428" s="31"/>
      <c r="HP428" s="31"/>
      <c r="HQ428" s="31"/>
      <c r="HR428" s="31"/>
      <c r="HS428" s="31"/>
      <c r="HT428" s="31"/>
      <c r="HU428" s="31"/>
      <c r="HV428" s="31"/>
      <c r="HW428" s="31"/>
      <c r="HX428" s="31"/>
      <c r="HY428" s="31"/>
      <c r="HZ428" s="31"/>
      <c r="IA428" s="31"/>
      <c r="IB428" s="31"/>
      <c r="IC428" s="31"/>
      <c r="ID428" s="31"/>
      <c r="IE428" s="31"/>
      <c r="IF428" s="31"/>
      <c r="IG428" s="31"/>
      <c r="IH428" s="31"/>
      <c r="II428" s="31"/>
      <c r="IJ428" s="31"/>
      <c r="IK428" s="31"/>
      <c r="IL428" s="31"/>
      <c r="IM428" s="31"/>
      <c r="IN428" s="31"/>
      <c r="IO428" s="31"/>
      <c r="IP428" s="31"/>
      <c r="IQ428" s="31"/>
      <c r="IR428" s="31"/>
      <c r="IS428" s="31"/>
      <c r="IT428" s="31"/>
      <c r="IU428" s="31"/>
      <c r="IV428" s="31"/>
      <c r="IW428" s="31"/>
      <c r="IX428" s="31"/>
      <c r="IY428" s="31"/>
      <c r="IZ428" s="31"/>
      <c r="JA428" s="31"/>
    </row>
    <row r="429" spans="1:261" s="26" customFormat="1" ht="30" customHeight="1" x14ac:dyDescent="0.25">
      <c r="A429" s="614" t="s">
        <v>170</v>
      </c>
      <c r="B429" s="614"/>
      <c r="C429" s="53">
        <v>0</v>
      </c>
      <c r="D429" s="53">
        <v>0</v>
      </c>
      <c r="E429" s="617">
        <v>0</v>
      </c>
      <c r="F429" s="53"/>
      <c r="G429" s="285"/>
      <c r="H429" s="285"/>
      <c r="I429" s="174"/>
      <c r="J429" s="174"/>
      <c r="K429" s="844"/>
      <c r="L429" s="174"/>
      <c r="M429" s="174"/>
      <c r="N429" s="174"/>
      <c r="O429" s="37"/>
      <c r="P429" s="886"/>
      <c r="Q429" s="37"/>
      <c r="R429" s="37"/>
      <c r="S429" s="607"/>
      <c r="T429" s="37"/>
      <c r="U429" s="332"/>
      <c r="V429" s="31"/>
      <c r="W429" s="31"/>
      <c r="X429" s="31"/>
      <c r="Y429" s="31"/>
      <c r="Z429" s="31"/>
      <c r="AA429" s="31"/>
      <c r="AB429" s="31"/>
      <c r="AC429" s="31"/>
      <c r="AD429" s="31"/>
      <c r="AE429" s="31"/>
      <c r="AF429" s="31"/>
      <c r="AG429" s="31"/>
      <c r="AH429" s="31"/>
      <c r="AI429" s="31"/>
      <c r="AJ429" s="31"/>
      <c r="AK429" s="31"/>
      <c r="AL429" s="31"/>
      <c r="AM429" s="31"/>
      <c r="AN429" s="31"/>
      <c r="AO429" s="31"/>
      <c r="AP429" s="31"/>
      <c r="AQ429" s="31"/>
      <c r="AR429" s="31"/>
      <c r="AS429" s="31"/>
      <c r="AT429" s="31"/>
      <c r="AU429" s="31"/>
      <c r="AV429" s="31"/>
      <c r="AW429" s="31"/>
      <c r="AX429" s="31"/>
      <c r="AY429" s="31"/>
      <c r="AZ429" s="31"/>
      <c r="BA429" s="31"/>
      <c r="BB429" s="31"/>
      <c r="BC429" s="31"/>
      <c r="BD429" s="31"/>
      <c r="BE429" s="31"/>
      <c r="BF429" s="31"/>
      <c r="BG429" s="31"/>
      <c r="BH429" s="31"/>
      <c r="BI429" s="31"/>
      <c r="BJ429" s="31"/>
      <c r="BK429" s="31"/>
      <c r="BL429" s="31"/>
      <c r="BM429" s="31"/>
      <c r="BN429" s="31"/>
      <c r="BO429" s="31"/>
      <c r="BP429" s="31"/>
      <c r="BQ429" s="31"/>
      <c r="BR429" s="31"/>
      <c r="BS429" s="31"/>
      <c r="BT429" s="31"/>
      <c r="BU429" s="31"/>
      <c r="BV429" s="31"/>
      <c r="BW429" s="31"/>
      <c r="BX429" s="31"/>
      <c r="BY429" s="31"/>
      <c r="BZ429" s="31"/>
      <c r="CA429" s="31"/>
      <c r="CB429" s="31"/>
      <c r="CC429" s="31"/>
      <c r="CD429" s="31"/>
      <c r="CE429" s="31"/>
      <c r="CF429" s="31"/>
      <c r="CG429" s="31"/>
      <c r="CH429" s="31"/>
      <c r="CI429" s="31"/>
      <c r="CJ429" s="31"/>
      <c r="CK429" s="31"/>
      <c r="CL429" s="31"/>
      <c r="CM429" s="31"/>
      <c r="CN429" s="31"/>
      <c r="CO429" s="31"/>
      <c r="CP429" s="31"/>
      <c r="CQ429" s="31"/>
      <c r="CR429" s="31"/>
      <c r="CS429" s="31"/>
      <c r="CT429" s="31"/>
      <c r="CU429" s="31"/>
      <c r="CV429" s="31"/>
      <c r="CW429" s="31"/>
      <c r="CX429" s="31"/>
      <c r="CY429" s="31"/>
      <c r="CZ429" s="31"/>
      <c r="DA429" s="31"/>
      <c r="DB429" s="31"/>
      <c r="DC429" s="31"/>
      <c r="DD429" s="31"/>
      <c r="DE429" s="31"/>
      <c r="DF429" s="31"/>
      <c r="DG429" s="31"/>
      <c r="DH429" s="31"/>
      <c r="DI429" s="31"/>
      <c r="DJ429" s="31"/>
      <c r="DK429" s="31"/>
      <c r="DL429" s="31"/>
      <c r="DM429" s="31"/>
      <c r="DN429" s="31"/>
      <c r="DO429" s="31"/>
      <c r="DP429" s="31"/>
      <c r="DQ429" s="31"/>
      <c r="DR429" s="31"/>
      <c r="DS429" s="31"/>
      <c r="DT429" s="31"/>
      <c r="DU429" s="31"/>
      <c r="DV429" s="31"/>
      <c r="DW429" s="31"/>
      <c r="DX429" s="31"/>
      <c r="DY429" s="31"/>
      <c r="DZ429" s="31"/>
      <c r="EA429" s="31"/>
      <c r="EB429" s="31"/>
      <c r="EC429" s="31"/>
      <c r="ED429" s="31"/>
      <c r="EE429" s="31"/>
      <c r="EF429" s="31"/>
      <c r="EG429" s="31"/>
      <c r="EH429" s="31"/>
      <c r="EI429" s="31"/>
      <c r="EJ429" s="31"/>
      <c r="EK429" s="31"/>
      <c r="EL429" s="31"/>
      <c r="EM429" s="31"/>
      <c r="EN429" s="31"/>
      <c r="EO429" s="31"/>
      <c r="EP429" s="31"/>
      <c r="EQ429" s="31"/>
      <c r="ER429" s="31"/>
      <c r="ES429" s="31"/>
      <c r="ET429" s="31"/>
      <c r="EU429" s="31"/>
      <c r="EV429" s="31"/>
      <c r="EW429" s="31"/>
      <c r="EX429" s="31"/>
      <c r="EY429" s="31"/>
      <c r="EZ429" s="31"/>
      <c r="FA429" s="31"/>
      <c r="FB429" s="31"/>
      <c r="FC429" s="31"/>
      <c r="FD429" s="31"/>
      <c r="FE429" s="31"/>
      <c r="FF429" s="31"/>
      <c r="FG429" s="31"/>
      <c r="FH429" s="31"/>
      <c r="FI429" s="31"/>
      <c r="FJ429" s="31"/>
      <c r="FK429" s="31"/>
      <c r="FL429" s="31"/>
      <c r="FM429" s="31"/>
      <c r="FN429" s="31"/>
      <c r="FO429" s="31"/>
      <c r="FP429" s="31"/>
      <c r="FQ429" s="31"/>
      <c r="FR429" s="31"/>
      <c r="FS429" s="31"/>
      <c r="FT429" s="31"/>
      <c r="FU429" s="31"/>
      <c r="FV429" s="31"/>
      <c r="FW429" s="31"/>
      <c r="FX429" s="31"/>
      <c r="FY429" s="31"/>
      <c r="FZ429" s="31"/>
      <c r="GA429" s="31"/>
      <c r="GB429" s="31"/>
      <c r="GC429" s="31"/>
      <c r="GD429" s="31"/>
      <c r="GE429" s="31"/>
      <c r="GF429" s="31"/>
      <c r="GG429" s="31"/>
      <c r="GH429" s="31"/>
      <c r="GI429" s="31"/>
      <c r="GJ429" s="31"/>
      <c r="GK429" s="31"/>
      <c r="GL429" s="31"/>
      <c r="GM429" s="31"/>
      <c r="GN429" s="31"/>
      <c r="GO429" s="31"/>
      <c r="GP429" s="31"/>
      <c r="GQ429" s="31"/>
      <c r="GR429" s="31"/>
      <c r="GS429" s="31"/>
      <c r="GT429" s="31"/>
      <c r="GU429" s="31"/>
      <c r="GV429" s="31"/>
      <c r="GW429" s="31"/>
      <c r="GX429" s="31"/>
      <c r="GY429" s="31"/>
      <c r="GZ429" s="31"/>
      <c r="HA429" s="31"/>
      <c r="HB429" s="31"/>
      <c r="HC429" s="31"/>
      <c r="HD429" s="31"/>
      <c r="HE429" s="31"/>
      <c r="HF429" s="31"/>
      <c r="HG429" s="31"/>
      <c r="HH429" s="31"/>
      <c r="HI429" s="31"/>
      <c r="HJ429" s="31"/>
      <c r="HK429" s="31"/>
      <c r="HL429" s="31"/>
      <c r="HM429" s="31"/>
      <c r="HN429" s="31"/>
      <c r="HO429" s="31"/>
      <c r="HP429" s="31"/>
      <c r="HQ429" s="31"/>
      <c r="HR429" s="31"/>
      <c r="HS429" s="31"/>
      <c r="HT429" s="31"/>
      <c r="HU429" s="31"/>
      <c r="HV429" s="31"/>
      <c r="HW429" s="31"/>
      <c r="HX429" s="31"/>
      <c r="HY429" s="31"/>
      <c r="HZ429" s="31"/>
      <c r="IA429" s="31"/>
      <c r="IB429" s="31"/>
      <c r="IC429" s="31"/>
      <c r="ID429" s="31"/>
      <c r="IE429" s="31"/>
      <c r="IF429" s="31"/>
      <c r="IG429" s="31"/>
      <c r="IH429" s="31"/>
      <c r="II429" s="31"/>
      <c r="IJ429" s="31"/>
      <c r="IK429" s="31"/>
      <c r="IL429" s="31"/>
      <c r="IM429" s="31"/>
      <c r="IN429" s="31"/>
      <c r="IO429" s="31"/>
      <c r="IP429" s="31"/>
      <c r="IQ429" s="31"/>
      <c r="IR429" s="31"/>
      <c r="IS429" s="31"/>
      <c r="IT429" s="31"/>
      <c r="IU429" s="31"/>
      <c r="IV429" s="31"/>
      <c r="IW429" s="31"/>
      <c r="IX429" s="31"/>
      <c r="IY429" s="31"/>
      <c r="IZ429" s="31"/>
      <c r="JA429" s="31"/>
    </row>
    <row r="430" spans="1:261" ht="15" customHeight="1" x14ac:dyDescent="0.25">
      <c r="A430" s="1429" t="s">
        <v>408</v>
      </c>
      <c r="B430" s="341"/>
      <c r="C430" s="370">
        <f>C427*3.2</f>
        <v>49148.800000000003</v>
      </c>
      <c r="D430" s="370">
        <f>D427*3.2</f>
        <v>4095.75</v>
      </c>
      <c r="E430" s="853">
        <f>E428/4</f>
        <v>4158.0625</v>
      </c>
      <c r="F430" s="370">
        <f>E430/D430*100</f>
        <v>101.52139412805958</v>
      </c>
      <c r="G430" s="372"/>
      <c r="H430" s="372"/>
      <c r="I430" s="370"/>
      <c r="J430" s="370"/>
      <c r="K430" s="853"/>
      <c r="L430" s="370"/>
      <c r="M430" s="370"/>
      <c r="N430" s="370"/>
      <c r="O430" s="288">
        <v>46254.082000000002</v>
      </c>
      <c r="P430" s="882">
        <f>O430/12*$A$3</f>
        <v>3854.5068333333334</v>
      </c>
      <c r="Q430" s="288">
        <f>T430-S430</f>
        <v>3913.1088199999999</v>
      </c>
      <c r="R430" s="288">
        <f>Q430-P430</f>
        <v>58.601986666666562</v>
      </c>
      <c r="S430" s="713">
        <v>0</v>
      </c>
      <c r="T430" s="288">
        <v>3913.1088199999999</v>
      </c>
      <c r="U430" s="332"/>
    </row>
    <row r="431" spans="1:261" ht="15" customHeight="1" x14ac:dyDescent="0.25">
      <c r="A431" s="180" t="s">
        <v>18</v>
      </c>
      <c r="B431" s="180"/>
      <c r="C431" s="181"/>
      <c r="D431" s="181"/>
      <c r="E431" s="847"/>
      <c r="F431" s="181"/>
      <c r="G431" s="306"/>
      <c r="H431" s="306"/>
      <c r="I431" s="181"/>
      <c r="J431" s="181"/>
      <c r="K431" s="847"/>
      <c r="L431" s="181"/>
      <c r="M431" s="181"/>
      <c r="N431" s="181"/>
      <c r="O431" s="142">
        <f t="shared" ref="O431" si="272">SUM(O430)</f>
        <v>46254.082000000002</v>
      </c>
      <c r="P431" s="938">
        <f t="shared" ref="P431:T431" si="273">SUM(P430)</f>
        <v>3854.5068333333334</v>
      </c>
      <c r="Q431" s="142">
        <f t="shared" si="273"/>
        <v>3913.1088199999999</v>
      </c>
      <c r="R431" s="142">
        <f t="shared" si="273"/>
        <v>58.601986666666562</v>
      </c>
      <c r="S431" s="685">
        <f t="shared" si="273"/>
        <v>0</v>
      </c>
      <c r="T431" s="142">
        <f t="shared" si="273"/>
        <v>3913.1088199999999</v>
      </c>
      <c r="U431" s="332"/>
    </row>
    <row r="432" spans="1:261" ht="15" customHeight="1" x14ac:dyDescent="0.25">
      <c r="A432" s="342"/>
      <c r="B432" s="342"/>
      <c r="C432" s="373"/>
      <c r="D432" s="373"/>
      <c r="E432" s="848"/>
      <c r="F432" s="373"/>
      <c r="G432" s="375"/>
      <c r="H432" s="375"/>
      <c r="I432" s="373"/>
      <c r="J432" s="373"/>
      <c r="K432" s="848"/>
      <c r="L432" s="373"/>
      <c r="M432" s="373"/>
      <c r="N432" s="373"/>
      <c r="O432" s="374"/>
      <c r="P432" s="935"/>
      <c r="Q432" s="374"/>
      <c r="R432" s="374"/>
      <c r="S432" s="714"/>
      <c r="T432" s="374"/>
      <c r="U432" s="332"/>
    </row>
    <row r="433" spans="1:261" ht="29.25" customHeight="1" x14ac:dyDescent="0.25">
      <c r="A433" s="772" t="s">
        <v>309</v>
      </c>
      <c r="B433" s="148"/>
      <c r="C433" s="174"/>
      <c r="D433" s="174"/>
      <c r="E433" s="844"/>
      <c r="F433" s="174"/>
      <c r="G433" s="304"/>
      <c r="H433" s="304"/>
      <c r="I433" s="170"/>
      <c r="J433" s="170"/>
      <c r="K433" s="463"/>
      <c r="L433" s="170"/>
      <c r="M433" s="170"/>
      <c r="N433" s="170"/>
      <c r="O433" s="170"/>
      <c r="P433" s="934"/>
      <c r="Q433" s="170"/>
      <c r="R433" s="170"/>
      <c r="S433" s="711"/>
      <c r="T433" s="170"/>
      <c r="U433" s="332"/>
    </row>
    <row r="434" spans="1:261" ht="15" customHeight="1" x14ac:dyDescent="0.25">
      <c r="A434" s="60" t="s">
        <v>354</v>
      </c>
      <c r="B434" s="60"/>
      <c r="C434" s="36"/>
      <c r="D434" s="36"/>
      <c r="E434" s="691"/>
      <c r="F434" s="36"/>
      <c r="G434" s="304"/>
      <c r="H434" s="304"/>
      <c r="I434" s="170"/>
      <c r="J434" s="170"/>
      <c r="K434" s="463"/>
      <c r="L434" s="170"/>
      <c r="M434" s="170"/>
      <c r="N434" s="170"/>
      <c r="O434" s="170"/>
      <c r="P434" s="934"/>
      <c r="Q434" s="170"/>
      <c r="R434" s="170"/>
      <c r="S434" s="711"/>
      <c r="T434" s="170"/>
      <c r="U434" s="332"/>
    </row>
    <row r="435" spans="1:261" ht="15" customHeight="1" x14ac:dyDescent="0.25">
      <c r="A435" s="1430" t="s">
        <v>217</v>
      </c>
      <c r="B435" s="1430"/>
      <c r="C435" s="36"/>
      <c r="D435" s="36"/>
      <c r="E435" s="691"/>
      <c r="F435" s="36"/>
      <c r="G435" s="304"/>
      <c r="H435" s="304"/>
      <c r="I435" s="170"/>
      <c r="J435" s="170"/>
      <c r="K435" s="463"/>
      <c r="L435" s="170"/>
      <c r="M435" s="170"/>
      <c r="N435" s="170"/>
      <c r="O435" s="170"/>
      <c r="P435" s="934"/>
      <c r="Q435" s="170"/>
      <c r="R435" s="170"/>
      <c r="S435" s="711"/>
      <c r="T435" s="170"/>
      <c r="U435" s="332"/>
    </row>
    <row r="436" spans="1:261" ht="15" customHeight="1" x14ac:dyDescent="0.25">
      <c r="A436" s="1430" t="s">
        <v>169</v>
      </c>
      <c r="B436" s="1430"/>
      <c r="C436" s="36">
        <v>14063</v>
      </c>
      <c r="D436" s="145">
        <f>D437/4/3.2</f>
        <v>1171.875</v>
      </c>
      <c r="E436" s="145">
        <f>E437/4/3.2</f>
        <v>1289.04296875</v>
      </c>
      <c r="F436" s="145">
        <f>E436/D436*100</f>
        <v>109.99833333333333</v>
      </c>
      <c r="G436" s="304"/>
      <c r="H436" s="304"/>
      <c r="I436" s="170"/>
      <c r="J436" s="170"/>
      <c r="K436" s="463"/>
      <c r="L436" s="170"/>
      <c r="M436" s="170"/>
      <c r="N436" s="170"/>
      <c r="O436" s="170"/>
      <c r="P436" s="934"/>
      <c r="Q436" s="170"/>
      <c r="R436" s="170"/>
      <c r="S436" s="711"/>
      <c r="T436" s="170"/>
      <c r="U436" s="332"/>
    </row>
    <row r="437" spans="1:261" ht="15" customHeight="1" x14ac:dyDescent="0.25">
      <c r="A437" s="545" t="s">
        <v>344</v>
      </c>
      <c r="B437" s="545"/>
      <c r="C437" s="53">
        <v>180000</v>
      </c>
      <c r="D437" s="145">
        <f t="shared" ref="D437" si="274">ROUND(C437/12*$A$3,0)</f>
        <v>15000</v>
      </c>
      <c r="E437" s="654">
        <v>16499.75</v>
      </c>
      <c r="F437" s="145">
        <f>E437/D437*100</f>
        <v>109.99833333333333</v>
      </c>
      <c r="G437" s="304"/>
      <c r="H437" s="304"/>
      <c r="I437" s="170"/>
      <c r="J437" s="170"/>
      <c r="K437" s="463"/>
      <c r="L437" s="170"/>
      <c r="M437" s="170"/>
      <c r="N437" s="170"/>
      <c r="O437" s="170"/>
      <c r="P437" s="934"/>
      <c r="Q437" s="170"/>
      <c r="R437" s="170"/>
      <c r="S437" s="711"/>
      <c r="T437" s="170"/>
      <c r="U437" s="332"/>
    </row>
    <row r="438" spans="1:261" s="26" customFormat="1" ht="28.5" customHeight="1" x14ac:dyDescent="0.25">
      <c r="A438" s="614" t="s">
        <v>170</v>
      </c>
      <c r="B438" s="614"/>
      <c r="C438" s="53">
        <v>0</v>
      </c>
      <c r="D438" s="53">
        <v>0</v>
      </c>
      <c r="E438" s="617">
        <v>0</v>
      </c>
      <c r="F438" s="53"/>
      <c r="G438" s="285"/>
      <c r="H438" s="285"/>
      <c r="I438" s="174"/>
      <c r="J438" s="174"/>
      <c r="K438" s="844"/>
      <c r="L438" s="174"/>
      <c r="M438" s="174"/>
      <c r="N438" s="174"/>
      <c r="O438" s="37"/>
      <c r="P438" s="886"/>
      <c r="Q438" s="37"/>
      <c r="R438" s="37"/>
      <c r="S438" s="607"/>
      <c r="T438" s="37"/>
      <c r="U438" s="332"/>
      <c r="V438" s="31"/>
      <c r="W438" s="31"/>
      <c r="X438" s="31"/>
      <c r="Y438" s="31"/>
      <c r="Z438" s="31"/>
      <c r="AA438" s="31"/>
      <c r="AB438" s="31"/>
      <c r="AC438" s="31"/>
      <c r="AD438" s="31"/>
      <c r="AE438" s="31"/>
      <c r="AF438" s="31"/>
      <c r="AG438" s="31"/>
      <c r="AH438" s="31"/>
      <c r="AI438" s="31"/>
      <c r="AJ438" s="31"/>
      <c r="AK438" s="31"/>
      <c r="AL438" s="31"/>
      <c r="AM438" s="31"/>
      <c r="AN438" s="31"/>
      <c r="AO438" s="31"/>
      <c r="AP438" s="31"/>
      <c r="AQ438" s="31"/>
      <c r="AR438" s="31"/>
      <c r="AS438" s="31"/>
      <c r="AT438" s="31"/>
      <c r="AU438" s="31"/>
      <c r="AV438" s="31"/>
      <c r="AW438" s="31"/>
      <c r="AX438" s="31"/>
      <c r="AY438" s="31"/>
      <c r="AZ438" s="31"/>
      <c r="BA438" s="31"/>
      <c r="BB438" s="31"/>
      <c r="BC438" s="31"/>
      <c r="BD438" s="31"/>
      <c r="BE438" s="31"/>
      <c r="BF438" s="31"/>
      <c r="BG438" s="31"/>
      <c r="BH438" s="31"/>
      <c r="BI438" s="31"/>
      <c r="BJ438" s="31"/>
      <c r="BK438" s="31"/>
      <c r="BL438" s="31"/>
      <c r="BM438" s="31"/>
      <c r="BN438" s="31"/>
      <c r="BO438" s="31"/>
      <c r="BP438" s="31"/>
      <c r="BQ438" s="31"/>
      <c r="BR438" s="31"/>
      <c r="BS438" s="31"/>
      <c r="BT438" s="31"/>
      <c r="BU438" s="31"/>
      <c r="BV438" s="31"/>
      <c r="BW438" s="31"/>
      <c r="BX438" s="31"/>
      <c r="BY438" s="31"/>
      <c r="BZ438" s="31"/>
      <c r="CA438" s="31"/>
      <c r="CB438" s="31"/>
      <c r="CC438" s="31"/>
      <c r="CD438" s="31"/>
      <c r="CE438" s="31"/>
      <c r="CF438" s="31"/>
      <c r="CG438" s="31"/>
      <c r="CH438" s="31"/>
      <c r="CI438" s="31"/>
      <c r="CJ438" s="31"/>
      <c r="CK438" s="31"/>
      <c r="CL438" s="31"/>
      <c r="CM438" s="31"/>
      <c r="CN438" s="31"/>
      <c r="CO438" s="31"/>
      <c r="CP438" s="31"/>
      <c r="CQ438" s="31"/>
      <c r="CR438" s="31"/>
      <c r="CS438" s="31"/>
      <c r="CT438" s="31"/>
      <c r="CU438" s="31"/>
      <c r="CV438" s="31"/>
      <c r="CW438" s="31"/>
      <c r="CX438" s="31"/>
      <c r="CY438" s="31"/>
      <c r="CZ438" s="31"/>
      <c r="DA438" s="31"/>
      <c r="DB438" s="31"/>
      <c r="DC438" s="31"/>
      <c r="DD438" s="31"/>
      <c r="DE438" s="31"/>
      <c r="DF438" s="31"/>
      <c r="DG438" s="31"/>
      <c r="DH438" s="31"/>
      <c r="DI438" s="31"/>
      <c r="DJ438" s="31"/>
      <c r="DK438" s="31"/>
      <c r="DL438" s="31"/>
      <c r="DM438" s="31"/>
      <c r="DN438" s="31"/>
      <c r="DO438" s="31"/>
      <c r="DP438" s="31"/>
      <c r="DQ438" s="31"/>
      <c r="DR438" s="31"/>
      <c r="DS438" s="31"/>
      <c r="DT438" s="31"/>
      <c r="DU438" s="31"/>
      <c r="DV438" s="31"/>
      <c r="DW438" s="31"/>
      <c r="DX438" s="31"/>
      <c r="DY438" s="31"/>
      <c r="DZ438" s="31"/>
      <c r="EA438" s="31"/>
      <c r="EB438" s="31"/>
      <c r="EC438" s="31"/>
      <c r="ED438" s="31"/>
      <c r="EE438" s="31"/>
      <c r="EF438" s="31"/>
      <c r="EG438" s="31"/>
      <c r="EH438" s="31"/>
      <c r="EI438" s="31"/>
      <c r="EJ438" s="31"/>
      <c r="EK438" s="31"/>
      <c r="EL438" s="31"/>
      <c r="EM438" s="31"/>
      <c r="EN438" s="31"/>
      <c r="EO438" s="31"/>
      <c r="EP438" s="31"/>
      <c r="EQ438" s="31"/>
      <c r="ER438" s="31"/>
      <c r="ES438" s="31"/>
      <c r="ET438" s="31"/>
      <c r="EU438" s="31"/>
      <c r="EV438" s="31"/>
      <c r="EW438" s="31"/>
      <c r="EX438" s="31"/>
      <c r="EY438" s="31"/>
      <c r="EZ438" s="31"/>
      <c r="FA438" s="31"/>
      <c r="FB438" s="31"/>
      <c r="FC438" s="31"/>
      <c r="FD438" s="31"/>
      <c r="FE438" s="31"/>
      <c r="FF438" s="31"/>
      <c r="FG438" s="31"/>
      <c r="FH438" s="31"/>
      <c r="FI438" s="31"/>
      <c r="FJ438" s="31"/>
      <c r="FK438" s="31"/>
      <c r="FL438" s="31"/>
      <c r="FM438" s="31"/>
      <c r="FN438" s="31"/>
      <c r="FO438" s="31"/>
      <c r="FP438" s="31"/>
      <c r="FQ438" s="31"/>
      <c r="FR438" s="31"/>
      <c r="FS438" s="31"/>
      <c r="FT438" s="31"/>
      <c r="FU438" s="31"/>
      <c r="FV438" s="31"/>
      <c r="FW438" s="31"/>
      <c r="FX438" s="31"/>
      <c r="FY438" s="31"/>
      <c r="FZ438" s="31"/>
      <c r="GA438" s="31"/>
      <c r="GB438" s="31"/>
      <c r="GC438" s="31"/>
      <c r="GD438" s="31"/>
      <c r="GE438" s="31"/>
      <c r="GF438" s="31"/>
      <c r="GG438" s="31"/>
      <c r="GH438" s="31"/>
      <c r="GI438" s="31"/>
      <c r="GJ438" s="31"/>
      <c r="GK438" s="31"/>
      <c r="GL438" s="31"/>
      <c r="GM438" s="31"/>
      <c r="GN438" s="31"/>
      <c r="GO438" s="31"/>
      <c r="GP438" s="31"/>
      <c r="GQ438" s="31"/>
      <c r="GR438" s="31"/>
      <c r="GS438" s="31"/>
      <c r="GT438" s="31"/>
      <c r="GU438" s="31"/>
      <c r="GV438" s="31"/>
      <c r="GW438" s="31"/>
      <c r="GX438" s="31"/>
      <c r="GY438" s="31"/>
      <c r="GZ438" s="31"/>
      <c r="HA438" s="31"/>
      <c r="HB438" s="31"/>
      <c r="HC438" s="31"/>
      <c r="HD438" s="31"/>
      <c r="HE438" s="31"/>
      <c r="HF438" s="31"/>
      <c r="HG438" s="31"/>
      <c r="HH438" s="31"/>
      <c r="HI438" s="31"/>
      <c r="HJ438" s="31"/>
      <c r="HK438" s="31"/>
      <c r="HL438" s="31"/>
      <c r="HM438" s="31"/>
      <c r="HN438" s="31"/>
      <c r="HO438" s="31"/>
      <c r="HP438" s="31"/>
      <c r="HQ438" s="31"/>
      <c r="HR438" s="31"/>
      <c r="HS438" s="31"/>
      <c r="HT438" s="31"/>
      <c r="HU438" s="31"/>
      <c r="HV438" s="31"/>
      <c r="HW438" s="31"/>
      <c r="HX438" s="31"/>
      <c r="HY438" s="31"/>
      <c r="HZ438" s="31"/>
      <c r="IA438" s="31"/>
      <c r="IB438" s="31"/>
      <c r="IC438" s="31"/>
      <c r="ID438" s="31"/>
      <c r="IE438" s="31"/>
      <c r="IF438" s="31"/>
      <c r="IG438" s="31"/>
      <c r="IH438" s="31"/>
      <c r="II438" s="31"/>
      <c r="IJ438" s="31"/>
      <c r="IK438" s="31"/>
      <c r="IL438" s="31"/>
      <c r="IM438" s="31"/>
      <c r="IN438" s="31"/>
      <c r="IO438" s="31"/>
      <c r="IP438" s="31"/>
      <c r="IQ438" s="31"/>
      <c r="IR438" s="31"/>
      <c r="IS438" s="31"/>
      <c r="IT438" s="31"/>
      <c r="IU438" s="31"/>
      <c r="IV438" s="31"/>
      <c r="IW438" s="31"/>
      <c r="IX438" s="31"/>
      <c r="IY438" s="31"/>
      <c r="IZ438" s="31"/>
      <c r="JA438" s="31"/>
    </row>
    <row r="439" spans="1:261" ht="15" customHeight="1" x14ac:dyDescent="0.25">
      <c r="A439" s="341" t="s">
        <v>408</v>
      </c>
      <c r="B439" s="341"/>
      <c r="C439" s="370">
        <f>C436*3.2</f>
        <v>45001.600000000006</v>
      </c>
      <c r="D439" s="370">
        <f>D436*3.2</f>
        <v>3750</v>
      </c>
      <c r="E439" s="370">
        <f t="shared" ref="E439" si="275">E436*3.2</f>
        <v>4124.9375</v>
      </c>
      <c r="F439" s="145">
        <f>E439/D439*100</f>
        <v>109.99833333333333</v>
      </c>
      <c r="G439" s="372"/>
      <c r="H439" s="372"/>
      <c r="I439" s="370"/>
      <c r="J439" s="370"/>
      <c r="K439" s="853"/>
      <c r="L439" s="370"/>
      <c r="M439" s="370"/>
      <c r="N439" s="370"/>
      <c r="O439" s="288">
        <v>42348.6</v>
      </c>
      <c r="P439" s="882">
        <f>O439/12*$A$3</f>
        <v>3529.0499999999997</v>
      </c>
      <c r="Q439" s="288">
        <f>T439-S439</f>
        <v>3881.9231399999999</v>
      </c>
      <c r="R439" s="288">
        <f>Q439-P439</f>
        <v>352.87314000000015</v>
      </c>
      <c r="S439" s="713">
        <v>52.053609999999999</v>
      </c>
      <c r="T439" s="288">
        <v>3933.9767499999998</v>
      </c>
      <c r="U439" s="332"/>
    </row>
    <row r="440" spans="1:261" ht="15" customHeight="1" x14ac:dyDescent="0.25">
      <c r="A440" s="180" t="s">
        <v>18</v>
      </c>
      <c r="B440" s="180"/>
      <c r="C440" s="181"/>
      <c r="D440" s="181"/>
      <c r="E440" s="181"/>
      <c r="F440" s="145"/>
      <c r="G440" s="306"/>
      <c r="H440" s="306"/>
      <c r="I440" s="181"/>
      <c r="J440" s="181"/>
      <c r="K440" s="847"/>
      <c r="L440" s="181"/>
      <c r="M440" s="181"/>
      <c r="N440" s="181"/>
      <c r="O440" s="142">
        <f t="shared" ref="O440" si="276">SUM(O439)</f>
        <v>42348.6</v>
      </c>
      <c r="P440" s="938">
        <f t="shared" ref="P440:T440" si="277">SUM(P439)</f>
        <v>3529.0499999999997</v>
      </c>
      <c r="Q440" s="142">
        <f t="shared" si="277"/>
        <v>3881.9231399999999</v>
      </c>
      <c r="R440" s="142">
        <f t="shared" si="277"/>
        <v>352.87314000000015</v>
      </c>
      <c r="S440" s="685">
        <f t="shared" si="277"/>
        <v>52.053609999999999</v>
      </c>
      <c r="T440" s="142">
        <f t="shared" si="277"/>
        <v>3933.9767499999998</v>
      </c>
      <c r="U440" s="332"/>
    </row>
    <row r="441" spans="1:261" ht="15" customHeight="1" x14ac:dyDescent="0.25">
      <c r="A441" s="342"/>
      <c r="B441" s="342"/>
      <c r="C441" s="373"/>
      <c r="D441" s="373"/>
      <c r="E441" s="848"/>
      <c r="F441" s="373"/>
      <c r="G441" s="373"/>
      <c r="H441" s="373"/>
      <c r="I441" s="373"/>
      <c r="J441" s="373"/>
      <c r="K441" s="848"/>
      <c r="L441" s="373"/>
      <c r="M441" s="373"/>
      <c r="N441" s="373"/>
      <c r="O441" s="374"/>
      <c r="P441" s="935"/>
      <c r="Q441" s="374"/>
      <c r="R441" s="374"/>
      <c r="S441" s="714"/>
      <c r="T441" s="374"/>
      <c r="U441" s="332"/>
    </row>
    <row r="442" spans="1:261" ht="50.25" customHeight="1" x14ac:dyDescent="0.25">
      <c r="A442" s="907" t="s">
        <v>310</v>
      </c>
      <c r="B442" s="148"/>
      <c r="C442" s="174"/>
      <c r="D442" s="174"/>
      <c r="E442" s="844"/>
      <c r="F442" s="174"/>
      <c r="G442" s="304"/>
      <c r="H442" s="304"/>
      <c r="I442" s="170"/>
      <c r="J442" s="170"/>
      <c r="K442" s="463"/>
      <c r="L442" s="170"/>
      <c r="M442" s="170"/>
      <c r="N442" s="170"/>
      <c r="O442" s="170"/>
      <c r="P442" s="934"/>
      <c r="Q442" s="170"/>
      <c r="R442" s="170"/>
      <c r="S442" s="711"/>
      <c r="T442" s="170"/>
      <c r="U442" s="332"/>
    </row>
    <row r="443" spans="1:261" ht="30" customHeight="1" x14ac:dyDescent="0.25">
      <c r="A443" s="205" t="s">
        <v>409</v>
      </c>
      <c r="B443" s="186"/>
      <c r="C443" s="144">
        <f>SUM(C444,C446)</f>
        <v>92000</v>
      </c>
      <c r="D443" s="144">
        <f t="shared" ref="D443" si="278">SUM(D444,D446)</f>
        <v>7667</v>
      </c>
      <c r="E443" s="144">
        <v>9183</v>
      </c>
      <c r="F443" s="124">
        <f t="shared" ref="F443:F448" si="279">E443/D443*100</f>
        <v>119.77305334550672</v>
      </c>
      <c r="G443" s="1431"/>
      <c r="H443" s="1431"/>
      <c r="I443" s="407"/>
      <c r="J443" s="407"/>
      <c r="K443" s="467"/>
      <c r="L443" s="407"/>
      <c r="M443" s="407"/>
      <c r="N443" s="407"/>
      <c r="O443" s="407">
        <v>377428.72267773992</v>
      </c>
      <c r="P443" s="934">
        <f>O443/12*$A$3</f>
        <v>31452.393556478328</v>
      </c>
      <c r="Q443" s="407">
        <f>T443-S443</f>
        <v>31480.985839999998</v>
      </c>
      <c r="R443" s="407">
        <f>Q443-P443</f>
        <v>28.592283521669742</v>
      </c>
      <c r="S443" s="1432">
        <v>-26.991689999999998</v>
      </c>
      <c r="T443" s="407">
        <v>31453.994149999999</v>
      </c>
      <c r="U443" s="332"/>
    </row>
    <row r="444" spans="1:261" ht="32.25" hidden="1" customHeight="1" x14ac:dyDescent="0.25">
      <c r="A444" s="187" t="s">
        <v>377</v>
      </c>
      <c r="B444" s="186"/>
      <c r="C444" s="144">
        <f>C445</f>
        <v>91130</v>
      </c>
      <c r="D444" s="144">
        <f t="shared" ref="D444:E444" si="280">D445</f>
        <v>7594</v>
      </c>
      <c r="E444" s="144">
        <f t="shared" si="280"/>
        <v>0</v>
      </c>
      <c r="F444" s="145">
        <f t="shared" si="279"/>
        <v>0</v>
      </c>
      <c r="G444" s="1431"/>
      <c r="H444" s="1431"/>
      <c r="I444" s="407"/>
      <c r="J444" s="407"/>
      <c r="K444" s="467"/>
      <c r="L444" s="407"/>
      <c r="M444" s="407"/>
      <c r="N444" s="407"/>
      <c r="O444" s="407"/>
      <c r="P444" s="934"/>
      <c r="Q444" s="407"/>
      <c r="R444" s="407"/>
      <c r="S444" s="1432"/>
      <c r="T444" s="407"/>
      <c r="U444" s="332"/>
    </row>
    <row r="445" spans="1:261" ht="36.75" hidden="1" customHeight="1" x14ac:dyDescent="0.25">
      <c r="A445" s="1433" t="s">
        <v>378</v>
      </c>
      <c r="B445" s="186"/>
      <c r="C445" s="191">
        <v>91130</v>
      </c>
      <c r="D445" s="145">
        <f t="shared" ref="D445" si="281">ROUND(C445/12*$A$3,0)</f>
        <v>7594</v>
      </c>
      <c r="E445" s="464"/>
      <c r="F445" s="145">
        <f t="shared" si="279"/>
        <v>0</v>
      </c>
      <c r="G445" s="1431"/>
      <c r="H445" s="1431"/>
      <c r="I445" s="407"/>
      <c r="J445" s="407"/>
      <c r="K445" s="467"/>
      <c r="L445" s="407"/>
      <c r="M445" s="407"/>
      <c r="N445" s="407"/>
      <c r="O445" s="407"/>
      <c r="P445" s="934"/>
      <c r="Q445" s="407"/>
      <c r="R445" s="407"/>
      <c r="S445" s="1432"/>
      <c r="T445" s="407"/>
      <c r="U445" s="332"/>
    </row>
    <row r="446" spans="1:261" ht="26.25" hidden="1" customHeight="1" x14ac:dyDescent="0.25">
      <c r="A446" s="187" t="s">
        <v>379</v>
      </c>
      <c r="B446" s="186"/>
      <c r="C446" s="144">
        <f>C447+C448</f>
        <v>870</v>
      </c>
      <c r="D446" s="144">
        <f t="shared" ref="D446:E446" si="282">D447+D448</f>
        <v>73</v>
      </c>
      <c r="E446" s="144">
        <f t="shared" si="282"/>
        <v>0</v>
      </c>
      <c r="F446" s="145">
        <f t="shared" si="279"/>
        <v>0</v>
      </c>
      <c r="G446" s="1431"/>
      <c r="H446" s="1431"/>
      <c r="I446" s="407"/>
      <c r="J446" s="407"/>
      <c r="K446" s="467"/>
      <c r="L446" s="407"/>
      <c r="M446" s="407"/>
      <c r="N446" s="407"/>
      <c r="O446" s="407"/>
      <c r="P446" s="934"/>
      <c r="Q446" s="407"/>
      <c r="R446" s="407"/>
      <c r="S446" s="1432"/>
      <c r="T446" s="407"/>
      <c r="U446" s="332"/>
    </row>
    <row r="447" spans="1:261" ht="43.5" hidden="1" customHeight="1" x14ac:dyDescent="0.25">
      <c r="A447" s="1433" t="s">
        <v>380</v>
      </c>
      <c r="B447" s="186"/>
      <c r="C447" s="191">
        <v>70</v>
      </c>
      <c r="D447" s="145">
        <f t="shared" ref="D447:D448" si="283">ROUND(C447/12*$A$3,0)</f>
        <v>6</v>
      </c>
      <c r="E447" s="464"/>
      <c r="F447" s="145">
        <f t="shared" si="279"/>
        <v>0</v>
      </c>
      <c r="G447" s="1431"/>
      <c r="H447" s="1431"/>
      <c r="I447" s="407"/>
      <c r="J447" s="407"/>
      <c r="K447" s="467"/>
      <c r="L447" s="407"/>
      <c r="M447" s="407"/>
      <c r="N447" s="407"/>
      <c r="O447" s="407"/>
      <c r="P447" s="934"/>
      <c r="Q447" s="407"/>
      <c r="R447" s="407"/>
      <c r="S447" s="1432"/>
      <c r="T447" s="407"/>
      <c r="U447" s="332"/>
    </row>
    <row r="448" spans="1:261" ht="50.25" hidden="1" customHeight="1" x14ac:dyDescent="0.25">
      <c r="A448" s="347" t="s">
        <v>381</v>
      </c>
      <c r="B448" s="347"/>
      <c r="C448" s="210">
        <v>800</v>
      </c>
      <c r="D448" s="145">
        <f t="shared" si="283"/>
        <v>67</v>
      </c>
      <c r="E448" s="471"/>
      <c r="F448" s="210">
        <f t="shared" si="279"/>
        <v>0</v>
      </c>
      <c r="G448" s="1431"/>
      <c r="H448" s="1431"/>
      <c r="I448" s="407"/>
      <c r="J448" s="407"/>
      <c r="K448" s="467"/>
      <c r="L448" s="407"/>
      <c r="M448" s="407"/>
      <c r="N448" s="407"/>
      <c r="O448" s="407"/>
      <c r="P448" s="934"/>
      <c r="Q448" s="407"/>
      <c r="R448" s="407"/>
      <c r="S448" s="1432"/>
      <c r="T448" s="407"/>
      <c r="U448" s="332"/>
    </row>
    <row r="449" spans="1:21" ht="15" customHeight="1" x14ac:dyDescent="0.25">
      <c r="A449" s="366" t="s">
        <v>18</v>
      </c>
      <c r="B449" s="366"/>
      <c r="C449" s="367"/>
      <c r="D449" s="367"/>
      <c r="E449" s="854"/>
      <c r="F449" s="367"/>
      <c r="G449" s="368"/>
      <c r="H449" s="368"/>
      <c r="I449" s="367"/>
      <c r="J449" s="367"/>
      <c r="K449" s="854"/>
      <c r="L449" s="367"/>
      <c r="M449" s="367"/>
      <c r="N449" s="367"/>
      <c r="O449" s="179">
        <f>SUM(O443)</f>
        <v>377428.72267773992</v>
      </c>
      <c r="P449" s="179">
        <f t="shared" ref="P449:T449" si="284">SUM(P443)</f>
        <v>31452.393556478328</v>
      </c>
      <c r="Q449" s="179">
        <f t="shared" si="284"/>
        <v>31480.985839999998</v>
      </c>
      <c r="R449" s="179">
        <f t="shared" si="284"/>
        <v>28.592283521669742</v>
      </c>
      <c r="S449" s="179">
        <f t="shared" si="284"/>
        <v>-26.991689999999998</v>
      </c>
      <c r="T449" s="179">
        <f t="shared" si="284"/>
        <v>31453.994149999999</v>
      </c>
      <c r="U449" s="332"/>
    </row>
    <row r="450" spans="1:21" ht="15" customHeight="1" x14ac:dyDescent="0.25">
      <c r="A450" s="211"/>
      <c r="B450" s="211"/>
      <c r="C450" s="223"/>
      <c r="D450" s="223"/>
      <c r="E450" s="786"/>
      <c r="F450" s="223"/>
      <c r="G450" s="383"/>
      <c r="H450" s="383"/>
      <c r="I450" s="343"/>
      <c r="J450" s="343"/>
      <c r="K450" s="985"/>
      <c r="L450" s="343"/>
      <c r="M450" s="343"/>
      <c r="N450" s="343"/>
      <c r="O450" s="343"/>
      <c r="P450" s="941"/>
      <c r="Q450" s="343"/>
      <c r="R450" s="343"/>
      <c r="S450" s="715"/>
      <c r="T450" s="343"/>
      <c r="U450" s="332"/>
    </row>
    <row r="451" spans="1:21" ht="44.25" customHeight="1" x14ac:dyDescent="0.25">
      <c r="A451" s="324" t="s">
        <v>412</v>
      </c>
      <c r="B451" s="627"/>
      <c r="C451" s="174"/>
      <c r="D451" s="174"/>
      <c r="E451" s="844"/>
      <c r="F451" s="174"/>
      <c r="G451" s="304"/>
      <c r="H451" s="304"/>
      <c r="I451" s="170"/>
      <c r="J451" s="170"/>
      <c r="K451" s="463"/>
      <c r="L451" s="170"/>
      <c r="M451" s="170"/>
      <c r="N451" s="170"/>
      <c r="O451" s="170"/>
      <c r="P451" s="934"/>
      <c r="Q451" s="170"/>
      <c r="R451" s="170"/>
      <c r="S451" s="711"/>
      <c r="T451" s="170"/>
      <c r="U451" s="332"/>
    </row>
    <row r="452" spans="1:21" s="108" customFormat="1" ht="15" customHeight="1" x14ac:dyDescent="0.25">
      <c r="A452" s="51" t="s">
        <v>5</v>
      </c>
      <c r="B452" s="51"/>
      <c r="C452" s="36"/>
      <c r="D452" s="36"/>
      <c r="E452" s="691"/>
      <c r="F452" s="36"/>
      <c r="G452" s="81"/>
      <c r="H452" s="81"/>
      <c r="I452" s="33"/>
      <c r="J452" s="33"/>
      <c r="K452" s="703"/>
      <c r="L452" s="33"/>
      <c r="M452" s="33"/>
      <c r="N452" s="33"/>
      <c r="O452" s="33"/>
      <c r="P452" s="898"/>
      <c r="Q452" s="33"/>
      <c r="R452" s="33"/>
      <c r="S452" s="33"/>
      <c r="T452" s="33"/>
      <c r="U452" s="332"/>
    </row>
    <row r="453" spans="1:21" s="108" customFormat="1" ht="15" customHeight="1" x14ac:dyDescent="0.25">
      <c r="A453" s="149" t="s">
        <v>57</v>
      </c>
      <c r="B453" s="725">
        <v>340</v>
      </c>
      <c r="C453" s="280">
        <v>610</v>
      </c>
      <c r="D453" s="145">
        <f t="shared" ref="D453:D456" si="285">ROUND(C453/12*$A$3,0)</f>
        <v>51</v>
      </c>
      <c r="E453" s="691">
        <v>51</v>
      </c>
      <c r="F453" s="145">
        <f>E453/D453*100</f>
        <v>100</v>
      </c>
      <c r="G453" s="281">
        <v>11</v>
      </c>
      <c r="H453" s="158">
        <f t="shared" ref="H453:H457" si="286">K453/E453</f>
        <v>12.352941176470589</v>
      </c>
      <c r="I453" s="170">
        <f>ROUND(C453*G453,0)</f>
        <v>6710</v>
      </c>
      <c r="J453" s="170">
        <f>ROUND(D453*G453,0)</f>
        <v>561</v>
      </c>
      <c r="K453" s="1020">
        <v>630</v>
      </c>
      <c r="L453" s="170">
        <f t="shared" ref="L453:L457" si="287">K453/J453*100</f>
        <v>112.29946524064172</v>
      </c>
      <c r="M453" s="170">
        <f>ROUND(I453/B453,0)</f>
        <v>20</v>
      </c>
      <c r="N453" s="170">
        <f t="shared" ref="N453:N457" si="288">K453/$A$3*12/M453</f>
        <v>378</v>
      </c>
      <c r="O453" s="33"/>
      <c r="P453" s="898"/>
      <c r="Q453" s="33"/>
      <c r="R453" s="33"/>
      <c r="S453" s="33"/>
      <c r="T453" s="33"/>
      <c r="U453" s="332"/>
    </row>
    <row r="454" spans="1:21" s="108" customFormat="1" ht="15" customHeight="1" x14ac:dyDescent="0.25">
      <c r="A454" s="149" t="s">
        <v>80</v>
      </c>
      <c r="B454" s="725">
        <v>320</v>
      </c>
      <c r="C454" s="280">
        <v>190</v>
      </c>
      <c r="D454" s="145">
        <f t="shared" si="285"/>
        <v>16</v>
      </c>
      <c r="E454" s="691">
        <v>6</v>
      </c>
      <c r="F454" s="145">
        <f>E454/D454*100</f>
        <v>37.5</v>
      </c>
      <c r="G454" s="281">
        <v>10</v>
      </c>
      <c r="H454" s="158">
        <f t="shared" si="286"/>
        <v>9.6666666666666661</v>
      </c>
      <c r="I454" s="170">
        <f>ROUND(C454*G454,0)</f>
        <v>1900</v>
      </c>
      <c r="J454" s="170">
        <f>ROUND(D454*G454,0)</f>
        <v>160</v>
      </c>
      <c r="K454" s="1020">
        <v>58</v>
      </c>
      <c r="L454" s="170">
        <f t="shared" si="287"/>
        <v>36.25</v>
      </c>
      <c r="M454" s="170">
        <f>ROUND(I454/B454,0)</f>
        <v>6</v>
      </c>
      <c r="N454" s="170">
        <f t="shared" si="288"/>
        <v>116</v>
      </c>
      <c r="O454" s="33"/>
      <c r="P454" s="898"/>
      <c r="Q454" s="33"/>
      <c r="R454" s="33"/>
      <c r="S454" s="33"/>
      <c r="T454" s="33"/>
      <c r="U454" s="332"/>
    </row>
    <row r="455" spans="1:21" s="108" customFormat="1" ht="15" customHeight="1" x14ac:dyDescent="0.25">
      <c r="A455" s="149" t="s">
        <v>65</v>
      </c>
      <c r="B455" s="725">
        <v>340</v>
      </c>
      <c r="C455" s="280">
        <v>254</v>
      </c>
      <c r="D455" s="145">
        <f t="shared" si="285"/>
        <v>21</v>
      </c>
      <c r="E455" s="691">
        <v>26</v>
      </c>
      <c r="F455" s="145">
        <f>E455/D455*100</f>
        <v>123.80952380952381</v>
      </c>
      <c r="G455" s="281">
        <v>8.9</v>
      </c>
      <c r="H455" s="158">
        <f t="shared" si="286"/>
        <v>8.1923076923076916</v>
      </c>
      <c r="I455" s="170">
        <f>ROUND(C455*G455,0)</f>
        <v>2261</v>
      </c>
      <c r="J455" s="170">
        <f>ROUND(D455*G455,0)</f>
        <v>187</v>
      </c>
      <c r="K455" s="1020">
        <v>213</v>
      </c>
      <c r="L455" s="170">
        <f t="shared" si="287"/>
        <v>113.90374331550801</v>
      </c>
      <c r="M455" s="170">
        <f>ROUND(I455/B455,0)</f>
        <v>7</v>
      </c>
      <c r="N455" s="170">
        <f t="shared" si="288"/>
        <v>365.14285714285717</v>
      </c>
      <c r="O455" s="33"/>
      <c r="P455" s="898"/>
      <c r="Q455" s="33"/>
      <c r="R455" s="33"/>
      <c r="S455" s="33"/>
      <c r="T455" s="33"/>
      <c r="U455" s="332"/>
    </row>
    <row r="456" spans="1:21" s="108" customFormat="1" ht="15" customHeight="1" x14ac:dyDescent="0.25">
      <c r="A456" s="149" t="s">
        <v>63</v>
      </c>
      <c r="B456" s="725">
        <v>340</v>
      </c>
      <c r="C456" s="280">
        <v>144</v>
      </c>
      <c r="D456" s="145">
        <f t="shared" si="285"/>
        <v>12</v>
      </c>
      <c r="E456" s="691">
        <v>14</v>
      </c>
      <c r="F456" s="145">
        <f>E456/D456*100</f>
        <v>116.66666666666667</v>
      </c>
      <c r="G456" s="281">
        <v>6.1</v>
      </c>
      <c r="H456" s="158">
        <f t="shared" si="286"/>
        <v>7.6428571428571432</v>
      </c>
      <c r="I456" s="170">
        <f>ROUND(C456*G456,0)</f>
        <v>878</v>
      </c>
      <c r="J456" s="170">
        <f>ROUND(D456*G456,0)</f>
        <v>73</v>
      </c>
      <c r="K456" s="1020">
        <v>107</v>
      </c>
      <c r="L456" s="170">
        <f t="shared" si="287"/>
        <v>146.57534246575344</v>
      </c>
      <c r="M456" s="170">
        <f>ROUND(I456/B456,0)</f>
        <v>3</v>
      </c>
      <c r="N456" s="170">
        <f t="shared" si="288"/>
        <v>428</v>
      </c>
      <c r="O456" s="33"/>
      <c r="P456" s="971"/>
      <c r="Q456" s="33"/>
      <c r="R456" s="33"/>
      <c r="S456" s="33"/>
      <c r="T456" s="33"/>
      <c r="U456" s="332"/>
    </row>
    <row r="457" spans="1:21" s="458" customFormat="1" ht="15" customHeight="1" x14ac:dyDescent="0.25">
      <c r="A457" s="632" t="s">
        <v>7</v>
      </c>
      <c r="B457" s="632"/>
      <c r="C457" s="700">
        <f>SUM(C453:C456)</f>
        <v>1198</v>
      </c>
      <c r="D457" s="700">
        <f>SUM(D453:D456)</f>
        <v>100</v>
      </c>
      <c r="E457" s="700">
        <f>SUM(E453:E456)</f>
        <v>97</v>
      </c>
      <c r="F457" s="700">
        <f>E457/D457*100</f>
        <v>97</v>
      </c>
      <c r="G457" s="697">
        <f>SUM(I457/C457)</f>
        <v>9.8071786310517535</v>
      </c>
      <c r="H457" s="461">
        <f t="shared" si="286"/>
        <v>10.391752577319588</v>
      </c>
      <c r="I457" s="700">
        <f>SUM(I453:I456)</f>
        <v>11749</v>
      </c>
      <c r="J457" s="700">
        <f>SUM(J453:J456)</f>
        <v>981</v>
      </c>
      <c r="K457" s="700">
        <f>SUM(K453:K456)</f>
        <v>1008</v>
      </c>
      <c r="L457" s="463">
        <f t="shared" si="287"/>
        <v>102.75229357798166</v>
      </c>
      <c r="M457" s="1055">
        <f>SUM(M453:M456)</f>
        <v>36</v>
      </c>
      <c r="N457" s="463">
        <f t="shared" si="288"/>
        <v>336</v>
      </c>
      <c r="O457" s="699">
        <v>42615.728986521608</v>
      </c>
      <c r="P457" s="1027">
        <f>O457/12*$A$3</f>
        <v>3551.3107488768005</v>
      </c>
      <c r="Q457" s="699">
        <f t="shared" ref="Q457" si="289">T457-S457</f>
        <v>2604.08106</v>
      </c>
      <c r="R457" s="699">
        <f>Q457-P457</f>
        <v>-947.22968887680054</v>
      </c>
      <c r="S457" s="699">
        <v>0</v>
      </c>
      <c r="T457" s="699">
        <v>2604.08106</v>
      </c>
      <c r="U457" s="457"/>
    </row>
    <row r="458" spans="1:21" s="108" customFormat="1" ht="15" customHeight="1" x14ac:dyDescent="0.25">
      <c r="A458" s="613" t="s">
        <v>14</v>
      </c>
      <c r="B458" s="60"/>
      <c r="C458" s="36"/>
      <c r="D458" s="36"/>
      <c r="E458" s="691"/>
      <c r="F458" s="36"/>
      <c r="G458" s="85"/>
      <c r="H458" s="85"/>
      <c r="I458" s="78"/>
      <c r="J458" s="78"/>
      <c r="K458" s="1014"/>
      <c r="L458" s="78"/>
      <c r="M458" s="78"/>
      <c r="N458" s="78"/>
      <c r="O458" s="34"/>
      <c r="P458" s="970"/>
      <c r="Q458" s="34"/>
      <c r="R458" s="34"/>
      <c r="S458" s="34"/>
      <c r="T458" s="34"/>
      <c r="U458" s="332"/>
    </row>
    <row r="459" spans="1:21" s="108" customFormat="1" ht="16.5" customHeight="1" x14ac:dyDescent="0.25">
      <c r="A459" s="60" t="s">
        <v>349</v>
      </c>
      <c r="B459" s="59"/>
      <c r="C459" s="144"/>
      <c r="D459" s="144"/>
      <c r="E459" s="464"/>
      <c r="F459" s="144"/>
      <c r="G459" s="50"/>
      <c r="H459" s="50"/>
      <c r="I459" s="38"/>
      <c r="J459" s="38"/>
      <c r="K459" s="840"/>
      <c r="L459" s="38"/>
      <c r="M459" s="38"/>
      <c r="N459" s="38"/>
      <c r="O459" s="53"/>
      <c r="P459" s="885"/>
      <c r="Q459" s="53"/>
      <c r="R459" s="53"/>
      <c r="S459" s="53"/>
      <c r="T459" s="53"/>
      <c r="U459" s="332"/>
    </row>
    <row r="460" spans="1:21" s="108" customFormat="1" ht="15" customHeight="1" x14ac:dyDescent="0.25">
      <c r="A460" s="310" t="s">
        <v>217</v>
      </c>
      <c r="B460" s="310"/>
      <c r="C460" s="53">
        <f>SUM(C461,C462,C463,C464)</f>
        <v>9841</v>
      </c>
      <c r="D460" s="53">
        <f t="shared" ref="D460" si="290">SUM(D461,D462,D463,D464)</f>
        <v>820</v>
      </c>
      <c r="E460" s="53">
        <f t="shared" ref="E460" si="291">SUM(E461,E462,E463,E464)</f>
        <v>3212</v>
      </c>
      <c r="F460" s="700">
        <f>E460/D460*100</f>
        <v>391.70731707317071</v>
      </c>
      <c r="G460" s="56"/>
      <c r="H460" s="56"/>
      <c r="I460" s="55"/>
      <c r="J460" s="55"/>
      <c r="K460" s="656"/>
      <c r="L460" s="55"/>
      <c r="M460" s="55"/>
      <c r="N460" s="55"/>
      <c r="O460" s="335"/>
      <c r="P460" s="878"/>
      <c r="Q460" s="335"/>
      <c r="R460" s="335"/>
      <c r="S460" s="335"/>
      <c r="T460" s="335"/>
      <c r="U460" s="332"/>
    </row>
    <row r="461" spans="1:21" s="108" customFormat="1" ht="15" customHeight="1" x14ac:dyDescent="0.25">
      <c r="A461" s="310" t="s">
        <v>350</v>
      </c>
      <c r="B461" s="310"/>
      <c r="C461" s="53"/>
      <c r="D461" s="145">
        <f t="shared" ref="D461:D466" si="292">ROUND(C461/12*$A$3,0)</f>
        <v>0</v>
      </c>
      <c r="E461" s="617"/>
      <c r="F461" s="700"/>
      <c r="G461" s="56"/>
      <c r="H461" s="56"/>
      <c r="I461" s="55"/>
      <c r="J461" s="55"/>
      <c r="K461" s="656"/>
      <c r="L461" s="55"/>
      <c r="M461" s="55"/>
      <c r="N461" s="55"/>
      <c r="O461" s="335"/>
      <c r="P461" s="878"/>
      <c r="Q461" s="335"/>
      <c r="R461" s="335"/>
      <c r="S461" s="335"/>
      <c r="T461" s="335"/>
      <c r="U461" s="332"/>
    </row>
    <row r="462" spans="1:21" s="108" customFormat="1" ht="35.1" customHeight="1" x14ac:dyDescent="0.25">
      <c r="A462" s="310" t="s">
        <v>351</v>
      </c>
      <c r="B462" s="310"/>
      <c r="C462" s="53">
        <v>1000</v>
      </c>
      <c r="D462" s="145">
        <f t="shared" si="292"/>
        <v>83</v>
      </c>
      <c r="E462" s="617">
        <v>112</v>
      </c>
      <c r="F462" s="700">
        <f t="shared" ref="F462:F467" si="293">E462/D462*100</f>
        <v>134.93975903614458</v>
      </c>
      <c r="G462" s="56"/>
      <c r="H462" s="56"/>
      <c r="I462" s="55"/>
      <c r="J462" s="55"/>
      <c r="K462" s="656"/>
      <c r="L462" s="55"/>
      <c r="M462" s="55"/>
      <c r="N462" s="55"/>
      <c r="O462" s="335"/>
      <c r="P462" s="878"/>
      <c r="Q462" s="335"/>
      <c r="R462" s="335"/>
      <c r="S462" s="335"/>
      <c r="T462" s="335"/>
      <c r="U462" s="332"/>
    </row>
    <row r="463" spans="1:21" s="108" customFormat="1" ht="35.1" customHeight="1" x14ac:dyDescent="0.25">
      <c r="A463" s="310" t="s">
        <v>352</v>
      </c>
      <c r="B463" s="310"/>
      <c r="C463" s="53">
        <v>35</v>
      </c>
      <c r="D463" s="145">
        <f t="shared" si="292"/>
        <v>3</v>
      </c>
      <c r="E463" s="617">
        <v>7</v>
      </c>
      <c r="F463" s="700">
        <f t="shared" si="293"/>
        <v>233.33333333333334</v>
      </c>
      <c r="G463" s="56"/>
      <c r="H463" s="56"/>
      <c r="I463" s="55"/>
      <c r="J463" s="55"/>
      <c r="K463" s="656"/>
      <c r="L463" s="55"/>
      <c r="M463" s="55"/>
      <c r="N463" s="55"/>
      <c r="O463" s="335"/>
      <c r="P463" s="878"/>
      <c r="Q463" s="335"/>
      <c r="R463" s="335"/>
      <c r="S463" s="335"/>
      <c r="T463" s="335"/>
      <c r="U463" s="332"/>
    </row>
    <row r="464" spans="1:21" s="108" customFormat="1" ht="35.1" customHeight="1" x14ac:dyDescent="0.25">
      <c r="A464" s="310" t="s">
        <v>353</v>
      </c>
      <c r="B464" s="310"/>
      <c r="C464" s="53">
        <v>8806</v>
      </c>
      <c r="D464" s="145">
        <f t="shared" si="292"/>
        <v>734</v>
      </c>
      <c r="E464" s="617">
        <v>3093</v>
      </c>
      <c r="F464" s="700">
        <f t="shared" si="293"/>
        <v>421.38964577656674</v>
      </c>
      <c r="G464" s="56"/>
      <c r="H464" s="56"/>
      <c r="I464" s="55"/>
      <c r="J464" s="55"/>
      <c r="K464" s="656"/>
      <c r="L464" s="55"/>
      <c r="M464" s="55"/>
      <c r="N464" s="55"/>
      <c r="O464" s="335"/>
      <c r="P464" s="878"/>
      <c r="Q464" s="335"/>
      <c r="R464" s="335"/>
      <c r="S464" s="335"/>
      <c r="T464" s="335"/>
      <c r="U464" s="332"/>
    </row>
    <row r="465" spans="1:21" s="108" customFormat="1" ht="15" customHeight="1" x14ac:dyDescent="0.25">
      <c r="A465" s="631" t="s">
        <v>169</v>
      </c>
      <c r="B465" s="310"/>
      <c r="C465" s="53">
        <v>25000</v>
      </c>
      <c r="D465" s="145">
        <f t="shared" si="292"/>
        <v>2083</v>
      </c>
      <c r="E465" s="617">
        <f>1185+E466/4/3.2</f>
        <v>1286.50390625</v>
      </c>
      <c r="F465" s="700">
        <f t="shared" si="293"/>
        <v>61.762069431108976</v>
      </c>
      <c r="G465" s="56"/>
      <c r="H465" s="56"/>
      <c r="I465" s="55"/>
      <c r="J465" s="55"/>
      <c r="K465" s="656"/>
      <c r="L465" s="55"/>
      <c r="M465" s="55"/>
      <c r="N465" s="55"/>
      <c r="O465" s="335"/>
      <c r="P465" s="878"/>
      <c r="Q465" s="335"/>
      <c r="R465" s="335"/>
      <c r="S465" s="335"/>
      <c r="T465" s="335"/>
      <c r="U465" s="332"/>
    </row>
    <row r="466" spans="1:21" s="108" customFormat="1" ht="15" customHeight="1" x14ac:dyDescent="0.25">
      <c r="A466" s="1302" t="s">
        <v>344</v>
      </c>
      <c r="B466" s="310"/>
      <c r="C466" s="53">
        <v>17280</v>
      </c>
      <c r="D466" s="145">
        <f t="shared" si="292"/>
        <v>1440</v>
      </c>
      <c r="E466" s="617">
        <v>1299.25</v>
      </c>
      <c r="F466" s="700">
        <f t="shared" si="293"/>
        <v>90.225694444444443</v>
      </c>
      <c r="G466" s="56"/>
      <c r="H466" s="56"/>
      <c r="I466" s="55"/>
      <c r="J466" s="55"/>
      <c r="K466" s="656"/>
      <c r="L466" s="55"/>
      <c r="M466" s="55"/>
      <c r="N466" s="55"/>
      <c r="O466" s="335"/>
      <c r="P466" s="878"/>
      <c r="Q466" s="335"/>
      <c r="R466" s="335"/>
      <c r="S466" s="335"/>
      <c r="T466" s="335"/>
      <c r="U466" s="332"/>
    </row>
    <row r="467" spans="1:21" s="108" customFormat="1" ht="15" customHeight="1" x14ac:dyDescent="0.25">
      <c r="A467" s="484" t="s">
        <v>183</v>
      </c>
      <c r="B467" s="628"/>
      <c r="C467" s="57">
        <f>SUM(C460+C465*3.2)</f>
        <v>89841</v>
      </c>
      <c r="D467" s="57">
        <f t="shared" ref="D467:E467" si="294">SUM(D460+D465*3.2)</f>
        <v>7485.6</v>
      </c>
      <c r="E467" s="57">
        <f t="shared" si="294"/>
        <v>7328.8125</v>
      </c>
      <c r="F467" s="700">
        <f t="shared" si="293"/>
        <v>97.905478518756013</v>
      </c>
      <c r="G467" s="56"/>
      <c r="H467" s="56"/>
      <c r="I467" s="55"/>
      <c r="J467" s="55"/>
      <c r="K467" s="656"/>
      <c r="L467" s="55"/>
      <c r="M467" s="55"/>
      <c r="N467" s="55"/>
      <c r="O467" s="335"/>
      <c r="P467" s="878"/>
      <c r="Q467" s="335"/>
      <c r="R467" s="335"/>
      <c r="S467" s="335"/>
      <c r="T467" s="335"/>
      <c r="U467" s="332"/>
    </row>
    <row r="468" spans="1:21" s="108" customFormat="1" ht="15" customHeight="1" x14ac:dyDescent="0.25">
      <c r="A468" s="1303" t="s">
        <v>354</v>
      </c>
      <c r="B468" s="661"/>
      <c r="C468" s="617"/>
      <c r="D468" s="460"/>
      <c r="E468" s="617"/>
      <c r="F468" s="700"/>
      <c r="G468" s="56"/>
      <c r="H468" s="56"/>
      <c r="I468" s="55"/>
      <c r="J468" s="55"/>
      <c r="K468" s="656"/>
      <c r="L468" s="55"/>
      <c r="M468" s="55"/>
      <c r="N468" s="55"/>
      <c r="O468" s="335"/>
      <c r="P468" s="878"/>
      <c r="Q468" s="335"/>
      <c r="R468" s="335"/>
      <c r="S468" s="335"/>
      <c r="T468" s="335"/>
      <c r="U468" s="332"/>
    </row>
    <row r="469" spans="1:21" s="108" customFormat="1" ht="15" customHeight="1" x14ac:dyDescent="0.25">
      <c r="A469" s="310" t="s">
        <v>217</v>
      </c>
      <c r="B469" s="310"/>
      <c r="C469" s="53">
        <f>SUM(C471,C474)</f>
        <v>12634</v>
      </c>
      <c r="D469" s="53">
        <f>SUM(D471,D474)</f>
        <v>1053</v>
      </c>
      <c r="E469" s="53">
        <f>SUM(E471,E474)</f>
        <v>190</v>
      </c>
      <c r="F469" s="700">
        <f>E469/D469*100</f>
        <v>18.043684710351375</v>
      </c>
      <c r="G469" s="56"/>
      <c r="H469" s="56"/>
      <c r="I469" s="55"/>
      <c r="J469" s="55"/>
      <c r="K469" s="656"/>
      <c r="L469" s="55"/>
      <c r="M469" s="55"/>
      <c r="N469" s="55"/>
      <c r="O469" s="335"/>
      <c r="P469" s="878"/>
      <c r="Q469" s="335"/>
      <c r="R469" s="335"/>
      <c r="S469" s="335"/>
      <c r="T469" s="335"/>
      <c r="U469" s="332"/>
    </row>
    <row r="470" spans="1:21" s="108" customFormat="1" ht="20.25" customHeight="1" x14ac:dyDescent="0.25">
      <c r="A470" s="310" t="s">
        <v>350</v>
      </c>
      <c r="B470" s="310"/>
      <c r="C470" s="53"/>
      <c r="D470" s="145">
        <f t="shared" ref="D470" si="295">ROUND(C470/12*$A$3,0)</f>
        <v>0</v>
      </c>
      <c r="E470" s="617"/>
      <c r="F470" s="700"/>
      <c r="G470" s="56"/>
      <c r="H470" s="56"/>
      <c r="I470" s="55"/>
      <c r="J470" s="55"/>
      <c r="K470" s="656"/>
      <c r="L470" s="55"/>
      <c r="M470" s="55"/>
      <c r="N470" s="55"/>
      <c r="O470" s="335"/>
      <c r="P470" s="878"/>
      <c r="Q470" s="335"/>
      <c r="R470" s="335"/>
      <c r="S470" s="335"/>
      <c r="T470" s="335"/>
      <c r="U470" s="332"/>
    </row>
    <row r="471" spans="1:21" s="108" customFormat="1" ht="49.5" customHeight="1" x14ac:dyDescent="0.25">
      <c r="A471" s="1159" t="s">
        <v>355</v>
      </c>
      <c r="B471" s="1159"/>
      <c r="C471" s="53">
        <f>SUM(C472:C473)</f>
        <v>6079</v>
      </c>
      <c r="D471" s="53">
        <f>SUM(D472:D473)</f>
        <v>507</v>
      </c>
      <c r="E471" s="53">
        <f>SUM(E472:E473)</f>
        <v>5</v>
      </c>
      <c r="F471" s="700">
        <f t="shared" ref="F471:F478" si="296">E471/D471*100</f>
        <v>0.98619329388560162</v>
      </c>
      <c r="G471" s="56"/>
      <c r="H471" s="56"/>
      <c r="I471" s="55"/>
      <c r="J471" s="55"/>
      <c r="K471" s="656"/>
      <c r="L471" s="55"/>
      <c r="M471" s="55"/>
      <c r="N471" s="55"/>
      <c r="O471" s="335"/>
      <c r="P471" s="878"/>
      <c r="Q471" s="335"/>
      <c r="R471" s="335"/>
      <c r="S471" s="335"/>
      <c r="T471" s="335"/>
      <c r="U471" s="332"/>
    </row>
    <row r="472" spans="1:21" s="108" customFormat="1" ht="38.1" customHeight="1" x14ac:dyDescent="0.25">
      <c r="A472" s="310" t="s">
        <v>356</v>
      </c>
      <c r="B472" s="310"/>
      <c r="C472" s="53">
        <v>4836</v>
      </c>
      <c r="D472" s="145">
        <f>ROUND(C472/12*$A$3,0)</f>
        <v>403</v>
      </c>
      <c r="E472" s="617">
        <v>3</v>
      </c>
      <c r="F472" s="700">
        <f t="shared" si="296"/>
        <v>0.74441687344913154</v>
      </c>
      <c r="G472" s="56"/>
      <c r="H472" s="56"/>
      <c r="I472" s="55"/>
      <c r="J472" s="55"/>
      <c r="K472" s="656"/>
      <c r="L472" s="55"/>
      <c r="M472" s="55"/>
      <c r="N472" s="55"/>
      <c r="O472" s="335"/>
      <c r="P472" s="878"/>
      <c r="Q472" s="335"/>
      <c r="R472" s="335"/>
      <c r="S472" s="335"/>
      <c r="T472" s="335"/>
      <c r="U472" s="332"/>
    </row>
    <row r="473" spans="1:21" s="108" customFormat="1" ht="38.1" customHeight="1" x14ac:dyDescent="0.25">
      <c r="A473" s="310" t="s">
        <v>357</v>
      </c>
      <c r="B473" s="310"/>
      <c r="C473" s="53">
        <v>1243</v>
      </c>
      <c r="D473" s="145">
        <f>ROUND(C473/12*$A$3,0)</f>
        <v>104</v>
      </c>
      <c r="E473" s="617">
        <v>2</v>
      </c>
      <c r="F473" s="700">
        <f t="shared" si="296"/>
        <v>1.9230769230769231</v>
      </c>
      <c r="G473" s="56"/>
      <c r="H473" s="56"/>
      <c r="I473" s="55"/>
      <c r="J473" s="55"/>
      <c r="K473" s="656"/>
      <c r="L473" s="55"/>
      <c r="M473" s="55"/>
      <c r="N473" s="55"/>
      <c r="O473" s="335"/>
      <c r="P473" s="878"/>
      <c r="Q473" s="335"/>
      <c r="R473" s="335"/>
      <c r="S473" s="335"/>
      <c r="T473" s="335"/>
      <c r="U473" s="332"/>
    </row>
    <row r="474" spans="1:21" s="108" customFormat="1" ht="49.5" customHeight="1" x14ac:dyDescent="0.25">
      <c r="A474" s="1159" t="s">
        <v>358</v>
      </c>
      <c r="B474" s="1159"/>
      <c r="C474" s="53">
        <f>SUM(C475:C478)</f>
        <v>6555</v>
      </c>
      <c r="D474" s="53">
        <f>SUM(D475:D478)</f>
        <v>546</v>
      </c>
      <c r="E474" s="53">
        <f>SUM(E475:E478)</f>
        <v>185</v>
      </c>
      <c r="F474" s="700">
        <f t="shared" si="296"/>
        <v>33.882783882783883</v>
      </c>
      <c r="G474" s="56"/>
      <c r="H474" s="56"/>
      <c r="I474" s="55"/>
      <c r="J474" s="55"/>
      <c r="K474" s="656"/>
      <c r="L474" s="55"/>
      <c r="M474" s="55"/>
      <c r="N474" s="55"/>
      <c r="O474" s="335"/>
      <c r="P474" s="878"/>
      <c r="Q474" s="335"/>
      <c r="R474" s="335"/>
      <c r="S474" s="335"/>
      <c r="T474" s="335"/>
      <c r="U474" s="332"/>
    </row>
    <row r="475" spans="1:21" s="108" customFormat="1" ht="38.1" customHeight="1" x14ac:dyDescent="0.25">
      <c r="A475" s="310" t="s">
        <v>359</v>
      </c>
      <c r="B475" s="310"/>
      <c r="C475" s="53">
        <v>500</v>
      </c>
      <c r="D475" s="145">
        <f t="shared" ref="D475:D481" si="297">ROUND(C475/12*$A$3,0)</f>
        <v>42</v>
      </c>
      <c r="E475" s="617">
        <v>7</v>
      </c>
      <c r="F475" s="700">
        <f t="shared" si="296"/>
        <v>16.666666666666664</v>
      </c>
      <c r="G475" s="56"/>
      <c r="H475" s="56"/>
      <c r="I475" s="55"/>
      <c r="J475" s="55"/>
      <c r="K475" s="656"/>
      <c r="L475" s="55"/>
      <c r="M475" s="55"/>
      <c r="N475" s="55"/>
      <c r="O475" s="335"/>
      <c r="P475" s="878"/>
      <c r="Q475" s="335"/>
      <c r="R475" s="335"/>
      <c r="S475" s="335"/>
      <c r="T475" s="335"/>
      <c r="U475" s="332"/>
    </row>
    <row r="476" spans="1:21" s="108" customFormat="1" ht="56.25" customHeight="1" x14ac:dyDescent="0.25">
      <c r="A476" s="310" t="s">
        <v>460</v>
      </c>
      <c r="B476" s="310"/>
      <c r="C476" s="53">
        <v>4805</v>
      </c>
      <c r="D476" s="145">
        <f t="shared" si="297"/>
        <v>400</v>
      </c>
      <c r="E476" s="617">
        <v>150</v>
      </c>
      <c r="F476" s="700">
        <f t="shared" si="296"/>
        <v>37.5</v>
      </c>
      <c r="G476" s="56"/>
      <c r="H476" s="56"/>
      <c r="I476" s="55"/>
      <c r="J476" s="55"/>
      <c r="K476" s="656"/>
      <c r="L476" s="55"/>
      <c r="M476" s="55"/>
      <c r="N476" s="55"/>
      <c r="O476" s="335"/>
      <c r="P476" s="878"/>
      <c r="Q476" s="335"/>
      <c r="R476" s="335"/>
      <c r="S476" s="335"/>
      <c r="T476" s="335"/>
      <c r="U476" s="332"/>
    </row>
    <row r="477" spans="1:21" s="108" customFormat="1" ht="38.1" customHeight="1" x14ac:dyDescent="0.25">
      <c r="A477" s="310" t="s">
        <v>374</v>
      </c>
      <c r="B477" s="310"/>
      <c r="C477" s="53">
        <v>1150</v>
      </c>
      <c r="D477" s="145">
        <f t="shared" si="297"/>
        <v>96</v>
      </c>
      <c r="E477" s="617">
        <v>28</v>
      </c>
      <c r="F477" s="700">
        <f t="shared" si="296"/>
        <v>29.166666666666668</v>
      </c>
      <c r="G477" s="56"/>
      <c r="H477" s="56"/>
      <c r="I477" s="55"/>
      <c r="J477" s="55"/>
      <c r="K477" s="656"/>
      <c r="L477" s="55"/>
      <c r="M477" s="55"/>
      <c r="N477" s="55"/>
      <c r="O477" s="335"/>
      <c r="P477" s="878"/>
      <c r="Q477" s="335"/>
      <c r="R477" s="335"/>
      <c r="S477" s="335"/>
      <c r="T477" s="335"/>
      <c r="U477" s="332"/>
    </row>
    <row r="478" spans="1:21" s="108" customFormat="1" ht="38.1" customHeight="1" x14ac:dyDescent="0.25">
      <c r="A478" s="310" t="s">
        <v>375</v>
      </c>
      <c r="B478" s="310"/>
      <c r="C478" s="53">
        <v>100</v>
      </c>
      <c r="D478" s="145">
        <f t="shared" si="297"/>
        <v>8</v>
      </c>
      <c r="E478" s="617"/>
      <c r="F478" s="700">
        <f t="shared" si="296"/>
        <v>0</v>
      </c>
      <c r="G478" s="56"/>
      <c r="H478" s="56"/>
      <c r="I478" s="55"/>
      <c r="J478" s="55"/>
      <c r="K478" s="656"/>
      <c r="L478" s="55"/>
      <c r="M478" s="55"/>
      <c r="N478" s="55"/>
      <c r="O478" s="335"/>
      <c r="P478" s="878"/>
      <c r="Q478" s="335"/>
      <c r="R478" s="335"/>
      <c r="S478" s="335"/>
      <c r="T478" s="335"/>
      <c r="U478" s="332"/>
    </row>
    <row r="479" spans="1:21" s="108" customFormat="1" ht="38.1" customHeight="1" x14ac:dyDescent="0.25">
      <c r="A479" s="631" t="s">
        <v>169</v>
      </c>
      <c r="B479" s="310"/>
      <c r="C479" s="53"/>
      <c r="D479" s="145">
        <f t="shared" si="297"/>
        <v>0</v>
      </c>
      <c r="E479" s="460"/>
      <c r="F479" s="700"/>
      <c r="G479" s="56"/>
      <c r="H479" s="56"/>
      <c r="I479" s="55"/>
      <c r="J479" s="55"/>
      <c r="K479" s="656"/>
      <c r="L479" s="55"/>
      <c r="M479" s="55"/>
      <c r="N479" s="55"/>
      <c r="O479" s="335"/>
      <c r="P479" s="878"/>
      <c r="Q479" s="335"/>
      <c r="R479" s="335"/>
      <c r="S479" s="335"/>
      <c r="T479" s="335"/>
      <c r="U479" s="332"/>
    </row>
    <row r="480" spans="1:21" s="108" customFormat="1" ht="15" customHeight="1" x14ac:dyDescent="0.25">
      <c r="A480" s="631" t="s">
        <v>170</v>
      </c>
      <c r="B480" s="310"/>
      <c r="C480" s="53">
        <v>9393</v>
      </c>
      <c r="D480" s="145">
        <f t="shared" si="297"/>
        <v>783</v>
      </c>
      <c r="E480" s="617">
        <v>401</v>
      </c>
      <c r="F480" s="700">
        <f>E480/D480*100</f>
        <v>51.213282247765001</v>
      </c>
      <c r="G480" s="56"/>
      <c r="H480" s="56"/>
      <c r="I480" s="55"/>
      <c r="J480" s="55"/>
      <c r="K480" s="656"/>
      <c r="L480" s="55"/>
      <c r="M480" s="55"/>
      <c r="N480" s="55"/>
      <c r="O480" s="335"/>
      <c r="P480" s="878"/>
      <c r="Q480" s="335"/>
      <c r="R480" s="335"/>
      <c r="S480" s="335"/>
      <c r="T480" s="335"/>
      <c r="U480" s="332"/>
    </row>
    <row r="481" spans="1:21" s="108" customFormat="1" ht="30" customHeight="1" x14ac:dyDescent="0.25">
      <c r="A481" s="1424" t="s">
        <v>371</v>
      </c>
      <c r="B481" s="661"/>
      <c r="C481" s="617"/>
      <c r="D481" s="145">
        <f t="shared" si="297"/>
        <v>0</v>
      </c>
      <c r="E481" s="654"/>
      <c r="F481" s="700"/>
      <c r="G481" s="56"/>
      <c r="H481" s="56"/>
      <c r="I481" s="55"/>
      <c r="J481" s="55"/>
      <c r="K481" s="656"/>
      <c r="L481" s="55"/>
      <c r="M481" s="55"/>
      <c r="N481" s="55"/>
      <c r="O481" s="335"/>
      <c r="P481" s="878"/>
      <c r="Q481" s="335"/>
      <c r="R481" s="335"/>
      <c r="S481" s="335"/>
      <c r="T481" s="335"/>
      <c r="U481" s="332"/>
    </row>
    <row r="482" spans="1:21" s="108" customFormat="1" ht="23.25" customHeight="1" x14ac:dyDescent="0.25">
      <c r="A482" s="13" t="s">
        <v>178</v>
      </c>
      <c r="B482" s="628"/>
      <c r="C482" s="657">
        <f>SUM(C469+C480)</f>
        <v>22027</v>
      </c>
      <c r="D482" s="657">
        <f>SUM(D469+D480)</f>
        <v>1836</v>
      </c>
      <c r="E482" s="657">
        <f>SUM(E469+E480)</f>
        <v>591</v>
      </c>
      <c r="F482" s="696">
        <f>E482/D482*100</f>
        <v>32.189542483660134</v>
      </c>
      <c r="G482" s="56"/>
      <c r="H482" s="56"/>
      <c r="I482" s="55"/>
      <c r="J482" s="55"/>
      <c r="K482" s="656"/>
      <c r="L482" s="55"/>
      <c r="M482" s="55"/>
      <c r="N482" s="55"/>
      <c r="O482" s="335"/>
      <c r="P482" s="878"/>
      <c r="Q482" s="335"/>
      <c r="R482" s="335"/>
      <c r="S482" s="335"/>
      <c r="T482" s="335"/>
      <c r="U482" s="332"/>
    </row>
    <row r="483" spans="1:21" s="108" customFormat="1" ht="15" customHeight="1" x14ac:dyDescent="0.25">
      <c r="A483" s="321" t="s">
        <v>408</v>
      </c>
      <c r="B483" s="321"/>
      <c r="C483" s="95">
        <f>SUM(C482,C467)</f>
        <v>111868</v>
      </c>
      <c r="D483" s="95">
        <f t="shared" ref="D483:E483" si="298">SUM(D482,D467)</f>
        <v>9321.6</v>
      </c>
      <c r="E483" s="95">
        <f t="shared" si="298"/>
        <v>7919.8125</v>
      </c>
      <c r="F483" s="95">
        <f>E483/D483*100</f>
        <v>84.961943228630275</v>
      </c>
      <c r="G483" s="85"/>
      <c r="H483" s="85"/>
      <c r="I483" s="78"/>
      <c r="J483" s="78"/>
      <c r="K483" s="1014"/>
      <c r="L483" s="78"/>
      <c r="M483" s="78"/>
      <c r="N483" s="78"/>
      <c r="O483" s="72">
        <v>64951.257302666665</v>
      </c>
      <c r="P483" s="882">
        <f>O483/12*$A$3</f>
        <v>5412.6047752222221</v>
      </c>
      <c r="Q483" s="72">
        <f t="shared" ref="Q483" si="299">T483-S483</f>
        <v>3732.4032100000004</v>
      </c>
      <c r="R483" s="72">
        <f>Q483-P483</f>
        <v>-1680.2015652222217</v>
      </c>
      <c r="S483" s="72">
        <v>-40.254639999999995</v>
      </c>
      <c r="T483" s="72">
        <v>3692.1485700000003</v>
      </c>
      <c r="U483" s="332"/>
    </row>
    <row r="484" spans="1:21" s="108" customFormat="1" ht="15" customHeight="1" x14ac:dyDescent="0.25">
      <c r="A484" s="48"/>
      <c r="B484" s="321"/>
      <c r="C484" s="280"/>
      <c r="D484" s="145"/>
      <c r="E484" s="700"/>
      <c r="F484" s="95"/>
      <c r="G484" s="85"/>
      <c r="H484" s="85"/>
      <c r="I484" s="78"/>
      <c r="J484" s="78"/>
      <c r="K484" s="1014"/>
      <c r="L484" s="78"/>
      <c r="M484" s="78"/>
      <c r="N484" s="78"/>
      <c r="O484" s="72"/>
      <c r="P484" s="899"/>
      <c r="Q484" s="72"/>
      <c r="R484" s="72"/>
      <c r="S484" s="72"/>
      <c r="T484" s="72"/>
      <c r="U484" s="332"/>
    </row>
    <row r="485" spans="1:21" s="108" customFormat="1" ht="15" customHeight="1" x14ac:dyDescent="0.25">
      <c r="A485" s="264" t="s">
        <v>33</v>
      </c>
      <c r="B485" s="206"/>
      <c r="C485" s="36"/>
      <c r="D485" s="36"/>
      <c r="E485" s="691"/>
      <c r="F485" s="36"/>
      <c r="G485" s="56"/>
      <c r="H485" s="56"/>
      <c r="I485" s="57"/>
      <c r="J485" s="57"/>
      <c r="K485" s="657"/>
      <c r="L485" s="57"/>
      <c r="M485" s="57"/>
      <c r="N485" s="57"/>
      <c r="O485" s="37"/>
      <c r="P485" s="886"/>
      <c r="Q485" s="37"/>
      <c r="R485" s="37"/>
      <c r="S485" s="37"/>
      <c r="T485" s="37"/>
      <c r="U485" s="332"/>
    </row>
    <row r="486" spans="1:21" s="108" customFormat="1" ht="15" customHeight="1" x14ac:dyDescent="0.25">
      <c r="A486" s="263" t="s">
        <v>10</v>
      </c>
      <c r="B486" s="37">
        <v>300</v>
      </c>
      <c r="C486" s="36">
        <v>462</v>
      </c>
      <c r="D486" s="145">
        <f t="shared" ref="D486:D488" si="300">ROUND(C486/12*$A$3,0)</f>
        <v>39</v>
      </c>
      <c r="E486" s="460">
        <v>95</v>
      </c>
      <c r="F486" s="145">
        <f>E486/D486*100</f>
        <v>243.58974358974356</v>
      </c>
      <c r="G486" s="50">
        <v>11</v>
      </c>
      <c r="H486" s="158">
        <f t="shared" ref="H486:H489" si="301">K486/E486</f>
        <v>10.621052631578948</v>
      </c>
      <c r="I486" s="170">
        <f>ROUND(C486*G486,0)</f>
        <v>5082</v>
      </c>
      <c r="J486" s="170">
        <f>ROUND(D486*G486,0)</f>
        <v>429</v>
      </c>
      <c r="K486" s="463">
        <v>1009</v>
      </c>
      <c r="L486" s="170">
        <f t="shared" ref="L486:L489" si="302">K486/J486*100</f>
        <v>235.19813519813519</v>
      </c>
      <c r="M486" s="170">
        <f>ROUND(I486/B486,0)</f>
        <v>17</v>
      </c>
      <c r="N486" s="170">
        <f t="shared" ref="N486:N493" si="303">K486/$A$3*12/M486</f>
        <v>712.23529411764707</v>
      </c>
      <c r="O486" s="335"/>
      <c r="P486" s="878"/>
      <c r="Q486" s="335"/>
      <c r="R486" s="335"/>
      <c r="S486" s="335"/>
      <c r="T486" s="335"/>
      <c r="U486" s="332"/>
    </row>
    <row r="487" spans="1:21" s="108" customFormat="1" ht="15" customHeight="1" x14ac:dyDescent="0.25">
      <c r="A487" s="47" t="s">
        <v>6</v>
      </c>
      <c r="B487" s="37">
        <v>300</v>
      </c>
      <c r="C487" s="36">
        <v>219</v>
      </c>
      <c r="D487" s="145">
        <f t="shared" si="300"/>
        <v>18</v>
      </c>
      <c r="E487" s="460">
        <v>38</v>
      </c>
      <c r="F487" s="145"/>
      <c r="G487" s="50">
        <v>10</v>
      </c>
      <c r="H487" s="158">
        <f t="shared" si="301"/>
        <v>11.236842105263158</v>
      </c>
      <c r="I487" s="170">
        <f>ROUND(C487*G487,0)</f>
        <v>2190</v>
      </c>
      <c r="J487" s="170">
        <f>ROUND(D487*G487,0)</f>
        <v>180</v>
      </c>
      <c r="K487" s="463">
        <v>427</v>
      </c>
      <c r="L487" s="170">
        <f t="shared" si="302"/>
        <v>237.22222222222223</v>
      </c>
      <c r="M487" s="170">
        <f>ROUND(I487/B487,0)</f>
        <v>7</v>
      </c>
      <c r="N487" s="170">
        <f t="shared" si="303"/>
        <v>732</v>
      </c>
      <c r="O487" s="335"/>
      <c r="P487" s="878"/>
      <c r="Q487" s="335"/>
      <c r="R487" s="335"/>
      <c r="S487" s="335"/>
      <c r="T487" s="335"/>
      <c r="U487" s="332"/>
    </row>
    <row r="488" spans="1:21" s="108" customFormat="1" ht="15" customHeight="1" x14ac:dyDescent="0.25">
      <c r="A488" s="263" t="s">
        <v>28</v>
      </c>
      <c r="B488" s="37">
        <v>300</v>
      </c>
      <c r="C488" s="36">
        <v>197</v>
      </c>
      <c r="D488" s="145">
        <f t="shared" si="300"/>
        <v>16</v>
      </c>
      <c r="E488" s="460">
        <v>24</v>
      </c>
      <c r="F488" s="145">
        <f>E488/D488*100</f>
        <v>150</v>
      </c>
      <c r="G488" s="50">
        <v>6.1</v>
      </c>
      <c r="H488" s="158">
        <f t="shared" si="301"/>
        <v>10.25</v>
      </c>
      <c r="I488" s="170">
        <f>ROUND(C488*G488,0)</f>
        <v>1202</v>
      </c>
      <c r="J488" s="170">
        <f>ROUND(D488*G488,0)</f>
        <v>98</v>
      </c>
      <c r="K488" s="463">
        <v>246</v>
      </c>
      <c r="L488" s="170">
        <f t="shared" si="302"/>
        <v>251.0204081632653</v>
      </c>
      <c r="M488" s="170">
        <f>ROUND(I488/B488,0)</f>
        <v>4</v>
      </c>
      <c r="N488" s="170">
        <f t="shared" si="303"/>
        <v>738</v>
      </c>
      <c r="O488" s="335"/>
      <c r="P488" s="878"/>
      <c r="Q488" s="335"/>
      <c r="R488" s="335"/>
      <c r="S488" s="335"/>
      <c r="T488" s="335"/>
      <c r="U488" s="332"/>
    </row>
    <row r="489" spans="1:21" s="108" customFormat="1" ht="15" customHeight="1" x14ac:dyDescent="0.25">
      <c r="A489" s="264" t="s">
        <v>37</v>
      </c>
      <c r="B489" s="264"/>
      <c r="C489" s="95">
        <f>SUM(C486:C488)</f>
        <v>878</v>
      </c>
      <c r="D489" s="95">
        <f>SUM(D486:D488)</f>
        <v>73</v>
      </c>
      <c r="E489" s="700">
        <f>SUM(E486:E488)</f>
        <v>157</v>
      </c>
      <c r="F489" s="95">
        <f>E489/D489*100</f>
        <v>215.06849315068496</v>
      </c>
      <c r="G489" s="85">
        <f>SUM(I489/C489)</f>
        <v>9.6514806378132114</v>
      </c>
      <c r="H489" s="157">
        <f t="shared" si="301"/>
        <v>10.713375796178344</v>
      </c>
      <c r="I489" s="62">
        <f>SUM(I486:I488)</f>
        <v>8474</v>
      </c>
      <c r="J489" s="62">
        <f>SUM(J486:J488)</f>
        <v>707</v>
      </c>
      <c r="K489" s="863">
        <f>SUM(K486:K488)</f>
        <v>1682</v>
      </c>
      <c r="L489" s="170">
        <f t="shared" si="302"/>
        <v>237.90664780763794</v>
      </c>
      <c r="M489" s="189">
        <f>SUM(M486:M488)</f>
        <v>28</v>
      </c>
      <c r="N489" s="170">
        <f t="shared" si="303"/>
        <v>720.85714285714289</v>
      </c>
      <c r="O489" s="62"/>
      <c r="P489" s="899"/>
      <c r="Q489" s="72"/>
      <c r="R489" s="72"/>
      <c r="S489" s="62"/>
      <c r="T489" s="62"/>
      <c r="U489" s="332"/>
    </row>
    <row r="490" spans="1:21" s="108" customFormat="1" ht="15" customHeight="1" x14ac:dyDescent="0.25">
      <c r="A490" s="206" t="s">
        <v>156</v>
      </c>
      <c r="B490" s="264"/>
      <c r="C490" s="95"/>
      <c r="D490" s="95"/>
      <c r="E490" s="700"/>
      <c r="F490" s="95"/>
      <c r="G490" s="85"/>
      <c r="H490" s="157"/>
      <c r="I490" s="62"/>
      <c r="J490" s="62"/>
      <c r="K490" s="863"/>
      <c r="L490" s="170"/>
      <c r="M490" s="189"/>
      <c r="N490" s="170"/>
      <c r="O490" s="62"/>
      <c r="P490" s="891"/>
      <c r="Q490" s="62"/>
      <c r="R490" s="62"/>
      <c r="S490" s="62"/>
      <c r="T490" s="62"/>
      <c r="U490" s="332"/>
    </row>
    <row r="491" spans="1:21" s="108" customFormat="1" ht="15" customHeight="1" x14ac:dyDescent="0.25">
      <c r="A491" s="449" t="s">
        <v>202</v>
      </c>
      <c r="B491" s="48">
        <v>240</v>
      </c>
      <c r="C491" s="36">
        <v>700</v>
      </c>
      <c r="D491" s="145">
        <f>ROUND(C491/12*$A$3,0)</f>
        <v>58</v>
      </c>
      <c r="E491" s="460">
        <v>176</v>
      </c>
      <c r="F491" s="145">
        <f>E491/D491*100</f>
        <v>303.44827586206895</v>
      </c>
      <c r="G491" s="73">
        <v>8</v>
      </c>
      <c r="H491" s="158">
        <f>K491/E491</f>
        <v>8.795454545454545</v>
      </c>
      <c r="I491" s="170">
        <f>ROUND(C491*G491,0)</f>
        <v>5600</v>
      </c>
      <c r="J491" s="170">
        <f>ROUND(D491*G491,0)</f>
        <v>464</v>
      </c>
      <c r="K491" s="463">
        <v>1548</v>
      </c>
      <c r="L491" s="170">
        <f t="shared" ref="L491:L493" si="304">K491/J491*100</f>
        <v>333.62068965517244</v>
      </c>
      <c r="M491" s="170">
        <f>ROUND(I491/B491,0)</f>
        <v>23</v>
      </c>
      <c r="N491" s="170">
        <f t="shared" si="303"/>
        <v>807.6521739130435</v>
      </c>
      <c r="O491" s="335"/>
      <c r="P491" s="878"/>
      <c r="Q491" s="335"/>
      <c r="R491" s="335"/>
      <c r="S491" s="335"/>
      <c r="T491" s="335"/>
      <c r="U491" s="332"/>
    </row>
    <row r="492" spans="1:21" s="99" customFormat="1" ht="15" customHeight="1" x14ac:dyDescent="0.25">
      <c r="A492" s="726" t="s">
        <v>206</v>
      </c>
      <c r="B492" s="726"/>
      <c r="C492" s="39">
        <f>SUM(C491)</f>
        <v>700</v>
      </c>
      <c r="D492" s="39">
        <f t="shared" ref="D492:E492" si="305">SUM(D491)</f>
        <v>58</v>
      </c>
      <c r="E492" s="696">
        <f t="shared" si="305"/>
        <v>176</v>
      </c>
      <c r="F492" s="145">
        <f>E492/D492*100</f>
        <v>303.44827586206895</v>
      </c>
      <c r="G492" s="85">
        <f>SUM(I492/C492)</f>
        <v>8</v>
      </c>
      <c r="H492" s="158">
        <f>K492/E492</f>
        <v>8.795454545454545</v>
      </c>
      <c r="I492" s="178">
        <f>SUM(I491)</f>
        <v>5600</v>
      </c>
      <c r="J492" s="178">
        <f t="shared" ref="J492:K492" si="306">SUM(J491)</f>
        <v>464</v>
      </c>
      <c r="K492" s="468">
        <f t="shared" si="306"/>
        <v>1548</v>
      </c>
      <c r="L492" s="170">
        <f t="shared" si="304"/>
        <v>333.62068965517244</v>
      </c>
      <c r="M492" s="178">
        <f>SUM(M491)</f>
        <v>23</v>
      </c>
      <c r="N492" s="170">
        <f t="shared" si="303"/>
        <v>807.6521739130435</v>
      </c>
      <c r="O492" s="289"/>
      <c r="P492" s="972"/>
      <c r="Q492" s="72"/>
      <c r="R492" s="72"/>
      <c r="S492" s="289"/>
      <c r="T492" s="289"/>
      <c r="U492" s="332"/>
    </row>
    <row r="493" spans="1:21" s="108" customFormat="1" ht="29.25" customHeight="1" x14ac:dyDescent="0.25">
      <c r="A493" s="205" t="s">
        <v>187</v>
      </c>
      <c r="B493" s="205"/>
      <c r="C493" s="95">
        <f>SUM(C492,C489)</f>
        <v>1578</v>
      </c>
      <c r="D493" s="95">
        <f t="shared" ref="D493:E493" si="307">SUM(D492,D489)</f>
        <v>131</v>
      </c>
      <c r="E493" s="700">
        <f t="shared" si="307"/>
        <v>333</v>
      </c>
      <c r="F493" s="95">
        <f>E493/D493*100</f>
        <v>254.19847328244276</v>
      </c>
      <c r="G493" s="85">
        <f>SUM(I493/C493)</f>
        <v>8.9188846641318129</v>
      </c>
      <c r="H493" s="158">
        <f>K493/E493</f>
        <v>9.6996996996996998</v>
      </c>
      <c r="I493" s="95">
        <f t="shared" ref="I493:K493" si="308">SUM(I492,I489)</f>
        <v>14074</v>
      </c>
      <c r="J493" s="95">
        <f t="shared" si="308"/>
        <v>1171</v>
      </c>
      <c r="K493" s="700">
        <f t="shared" si="308"/>
        <v>3230</v>
      </c>
      <c r="L493" s="170">
        <f t="shared" si="304"/>
        <v>275.83262169086254</v>
      </c>
      <c r="M493" s="95">
        <f>SUM(M492,M489)</f>
        <v>51</v>
      </c>
      <c r="N493" s="170">
        <f t="shared" si="303"/>
        <v>760</v>
      </c>
      <c r="O493" s="95">
        <v>25783.144807056004</v>
      </c>
      <c r="P493" s="882">
        <f>O493/12*$A$3</f>
        <v>2148.5954005880003</v>
      </c>
      <c r="Q493" s="62">
        <f t="shared" ref="Q493:Q494" si="309">T493-S493</f>
        <v>4968.153870000001</v>
      </c>
      <c r="R493" s="62">
        <f>Q493-P493</f>
        <v>2819.5584694120007</v>
      </c>
      <c r="S493" s="95">
        <v>-36.706249999999997</v>
      </c>
      <c r="T493" s="95">
        <v>4931.4476200000008</v>
      </c>
      <c r="U493" s="332"/>
    </row>
    <row r="494" spans="1:21" s="108" customFormat="1" ht="15" customHeight="1" x14ac:dyDescent="0.25">
      <c r="A494" s="194"/>
      <c r="B494" s="194"/>
      <c r="C494" s="39"/>
      <c r="D494" s="145"/>
      <c r="E494" s="460"/>
      <c r="F494" s="145"/>
      <c r="G494" s="34"/>
      <c r="H494" s="34"/>
      <c r="I494" s="34"/>
      <c r="J494" s="34"/>
      <c r="K494" s="698"/>
      <c r="L494" s="34"/>
      <c r="M494" s="34"/>
      <c r="N494" s="34"/>
      <c r="O494" s="335"/>
      <c r="P494" s="963">
        <f>O494/12</f>
        <v>0</v>
      </c>
      <c r="Q494" s="335">
        <f t="shared" si="309"/>
        <v>0</v>
      </c>
      <c r="R494" s="335">
        <f>Q494-P494</f>
        <v>0</v>
      </c>
      <c r="S494" s="335"/>
      <c r="T494" s="335"/>
      <c r="U494" s="332"/>
    </row>
    <row r="495" spans="1:21" s="108" customFormat="1" ht="15.75" customHeight="1" x14ac:dyDescent="0.25">
      <c r="A495" s="28" t="s">
        <v>18</v>
      </c>
      <c r="B495" s="432"/>
      <c r="C495" s="329"/>
      <c r="D495" s="329"/>
      <c r="E495" s="821"/>
      <c r="F495" s="329"/>
      <c r="G495" s="16"/>
      <c r="H495" s="16"/>
      <c r="I495" s="16"/>
      <c r="J495" s="16"/>
      <c r="K495" s="806"/>
      <c r="L495" s="16"/>
      <c r="M495" s="16"/>
      <c r="N495" s="16"/>
      <c r="O495" s="16">
        <f t="shared" ref="O495:T495" si="310">SUM(O493,O483,O457)</f>
        <v>133350.13109624427</v>
      </c>
      <c r="P495" s="901">
        <f t="shared" si="310"/>
        <v>11112.510924687023</v>
      </c>
      <c r="Q495" s="16">
        <f t="shared" si="310"/>
        <v>11304.638140000003</v>
      </c>
      <c r="R495" s="16">
        <f t="shared" si="310"/>
        <v>192.12721531297848</v>
      </c>
      <c r="S495" s="16">
        <f t="shared" si="310"/>
        <v>-76.960889999999992</v>
      </c>
      <c r="T495" s="16">
        <f t="shared" si="310"/>
        <v>11227.677250000001</v>
      </c>
      <c r="U495" s="332"/>
    </row>
    <row r="496" spans="1:21" ht="29.25" customHeight="1" x14ac:dyDescent="0.25">
      <c r="A496" s="324" t="s">
        <v>413</v>
      </c>
      <c r="B496" s="627"/>
      <c r="C496" s="174"/>
      <c r="D496" s="174"/>
      <c r="E496" s="844"/>
      <c r="F496" s="174"/>
      <c r="G496" s="304"/>
      <c r="H496" s="304"/>
      <c r="I496" s="170"/>
      <c r="J496" s="170"/>
      <c r="K496" s="463"/>
      <c r="L496" s="170"/>
      <c r="M496" s="170"/>
      <c r="N496" s="170"/>
      <c r="O496" s="178"/>
      <c r="P496" s="939"/>
      <c r="Q496" s="178"/>
      <c r="R496" s="178"/>
      <c r="S496" s="534"/>
      <c r="T496" s="178"/>
      <c r="U496" s="332"/>
    </row>
    <row r="497" spans="1:21" s="108" customFormat="1" ht="15" customHeight="1" x14ac:dyDescent="0.25">
      <c r="A497" s="51" t="s">
        <v>5</v>
      </c>
      <c r="B497" s="51"/>
      <c r="C497" s="36"/>
      <c r="D497" s="36"/>
      <c r="E497" s="691"/>
      <c r="F497" s="36"/>
      <c r="G497" s="81"/>
      <c r="H497" s="81"/>
      <c r="I497" s="33"/>
      <c r="J497" s="33"/>
      <c r="K497" s="703"/>
      <c r="L497" s="33"/>
      <c r="M497" s="33"/>
      <c r="N497" s="33"/>
      <c r="O497" s="33"/>
      <c r="P497" s="898"/>
      <c r="Q497" s="33"/>
      <c r="R497" s="33"/>
      <c r="S497" s="33"/>
      <c r="T497" s="33"/>
      <c r="U497" s="332"/>
    </row>
    <row r="498" spans="1:21" s="108" customFormat="1" ht="15" customHeight="1" x14ac:dyDescent="0.25">
      <c r="A498" s="149" t="s">
        <v>57</v>
      </c>
      <c r="B498" s="725">
        <v>340</v>
      </c>
      <c r="C498" s="36">
        <v>90</v>
      </c>
      <c r="D498" s="145">
        <f t="shared" ref="D498" si="311">ROUND(C498/12*$A$3,0)</f>
        <v>8</v>
      </c>
      <c r="E498" s="691">
        <v>2</v>
      </c>
      <c r="F498" s="145">
        <f>E498/D498*100</f>
        <v>25</v>
      </c>
      <c r="G498" s="281">
        <v>11</v>
      </c>
      <c r="H498" s="158">
        <f t="shared" ref="H498:H499" si="312">K498/E498</f>
        <v>12</v>
      </c>
      <c r="I498" s="170">
        <f>ROUND(C498*G498,0)</f>
        <v>990</v>
      </c>
      <c r="J498" s="170">
        <f>ROUND(D498*G498,0)</f>
        <v>88</v>
      </c>
      <c r="K498" s="691">
        <v>24</v>
      </c>
      <c r="L498" s="170">
        <f t="shared" ref="L498:L499" si="313">K498/J498*100</f>
        <v>27.27272727272727</v>
      </c>
      <c r="M498" s="170">
        <f>I498/B498</f>
        <v>2.9117647058823528</v>
      </c>
      <c r="N498" s="170">
        <f t="shared" ref="N498:N499" si="314">K498/$A$3*12/M498</f>
        <v>98.909090909090907</v>
      </c>
      <c r="O498" s="33"/>
      <c r="P498" s="898"/>
      <c r="Q498" s="33"/>
      <c r="R498" s="33"/>
      <c r="S498" s="33"/>
      <c r="T498" s="33"/>
      <c r="U498" s="332"/>
    </row>
    <row r="499" spans="1:21" s="458" customFormat="1" ht="15" customHeight="1" x14ac:dyDescent="0.25">
      <c r="A499" s="632" t="s">
        <v>7</v>
      </c>
      <c r="B499" s="632"/>
      <c r="C499" s="700">
        <f>SUM(C498:C498)</f>
        <v>90</v>
      </c>
      <c r="D499" s="700">
        <f>SUM(D498:D498)</f>
        <v>8</v>
      </c>
      <c r="E499" s="700">
        <f>SUM(E498:E498)</f>
        <v>2</v>
      </c>
      <c r="F499" s="700">
        <f>E499/D499*100</f>
        <v>25</v>
      </c>
      <c r="G499" s="697">
        <f>SUM(I499/C499)</f>
        <v>11</v>
      </c>
      <c r="H499" s="461">
        <f t="shared" si="312"/>
        <v>12</v>
      </c>
      <c r="I499" s="700">
        <f>SUM(I498:I498)</f>
        <v>990</v>
      </c>
      <c r="J499" s="700">
        <f>SUM(J498:J498)</f>
        <v>88</v>
      </c>
      <c r="K499" s="700">
        <f>SUM(K498:K498)</f>
        <v>24</v>
      </c>
      <c r="L499" s="463">
        <f t="shared" si="313"/>
        <v>27.27272727272727</v>
      </c>
      <c r="M499" s="1055">
        <f>SUM(M498:M498)</f>
        <v>2.9117647058823528</v>
      </c>
      <c r="N499" s="463">
        <f t="shared" si="314"/>
        <v>98.909090909090907</v>
      </c>
      <c r="O499" s="699">
        <v>2588.0868808703999</v>
      </c>
      <c r="P499" s="1027">
        <f>O499/12*$A$3</f>
        <v>215.67390673919999</v>
      </c>
      <c r="Q499" s="699">
        <f t="shared" ref="Q499" si="315">T499-S499</f>
        <v>56.884080000000004</v>
      </c>
      <c r="R499" s="699">
        <f>Q499-P499</f>
        <v>-158.78982673919998</v>
      </c>
      <c r="S499" s="699">
        <v>0</v>
      </c>
      <c r="T499" s="699">
        <v>56.884080000000004</v>
      </c>
      <c r="U499" s="457"/>
    </row>
    <row r="500" spans="1:21" s="108" customFormat="1" ht="15" customHeight="1" x14ac:dyDescent="0.25">
      <c r="A500" s="613" t="s">
        <v>14</v>
      </c>
      <c r="B500" s="60"/>
      <c r="C500" s="36"/>
      <c r="D500" s="36"/>
      <c r="E500" s="691"/>
      <c r="F500" s="36"/>
      <c r="G500" s="85"/>
      <c r="H500" s="85"/>
      <c r="I500" s="78"/>
      <c r="J500" s="78"/>
      <c r="K500" s="1014"/>
      <c r="L500" s="78"/>
      <c r="M500" s="78"/>
      <c r="N500" s="78"/>
      <c r="O500" s="34"/>
      <c r="P500" s="900"/>
      <c r="Q500" s="34"/>
      <c r="R500" s="34"/>
      <c r="S500" s="34"/>
      <c r="T500" s="34"/>
      <c r="U500" s="332"/>
    </row>
    <row r="501" spans="1:21" s="108" customFormat="1" ht="16.5" customHeight="1" x14ac:dyDescent="0.25">
      <c r="A501" s="60" t="s">
        <v>349</v>
      </c>
      <c r="B501" s="59"/>
      <c r="C501" s="144"/>
      <c r="D501" s="144"/>
      <c r="E501" s="464"/>
      <c r="F501" s="144"/>
      <c r="G501" s="50"/>
      <c r="H501" s="50"/>
      <c r="I501" s="38"/>
      <c r="J501" s="38"/>
      <c r="K501" s="840"/>
      <c r="L501" s="38"/>
      <c r="M501" s="38"/>
      <c r="N501" s="38"/>
      <c r="O501" s="53"/>
      <c r="P501" s="885"/>
      <c r="Q501" s="53"/>
      <c r="R501" s="53"/>
      <c r="S501" s="53"/>
      <c r="T501" s="53"/>
      <c r="U501" s="332"/>
    </row>
    <row r="502" spans="1:21" s="108" customFormat="1" ht="15" customHeight="1" x14ac:dyDescent="0.25">
      <c r="A502" s="310" t="s">
        <v>217</v>
      </c>
      <c r="B502" s="310"/>
      <c r="C502" s="53">
        <f>SUM(C503,C504,C505,C506)</f>
        <v>6862</v>
      </c>
      <c r="D502" s="53">
        <f t="shared" ref="D502" si="316">SUM(D503,D504,D505,D506)</f>
        <v>572</v>
      </c>
      <c r="E502" s="53">
        <f t="shared" ref="E502" si="317">SUM(E503,E504,E505,E506)</f>
        <v>1072</v>
      </c>
      <c r="F502" s="700">
        <f>E502/D502*100</f>
        <v>187.41258741258741</v>
      </c>
      <c r="G502" s="56"/>
      <c r="H502" s="56"/>
      <c r="I502" s="55"/>
      <c r="J502" s="55"/>
      <c r="K502" s="656"/>
      <c r="L502" s="55"/>
      <c r="M502" s="55"/>
      <c r="N502" s="55"/>
      <c r="O502" s="335"/>
      <c r="P502" s="878"/>
      <c r="Q502" s="335"/>
      <c r="R502" s="335"/>
      <c r="S502" s="335"/>
      <c r="T502" s="335"/>
      <c r="U502" s="332"/>
    </row>
    <row r="503" spans="1:21" s="108" customFormat="1" ht="15" customHeight="1" x14ac:dyDescent="0.25">
      <c r="A503" s="310" t="s">
        <v>350</v>
      </c>
      <c r="B503" s="310"/>
      <c r="C503" s="53"/>
      <c r="D503" s="145">
        <f t="shared" ref="D503:D510" si="318">ROUND(C503/12*$A$3,0)</f>
        <v>0</v>
      </c>
      <c r="E503" s="617"/>
      <c r="F503" s="700"/>
      <c r="G503" s="56"/>
      <c r="H503" s="56"/>
      <c r="I503" s="55"/>
      <c r="J503" s="55"/>
      <c r="K503" s="656"/>
      <c r="L503" s="55"/>
      <c r="M503" s="55"/>
      <c r="N503" s="55"/>
      <c r="O503" s="335"/>
      <c r="P503" s="878"/>
      <c r="Q503" s="335"/>
      <c r="R503" s="335"/>
      <c r="S503" s="335"/>
      <c r="T503" s="335"/>
      <c r="U503" s="332"/>
    </row>
    <row r="504" spans="1:21" s="108" customFormat="1" ht="32.25" customHeight="1" x14ac:dyDescent="0.25">
      <c r="A504" s="310" t="s">
        <v>351</v>
      </c>
      <c r="B504" s="310"/>
      <c r="C504" s="53">
        <v>1500</v>
      </c>
      <c r="D504" s="145">
        <f t="shared" si="318"/>
        <v>125</v>
      </c>
      <c r="E504" s="617">
        <v>83</v>
      </c>
      <c r="F504" s="700">
        <f>E504/D504*100</f>
        <v>66.400000000000006</v>
      </c>
      <c r="G504" s="56"/>
      <c r="H504" s="56"/>
      <c r="I504" s="55"/>
      <c r="J504" s="55"/>
      <c r="K504" s="656"/>
      <c r="L504" s="55"/>
      <c r="M504" s="55"/>
      <c r="N504" s="55"/>
      <c r="O504" s="335"/>
      <c r="P504" s="878"/>
      <c r="Q504" s="335"/>
      <c r="R504" s="335"/>
      <c r="S504" s="335"/>
      <c r="T504" s="335"/>
      <c r="U504" s="332"/>
    </row>
    <row r="505" spans="1:21" s="108" customFormat="1" ht="29.25" customHeight="1" x14ac:dyDescent="0.25">
      <c r="A505" s="310" t="s">
        <v>352</v>
      </c>
      <c r="B505" s="310"/>
      <c r="C505" s="53"/>
      <c r="D505" s="145">
        <f t="shared" si="318"/>
        <v>0</v>
      </c>
      <c r="E505" s="617"/>
      <c r="F505" s="700"/>
      <c r="G505" s="56"/>
      <c r="H505" s="56"/>
      <c r="I505" s="55"/>
      <c r="J505" s="55"/>
      <c r="K505" s="656"/>
      <c r="L505" s="55"/>
      <c r="M505" s="55"/>
      <c r="N505" s="55"/>
      <c r="O505" s="335"/>
      <c r="P505" s="878"/>
      <c r="Q505" s="335"/>
      <c r="R505" s="335"/>
      <c r="S505" s="335"/>
      <c r="T505" s="335"/>
      <c r="U505" s="332"/>
    </row>
    <row r="506" spans="1:21" s="108" customFormat="1" ht="15" customHeight="1" x14ac:dyDescent="0.25">
      <c r="A506" s="310" t="s">
        <v>353</v>
      </c>
      <c r="B506" s="310"/>
      <c r="C506" s="53">
        <v>5362</v>
      </c>
      <c r="D506" s="145">
        <f t="shared" si="318"/>
        <v>447</v>
      </c>
      <c r="E506" s="617">
        <v>989</v>
      </c>
      <c r="F506" s="700">
        <f>E506/D506*100</f>
        <v>221.25279642058166</v>
      </c>
      <c r="G506" s="56"/>
      <c r="H506" s="56"/>
      <c r="I506" s="55"/>
      <c r="J506" s="55"/>
      <c r="K506" s="656"/>
      <c r="L506" s="55"/>
      <c r="M506" s="55"/>
      <c r="N506" s="55"/>
      <c r="O506" s="335"/>
      <c r="P506" s="878"/>
      <c r="Q506" s="335"/>
      <c r="R506" s="335"/>
      <c r="S506" s="335"/>
      <c r="T506" s="335"/>
      <c r="U506" s="332"/>
    </row>
    <row r="507" spans="1:21" s="108" customFormat="1" ht="15" customHeight="1" x14ac:dyDescent="0.25">
      <c r="A507" s="631" t="s">
        <v>169</v>
      </c>
      <c r="B507" s="310"/>
      <c r="C507" s="53">
        <v>10000</v>
      </c>
      <c r="D507" s="145">
        <f t="shared" si="318"/>
        <v>833</v>
      </c>
      <c r="E507" s="617">
        <f>525+E508/4/3.2</f>
        <v>631.8359375</v>
      </c>
      <c r="F507" s="700">
        <f>E507/D507*100</f>
        <v>75.850652761104442</v>
      </c>
      <c r="G507" s="56"/>
      <c r="H507" s="56"/>
      <c r="I507" s="55"/>
      <c r="J507" s="55"/>
      <c r="K507" s="656"/>
      <c r="L507" s="55"/>
      <c r="M507" s="55"/>
      <c r="N507" s="55"/>
      <c r="O507" s="335"/>
      <c r="P507" s="878"/>
      <c r="Q507" s="335"/>
      <c r="R507" s="335"/>
      <c r="S507" s="335"/>
      <c r="T507" s="335"/>
      <c r="U507" s="332"/>
    </row>
    <row r="508" spans="1:21" s="108" customFormat="1" ht="15" customHeight="1" x14ac:dyDescent="0.25">
      <c r="A508" s="1302" t="s">
        <v>344</v>
      </c>
      <c r="B508" s="310"/>
      <c r="C508" s="53">
        <v>23407</v>
      </c>
      <c r="D508" s="145">
        <f t="shared" si="318"/>
        <v>1951</v>
      </c>
      <c r="E508" s="617">
        <v>1367.5</v>
      </c>
      <c r="F508" s="700">
        <f>E508/D508*100</f>
        <v>70.092260379292668</v>
      </c>
      <c r="G508" s="56"/>
      <c r="H508" s="56"/>
      <c r="I508" s="55"/>
      <c r="J508" s="55"/>
      <c r="K508" s="656"/>
      <c r="L508" s="55"/>
      <c r="M508" s="55"/>
      <c r="N508" s="55"/>
      <c r="O508" s="335"/>
      <c r="P508" s="878"/>
      <c r="Q508" s="335"/>
      <c r="R508" s="335"/>
      <c r="S508" s="335"/>
      <c r="T508" s="335"/>
      <c r="U508" s="332"/>
    </row>
    <row r="509" spans="1:21" s="108" customFormat="1" ht="19.5" customHeight="1" x14ac:dyDescent="0.25">
      <c r="A509" s="484" t="s">
        <v>183</v>
      </c>
      <c r="B509" s="628"/>
      <c r="C509" s="57">
        <f>SUM(C502+C507*3.2)</f>
        <v>38862</v>
      </c>
      <c r="D509" s="57">
        <f t="shared" ref="D509:E509" si="319">SUM(D502+D507*3.2)</f>
        <v>3237.6000000000004</v>
      </c>
      <c r="E509" s="57">
        <f t="shared" si="319"/>
        <v>3093.875</v>
      </c>
      <c r="F509" s="700">
        <f>E509/D509*100</f>
        <v>95.560754880158129</v>
      </c>
      <c r="G509" s="56"/>
      <c r="H509" s="56"/>
      <c r="I509" s="55"/>
      <c r="J509" s="55"/>
      <c r="K509" s="656"/>
      <c r="L509" s="55"/>
      <c r="M509" s="55"/>
      <c r="N509" s="55"/>
      <c r="O509" s="335"/>
      <c r="P509" s="878"/>
      <c r="Q509" s="335"/>
      <c r="R509" s="335"/>
      <c r="S509" s="335"/>
      <c r="T509" s="335"/>
      <c r="U509" s="332"/>
    </row>
    <row r="510" spans="1:21" s="108" customFormat="1" ht="15" customHeight="1" x14ac:dyDescent="0.25">
      <c r="A510" s="1303" t="s">
        <v>354</v>
      </c>
      <c r="B510" s="661"/>
      <c r="C510" s="617"/>
      <c r="D510" s="460">
        <f t="shared" si="318"/>
        <v>0</v>
      </c>
      <c r="E510" s="617"/>
      <c r="F510" s="700"/>
      <c r="G510" s="56"/>
      <c r="H510" s="56"/>
      <c r="I510" s="55"/>
      <c r="J510" s="55"/>
      <c r="K510" s="656"/>
      <c r="L510" s="55"/>
      <c r="M510" s="55"/>
      <c r="N510" s="55"/>
      <c r="O510" s="335"/>
      <c r="P510" s="878"/>
      <c r="Q510" s="335"/>
      <c r="R510" s="335"/>
      <c r="S510" s="335"/>
      <c r="T510" s="335"/>
      <c r="U510" s="332"/>
    </row>
    <row r="511" spans="1:21" s="108" customFormat="1" ht="15" customHeight="1" x14ac:dyDescent="0.25">
      <c r="A511" s="310" t="s">
        <v>217</v>
      </c>
      <c r="B511" s="310"/>
      <c r="C511" s="53">
        <f>SUM(C513,C516)</f>
        <v>2285</v>
      </c>
      <c r="D511" s="53">
        <f>SUM(D513,D516)</f>
        <v>191</v>
      </c>
      <c r="E511" s="53">
        <f>SUM(E513,E516)</f>
        <v>243</v>
      </c>
      <c r="F511" s="700">
        <f>E511/D511*100</f>
        <v>127.22513089005236</v>
      </c>
      <c r="G511" s="56"/>
      <c r="H511" s="56"/>
      <c r="I511" s="55"/>
      <c r="J511" s="55"/>
      <c r="K511" s="656"/>
      <c r="L511" s="55"/>
      <c r="M511" s="55"/>
      <c r="N511" s="55"/>
      <c r="O511" s="335"/>
      <c r="P511" s="878"/>
      <c r="Q511" s="335"/>
      <c r="R511" s="335"/>
      <c r="S511" s="335"/>
      <c r="T511" s="335"/>
      <c r="U511" s="332"/>
    </row>
    <row r="512" spans="1:21" s="108" customFormat="1" ht="15" customHeight="1" x14ac:dyDescent="0.25">
      <c r="A512" s="310" t="s">
        <v>350</v>
      </c>
      <c r="B512" s="310"/>
      <c r="C512" s="53"/>
      <c r="D512" s="145">
        <f t="shared" ref="D512" si="320">ROUND(C512/12*$A$3,0)</f>
        <v>0</v>
      </c>
      <c r="E512" s="617"/>
      <c r="F512" s="700"/>
      <c r="G512" s="56"/>
      <c r="H512" s="56"/>
      <c r="I512" s="55"/>
      <c r="J512" s="55"/>
      <c r="K512" s="656"/>
      <c r="L512" s="55"/>
      <c r="M512" s="55"/>
      <c r="N512" s="55"/>
      <c r="O512" s="335"/>
      <c r="P512" s="878"/>
      <c r="Q512" s="335"/>
      <c r="R512" s="335"/>
      <c r="S512" s="335"/>
      <c r="T512" s="335"/>
      <c r="U512" s="332"/>
    </row>
    <row r="513" spans="1:21" s="108" customFormat="1" ht="45" customHeight="1" x14ac:dyDescent="0.25">
      <c r="A513" s="1159" t="s">
        <v>355</v>
      </c>
      <c r="B513" s="1159"/>
      <c r="C513" s="53">
        <f>SUM(C514:C515)</f>
        <v>1928</v>
      </c>
      <c r="D513" s="53">
        <f>SUM(D514:D515)</f>
        <v>161</v>
      </c>
      <c r="E513" s="53">
        <f>SUM(E514:E515)</f>
        <v>169</v>
      </c>
      <c r="F513" s="700">
        <f>E513/D513*100</f>
        <v>104.96894409937889</v>
      </c>
      <c r="G513" s="56"/>
      <c r="H513" s="56"/>
      <c r="I513" s="55"/>
      <c r="J513" s="55"/>
      <c r="K513" s="656"/>
      <c r="L513" s="55"/>
      <c r="M513" s="55"/>
      <c r="N513" s="55"/>
      <c r="O513" s="335"/>
      <c r="P513" s="878"/>
      <c r="Q513" s="335"/>
      <c r="R513" s="335"/>
      <c r="S513" s="335"/>
      <c r="T513" s="335"/>
      <c r="U513" s="332"/>
    </row>
    <row r="514" spans="1:21" s="108" customFormat="1" ht="38.1" customHeight="1" x14ac:dyDescent="0.25">
      <c r="A514" s="310" t="s">
        <v>356</v>
      </c>
      <c r="B514" s="310"/>
      <c r="C514" s="53">
        <v>1558</v>
      </c>
      <c r="D514" s="145">
        <f t="shared" ref="D514:D515" si="321">ROUND(C514/12*$A$3,0)</f>
        <v>130</v>
      </c>
      <c r="E514" s="617">
        <v>133</v>
      </c>
      <c r="F514" s="700">
        <f>E514/D514*100</f>
        <v>102.30769230769229</v>
      </c>
      <c r="G514" s="56"/>
      <c r="H514" s="56"/>
      <c r="I514" s="55"/>
      <c r="J514" s="55"/>
      <c r="K514" s="656"/>
      <c r="L514" s="55"/>
      <c r="M514" s="55"/>
      <c r="N514" s="55"/>
      <c r="O514" s="335"/>
      <c r="P514" s="878"/>
      <c r="Q514" s="335"/>
      <c r="R514" s="335"/>
      <c r="S514" s="335"/>
      <c r="T514" s="335"/>
      <c r="U514" s="332"/>
    </row>
    <row r="515" spans="1:21" s="108" customFormat="1" ht="38.1" customHeight="1" x14ac:dyDescent="0.25">
      <c r="A515" s="310" t="s">
        <v>357</v>
      </c>
      <c r="B515" s="310"/>
      <c r="C515" s="53">
        <v>370</v>
      </c>
      <c r="D515" s="145">
        <f t="shared" si="321"/>
        <v>31</v>
      </c>
      <c r="E515" s="617">
        <v>36</v>
      </c>
      <c r="F515" s="700">
        <f>E515/D515*100</f>
        <v>116.12903225806453</v>
      </c>
      <c r="G515" s="56"/>
      <c r="H515" s="56"/>
      <c r="I515" s="55"/>
      <c r="J515" s="55"/>
      <c r="K515" s="656"/>
      <c r="L515" s="55"/>
      <c r="M515" s="55"/>
      <c r="N515" s="55"/>
      <c r="O515" s="335"/>
      <c r="P515" s="878"/>
      <c r="Q515" s="335"/>
      <c r="R515" s="335"/>
      <c r="S515" s="335"/>
      <c r="T515" s="335"/>
      <c r="U515" s="332"/>
    </row>
    <row r="516" spans="1:21" s="108" customFormat="1" ht="44.25" customHeight="1" x14ac:dyDescent="0.25">
      <c r="A516" s="1159" t="s">
        <v>358</v>
      </c>
      <c r="B516" s="1159"/>
      <c r="C516" s="53">
        <f>SUM(C517:C517)</f>
        <v>357</v>
      </c>
      <c r="D516" s="53">
        <f>SUM(D517:D517)</f>
        <v>30</v>
      </c>
      <c r="E516" s="53">
        <f>SUM(E517:E517)</f>
        <v>74</v>
      </c>
      <c r="F516" s="700">
        <f>E516/D516*100</f>
        <v>246.66666666666669</v>
      </c>
      <c r="G516" s="56"/>
      <c r="H516" s="56"/>
      <c r="I516" s="55"/>
      <c r="J516" s="55"/>
      <c r="K516" s="656"/>
      <c r="L516" s="55"/>
      <c r="M516" s="55"/>
      <c r="N516" s="55"/>
      <c r="O516" s="335"/>
      <c r="P516" s="878"/>
      <c r="Q516" s="335"/>
      <c r="R516" s="335"/>
      <c r="S516" s="335"/>
      <c r="T516" s="335"/>
      <c r="U516" s="332"/>
    </row>
    <row r="517" spans="1:21" s="108" customFormat="1" ht="38.1" customHeight="1" x14ac:dyDescent="0.25">
      <c r="A517" s="310" t="s">
        <v>359</v>
      </c>
      <c r="B517" s="310"/>
      <c r="C517" s="53">
        <v>357</v>
      </c>
      <c r="D517" s="145">
        <f>ROUND(C517/12*$A$3,0)</f>
        <v>30</v>
      </c>
      <c r="E517" s="617">
        <v>74</v>
      </c>
      <c r="F517" s="700">
        <f>E517/D517*100</f>
        <v>246.66666666666669</v>
      </c>
      <c r="G517" s="56"/>
      <c r="H517" s="56"/>
      <c r="I517" s="55"/>
      <c r="J517" s="55"/>
      <c r="K517" s="656"/>
      <c r="L517" s="55"/>
      <c r="M517" s="55"/>
      <c r="N517" s="55"/>
      <c r="O517" s="335"/>
      <c r="P517" s="878"/>
      <c r="Q517" s="335"/>
      <c r="R517" s="335"/>
      <c r="S517" s="335"/>
      <c r="T517" s="335"/>
      <c r="U517" s="332"/>
    </row>
    <row r="518" spans="1:21" s="108" customFormat="1" ht="21" customHeight="1" x14ac:dyDescent="0.25">
      <c r="A518" s="631" t="s">
        <v>169</v>
      </c>
      <c r="B518" s="310"/>
      <c r="C518" s="53"/>
      <c r="D518" s="145">
        <f>ROUND(C518/12*$A$3,0)</f>
        <v>0</v>
      </c>
      <c r="E518" s="460"/>
      <c r="F518" s="700"/>
      <c r="G518" s="56"/>
      <c r="H518" s="56"/>
      <c r="I518" s="55"/>
      <c r="J518" s="55"/>
      <c r="K518" s="656"/>
      <c r="L518" s="55"/>
      <c r="M518" s="55"/>
      <c r="N518" s="55"/>
      <c r="O518" s="335"/>
      <c r="P518" s="878"/>
      <c r="Q518" s="335"/>
      <c r="R518" s="335"/>
      <c r="S518" s="335"/>
      <c r="T518" s="335"/>
      <c r="U518" s="332"/>
    </row>
    <row r="519" spans="1:21" s="108" customFormat="1" ht="35.1" customHeight="1" x14ac:dyDescent="0.25">
      <c r="A519" s="631" t="s">
        <v>170</v>
      </c>
      <c r="B519" s="310"/>
      <c r="C519" s="53">
        <v>3566</v>
      </c>
      <c r="D519" s="145">
        <f>ROUND(C519/12*$A$3,0)</f>
        <v>297</v>
      </c>
      <c r="E519" s="617">
        <v>38</v>
      </c>
      <c r="F519" s="700">
        <f>E519/D519*100</f>
        <v>12.794612794612794</v>
      </c>
      <c r="G519" s="56"/>
      <c r="H519" s="56"/>
      <c r="I519" s="55"/>
      <c r="J519" s="55"/>
      <c r="K519" s="656"/>
      <c r="L519" s="55"/>
      <c r="M519" s="55"/>
      <c r="N519" s="55"/>
      <c r="O519" s="335"/>
      <c r="P519" s="878"/>
      <c r="Q519" s="335"/>
      <c r="R519" s="335"/>
      <c r="S519" s="335"/>
      <c r="T519" s="335"/>
      <c r="U519" s="332"/>
    </row>
    <row r="520" spans="1:21" s="108" customFormat="1" ht="27" customHeight="1" x14ac:dyDescent="0.25">
      <c r="A520" s="1424" t="s">
        <v>371</v>
      </c>
      <c r="B520" s="661"/>
      <c r="C520" s="617"/>
      <c r="D520" s="145">
        <f>ROUND(C520/12*$A$3,0)</f>
        <v>0</v>
      </c>
      <c r="E520" s="654"/>
      <c r="F520" s="700"/>
      <c r="G520" s="56"/>
      <c r="H520" s="56"/>
      <c r="I520" s="55"/>
      <c r="J520" s="55"/>
      <c r="K520" s="656"/>
      <c r="L520" s="55"/>
      <c r="M520" s="55"/>
      <c r="N520" s="55"/>
      <c r="O520" s="335"/>
      <c r="P520" s="878"/>
      <c r="Q520" s="335"/>
      <c r="R520" s="335"/>
      <c r="S520" s="335"/>
      <c r="T520" s="335"/>
      <c r="U520" s="332"/>
    </row>
    <row r="521" spans="1:21" s="108" customFormat="1" ht="15" customHeight="1" x14ac:dyDescent="0.25">
      <c r="A521" s="13" t="s">
        <v>178</v>
      </c>
      <c r="B521" s="628"/>
      <c r="C521" s="657">
        <f>SUM(C511+C519)</f>
        <v>5851</v>
      </c>
      <c r="D521" s="657">
        <f>SUM(D511+D519)</f>
        <v>488</v>
      </c>
      <c r="E521" s="657">
        <f>SUM(E511+E519)</f>
        <v>281</v>
      </c>
      <c r="F521" s="696">
        <f>E521/D521*100</f>
        <v>57.581967213114751</v>
      </c>
      <c r="G521" s="56"/>
      <c r="H521" s="56"/>
      <c r="I521" s="55"/>
      <c r="J521" s="55"/>
      <c r="K521" s="656"/>
      <c r="L521" s="55"/>
      <c r="M521" s="55"/>
      <c r="N521" s="55"/>
      <c r="O521" s="335"/>
      <c r="P521" s="878"/>
      <c r="Q521" s="335"/>
      <c r="R521" s="335"/>
      <c r="S521" s="335"/>
      <c r="T521" s="335"/>
      <c r="U521" s="332"/>
    </row>
    <row r="522" spans="1:21" s="108" customFormat="1" ht="23.25" customHeight="1" x14ac:dyDescent="0.25">
      <c r="A522" s="1429" t="s">
        <v>408</v>
      </c>
      <c r="B522" s="321"/>
      <c r="C522" s="95">
        <f>SUM(C521,C509)</f>
        <v>44713</v>
      </c>
      <c r="D522" s="95">
        <f t="shared" ref="D522:E522" si="322">SUM(D521,D509)</f>
        <v>3725.6000000000004</v>
      </c>
      <c r="E522" s="95">
        <f t="shared" si="322"/>
        <v>3374.875</v>
      </c>
      <c r="F522" s="95">
        <f>E522/D522*100</f>
        <v>90.586080094481417</v>
      </c>
      <c r="G522" s="85"/>
      <c r="H522" s="85"/>
      <c r="I522" s="78"/>
      <c r="J522" s="78"/>
      <c r="K522" s="1014"/>
      <c r="L522" s="78"/>
      <c r="M522" s="78"/>
      <c r="N522" s="78"/>
      <c r="O522" s="72">
        <v>17060.669215777776</v>
      </c>
      <c r="P522" s="882">
        <f>O522/12*$A$3</f>
        <v>1421.722434648148</v>
      </c>
      <c r="Q522" s="72">
        <f t="shared" ref="Q522" si="323">T522-S522</f>
        <v>1271.2993000000001</v>
      </c>
      <c r="R522" s="72">
        <f>Q522-P522</f>
        <v>-150.42313464814788</v>
      </c>
      <c r="S522" s="72">
        <v>0</v>
      </c>
      <c r="T522" s="72">
        <v>1271.2993000000001</v>
      </c>
      <c r="U522" s="332"/>
    </row>
    <row r="523" spans="1:21" s="108" customFormat="1" ht="15" customHeight="1" x14ac:dyDescent="0.25">
      <c r="A523" s="48"/>
      <c r="B523" s="321"/>
      <c r="C523" s="280"/>
      <c r="D523" s="145"/>
      <c r="E523" s="700"/>
      <c r="F523" s="95"/>
      <c r="G523" s="85"/>
      <c r="H523" s="85"/>
      <c r="I523" s="78"/>
      <c r="J523" s="78"/>
      <c r="K523" s="1014"/>
      <c r="L523" s="78"/>
      <c r="M523" s="78"/>
      <c r="N523" s="78"/>
      <c r="O523" s="72"/>
      <c r="P523" s="899"/>
      <c r="Q523" s="72"/>
      <c r="R523" s="72"/>
      <c r="S523" s="72"/>
      <c r="T523" s="72"/>
      <c r="U523" s="332"/>
    </row>
    <row r="524" spans="1:21" s="108" customFormat="1" ht="15" customHeight="1" x14ac:dyDescent="0.25">
      <c r="A524" s="264" t="s">
        <v>33</v>
      </c>
      <c r="B524" s="206"/>
      <c r="C524" s="36"/>
      <c r="D524" s="36"/>
      <c r="E524" s="691"/>
      <c r="F524" s="36"/>
      <c r="G524" s="56"/>
      <c r="H524" s="56"/>
      <c r="I524" s="57"/>
      <c r="J524" s="57"/>
      <c r="K524" s="657"/>
      <c r="L524" s="57"/>
      <c r="M524" s="57"/>
      <c r="N524" s="57"/>
      <c r="O524" s="37"/>
      <c r="P524" s="886"/>
      <c r="Q524" s="37"/>
      <c r="R524" s="37"/>
      <c r="S524" s="37"/>
      <c r="T524" s="37"/>
      <c r="U524" s="332"/>
    </row>
    <row r="525" spans="1:21" s="108" customFormat="1" ht="15" customHeight="1" x14ac:dyDescent="0.25">
      <c r="A525" s="206" t="s">
        <v>156</v>
      </c>
      <c r="B525" s="264"/>
      <c r="C525" s="95"/>
      <c r="D525" s="95"/>
      <c r="E525" s="700"/>
      <c r="F525" s="95"/>
      <c r="G525" s="85"/>
      <c r="H525" s="157"/>
      <c r="I525" s="62"/>
      <c r="J525" s="62"/>
      <c r="K525" s="863"/>
      <c r="L525" s="170"/>
      <c r="M525" s="189"/>
      <c r="N525" s="170"/>
      <c r="O525" s="62"/>
      <c r="P525" s="891"/>
      <c r="Q525" s="62"/>
      <c r="R525" s="62"/>
      <c r="S525" s="62"/>
      <c r="T525" s="62"/>
      <c r="U525" s="332"/>
    </row>
    <row r="526" spans="1:21" s="108" customFormat="1" ht="15" customHeight="1" x14ac:dyDescent="0.25">
      <c r="A526" s="449" t="s">
        <v>202</v>
      </c>
      <c r="B526" s="48">
        <v>240</v>
      </c>
      <c r="C526" s="36">
        <v>330</v>
      </c>
      <c r="D526" s="145">
        <f t="shared" ref="D526" si="324">ROUND(C526/12*$A$3,0)</f>
        <v>28</v>
      </c>
      <c r="E526" s="460">
        <v>7</v>
      </c>
      <c r="F526" s="145">
        <f>E526/D526*100</f>
        <v>25</v>
      </c>
      <c r="G526" s="73">
        <v>8</v>
      </c>
      <c r="H526" s="158">
        <f>K526/E526</f>
        <v>8</v>
      </c>
      <c r="I526" s="170">
        <f>ROUND(C526*G526,0)</f>
        <v>2640</v>
      </c>
      <c r="J526" s="170">
        <f>ROUND(D526*G526,0)</f>
        <v>224</v>
      </c>
      <c r="K526" s="463">
        <v>56</v>
      </c>
      <c r="L526" s="170">
        <f t="shared" ref="L526:L528" si="325">K526/J526*100</f>
        <v>25</v>
      </c>
      <c r="M526" s="170">
        <f>I526/B526</f>
        <v>11</v>
      </c>
      <c r="N526" s="170">
        <f t="shared" ref="N526:N528" si="326">K526/$A$3*12/M526</f>
        <v>61.090909090909093</v>
      </c>
      <c r="O526" s="335"/>
      <c r="P526" s="878">
        <f>O526/12</f>
        <v>0</v>
      </c>
      <c r="Q526" s="335">
        <f t="shared" ref="Q526:Q529" si="327">T526-S526</f>
        <v>0</v>
      </c>
      <c r="R526" s="335">
        <f>Q526-P526</f>
        <v>0</v>
      </c>
      <c r="S526" s="335"/>
      <c r="T526" s="335"/>
      <c r="U526" s="332"/>
    </row>
    <row r="527" spans="1:21" s="99" customFormat="1" ht="15" customHeight="1" x14ac:dyDescent="0.25">
      <c r="A527" s="726" t="s">
        <v>206</v>
      </c>
      <c r="B527" s="726"/>
      <c r="C527" s="39">
        <f>SUM(C526)</f>
        <v>330</v>
      </c>
      <c r="D527" s="39">
        <f t="shared" ref="D527:E527" si="328">SUM(D526)</f>
        <v>28</v>
      </c>
      <c r="E527" s="696">
        <f t="shared" si="328"/>
        <v>7</v>
      </c>
      <c r="F527" s="145">
        <f>E527/D527*100</f>
        <v>25</v>
      </c>
      <c r="G527" s="85">
        <f>SUM(I527/C527)</f>
        <v>8</v>
      </c>
      <c r="H527" s="158">
        <f>K527/E527</f>
        <v>8</v>
      </c>
      <c r="I527" s="178">
        <f>SUM(I526)</f>
        <v>2640</v>
      </c>
      <c r="J527" s="178">
        <f t="shared" ref="J527:K527" si="329">SUM(J526)</f>
        <v>224</v>
      </c>
      <c r="K527" s="468">
        <f t="shared" si="329"/>
        <v>56</v>
      </c>
      <c r="L527" s="170">
        <f t="shared" si="325"/>
        <v>25</v>
      </c>
      <c r="M527" s="178">
        <f>SUM(M526)</f>
        <v>11</v>
      </c>
      <c r="N527" s="170">
        <f t="shared" si="326"/>
        <v>61.090909090909093</v>
      </c>
      <c r="O527" s="289"/>
      <c r="P527" s="899"/>
      <c r="Q527" s="72"/>
      <c r="R527" s="72"/>
      <c r="S527" s="289"/>
      <c r="T527" s="289"/>
      <c r="U527" s="332"/>
    </row>
    <row r="528" spans="1:21" s="108" customFormat="1" ht="26.25" customHeight="1" x14ac:dyDescent="0.25">
      <c r="A528" s="205" t="s">
        <v>187</v>
      </c>
      <c r="B528" s="205"/>
      <c r="C528" s="95">
        <f>SUM(C527)</f>
        <v>330</v>
      </c>
      <c r="D528" s="95">
        <f t="shared" ref="D528:E528" si="330">SUM(D527)</f>
        <v>28</v>
      </c>
      <c r="E528" s="700">
        <f t="shared" si="330"/>
        <v>7</v>
      </c>
      <c r="F528" s="95">
        <f>E528/D528*100</f>
        <v>25</v>
      </c>
      <c r="G528" s="85">
        <f>SUM(I528/C528)</f>
        <v>8</v>
      </c>
      <c r="H528" s="158">
        <f>K528/E528</f>
        <v>8</v>
      </c>
      <c r="I528" s="95">
        <f t="shared" ref="I528:M528" si="331">SUM(I527)</f>
        <v>2640</v>
      </c>
      <c r="J528" s="95">
        <f t="shared" si="331"/>
        <v>224</v>
      </c>
      <c r="K528" s="700">
        <f t="shared" si="331"/>
        <v>56</v>
      </c>
      <c r="L528" s="170">
        <f t="shared" si="325"/>
        <v>25</v>
      </c>
      <c r="M528" s="95">
        <f t="shared" si="331"/>
        <v>11</v>
      </c>
      <c r="N528" s="170">
        <f t="shared" si="326"/>
        <v>61.090909090909093</v>
      </c>
      <c r="O528" s="95">
        <v>5473.3680456000002</v>
      </c>
      <c r="P528" s="882">
        <f>O528/12*$A$3</f>
        <v>456.11400380000003</v>
      </c>
      <c r="Q528" s="62">
        <f t="shared" si="327"/>
        <v>112.46277000000001</v>
      </c>
      <c r="R528" s="62">
        <f>Q528-P528</f>
        <v>-343.6512338</v>
      </c>
      <c r="S528" s="95">
        <v>0</v>
      </c>
      <c r="T528" s="95">
        <v>112.46277000000001</v>
      </c>
      <c r="U528" s="332"/>
    </row>
    <row r="529" spans="1:21" s="108" customFormat="1" ht="15" customHeight="1" x14ac:dyDescent="0.25">
      <c r="A529" s="194"/>
      <c r="B529" s="194"/>
      <c r="C529" s="39"/>
      <c r="D529" s="145"/>
      <c r="E529" s="460"/>
      <c r="F529" s="145"/>
      <c r="G529" s="34"/>
      <c r="H529" s="34"/>
      <c r="I529" s="34"/>
      <c r="J529" s="34"/>
      <c r="K529" s="698"/>
      <c r="L529" s="34"/>
      <c r="M529" s="34"/>
      <c r="N529" s="170"/>
      <c r="O529" s="335"/>
      <c r="P529" s="878">
        <f>O529/12</f>
        <v>0</v>
      </c>
      <c r="Q529" s="335">
        <f t="shared" si="327"/>
        <v>0</v>
      </c>
      <c r="R529" s="335">
        <f>Q529-P529</f>
        <v>0</v>
      </c>
      <c r="S529" s="335"/>
      <c r="T529" s="335"/>
      <c r="U529" s="332"/>
    </row>
    <row r="530" spans="1:21" s="108" customFormat="1" ht="15.75" customHeight="1" x14ac:dyDescent="0.25">
      <c r="A530" s="28" t="s">
        <v>18</v>
      </c>
      <c r="B530" s="432"/>
      <c r="C530" s="329"/>
      <c r="D530" s="329"/>
      <c r="E530" s="821"/>
      <c r="F530" s="329"/>
      <c r="G530" s="16"/>
      <c r="H530" s="16"/>
      <c r="I530" s="16"/>
      <c r="J530" s="16"/>
      <c r="K530" s="806"/>
      <c r="L530" s="16"/>
      <c r="M530" s="16"/>
      <c r="N530" s="16"/>
      <c r="O530" s="16">
        <f t="shared" ref="O530:T530" si="332">SUM(O528,O522,O499)</f>
        <v>25122.124142248176</v>
      </c>
      <c r="P530" s="901">
        <f t="shared" si="332"/>
        <v>2093.5103451873483</v>
      </c>
      <c r="Q530" s="16">
        <f t="shared" si="332"/>
        <v>1440.6461500000003</v>
      </c>
      <c r="R530" s="16">
        <f t="shared" si="332"/>
        <v>-652.86419518734783</v>
      </c>
      <c r="S530" s="16">
        <f t="shared" si="332"/>
        <v>0</v>
      </c>
      <c r="T530" s="16">
        <f t="shared" si="332"/>
        <v>1440.6461500000003</v>
      </c>
      <c r="U530" s="332"/>
    </row>
    <row r="531" spans="1:21" s="108" customFormat="1" ht="30" customHeight="1" x14ac:dyDescent="0.25">
      <c r="A531" s="187" t="s">
        <v>449</v>
      </c>
      <c r="B531" s="433"/>
      <c r="C531" s="330"/>
      <c r="D531" s="330"/>
      <c r="E531" s="330"/>
      <c r="F531" s="330"/>
      <c r="G531" s="11"/>
      <c r="H531" s="11"/>
      <c r="I531" s="11"/>
      <c r="J531" s="11"/>
      <c r="K531" s="867"/>
      <c r="L531" s="11"/>
      <c r="M531" s="11"/>
      <c r="N531" s="11"/>
      <c r="O531" s="11"/>
      <c r="P531" s="936"/>
      <c r="Q531" s="11"/>
      <c r="R531" s="11"/>
      <c r="S531" s="11"/>
      <c r="T531" s="11"/>
      <c r="U531" s="332"/>
    </row>
    <row r="532" spans="1:21" s="108" customFormat="1" ht="15.75" customHeight="1" x14ac:dyDescent="0.25">
      <c r="A532" s="571" t="s">
        <v>182</v>
      </c>
      <c r="B532" s="433"/>
      <c r="C532" s="330"/>
      <c r="D532" s="330"/>
      <c r="E532" s="330"/>
      <c r="F532" s="330"/>
      <c r="G532" s="11"/>
      <c r="H532" s="11"/>
      <c r="I532" s="11"/>
      <c r="J532" s="11"/>
      <c r="K532" s="867"/>
      <c r="L532" s="11"/>
      <c r="M532" s="11"/>
      <c r="N532" s="11"/>
      <c r="O532" s="11"/>
      <c r="P532" s="936"/>
      <c r="Q532" s="11"/>
      <c r="R532" s="11"/>
      <c r="S532" s="11"/>
      <c r="T532" s="11"/>
      <c r="U532" s="332"/>
    </row>
    <row r="533" spans="1:21" s="108" customFormat="1" ht="15.75" customHeight="1" x14ac:dyDescent="0.25">
      <c r="A533" s="1430" t="s">
        <v>217</v>
      </c>
      <c r="B533" s="1430"/>
      <c r="C533" s="330"/>
      <c r="D533" s="330"/>
      <c r="E533" s="330"/>
      <c r="F533" s="330"/>
      <c r="G533" s="11"/>
      <c r="H533" s="11"/>
      <c r="I533" s="11"/>
      <c r="J533" s="11"/>
      <c r="K533" s="867"/>
      <c r="L533" s="11"/>
      <c r="M533" s="11"/>
      <c r="N533" s="11"/>
      <c r="O533" s="11"/>
      <c r="P533" s="936"/>
      <c r="Q533" s="11"/>
      <c r="R533" s="11"/>
      <c r="S533" s="11"/>
      <c r="T533" s="11"/>
      <c r="U533" s="332"/>
    </row>
    <row r="534" spans="1:21" s="108" customFormat="1" ht="15.75" customHeight="1" x14ac:dyDescent="0.25">
      <c r="A534" s="1430" t="s">
        <v>169</v>
      </c>
      <c r="B534" s="1430"/>
      <c r="C534" s="1505">
        <v>251.796875</v>
      </c>
      <c r="D534" s="1505">
        <f>D535/4/3.2</f>
        <v>21.015625</v>
      </c>
      <c r="E534" s="330">
        <f>E535/4/3.2</f>
        <v>0</v>
      </c>
      <c r="F534" s="330">
        <f>E534/D534*100</f>
        <v>0</v>
      </c>
      <c r="G534" s="11"/>
      <c r="H534" s="11"/>
      <c r="I534" s="11"/>
      <c r="J534" s="11"/>
      <c r="K534" s="867"/>
      <c r="L534" s="11"/>
      <c r="M534" s="11"/>
      <c r="N534" s="11"/>
      <c r="O534" s="11"/>
      <c r="P534" s="936"/>
      <c r="Q534" s="11"/>
      <c r="R534" s="11"/>
      <c r="S534" s="11"/>
      <c r="T534" s="11"/>
      <c r="U534" s="332"/>
    </row>
    <row r="535" spans="1:21" s="108" customFormat="1" ht="15.75" customHeight="1" x14ac:dyDescent="0.25">
      <c r="A535" s="545" t="s">
        <v>344</v>
      </c>
      <c r="B535" s="545"/>
      <c r="C535" s="1505">
        <v>3223</v>
      </c>
      <c r="D535" s="1505">
        <f t="shared" ref="D535" si="333">ROUND(C535/12*$A$3,0)</f>
        <v>269</v>
      </c>
      <c r="E535" s="330"/>
      <c r="F535" s="330">
        <f>E535/D535*100</f>
        <v>0</v>
      </c>
      <c r="G535" s="11"/>
      <c r="H535" s="11"/>
      <c r="I535" s="11"/>
      <c r="J535" s="11"/>
      <c r="K535" s="867"/>
      <c r="L535" s="11"/>
      <c r="M535" s="11"/>
      <c r="N535" s="11"/>
      <c r="O535" s="11"/>
      <c r="P535" s="936"/>
      <c r="Q535" s="11"/>
      <c r="R535" s="11"/>
      <c r="S535" s="11"/>
      <c r="T535" s="11"/>
      <c r="U535" s="332"/>
    </row>
    <row r="536" spans="1:21" s="108" customFormat="1" ht="33.75" customHeight="1" x14ac:dyDescent="0.25">
      <c r="A536" s="614" t="s">
        <v>170</v>
      </c>
      <c r="B536" s="614"/>
      <c r="C536" s="330"/>
      <c r="D536" s="1505"/>
      <c r="E536" s="330"/>
      <c r="F536" s="330"/>
      <c r="G536" s="11"/>
      <c r="H536" s="11"/>
      <c r="I536" s="11"/>
      <c r="J536" s="11"/>
      <c r="K536" s="867"/>
      <c r="L536" s="11"/>
      <c r="M536" s="11"/>
      <c r="N536" s="11"/>
      <c r="O536" s="11"/>
      <c r="P536" s="936"/>
      <c r="Q536" s="11"/>
      <c r="R536" s="11"/>
      <c r="S536" s="11"/>
      <c r="T536" s="11"/>
      <c r="U536" s="332"/>
    </row>
    <row r="537" spans="1:21" s="108" customFormat="1" ht="30" customHeight="1" thickBot="1" x14ac:dyDescent="0.3">
      <c r="A537" s="1429" t="s">
        <v>408</v>
      </c>
      <c r="B537" s="349"/>
      <c r="C537" s="330">
        <f>C534*3.2</f>
        <v>805.75</v>
      </c>
      <c r="D537" s="330">
        <f t="shared" ref="D537:E537" si="334">D534*3.2</f>
        <v>67.25</v>
      </c>
      <c r="E537" s="330">
        <f t="shared" si="334"/>
        <v>0</v>
      </c>
      <c r="F537" s="145">
        <f>E537/D537*100</f>
        <v>0</v>
      </c>
      <c r="G537" s="11"/>
      <c r="H537" s="11"/>
      <c r="I537" s="11"/>
      <c r="J537" s="11"/>
      <c r="K537" s="867"/>
      <c r="L537" s="11"/>
      <c r="M537" s="11"/>
      <c r="N537" s="11"/>
      <c r="O537" s="95">
        <v>758.27521000000013</v>
      </c>
      <c r="P537" s="882">
        <f>O537/12*$A$3</f>
        <v>63.189600833333344</v>
      </c>
      <c r="Q537" s="62">
        <f t="shared" ref="Q537" si="335">T537-S537</f>
        <v>0</v>
      </c>
      <c r="R537" s="62">
        <f>Q537-P537</f>
        <v>-63.189600833333344</v>
      </c>
      <c r="S537" s="95"/>
      <c r="T537" s="95"/>
      <c r="U537" s="332"/>
    </row>
    <row r="538" spans="1:21" s="108" customFormat="1" ht="15.75" customHeight="1" thickBot="1" x14ac:dyDescent="0.3">
      <c r="A538" s="500" t="s">
        <v>18</v>
      </c>
      <c r="B538" s="1306"/>
      <c r="C538" s="693"/>
      <c r="D538" s="693"/>
      <c r="E538" s="822"/>
      <c r="F538" s="693"/>
      <c r="G538" s="1307"/>
      <c r="H538" s="1307"/>
      <c r="I538" s="1307"/>
      <c r="J538" s="1307"/>
      <c r="K538" s="1308"/>
      <c r="L538" s="1307"/>
      <c r="M538" s="1307"/>
      <c r="N538" s="1307"/>
      <c r="O538" s="1307">
        <f>SUM(O537)</f>
        <v>758.27521000000013</v>
      </c>
      <c r="P538" s="1307">
        <f t="shared" ref="P538:T538" si="336">SUM(P537)</f>
        <v>63.189600833333344</v>
      </c>
      <c r="Q538" s="1307">
        <f t="shared" si="336"/>
        <v>0</v>
      </c>
      <c r="R538" s="1307">
        <f t="shared" si="336"/>
        <v>-63.189600833333344</v>
      </c>
      <c r="S538" s="1307">
        <f t="shared" si="336"/>
        <v>0</v>
      </c>
      <c r="T538" s="1307">
        <f t="shared" si="336"/>
        <v>0</v>
      </c>
      <c r="U538" s="332"/>
    </row>
    <row r="539" spans="1:21" s="108" customFormat="1" ht="35.25" customHeight="1" x14ac:dyDescent="0.25">
      <c r="A539" s="187" t="s">
        <v>450</v>
      </c>
      <c r="B539" s="433"/>
      <c r="C539" s="330"/>
      <c r="D539" s="330"/>
      <c r="E539" s="826"/>
      <c r="F539" s="330"/>
      <c r="G539" s="11"/>
      <c r="H539" s="11"/>
      <c r="I539" s="11"/>
      <c r="J539" s="11"/>
      <c r="K539" s="867"/>
      <c r="L539" s="11"/>
      <c r="M539" s="11"/>
      <c r="N539" s="11"/>
      <c r="O539" s="11"/>
      <c r="P539" s="936"/>
      <c r="Q539" s="11"/>
      <c r="R539" s="11"/>
      <c r="S539" s="11"/>
      <c r="T539" s="11"/>
      <c r="U539" s="332"/>
    </row>
    <row r="540" spans="1:21" s="108" customFormat="1" ht="15.75" customHeight="1" x14ac:dyDescent="0.25">
      <c r="A540" s="571" t="s">
        <v>182</v>
      </c>
      <c r="B540" s="433"/>
      <c r="C540" s="330"/>
      <c r="D540" s="330"/>
      <c r="E540" s="826"/>
      <c r="F540" s="330"/>
      <c r="G540" s="11"/>
      <c r="H540" s="11"/>
      <c r="I540" s="11"/>
      <c r="J540" s="11"/>
      <c r="K540" s="867"/>
      <c r="L540" s="11"/>
      <c r="M540" s="11"/>
      <c r="N540" s="11"/>
      <c r="O540" s="11"/>
      <c r="P540" s="936"/>
      <c r="Q540" s="11"/>
      <c r="R540" s="11"/>
      <c r="S540" s="11"/>
      <c r="T540" s="11"/>
      <c r="U540" s="332"/>
    </row>
    <row r="541" spans="1:21" s="108" customFormat="1" ht="15.75" customHeight="1" x14ac:dyDescent="0.25">
      <c r="A541" s="1430" t="s">
        <v>217</v>
      </c>
      <c r="B541" s="1506"/>
      <c r="C541" s="330"/>
      <c r="D541" s="330"/>
      <c r="E541" s="826"/>
      <c r="F541" s="330"/>
      <c r="G541" s="11"/>
      <c r="H541" s="11"/>
      <c r="I541" s="11"/>
      <c r="J541" s="11"/>
      <c r="K541" s="867"/>
      <c r="L541" s="11"/>
      <c r="M541" s="11"/>
      <c r="N541" s="11"/>
      <c r="O541" s="11"/>
      <c r="P541" s="936"/>
      <c r="Q541" s="11"/>
      <c r="R541" s="11"/>
      <c r="S541" s="11"/>
      <c r="T541" s="11"/>
      <c r="U541" s="332"/>
    </row>
    <row r="542" spans="1:21" s="108" customFormat="1" ht="15.75" customHeight="1" x14ac:dyDescent="0.25">
      <c r="A542" s="1430" t="s">
        <v>169</v>
      </c>
      <c r="B542" s="1506"/>
      <c r="C542" s="1505">
        <v>251.796875</v>
      </c>
      <c r="D542" s="1505">
        <f>D543/4/3.2</f>
        <v>21.015625</v>
      </c>
      <c r="E542" s="826">
        <f>E543/4/3.2</f>
        <v>0</v>
      </c>
      <c r="F542" s="330">
        <f>E542/D542*100</f>
        <v>0</v>
      </c>
      <c r="G542" s="11"/>
      <c r="H542" s="11"/>
      <c r="I542" s="11"/>
      <c r="J542" s="11"/>
      <c r="K542" s="867"/>
      <c r="L542" s="11"/>
      <c r="M542" s="11"/>
      <c r="N542" s="11"/>
      <c r="O542" s="11"/>
      <c r="P542" s="936"/>
      <c r="Q542" s="11"/>
      <c r="R542" s="11"/>
      <c r="S542" s="11"/>
      <c r="T542" s="11"/>
      <c r="U542" s="332"/>
    </row>
    <row r="543" spans="1:21" s="108" customFormat="1" ht="15.75" customHeight="1" x14ac:dyDescent="0.25">
      <c r="A543" s="545" t="s">
        <v>344</v>
      </c>
      <c r="B543" s="1506"/>
      <c r="C543" s="1505">
        <v>3223</v>
      </c>
      <c r="D543" s="1505">
        <f t="shared" ref="D543" si="337">ROUND(C543/12*$A$3,0)</f>
        <v>269</v>
      </c>
      <c r="E543" s="826"/>
      <c r="F543" s="330">
        <f>E543/D543*100</f>
        <v>0</v>
      </c>
      <c r="G543" s="11"/>
      <c r="H543" s="11"/>
      <c r="I543" s="11"/>
      <c r="J543" s="11"/>
      <c r="K543" s="867"/>
      <c r="L543" s="11"/>
      <c r="M543" s="11"/>
      <c r="N543" s="11"/>
      <c r="O543" s="11"/>
      <c r="P543" s="936"/>
      <c r="Q543" s="11"/>
      <c r="R543" s="11"/>
      <c r="S543" s="11"/>
      <c r="T543" s="11"/>
      <c r="U543" s="332"/>
    </row>
    <row r="544" spans="1:21" s="108" customFormat="1" ht="29.25" customHeight="1" x14ac:dyDescent="0.25">
      <c r="A544" s="614" t="s">
        <v>170</v>
      </c>
      <c r="B544" s="1506"/>
      <c r="C544" s="330"/>
      <c r="D544" s="1505"/>
      <c r="E544" s="826"/>
      <c r="F544" s="330"/>
      <c r="G544" s="11"/>
      <c r="H544" s="11"/>
      <c r="I544" s="11"/>
      <c r="J544" s="11"/>
      <c r="K544" s="867"/>
      <c r="L544" s="11"/>
      <c r="M544" s="11"/>
      <c r="N544" s="11"/>
      <c r="O544" s="11"/>
      <c r="P544" s="936"/>
      <c r="Q544" s="11"/>
      <c r="R544" s="11"/>
      <c r="S544" s="11"/>
      <c r="T544" s="11"/>
      <c r="U544" s="332"/>
    </row>
    <row r="545" spans="1:21" s="108" customFormat="1" ht="15.75" customHeight="1" thickBot="1" x14ac:dyDescent="0.3">
      <c r="A545" s="1429" t="s">
        <v>408</v>
      </c>
      <c r="B545" s="433"/>
      <c r="C545" s="330">
        <f>C543/4</f>
        <v>805.75</v>
      </c>
      <c r="D545" s="330">
        <f t="shared" ref="D545:E545" si="338">D543/4</f>
        <v>67.25</v>
      </c>
      <c r="E545" s="330">
        <f t="shared" si="338"/>
        <v>0</v>
      </c>
      <c r="F545" s="330">
        <f>E545/D545*100</f>
        <v>0</v>
      </c>
      <c r="G545" s="11"/>
      <c r="H545" s="11"/>
      <c r="I545" s="11"/>
      <c r="J545" s="11"/>
      <c r="K545" s="867"/>
      <c r="L545" s="11"/>
      <c r="M545" s="11"/>
      <c r="N545" s="11"/>
      <c r="O545" s="11">
        <v>758.27521000000013</v>
      </c>
      <c r="P545" s="936">
        <f>O545/12*$A$3</f>
        <v>63.189600833333344</v>
      </c>
      <c r="Q545" s="11">
        <f t="shared" ref="Q545" si="339">T545-S545</f>
        <v>0</v>
      </c>
      <c r="R545" s="11">
        <f>Q545-P545</f>
        <v>-63.189600833333344</v>
      </c>
      <c r="S545" s="11"/>
      <c r="T545" s="11"/>
      <c r="U545" s="332"/>
    </row>
    <row r="546" spans="1:21" s="108" customFormat="1" ht="15.75" customHeight="1" thickBot="1" x14ac:dyDescent="0.3">
      <c r="A546" s="500" t="s">
        <v>18</v>
      </c>
      <c r="B546" s="1306"/>
      <c r="C546" s="693"/>
      <c r="D546" s="693"/>
      <c r="E546" s="822"/>
      <c r="F546" s="693"/>
      <c r="G546" s="1307"/>
      <c r="H546" s="1307"/>
      <c r="I546" s="1307"/>
      <c r="J546" s="1307"/>
      <c r="K546" s="1308"/>
      <c r="L546" s="1307"/>
      <c r="M546" s="1307"/>
      <c r="N546" s="1307"/>
      <c r="O546" s="1307">
        <f>SUM(O545)</f>
        <v>758.27521000000013</v>
      </c>
      <c r="P546" s="1504">
        <f t="shared" ref="P546" si="340">SUM(P545)</f>
        <v>63.189600833333344</v>
      </c>
      <c r="Q546" s="1307">
        <f t="shared" ref="Q546" si="341">SUM(Q545)</f>
        <v>0</v>
      </c>
      <c r="R546" s="1307">
        <f t="shared" ref="R546" si="342">SUM(R545)</f>
        <v>-63.189600833333344</v>
      </c>
      <c r="S546" s="1307">
        <f t="shared" ref="S546" si="343">SUM(S545)</f>
        <v>0</v>
      </c>
      <c r="T546" s="1307">
        <f t="shared" ref="T546" si="344">SUM(T545)</f>
        <v>0</v>
      </c>
      <c r="U546" s="332"/>
    </row>
    <row r="547" spans="1:21" ht="15" customHeight="1" x14ac:dyDescent="0.25">
      <c r="A547" s="1434" t="s">
        <v>411</v>
      </c>
      <c r="B547" s="1434"/>
      <c r="C547" s="1435"/>
      <c r="D547" s="1435"/>
      <c r="E547" s="1435"/>
      <c r="F547" s="1435"/>
      <c r="G547" s="1436"/>
      <c r="H547" s="1436"/>
      <c r="I547" s="1437"/>
      <c r="J547" s="1437"/>
      <c r="K547" s="1437"/>
      <c r="L547" s="1437"/>
      <c r="M547" s="1437"/>
      <c r="N547" s="1437"/>
      <c r="O547" s="1438">
        <f t="shared" ref="O547:T547" si="345">SUM(O530,O495,O449,O440,O431,O422,O413,O384,O335,O317,O267,O238,O214,O154,O112,O66,O538,O546)</f>
        <v>4048554.1448036395</v>
      </c>
      <c r="P547" s="1438">
        <f t="shared" si="345"/>
        <v>337379.51206697</v>
      </c>
      <c r="Q547" s="1438">
        <f t="shared" si="345"/>
        <v>306123.73726000002</v>
      </c>
      <c r="R547" s="1438">
        <f t="shared" si="345"/>
        <v>-31255.774806969959</v>
      </c>
      <c r="S547" s="1438">
        <f t="shared" si="345"/>
        <v>-2031.7745500000001</v>
      </c>
      <c r="T547" s="1438">
        <f t="shared" si="345"/>
        <v>304091.96270999999</v>
      </c>
      <c r="U547" s="332"/>
    </row>
    <row r="548" spans="1:21" ht="15" customHeight="1" x14ac:dyDescent="0.25">
      <c r="A548" s="1439" t="s">
        <v>7</v>
      </c>
      <c r="B548" s="1439"/>
      <c r="C548" s="1440">
        <f>SUM(C23,C73,C120,C173,C221,C244,C277,C323,C457,C499)</f>
        <v>49593</v>
      </c>
      <c r="D548" s="1440">
        <f>SUM(D23,D73,D120,D173,D221,D244,D277,D323,D457,D499)</f>
        <v>4133</v>
      </c>
      <c r="E548" s="1440">
        <f>SUM(E23,E73,E120,E173,E221,E244,E277,E323,E457,E499)</f>
        <v>4137</v>
      </c>
      <c r="F548" s="1440">
        <f>E548/D548*100</f>
        <v>100.09678199854828</v>
      </c>
      <c r="G548" s="1440">
        <f>SUM(I548/C548)</f>
        <v>9.257314540358518</v>
      </c>
      <c r="H548" s="1440">
        <f>K548/E548</f>
        <v>9.5738457819676093</v>
      </c>
      <c r="I548" s="1440">
        <f>SUM(I23,I73,I120,I173,I221,I244,I277,I323,I457,I499)</f>
        <v>459098</v>
      </c>
      <c r="J548" s="1440">
        <f>SUM(J23,J73,J120,J173,J221,J244,J277,J323,J457,J499)</f>
        <v>38260</v>
      </c>
      <c r="K548" s="1440">
        <f>SUM(K23,K73,K120,K173,K221,K244,K277,K323,K457,K499)</f>
        <v>39607</v>
      </c>
      <c r="L548" s="1440">
        <f t="shared" ref="L548" si="346">K548/J548*100</f>
        <v>103.52064819654991</v>
      </c>
      <c r="M548" s="1440">
        <f>SUM(M23,M73,M120,M173,M221,M244,M277,M323,M457,M499)</f>
        <v>1399.9263575708064</v>
      </c>
      <c r="N548" s="170">
        <f t="shared" ref="N548" si="347">K548/$A$3*12/M548</f>
        <v>339.50643005588296</v>
      </c>
      <c r="O548" s="1440">
        <f t="shared" ref="O548:T548" si="348">SUM(O23,O73,O120,O173,O221,O244,O277,O323,O457,O499)</f>
        <v>1852728.1039273576</v>
      </c>
      <c r="P548" s="1440">
        <f t="shared" si="348"/>
        <v>154394.00866061315</v>
      </c>
      <c r="Q548" s="1440">
        <f t="shared" si="348"/>
        <v>141559.55714999998</v>
      </c>
      <c r="R548" s="1440">
        <f t="shared" si="348"/>
        <v>-12834.451510613113</v>
      </c>
      <c r="S548" s="1440">
        <f t="shared" si="348"/>
        <v>-1338.07212</v>
      </c>
      <c r="T548" s="1440">
        <f t="shared" si="348"/>
        <v>140221.48502999998</v>
      </c>
      <c r="U548" s="332"/>
    </row>
    <row r="549" spans="1:21" ht="38.1" customHeight="1" x14ac:dyDescent="0.25">
      <c r="A549" s="1268" t="s">
        <v>360</v>
      </c>
      <c r="B549" s="1443"/>
      <c r="C549" s="1440"/>
      <c r="D549" s="1440"/>
      <c r="E549" s="1440"/>
      <c r="F549" s="1440"/>
      <c r="G549" s="1441"/>
      <c r="H549" s="1441"/>
      <c r="I549" s="1440"/>
      <c r="J549" s="1440"/>
      <c r="K549" s="1440"/>
      <c r="L549" s="1440"/>
      <c r="M549" s="1440"/>
      <c r="N549" s="1442"/>
      <c r="O549" s="1440"/>
      <c r="P549" s="1440"/>
      <c r="Q549" s="1440"/>
      <c r="R549" s="1440"/>
      <c r="S549" s="1444"/>
      <c r="T549" s="1440"/>
      <c r="U549" s="332"/>
    </row>
    <row r="550" spans="1:21" ht="38.1" customHeight="1" x14ac:dyDescent="0.25">
      <c r="A550" s="1263" t="s">
        <v>217</v>
      </c>
      <c r="B550" s="1263"/>
      <c r="C550" s="1440">
        <f>SUM(C511,C502,C469,C460,C435,C426,C417,C398,C389,C340,C326,C289,C280,C224,C247,C185,C176,C132,C123,C85,C76,C35,C26)</f>
        <v>762834</v>
      </c>
      <c r="D550" s="1440">
        <f>SUM(D511,D502,D469,D460,D435,D426,D417,D398,D389,D340,D326,D289,D280,D224,D247,D185,D176,D132,D123,D85,D76,D35,D26)</f>
        <v>63575</v>
      </c>
      <c r="E550" s="1440">
        <f>SUM(E511,E502,E469,E460,E435,E426,E417,E398,E389,E340,E326,E289,E280,E224,E247,E185,E176,E132,E123,E85,E76,E35,E26)</f>
        <v>39590</v>
      </c>
      <c r="F550" s="1440">
        <f t="shared" ref="F550:F565" si="349">E550/D550*100</f>
        <v>62.272906016515925</v>
      </c>
      <c r="G550" s="1441"/>
      <c r="H550" s="1441"/>
      <c r="I550" s="1440"/>
      <c r="J550" s="1440"/>
      <c r="K550" s="1440"/>
      <c r="L550" s="1440"/>
      <c r="M550" s="1440"/>
      <c r="N550" s="1442"/>
      <c r="O550" s="1440"/>
      <c r="P550" s="1440"/>
      <c r="Q550" s="1440"/>
      <c r="R550" s="1440"/>
      <c r="S550" s="1444"/>
      <c r="T550" s="1440"/>
      <c r="U550" s="332"/>
    </row>
    <row r="551" spans="1:21" ht="38.1" customHeight="1" x14ac:dyDescent="0.25">
      <c r="A551" s="1263" t="s">
        <v>350</v>
      </c>
      <c r="B551" s="1263"/>
      <c r="C551" s="1440">
        <f>SUM(C341,C290,C281,C27)</f>
        <v>33300</v>
      </c>
      <c r="D551" s="1440">
        <f>SUM(D341,D290,D281,D27)</f>
        <v>2775</v>
      </c>
      <c r="E551" s="1440">
        <f>SUM(E341,E290,E281,E27)</f>
        <v>2135</v>
      </c>
      <c r="F551" s="1440">
        <f t="shared" si="349"/>
        <v>76.936936936936945</v>
      </c>
      <c r="G551" s="1441"/>
      <c r="H551" s="1441"/>
      <c r="I551" s="1440"/>
      <c r="J551" s="1440"/>
      <c r="K551" s="1440"/>
      <c r="L551" s="1440"/>
      <c r="M551" s="1440"/>
      <c r="N551" s="1442"/>
      <c r="O551" s="1440"/>
      <c r="P551" s="1440"/>
      <c r="Q551" s="1440"/>
      <c r="R551" s="1440"/>
      <c r="S551" s="1444"/>
      <c r="T551" s="1440"/>
      <c r="U551" s="332"/>
    </row>
    <row r="552" spans="1:21" ht="38.1" customHeight="1" x14ac:dyDescent="0.25">
      <c r="A552" s="1263" t="s">
        <v>351</v>
      </c>
      <c r="B552" s="1263"/>
      <c r="C552" s="1440">
        <f>SUM(C504,C462,C391,C282,C178,C125,C78,C28)</f>
        <v>57286</v>
      </c>
      <c r="D552" s="1440">
        <f>SUM(D504,D462,D391,D282,D178,D125,D78,D28)</f>
        <v>4775</v>
      </c>
      <c r="E552" s="1440">
        <f>SUM(E504,E462,E391,E282,E178,E125,E78,E28)</f>
        <v>4650</v>
      </c>
      <c r="F552" s="1440">
        <f t="shared" si="349"/>
        <v>97.382198952879577</v>
      </c>
      <c r="G552" s="1441"/>
      <c r="H552" s="1441"/>
      <c r="I552" s="1440"/>
      <c r="J552" s="1440"/>
      <c r="K552" s="1440"/>
      <c r="L552" s="1440"/>
      <c r="M552" s="1440"/>
      <c r="N552" s="1442"/>
      <c r="O552" s="1440"/>
      <c r="P552" s="1440"/>
      <c r="Q552" s="1440"/>
      <c r="R552" s="1440"/>
      <c r="S552" s="1444"/>
      <c r="T552" s="1440"/>
      <c r="U552" s="332"/>
    </row>
    <row r="553" spans="1:21" ht="38.1" customHeight="1" x14ac:dyDescent="0.25">
      <c r="A553" s="1263" t="s">
        <v>352</v>
      </c>
      <c r="B553" s="1263"/>
      <c r="C553" s="1440">
        <f>SUM(C463,C283,C79,C29)</f>
        <v>1885</v>
      </c>
      <c r="D553" s="1440">
        <f>SUM(D463,D283,D79,D29)</f>
        <v>157</v>
      </c>
      <c r="E553" s="1440">
        <f>SUM(E463,E283,E79,E29)</f>
        <v>144</v>
      </c>
      <c r="F553" s="1440">
        <f t="shared" si="349"/>
        <v>91.719745222929944</v>
      </c>
      <c r="G553" s="1441"/>
      <c r="H553" s="1441"/>
      <c r="I553" s="1440"/>
      <c r="J553" s="1440"/>
      <c r="K553" s="1440"/>
      <c r="L553" s="1440"/>
      <c r="M553" s="1440"/>
      <c r="N553" s="1442"/>
      <c r="O553" s="1440"/>
      <c r="P553" s="1440"/>
      <c r="Q553" s="1440"/>
      <c r="R553" s="1440"/>
      <c r="S553" s="1444"/>
      <c r="T553" s="1440"/>
      <c r="U553" s="332"/>
    </row>
    <row r="554" spans="1:21" ht="54" customHeight="1" x14ac:dyDescent="0.25">
      <c r="A554" s="1263" t="s">
        <v>355</v>
      </c>
      <c r="B554" s="1263"/>
      <c r="C554" s="1440">
        <f>SUM(C513,C471,C400,C291,C187,C134,C87,C37)</f>
        <v>72344</v>
      </c>
      <c r="D554" s="1440">
        <f>SUM(D513,D471,D400,D291,D187,D134,D87,D37)</f>
        <v>6032</v>
      </c>
      <c r="E554" s="1440">
        <f>SUM(E513,E471,E400,E291,E187,E134,E87,E37)</f>
        <v>2726</v>
      </c>
      <c r="F554" s="1440">
        <f t="shared" si="349"/>
        <v>45.192307692307693</v>
      </c>
      <c r="G554" s="1441"/>
      <c r="H554" s="1441"/>
      <c r="I554" s="1440"/>
      <c r="J554" s="1440"/>
      <c r="K554" s="1440"/>
      <c r="L554" s="1440"/>
      <c r="M554" s="1440"/>
      <c r="N554" s="1442"/>
      <c r="O554" s="1440"/>
      <c r="P554" s="1440"/>
      <c r="Q554" s="1440"/>
      <c r="R554" s="1440"/>
      <c r="S554" s="1444"/>
      <c r="T554" s="1440"/>
      <c r="U554" s="332"/>
    </row>
    <row r="555" spans="1:21" ht="38.1" customHeight="1" x14ac:dyDescent="0.25">
      <c r="A555" s="1263" t="s">
        <v>356</v>
      </c>
      <c r="B555" s="1263"/>
      <c r="C555" s="1440">
        <f t="shared" ref="C555:E556" si="350">SUM(C514,C472,C401,C188,C135,C88,C38)</f>
        <v>53026</v>
      </c>
      <c r="D555" s="1440">
        <f t="shared" si="350"/>
        <v>4420</v>
      </c>
      <c r="E555" s="1440">
        <f t="shared" si="350"/>
        <v>1641</v>
      </c>
      <c r="F555" s="1440">
        <f t="shared" si="349"/>
        <v>37.126696832579185</v>
      </c>
      <c r="G555" s="1441"/>
      <c r="H555" s="1441"/>
      <c r="I555" s="1440"/>
      <c r="J555" s="1440"/>
      <c r="K555" s="1440"/>
      <c r="L555" s="1440"/>
      <c r="M555" s="1440"/>
      <c r="N555" s="1442"/>
      <c r="O555" s="1440"/>
      <c r="P555" s="1440"/>
      <c r="Q555" s="1440"/>
      <c r="R555" s="1440"/>
      <c r="S555" s="1444"/>
      <c r="T555" s="1440"/>
      <c r="U555" s="332"/>
    </row>
    <row r="556" spans="1:21" ht="38.1" customHeight="1" x14ac:dyDescent="0.25">
      <c r="A556" s="1263" t="s">
        <v>357</v>
      </c>
      <c r="B556" s="1263"/>
      <c r="C556" s="1440">
        <f t="shared" si="350"/>
        <v>11904</v>
      </c>
      <c r="D556" s="1440">
        <f t="shared" si="350"/>
        <v>994</v>
      </c>
      <c r="E556" s="1440">
        <f t="shared" si="350"/>
        <v>331</v>
      </c>
      <c r="F556" s="1440">
        <f t="shared" si="349"/>
        <v>33.29979879275654</v>
      </c>
      <c r="G556" s="1441"/>
      <c r="H556" s="1441"/>
      <c r="I556" s="1440"/>
      <c r="J556" s="1440"/>
      <c r="K556" s="1440"/>
      <c r="L556" s="1440"/>
      <c r="M556" s="1440"/>
      <c r="N556" s="1442"/>
      <c r="O556" s="1440"/>
      <c r="P556" s="1440"/>
      <c r="Q556" s="1440"/>
      <c r="R556" s="1440"/>
      <c r="S556" s="1444"/>
      <c r="T556" s="1440"/>
      <c r="U556" s="332"/>
    </row>
    <row r="557" spans="1:21" ht="51" customHeight="1" x14ac:dyDescent="0.25">
      <c r="A557" s="1263" t="s">
        <v>428</v>
      </c>
      <c r="B557" s="1263"/>
      <c r="C557" s="1440">
        <f>SUM(C292,C40)</f>
        <v>2236</v>
      </c>
      <c r="D557" s="1440">
        <f>SUM(D292,D40)</f>
        <v>186</v>
      </c>
      <c r="E557" s="1440">
        <f>SUM(E292,E40)</f>
        <v>18</v>
      </c>
      <c r="F557" s="1440">
        <f t="shared" si="349"/>
        <v>9.67741935483871</v>
      </c>
      <c r="G557" s="1441"/>
      <c r="H557" s="1441"/>
      <c r="I557" s="1440"/>
      <c r="J557" s="1440"/>
      <c r="K557" s="1440"/>
      <c r="L557" s="1440"/>
      <c r="M557" s="1440"/>
      <c r="N557" s="1442"/>
      <c r="O557" s="1440"/>
      <c r="P557" s="1440"/>
      <c r="Q557" s="1440"/>
      <c r="R557" s="1440"/>
      <c r="S557" s="1444"/>
      <c r="T557" s="1440"/>
      <c r="U557" s="332"/>
    </row>
    <row r="558" spans="1:21" ht="49.5" customHeight="1" x14ac:dyDescent="0.25">
      <c r="A558" s="1263" t="s">
        <v>429</v>
      </c>
      <c r="B558" s="1263"/>
      <c r="C558" s="1440">
        <f>SUM(C293,C91,C41)</f>
        <v>5178</v>
      </c>
      <c r="D558" s="1440">
        <f>SUM(D293,D91,D41)</f>
        <v>432</v>
      </c>
      <c r="E558" s="1440">
        <f>SUM(E293,E91,E41)</f>
        <v>736</v>
      </c>
      <c r="F558" s="1440">
        <f t="shared" si="349"/>
        <v>170.37037037037038</v>
      </c>
      <c r="G558" s="1441"/>
      <c r="H558" s="1441"/>
      <c r="I558" s="1440"/>
      <c r="J558" s="1440"/>
      <c r="K558" s="1440"/>
      <c r="L558" s="1440"/>
      <c r="M558" s="1440"/>
      <c r="N558" s="1442"/>
      <c r="O558" s="1440"/>
      <c r="P558" s="1440"/>
      <c r="Q558" s="1440"/>
      <c r="R558" s="1440"/>
      <c r="S558" s="1444"/>
      <c r="T558" s="1440"/>
      <c r="U558" s="332"/>
    </row>
    <row r="559" spans="1:21" ht="50.25" customHeight="1" x14ac:dyDescent="0.25">
      <c r="A559" s="1263" t="s">
        <v>358</v>
      </c>
      <c r="B559" s="1263"/>
      <c r="C559" s="1440">
        <f>SUM(C516,C474,C403,C294,C190,C137,C92,C42)</f>
        <v>232730</v>
      </c>
      <c r="D559" s="1440">
        <f>SUM(D516,D474,D403,D294,D190,D137,D92,D42)</f>
        <v>19395</v>
      </c>
      <c r="E559" s="1440">
        <f>SUM(E516,E474,E403,E294,E190,E137,E92,E42)</f>
        <v>5617</v>
      </c>
      <c r="F559" s="1440">
        <f t="shared" si="349"/>
        <v>28.961072441350865</v>
      </c>
      <c r="G559" s="1441"/>
      <c r="H559" s="1441"/>
      <c r="I559" s="1440"/>
      <c r="J559" s="1440"/>
      <c r="K559" s="1440"/>
      <c r="L559" s="1440"/>
      <c r="M559" s="1440"/>
      <c r="N559" s="1442"/>
      <c r="O559" s="1440"/>
      <c r="P559" s="1440"/>
      <c r="Q559" s="1440"/>
      <c r="R559" s="1440"/>
      <c r="S559" s="1444"/>
      <c r="T559" s="1440"/>
      <c r="U559" s="332"/>
    </row>
    <row r="560" spans="1:21" ht="38.1" customHeight="1" x14ac:dyDescent="0.25">
      <c r="A560" s="1263" t="s">
        <v>359</v>
      </c>
      <c r="B560" s="1263"/>
      <c r="C560" s="1440">
        <f xml:space="preserve"> SUM(C517,C475,C404,C191,C138,C93,C43)</f>
        <v>12995</v>
      </c>
      <c r="D560" s="1440">
        <f xml:space="preserve"> SUM(D517,D475,D404,D191,D138,D93,D43)</f>
        <v>1083</v>
      </c>
      <c r="E560" s="1440">
        <f xml:space="preserve"> SUM(E517,E475,E404,E191,E138,E93,E43)</f>
        <v>443</v>
      </c>
      <c r="F560" s="1440">
        <f t="shared" si="349"/>
        <v>40.904893813481067</v>
      </c>
      <c r="G560" s="1441"/>
      <c r="H560" s="1441"/>
      <c r="I560" s="1440"/>
      <c r="J560" s="1440"/>
      <c r="K560" s="1440"/>
      <c r="L560" s="1440"/>
      <c r="M560" s="1440"/>
      <c r="N560" s="1442"/>
      <c r="O560" s="1440"/>
      <c r="P560" s="1440"/>
      <c r="Q560" s="1440"/>
      <c r="R560" s="1440"/>
      <c r="S560" s="1444"/>
      <c r="T560" s="1440"/>
      <c r="U560" s="332"/>
    </row>
    <row r="561" spans="1:261" ht="61.5" customHeight="1" x14ac:dyDescent="0.25">
      <c r="A561" s="1263" t="s">
        <v>372</v>
      </c>
      <c r="B561" s="1263"/>
      <c r="C561" s="1440">
        <f>SUM(C476,C295,C94,C44)</f>
        <v>158731</v>
      </c>
      <c r="D561" s="1440">
        <f>SUM(D476,D295,D94,D44)</f>
        <v>13227</v>
      </c>
      <c r="E561" s="1440">
        <f>SUM(E476,E295,E94,E44)</f>
        <v>2820</v>
      </c>
      <c r="F561" s="1440">
        <f t="shared" si="349"/>
        <v>21.320027217056023</v>
      </c>
      <c r="G561" s="1441"/>
      <c r="H561" s="1441"/>
      <c r="I561" s="1440"/>
      <c r="J561" s="1440"/>
      <c r="K561" s="1440"/>
      <c r="L561" s="1440"/>
      <c r="M561" s="1440"/>
      <c r="N561" s="1442"/>
      <c r="O561" s="1440"/>
      <c r="P561" s="1440"/>
      <c r="Q561" s="1440"/>
      <c r="R561" s="1440"/>
      <c r="S561" s="1444"/>
      <c r="T561" s="1440"/>
      <c r="U561" s="332"/>
    </row>
    <row r="562" spans="1:261" ht="52.5" customHeight="1" x14ac:dyDescent="0.25">
      <c r="A562" s="1263" t="s">
        <v>373</v>
      </c>
      <c r="B562" s="1263"/>
      <c r="C562" s="1440">
        <f>SUM(C296,C95,C45)</f>
        <v>36065</v>
      </c>
      <c r="D562" s="1440">
        <f>SUM(D296,D95,D45)</f>
        <v>3006</v>
      </c>
      <c r="E562" s="1440">
        <f>SUM(E296,E95,E45)</f>
        <v>1868</v>
      </c>
      <c r="F562" s="1440">
        <f t="shared" si="349"/>
        <v>62.142381902860947</v>
      </c>
      <c r="G562" s="1441"/>
      <c r="H562" s="1441"/>
      <c r="I562" s="1440"/>
      <c r="J562" s="1440"/>
      <c r="K562" s="1440"/>
      <c r="L562" s="1440"/>
      <c r="M562" s="1440"/>
      <c r="N562" s="1442"/>
      <c r="O562" s="1440"/>
      <c r="P562" s="1440"/>
      <c r="Q562" s="1440"/>
      <c r="R562" s="1440"/>
      <c r="S562" s="1444"/>
      <c r="T562" s="1440"/>
      <c r="U562" s="332"/>
    </row>
    <row r="563" spans="1:261" ht="38.1" customHeight="1" x14ac:dyDescent="0.25">
      <c r="A563" s="1263" t="s">
        <v>374</v>
      </c>
      <c r="B563" s="1263"/>
      <c r="C563" s="1440">
        <f t="shared" ref="C563:E564" si="351">SUM(C477,C297,C96,C46)</f>
        <v>15290</v>
      </c>
      <c r="D563" s="1440">
        <f t="shared" si="351"/>
        <v>1275</v>
      </c>
      <c r="E563" s="1440">
        <f t="shared" si="351"/>
        <v>260</v>
      </c>
      <c r="F563" s="1440">
        <f t="shared" si="349"/>
        <v>20.392156862745097</v>
      </c>
      <c r="G563" s="1441"/>
      <c r="H563" s="1441"/>
      <c r="I563" s="1440"/>
      <c r="J563" s="1440"/>
      <c r="K563" s="1440"/>
      <c r="L563" s="1440"/>
      <c r="M563" s="1440"/>
      <c r="N563" s="1442"/>
      <c r="O563" s="1440"/>
      <c r="P563" s="1440"/>
      <c r="Q563" s="1440"/>
      <c r="R563" s="1440"/>
      <c r="S563" s="1444"/>
      <c r="T563" s="1440"/>
      <c r="U563" s="332"/>
    </row>
    <row r="564" spans="1:261" ht="38.1" customHeight="1" x14ac:dyDescent="0.25">
      <c r="A564" s="1263" t="s">
        <v>375</v>
      </c>
      <c r="B564" s="1263"/>
      <c r="C564" s="1440">
        <f t="shared" si="351"/>
        <v>9649</v>
      </c>
      <c r="D564" s="1440">
        <f t="shared" si="351"/>
        <v>804</v>
      </c>
      <c r="E564" s="1440">
        <f t="shared" si="351"/>
        <v>226</v>
      </c>
      <c r="F564" s="1440">
        <f t="shared" si="349"/>
        <v>28.109452736318406</v>
      </c>
      <c r="G564" s="1441"/>
      <c r="H564" s="1441"/>
      <c r="I564" s="1440"/>
      <c r="J564" s="1440"/>
      <c r="K564" s="1440"/>
      <c r="L564" s="1440"/>
      <c r="M564" s="1440"/>
      <c r="N564" s="1442"/>
      <c r="O564" s="1440"/>
      <c r="P564" s="1440"/>
      <c r="Q564" s="1440"/>
      <c r="R564" s="1440"/>
      <c r="S564" s="1444"/>
      <c r="T564" s="1440"/>
      <c r="U564" s="332"/>
    </row>
    <row r="565" spans="1:261" ht="50.25" customHeight="1" x14ac:dyDescent="0.25">
      <c r="A565" s="1263" t="s">
        <v>337</v>
      </c>
      <c r="B565" s="1263"/>
      <c r="C565" s="1440">
        <f>SUM(C342,C299,C192)</f>
        <v>56000</v>
      </c>
      <c r="D565" s="1440">
        <f>SUM(D342,D299,D192)</f>
        <v>4667</v>
      </c>
      <c r="E565" s="1440">
        <f>SUM(E342,E299,E192)</f>
        <v>2506</v>
      </c>
      <c r="F565" s="1440">
        <f t="shared" si="349"/>
        <v>53.696164559674308</v>
      </c>
      <c r="G565" s="1441"/>
      <c r="H565" s="1441"/>
      <c r="I565" s="1440"/>
      <c r="J565" s="1440"/>
      <c r="K565" s="1440"/>
      <c r="L565" s="1440"/>
      <c r="M565" s="1440"/>
      <c r="N565" s="1442"/>
      <c r="O565" s="1440"/>
      <c r="P565" s="1440"/>
      <c r="Q565" s="1440"/>
      <c r="R565" s="1440"/>
      <c r="S565" s="1444"/>
      <c r="T565" s="1440"/>
      <c r="U565" s="332"/>
    </row>
    <row r="566" spans="1:261" ht="38.1" customHeight="1" x14ac:dyDescent="0.25">
      <c r="A566" s="1263" t="s">
        <v>376</v>
      </c>
      <c r="B566" s="1263"/>
      <c r="C566" s="1440"/>
      <c r="D566" s="1440"/>
      <c r="E566" s="1440"/>
      <c r="F566" s="1440"/>
      <c r="G566" s="1441"/>
      <c r="H566" s="1441"/>
      <c r="I566" s="1440"/>
      <c r="J566" s="1440"/>
      <c r="K566" s="1440"/>
      <c r="L566" s="1440"/>
      <c r="M566" s="1440"/>
      <c r="N566" s="1442"/>
      <c r="O566" s="1440"/>
      <c r="P566" s="1440"/>
      <c r="Q566" s="1440"/>
      <c r="R566" s="1440"/>
      <c r="S566" s="1444"/>
      <c r="T566" s="1440"/>
      <c r="U566" s="332"/>
    </row>
    <row r="567" spans="1:261" ht="38.1" customHeight="1" x14ac:dyDescent="0.25">
      <c r="A567" s="1263" t="s">
        <v>405</v>
      </c>
      <c r="B567" s="1263"/>
      <c r="C567" s="1440">
        <f>SUM(C343)</f>
        <v>12420</v>
      </c>
      <c r="D567" s="1440">
        <f>SUM(D343)</f>
        <v>1035</v>
      </c>
      <c r="E567" s="1440">
        <f>SUM(E343)</f>
        <v>0</v>
      </c>
      <c r="F567" s="1440">
        <f t="shared" ref="F567:F575" si="352">E567/D567*100</f>
        <v>0</v>
      </c>
      <c r="G567" s="1441"/>
      <c r="H567" s="1441"/>
      <c r="I567" s="1440"/>
      <c r="J567" s="1440"/>
      <c r="K567" s="1440"/>
      <c r="L567" s="1440"/>
      <c r="M567" s="1440"/>
      <c r="N567" s="1442"/>
      <c r="O567" s="1440"/>
      <c r="P567" s="1440"/>
      <c r="Q567" s="1440"/>
      <c r="R567" s="1440"/>
      <c r="S567" s="1444"/>
      <c r="T567" s="1440"/>
      <c r="U567" s="332"/>
    </row>
    <row r="568" spans="1:261" ht="38.1" customHeight="1" x14ac:dyDescent="0.25">
      <c r="A568" s="1263" t="s">
        <v>338</v>
      </c>
      <c r="B568" s="1263"/>
      <c r="C568" s="1440">
        <f>SUM(C506,C464,C393,C344,C327,C284,C225,C248,C180,C127,C80,C30)</f>
        <v>296869</v>
      </c>
      <c r="D568" s="1440">
        <f>SUM(D506,D464,D393,D344,D327,D284,D225,D248,D180,D127,D80,D30)</f>
        <v>24739</v>
      </c>
      <c r="E568" s="1440">
        <f>SUM(E506,E464,E393,E344,E327,E284,E225,E248,E180,E127,E80,E30)</f>
        <v>21812</v>
      </c>
      <c r="F568" s="1440">
        <f t="shared" si="352"/>
        <v>88.168478919924013</v>
      </c>
      <c r="G568" s="1441"/>
      <c r="H568" s="1441"/>
      <c r="I568" s="1440"/>
      <c r="J568" s="1440"/>
      <c r="K568" s="1440"/>
      <c r="L568" s="1440"/>
      <c r="M568" s="1440"/>
      <c r="N568" s="1442"/>
      <c r="O568" s="1440"/>
      <c r="P568" s="1440"/>
      <c r="Q568" s="1440"/>
      <c r="R568" s="1440"/>
      <c r="S568" s="1444"/>
      <c r="T568" s="1440"/>
      <c r="U568" s="332"/>
    </row>
    <row r="569" spans="1:261" ht="38.1" customHeight="1" x14ac:dyDescent="0.25">
      <c r="A569" s="1263" t="s">
        <v>169</v>
      </c>
      <c r="B569" s="1263"/>
      <c r="C569" s="1440">
        <f>SUM(C518,C507,C479,C465,C436,C427,C418,C405,C394,C345,C300,C285,C226,C193,C181,C139,C128,C98,C81,C48,C31,C328,C534,C542)</f>
        <v>485182.59375</v>
      </c>
      <c r="D569" s="1440">
        <f>SUM(D518,D507,D479,D465,D436,D427,D418,D405,D394,D345,D300,D285,D226,D193,D181,D139,D128,D98,D81,D48,D31,D328,D534,D542)</f>
        <v>40431.859375</v>
      </c>
      <c r="E569" s="1440">
        <f>SUM(E518,E507,E479,E465,E436,E427,E418,E405,E394,E345,E300,E285,E226,E193,E181,E139,E128,E98,E81,E48,E31,E328,E534,E542)</f>
        <v>31125.08203125</v>
      </c>
      <c r="F569" s="1440">
        <f t="shared" si="352"/>
        <v>76.981574709609802</v>
      </c>
      <c r="G569" s="1441"/>
      <c r="H569" s="1441"/>
      <c r="I569" s="1440"/>
      <c r="J569" s="1440"/>
      <c r="K569" s="1440"/>
      <c r="L569" s="1440"/>
      <c r="M569" s="1440"/>
      <c r="N569" s="1442"/>
      <c r="O569" s="1440"/>
      <c r="P569" s="1440"/>
      <c r="Q569" s="1440"/>
      <c r="R569" s="1440"/>
      <c r="S569" s="1444"/>
      <c r="T569" s="1440"/>
      <c r="U569" s="332"/>
    </row>
    <row r="570" spans="1:261" ht="38.1" customHeight="1" x14ac:dyDescent="0.25">
      <c r="A570" s="1263" t="s">
        <v>344</v>
      </c>
      <c r="B570" s="1263"/>
      <c r="C570" s="1440">
        <f>SUM(C508,C466,C437,C428,C419,C395,C346,C286,C182,C129,C82,C32,C535,C543)</f>
        <v>754409</v>
      </c>
      <c r="D570" s="1440">
        <f>SUM(D508,D466,D437,D428,D419,D395,D346,D286,D182,D129,D82,D32,D535,D543)</f>
        <v>62869</v>
      </c>
      <c r="E570" s="1440">
        <f>SUM(E508,E466,E437,E428,E419,E395,E346,E286,E182,E129,E82,E32,E535,E543)</f>
        <v>63604.25</v>
      </c>
      <c r="F570" s="1440">
        <f t="shared" si="352"/>
        <v>101.16949529975028</v>
      </c>
      <c r="G570" s="1441"/>
      <c r="H570" s="1441"/>
      <c r="I570" s="1440"/>
      <c r="J570" s="1440"/>
      <c r="K570" s="1440"/>
      <c r="L570" s="1440"/>
      <c r="M570" s="1440"/>
      <c r="N570" s="1442"/>
      <c r="O570" s="1440"/>
      <c r="P570" s="1440"/>
      <c r="Q570" s="1440"/>
      <c r="R570" s="1440"/>
      <c r="S570" s="1444"/>
      <c r="T570" s="1440"/>
      <c r="U570" s="332"/>
    </row>
    <row r="571" spans="1:261" ht="49.5" customHeight="1" x14ac:dyDescent="0.25">
      <c r="A571" s="1263" t="s">
        <v>170</v>
      </c>
      <c r="B571" s="1263"/>
      <c r="C571" s="1440">
        <f>SUM(C519,C480,C406,C301,C227,C194,C140,C99,C49)</f>
        <v>131813</v>
      </c>
      <c r="D571" s="1440">
        <f>SUM(D519,D480,D406,D301,D227,D194,D140,D99,D49)</f>
        <v>10984</v>
      </c>
      <c r="E571" s="1440">
        <f>SUM(E519,E480,E406,E301,E227,E194,E140,E99,E49)</f>
        <v>6370</v>
      </c>
      <c r="F571" s="1440">
        <f t="shared" si="352"/>
        <v>57.993445010924979</v>
      </c>
      <c r="G571" s="1441"/>
      <c r="H571" s="1441"/>
      <c r="I571" s="1440"/>
      <c r="J571" s="1440"/>
      <c r="K571" s="1440"/>
      <c r="L571" s="1440"/>
      <c r="M571" s="1440"/>
      <c r="N571" s="1442"/>
      <c r="O571" s="1440"/>
      <c r="P571" s="1440"/>
      <c r="Q571" s="1440"/>
      <c r="R571" s="1440"/>
      <c r="S571" s="1444"/>
      <c r="T571" s="1440"/>
      <c r="U571" s="332"/>
    </row>
    <row r="572" spans="1:261" ht="38.1" customHeight="1" x14ac:dyDescent="0.25">
      <c r="A572" s="1263" t="s">
        <v>371</v>
      </c>
      <c r="B572" s="1263"/>
      <c r="C572" s="1440">
        <f>SUM(C520,C481,C348,C302,C228,C100,C50,C195)</f>
        <v>20600</v>
      </c>
      <c r="D572" s="1440">
        <f>SUM(D520,D481,D348,D302,D228,D100,D50,D195)</f>
        <v>1717</v>
      </c>
      <c r="E572" s="1440">
        <f>SUM(E520,E481,E348,E302,E228,E100,E50,E195)</f>
        <v>1751</v>
      </c>
      <c r="F572" s="1440">
        <f t="shared" si="352"/>
        <v>101.98019801980197</v>
      </c>
      <c r="G572" s="1441"/>
      <c r="H572" s="1441"/>
      <c r="I572" s="1440"/>
      <c r="J572" s="1440"/>
      <c r="K572" s="1440"/>
      <c r="L572" s="1440"/>
      <c r="M572" s="1440"/>
      <c r="N572" s="1442"/>
      <c r="O572" s="1440"/>
      <c r="P572" s="1440"/>
      <c r="Q572" s="1440"/>
      <c r="R572" s="1440"/>
      <c r="S572" s="1444"/>
      <c r="T572" s="1440"/>
      <c r="U572" s="332"/>
    </row>
    <row r="573" spans="1:261" ht="38.1" customHeight="1" x14ac:dyDescent="0.25">
      <c r="A573" s="1445" t="s">
        <v>44</v>
      </c>
      <c r="B573" s="1445"/>
      <c r="C573" s="1440">
        <f>SUM(C351:C383,C333,C332,C307,C305,C306,C253:C258,C231,C199:C202,C144,C54:C56)</f>
        <v>565742</v>
      </c>
      <c r="D573" s="1440">
        <f t="shared" ref="D573:E573" si="353">SUM(D351:D383,D333,D332,D307,D305,D306,D253:D258,D231,D199:D202,D144,D54:D56)</f>
        <v>47145</v>
      </c>
      <c r="E573" s="1440">
        <f t="shared" si="353"/>
        <v>75462</v>
      </c>
      <c r="F573" s="1440">
        <f t="shared" si="352"/>
        <v>160.06363347120583</v>
      </c>
      <c r="G573" s="1441"/>
      <c r="H573" s="1441"/>
      <c r="I573" s="1440"/>
      <c r="J573" s="1440"/>
      <c r="K573" s="1440"/>
      <c r="L573" s="1440"/>
      <c r="M573" s="1440"/>
      <c r="N573" s="1442"/>
      <c r="O573" s="1440"/>
      <c r="P573" s="1440"/>
      <c r="Q573" s="1440"/>
      <c r="R573" s="1440"/>
      <c r="S573" s="1444"/>
      <c r="T573" s="1440"/>
      <c r="U573" s="332"/>
    </row>
    <row r="574" spans="1:261" ht="38.1" customHeight="1" x14ac:dyDescent="0.25">
      <c r="A574" s="1446" t="s">
        <v>408</v>
      </c>
      <c r="B574" s="1445"/>
      <c r="C574" s="1440">
        <f>SUM(C522,C483,C430,C421,C408,C349,C330,C304,C251,C229,C197,C142,C52,C439,C102,C537,C545)</f>
        <v>2447231.3000000003</v>
      </c>
      <c r="D574" s="1440">
        <f>SUM(D522,D483,D430,D421,D408,D349,D330,D304,D251,D229,D197,D142,D52,D439,D102,D537,D545)</f>
        <v>203940.95</v>
      </c>
      <c r="E574" s="1440">
        <f>SUM(E522,E483,E430,E421,E408,E349,E330,E304,E251,E229,E197,E142,E52,E439,E102,E537,E545)</f>
        <v>145560.26250000001</v>
      </c>
      <c r="F574" s="1440">
        <f t="shared" si="352"/>
        <v>71.373729748733638</v>
      </c>
      <c r="G574" s="1441"/>
      <c r="H574" s="1441"/>
      <c r="I574" s="1440"/>
      <c r="J574" s="1440"/>
      <c r="K574" s="1440"/>
      <c r="L574" s="1440"/>
      <c r="M574" s="1440"/>
      <c r="N574" s="1442"/>
      <c r="O574" s="1440">
        <f t="shared" ref="O574:T574" si="354">SUM(O522,O483,O430,O421,O408,O349,O330,O304,O251,O229,O197,O142,O52,O439,O102,O537,O545)</f>
        <v>1530638.9826222223</v>
      </c>
      <c r="P574" s="1440">
        <f t="shared" si="354"/>
        <v>127553.24855185182</v>
      </c>
      <c r="Q574" s="1440">
        <f t="shared" si="354"/>
        <v>105278.27295</v>
      </c>
      <c r="R574" s="1440">
        <f t="shared" si="354"/>
        <v>-22274.975601851846</v>
      </c>
      <c r="S574" s="1440">
        <f t="shared" si="354"/>
        <v>-589.44344999999998</v>
      </c>
      <c r="T574" s="1440">
        <f t="shared" si="354"/>
        <v>104688.82949999999</v>
      </c>
      <c r="U574" s="332"/>
    </row>
    <row r="575" spans="1:261" s="839" customFormat="1" ht="38.1" customHeight="1" x14ac:dyDescent="0.25">
      <c r="A575" s="484" t="s">
        <v>368</v>
      </c>
      <c r="B575" s="602"/>
      <c r="C575" s="849">
        <f>C550+C569*3.2+C571</f>
        <v>2447231.2999999998</v>
      </c>
      <c r="D575" s="849">
        <f t="shared" ref="D575:E575" si="355">D550+D569*3.2+D571</f>
        <v>203940.95</v>
      </c>
      <c r="E575" s="849">
        <f t="shared" si="355"/>
        <v>145560.26250000001</v>
      </c>
      <c r="F575" s="849">
        <f t="shared" si="352"/>
        <v>71.373729748733638</v>
      </c>
      <c r="G575" s="1460"/>
      <c r="H575" s="1460"/>
      <c r="I575" s="849"/>
      <c r="J575" s="849"/>
      <c r="K575" s="849"/>
      <c r="L575" s="849"/>
      <c r="M575" s="849"/>
      <c r="N575" s="463"/>
      <c r="O575" s="849"/>
      <c r="P575" s="849"/>
      <c r="Q575" s="849"/>
      <c r="R575" s="849"/>
      <c r="S575" s="1461"/>
      <c r="T575" s="849"/>
      <c r="U575" s="457"/>
      <c r="V575" s="961"/>
      <c r="W575" s="961"/>
      <c r="X575" s="961"/>
      <c r="Y575" s="961"/>
      <c r="Z575" s="961"/>
      <c r="AA575" s="961"/>
      <c r="AB575" s="961"/>
      <c r="AC575" s="961"/>
      <c r="AD575" s="961"/>
      <c r="AE575" s="961"/>
      <c r="AF575" s="961"/>
      <c r="AG575" s="961"/>
      <c r="AH575" s="961"/>
      <c r="AI575" s="961"/>
      <c r="AJ575" s="961"/>
      <c r="AK575" s="961"/>
      <c r="AL575" s="961"/>
      <c r="AM575" s="961"/>
      <c r="AN575" s="961"/>
      <c r="AO575" s="961"/>
      <c r="AP575" s="961"/>
      <c r="AQ575" s="961"/>
      <c r="AR575" s="961"/>
      <c r="AS575" s="961"/>
      <c r="AT575" s="961"/>
      <c r="AU575" s="961"/>
      <c r="AV575" s="961"/>
      <c r="AW575" s="961"/>
      <c r="AX575" s="961"/>
      <c r="AY575" s="961"/>
      <c r="AZ575" s="961"/>
      <c r="BA575" s="961"/>
      <c r="BB575" s="961"/>
      <c r="BC575" s="961"/>
      <c r="BD575" s="961"/>
      <c r="BE575" s="961"/>
      <c r="BF575" s="961"/>
      <c r="BG575" s="961"/>
      <c r="BH575" s="961"/>
      <c r="BI575" s="961"/>
      <c r="BJ575" s="961"/>
      <c r="BK575" s="961"/>
      <c r="BL575" s="961"/>
      <c r="BM575" s="961"/>
      <c r="BN575" s="961"/>
      <c r="BO575" s="961"/>
      <c r="BP575" s="961"/>
      <c r="BQ575" s="961"/>
      <c r="BR575" s="961"/>
      <c r="BS575" s="961"/>
      <c r="BT575" s="961"/>
      <c r="BU575" s="961"/>
      <c r="BV575" s="961"/>
      <c r="BW575" s="961"/>
      <c r="BX575" s="961"/>
      <c r="BY575" s="961"/>
      <c r="BZ575" s="961"/>
      <c r="CA575" s="961"/>
      <c r="CB575" s="961"/>
      <c r="CC575" s="961"/>
      <c r="CD575" s="961"/>
      <c r="CE575" s="961"/>
      <c r="CF575" s="961"/>
      <c r="CG575" s="961"/>
      <c r="CH575" s="961"/>
      <c r="CI575" s="961"/>
      <c r="CJ575" s="961"/>
      <c r="CK575" s="961"/>
      <c r="CL575" s="961"/>
      <c r="CM575" s="961"/>
      <c r="CN575" s="961"/>
      <c r="CO575" s="961"/>
      <c r="CP575" s="961"/>
      <c r="CQ575" s="961"/>
      <c r="CR575" s="961"/>
      <c r="CS575" s="961"/>
      <c r="CT575" s="961"/>
      <c r="CU575" s="961"/>
      <c r="CV575" s="961"/>
      <c r="CW575" s="961"/>
      <c r="CX575" s="961"/>
      <c r="CY575" s="961"/>
      <c r="CZ575" s="961"/>
      <c r="DA575" s="961"/>
      <c r="DB575" s="961"/>
      <c r="DC575" s="961"/>
      <c r="DD575" s="961"/>
      <c r="DE575" s="961"/>
      <c r="DF575" s="961"/>
      <c r="DG575" s="961"/>
      <c r="DH575" s="961"/>
      <c r="DI575" s="961"/>
      <c r="DJ575" s="961"/>
      <c r="DK575" s="961"/>
      <c r="DL575" s="961"/>
      <c r="DM575" s="961"/>
      <c r="DN575" s="961"/>
      <c r="DO575" s="961"/>
      <c r="DP575" s="961"/>
      <c r="DQ575" s="961"/>
      <c r="DR575" s="961"/>
      <c r="DS575" s="961"/>
      <c r="DT575" s="961"/>
      <c r="DU575" s="961"/>
      <c r="DV575" s="961"/>
      <c r="DW575" s="961"/>
      <c r="DX575" s="961"/>
      <c r="DY575" s="961"/>
      <c r="DZ575" s="961"/>
      <c r="EA575" s="961"/>
      <c r="EB575" s="961"/>
      <c r="EC575" s="961"/>
      <c r="ED575" s="961"/>
      <c r="EE575" s="961"/>
      <c r="EF575" s="961"/>
      <c r="EG575" s="961"/>
      <c r="EH575" s="961"/>
      <c r="EI575" s="961"/>
      <c r="EJ575" s="961"/>
      <c r="EK575" s="961"/>
      <c r="EL575" s="961"/>
      <c r="EM575" s="961"/>
      <c r="EN575" s="961"/>
      <c r="EO575" s="961"/>
      <c r="EP575" s="961"/>
      <c r="EQ575" s="961"/>
      <c r="ER575" s="961"/>
      <c r="ES575" s="961"/>
      <c r="ET575" s="961"/>
      <c r="EU575" s="961"/>
      <c r="EV575" s="961"/>
      <c r="EW575" s="961"/>
      <c r="EX575" s="961"/>
      <c r="EY575" s="961"/>
      <c r="EZ575" s="961"/>
      <c r="FA575" s="961"/>
      <c r="FB575" s="961"/>
      <c r="FC575" s="961"/>
      <c r="FD575" s="961"/>
      <c r="FE575" s="961"/>
      <c r="FF575" s="961"/>
      <c r="FG575" s="961"/>
      <c r="FH575" s="961"/>
      <c r="FI575" s="961"/>
      <c r="FJ575" s="961"/>
      <c r="FK575" s="961"/>
      <c r="FL575" s="961"/>
      <c r="FM575" s="961"/>
      <c r="FN575" s="961"/>
      <c r="FO575" s="961"/>
      <c r="FP575" s="961"/>
      <c r="FQ575" s="961"/>
      <c r="FR575" s="961"/>
      <c r="FS575" s="961"/>
      <c r="FT575" s="961"/>
      <c r="FU575" s="961"/>
      <c r="FV575" s="961"/>
      <c r="FW575" s="961"/>
      <c r="FX575" s="961"/>
      <c r="FY575" s="961"/>
      <c r="FZ575" s="961"/>
      <c r="GA575" s="961"/>
      <c r="GB575" s="961"/>
      <c r="GC575" s="961"/>
      <c r="GD575" s="961"/>
      <c r="GE575" s="961"/>
      <c r="GF575" s="961"/>
      <c r="GG575" s="961"/>
      <c r="GH575" s="961"/>
      <c r="GI575" s="961"/>
      <c r="GJ575" s="961"/>
      <c r="GK575" s="961"/>
      <c r="GL575" s="961"/>
      <c r="GM575" s="961"/>
      <c r="GN575" s="961"/>
      <c r="GO575" s="961"/>
      <c r="GP575" s="961"/>
      <c r="GQ575" s="961"/>
      <c r="GR575" s="961"/>
      <c r="GS575" s="961"/>
      <c r="GT575" s="961"/>
      <c r="GU575" s="961"/>
      <c r="GV575" s="961"/>
      <c r="GW575" s="961"/>
      <c r="GX575" s="961"/>
      <c r="GY575" s="961"/>
      <c r="GZ575" s="961"/>
      <c r="HA575" s="961"/>
      <c r="HB575" s="961"/>
      <c r="HC575" s="961"/>
      <c r="HD575" s="961"/>
      <c r="HE575" s="961"/>
      <c r="HF575" s="961"/>
      <c r="HG575" s="961"/>
      <c r="HH575" s="961"/>
      <c r="HI575" s="961"/>
      <c r="HJ575" s="961"/>
      <c r="HK575" s="961"/>
      <c r="HL575" s="961"/>
      <c r="HM575" s="961"/>
      <c r="HN575" s="961"/>
      <c r="HO575" s="961"/>
      <c r="HP575" s="961"/>
      <c r="HQ575" s="961"/>
      <c r="HR575" s="961"/>
      <c r="HS575" s="961"/>
      <c r="HT575" s="961"/>
      <c r="HU575" s="961"/>
      <c r="HV575" s="961"/>
      <c r="HW575" s="961"/>
      <c r="HX575" s="961"/>
      <c r="HY575" s="961"/>
      <c r="HZ575" s="961"/>
      <c r="IA575" s="961"/>
      <c r="IB575" s="961"/>
      <c r="IC575" s="961"/>
      <c r="ID575" s="961"/>
      <c r="IE575" s="961"/>
      <c r="IF575" s="961"/>
      <c r="IG575" s="961"/>
      <c r="IH575" s="961"/>
      <c r="II575" s="961"/>
      <c r="IJ575" s="961"/>
      <c r="IK575" s="961"/>
      <c r="IL575" s="961"/>
      <c r="IM575" s="961"/>
      <c r="IN575" s="961"/>
      <c r="IO575" s="961"/>
      <c r="IP575" s="961"/>
      <c r="IQ575" s="961"/>
      <c r="IR575" s="961"/>
      <c r="IS575" s="961"/>
      <c r="IT575" s="961"/>
      <c r="IU575" s="961"/>
      <c r="IV575" s="961"/>
      <c r="IW575" s="961"/>
      <c r="IX575" s="961"/>
      <c r="IY575" s="961"/>
      <c r="IZ575" s="961"/>
      <c r="JA575" s="961"/>
    </row>
    <row r="576" spans="1:261" ht="38.1" customHeight="1" x14ac:dyDescent="0.25">
      <c r="A576" s="1447" t="s">
        <v>33</v>
      </c>
      <c r="B576" s="1445"/>
      <c r="C576" s="1440"/>
      <c r="D576" s="1440"/>
      <c r="E576" s="1440"/>
      <c r="F576" s="1440"/>
      <c r="G576" s="1441"/>
      <c r="H576" s="1441"/>
      <c r="I576" s="1440"/>
      <c r="J576" s="1440"/>
      <c r="K576" s="1440"/>
      <c r="L576" s="1440"/>
      <c r="M576" s="1440"/>
      <c r="N576" s="1442"/>
      <c r="O576" s="1440"/>
      <c r="P576" s="1440"/>
      <c r="Q576" s="1440"/>
      <c r="R576" s="1440"/>
      <c r="S576" s="1444"/>
      <c r="T576" s="1440"/>
      <c r="U576" s="332"/>
    </row>
    <row r="577" spans="1:21" ht="38.1" customHeight="1" x14ac:dyDescent="0.25">
      <c r="A577" s="1448" t="s">
        <v>201</v>
      </c>
      <c r="B577" s="1449"/>
      <c r="C577" s="1440">
        <f>SUM(C489,C310,C261,C208,C148,C105,C60)</f>
        <v>3422</v>
      </c>
      <c r="D577" s="1440">
        <f>SUM(D489,D310,D261,D208,D148,D105,D60)</f>
        <v>287</v>
      </c>
      <c r="E577" s="1440">
        <f>SUM(E489,E310,E261,E208,E148,E105,E60)</f>
        <v>279</v>
      </c>
      <c r="F577" s="1440">
        <f t="shared" ref="F577:F586" si="356">E577/D577*100</f>
        <v>97.21254355400697</v>
      </c>
      <c r="G577" s="1440">
        <f>SUM(I577/C577)</f>
        <v>9.0447106954997079</v>
      </c>
      <c r="H577" s="1440">
        <f>K577/E577</f>
        <v>10.390681003584229</v>
      </c>
      <c r="I577" s="1440">
        <f>SUM(I489,I310,I261,I208,I148,I105,I60)</f>
        <v>30951</v>
      </c>
      <c r="J577" s="1440">
        <f>SUM(J489,J310,J261,J208,J148,J105,J60)</f>
        <v>2596</v>
      </c>
      <c r="K577" s="1440">
        <f>SUM(K489,K310,K261,K208,K148,K105,K60)</f>
        <v>2899</v>
      </c>
      <c r="L577" s="1440">
        <f t="shared" ref="L577:L579" si="357">K577/J577*100</f>
        <v>111.67180277349769</v>
      </c>
      <c r="M577" s="1440">
        <f>SUM(M489,M310,M261,M208,M148,M105,M60)</f>
        <v>102.63545454545455</v>
      </c>
      <c r="N577" s="1442">
        <f t="shared" ref="N577:N579" si="358">K577/$A$3*12/M577</f>
        <v>338.94720059522228</v>
      </c>
      <c r="O577" s="1440"/>
      <c r="P577" s="1440"/>
      <c r="Q577" s="1440"/>
      <c r="R577" s="1440"/>
      <c r="S577" s="1444"/>
      <c r="T577" s="1440"/>
      <c r="U577" s="332"/>
    </row>
    <row r="578" spans="1:21" ht="38.1" customHeight="1" x14ac:dyDescent="0.25">
      <c r="A578" s="1450" t="s">
        <v>156</v>
      </c>
      <c r="B578" s="1451"/>
      <c r="C578" s="1440">
        <f>SUM(C527,C492,C314,C264,C235,C211,C151,C108,C63,C412)</f>
        <v>9273</v>
      </c>
      <c r="D578" s="1440">
        <f>SUM(D527,D492,D314,D264,D235,D211,D151,D108,D63,D412)</f>
        <v>773</v>
      </c>
      <c r="E578" s="1440">
        <f>SUM(E527,E492,E314,E264,E235,E211,E151,E108,E63,E412)</f>
        <v>1014</v>
      </c>
      <c r="F578" s="1440">
        <f t="shared" si="356"/>
        <v>131.17723156532989</v>
      </c>
      <c r="G578" s="1440">
        <f>SUM(I578/C578)</f>
        <v>7.9460800172543946</v>
      </c>
      <c r="H578" s="1440">
        <f>K578/E578</f>
        <v>8.5266272189349106</v>
      </c>
      <c r="I578" s="1440">
        <f>SUM(I527,I492,I314,I264,I235,I211,I151,I108,I63,I412)</f>
        <v>73684</v>
      </c>
      <c r="J578" s="1440">
        <f>SUM(J527,J492,J314,J264,J235,J211,J151,J108,J63,J412)</f>
        <v>6144</v>
      </c>
      <c r="K578" s="1440">
        <f>SUM(K527,K492,K314,K264,K235,K211,K151,K108,K63,K412)</f>
        <v>8646</v>
      </c>
      <c r="L578" s="1440">
        <f t="shared" si="357"/>
        <v>140.72265625</v>
      </c>
      <c r="M578" s="1440">
        <f>SUM(M527,M492,M314,M264,M235,M211,M151,M108,M63,M412)</f>
        <v>306.68333333333334</v>
      </c>
      <c r="N578" s="1442">
        <f t="shared" si="358"/>
        <v>338.30335307863703</v>
      </c>
      <c r="O578" s="1440"/>
      <c r="P578" s="1440"/>
      <c r="Q578" s="1440"/>
      <c r="R578" s="1440"/>
      <c r="S578" s="1444"/>
      <c r="T578" s="1440"/>
      <c r="U578" s="332"/>
    </row>
    <row r="579" spans="1:21" ht="38.1" customHeight="1" x14ac:dyDescent="0.25">
      <c r="A579" s="1273" t="s">
        <v>187</v>
      </c>
      <c r="B579" s="1273"/>
      <c r="C579" s="1440">
        <f>SUM(C528,C493,C412,C315,C265,C236,C212,C152,C109,C64)</f>
        <v>12695</v>
      </c>
      <c r="D579" s="1440">
        <f>SUM(D528,D493,D412,D315,D265,D236,D212,D152,D109,D64)</f>
        <v>1060</v>
      </c>
      <c r="E579" s="1440">
        <f>SUM(E528,E493,E412,E315,E265,E236,E212,E152,E109,E64)</f>
        <v>1293</v>
      </c>
      <c r="F579" s="1440">
        <f t="shared" si="356"/>
        <v>121.98113207547169</v>
      </c>
      <c r="G579" s="1440">
        <f>SUM(I579/C579)</f>
        <v>8.2422213469870034</v>
      </c>
      <c r="H579" s="1440">
        <f>K579/E579</f>
        <v>8.9288476411446247</v>
      </c>
      <c r="I579" s="1440">
        <f>SUM(I528,I493,I412,I315,I265,I236,I212,I152,I109,I64)</f>
        <v>104635</v>
      </c>
      <c r="J579" s="1440">
        <f>SUM(J528,J493,J412,J315,J265,J236,J212,J152,J109,J64)</f>
        <v>8740</v>
      </c>
      <c r="K579" s="1440">
        <f>SUM(K528,K493,K412,K315,K265,K236,K212,K152,K109,K64)</f>
        <v>11545</v>
      </c>
      <c r="L579" s="1440">
        <f t="shared" si="357"/>
        <v>132.09382151029749</v>
      </c>
      <c r="M579" s="1440">
        <f>SUM(M528,M493,M412,M315,M265,M236,M212,M152,M109,M64)</f>
        <v>409.31878787878793</v>
      </c>
      <c r="N579" s="1442">
        <f t="shared" si="358"/>
        <v>338.4647959062803</v>
      </c>
      <c r="O579" s="1440">
        <f t="shared" ref="O579:T579" si="359">SUM(O528,O493,O412,O315,O265,O236,O212,O152,O109,O64)</f>
        <v>221226.62557631999</v>
      </c>
      <c r="P579" s="1440">
        <f t="shared" si="359"/>
        <v>18435.55213136</v>
      </c>
      <c r="Q579" s="1440">
        <f t="shared" si="359"/>
        <v>21077.02232</v>
      </c>
      <c r="R579" s="1440">
        <f t="shared" si="359"/>
        <v>2641.4701886400003</v>
      </c>
      <c r="S579" s="1440">
        <f t="shared" si="359"/>
        <v>-77.267289999999988</v>
      </c>
      <c r="T579" s="1440">
        <f t="shared" si="359"/>
        <v>20999.75503</v>
      </c>
      <c r="U579" s="332"/>
    </row>
    <row r="580" spans="1:21" ht="38.1" customHeight="1" x14ac:dyDescent="0.25">
      <c r="A580" s="1452" t="s">
        <v>341</v>
      </c>
      <c r="B580" s="1273"/>
      <c r="C580" s="1440">
        <f>C110</f>
        <v>9800</v>
      </c>
      <c r="D580" s="1440">
        <f>D110</f>
        <v>817</v>
      </c>
      <c r="E580" s="1440">
        <f>E110</f>
        <v>991</v>
      </c>
      <c r="F580" s="1440">
        <f t="shared" si="356"/>
        <v>121.29742962056305</v>
      </c>
      <c r="G580" s="1441"/>
      <c r="H580" s="1441"/>
      <c r="I580" s="1440"/>
      <c r="J580" s="1440"/>
      <c r="K580" s="1440"/>
      <c r="L580" s="1440"/>
      <c r="M580" s="1440"/>
      <c r="N580" s="1442"/>
      <c r="O580" s="1440">
        <f t="shared" ref="O580:T580" si="360">O110</f>
        <v>66531.710000000006</v>
      </c>
      <c r="P580" s="1440">
        <f t="shared" si="360"/>
        <v>5544.3091666666669</v>
      </c>
      <c r="Q580" s="1440">
        <f t="shared" si="360"/>
        <v>6727.8990000000003</v>
      </c>
      <c r="R580" s="1440">
        <f t="shared" si="360"/>
        <v>1183.5898333333334</v>
      </c>
      <c r="S580" s="1440">
        <f t="shared" si="360"/>
        <v>0</v>
      </c>
      <c r="T580" s="1440">
        <f t="shared" si="360"/>
        <v>6727.8990000000003</v>
      </c>
      <c r="U580" s="332"/>
    </row>
    <row r="581" spans="1:21" ht="38.1" customHeight="1" thickBot="1" x14ac:dyDescent="0.3">
      <c r="A581" s="1278" t="s">
        <v>409</v>
      </c>
      <c r="B581" s="1278"/>
      <c r="C581" s="1456">
        <f t="shared" ref="C581:E586" si="361">C443</f>
        <v>92000</v>
      </c>
      <c r="D581" s="1456">
        <f t="shared" si="361"/>
        <v>7667</v>
      </c>
      <c r="E581" s="1456">
        <f t="shared" si="361"/>
        <v>9183</v>
      </c>
      <c r="F581" s="1456">
        <f t="shared" si="356"/>
        <v>119.77305334550672</v>
      </c>
      <c r="G581" s="1457"/>
      <c r="H581" s="1457"/>
      <c r="I581" s="1456"/>
      <c r="J581" s="1456"/>
      <c r="K581" s="1456"/>
      <c r="L581" s="1456"/>
      <c r="M581" s="1456"/>
      <c r="N581" s="1455"/>
      <c r="O581" s="1456">
        <f t="shared" ref="O581:T581" si="362">O443</f>
        <v>377428.72267773992</v>
      </c>
      <c r="P581" s="1456">
        <f t="shared" si="362"/>
        <v>31452.393556478328</v>
      </c>
      <c r="Q581" s="1456">
        <f t="shared" si="362"/>
        <v>31480.985839999998</v>
      </c>
      <c r="R581" s="1456">
        <f t="shared" si="362"/>
        <v>28.592283521669742</v>
      </c>
      <c r="S581" s="1456">
        <f t="shared" si="362"/>
        <v>-26.991689999999998</v>
      </c>
      <c r="T581" s="1456">
        <f t="shared" si="362"/>
        <v>31453.994149999999</v>
      </c>
      <c r="U581" s="332"/>
    </row>
    <row r="582" spans="1:21" ht="38.1" hidden="1" customHeight="1" x14ac:dyDescent="0.25">
      <c r="A582" s="2402" t="s">
        <v>377</v>
      </c>
      <c r="B582" s="2403"/>
      <c r="C582" s="2404">
        <f t="shared" si="361"/>
        <v>91130</v>
      </c>
      <c r="D582" s="2404">
        <f t="shared" si="361"/>
        <v>7594</v>
      </c>
      <c r="E582" s="2404">
        <f t="shared" si="361"/>
        <v>0</v>
      </c>
      <c r="F582" s="2404">
        <f t="shared" si="356"/>
        <v>0</v>
      </c>
      <c r="G582" s="2405"/>
      <c r="H582" s="2405"/>
      <c r="I582" s="2404"/>
      <c r="J582" s="2404"/>
      <c r="K582" s="2404"/>
      <c r="L582" s="2404"/>
      <c r="M582" s="2404"/>
      <c r="N582" s="2406"/>
      <c r="O582" s="2404"/>
      <c r="P582" s="2404"/>
      <c r="Q582" s="2404"/>
      <c r="R582" s="2404"/>
      <c r="S582" s="2407"/>
      <c r="T582" s="2404"/>
      <c r="U582" s="332"/>
    </row>
    <row r="583" spans="1:21" ht="38.1" hidden="1" customHeight="1" x14ac:dyDescent="0.25">
      <c r="A583" s="1453" t="s">
        <v>378</v>
      </c>
      <c r="B583" s="1273"/>
      <c r="C583" s="1440">
        <f t="shared" si="361"/>
        <v>91130</v>
      </c>
      <c r="D583" s="1440">
        <f t="shared" si="361"/>
        <v>7594</v>
      </c>
      <c r="E583" s="1440">
        <f t="shared" si="361"/>
        <v>0</v>
      </c>
      <c r="F583" s="1440">
        <f t="shared" si="356"/>
        <v>0</v>
      </c>
      <c r="G583" s="1441"/>
      <c r="H583" s="1441"/>
      <c r="I583" s="1440"/>
      <c r="J583" s="1440"/>
      <c r="K583" s="1440"/>
      <c r="L583" s="1440"/>
      <c r="M583" s="1440"/>
      <c r="N583" s="1442"/>
      <c r="O583" s="1440"/>
      <c r="P583" s="1440"/>
      <c r="Q583" s="1440"/>
      <c r="R583" s="1440"/>
      <c r="S583" s="1444"/>
      <c r="T583" s="1440"/>
      <c r="U583" s="332"/>
    </row>
    <row r="584" spans="1:21" ht="20.25" hidden="1" customHeight="1" x14ac:dyDescent="0.25">
      <c r="A584" s="1450" t="s">
        <v>379</v>
      </c>
      <c r="B584" s="1273"/>
      <c r="C584" s="1440">
        <f t="shared" si="361"/>
        <v>870</v>
      </c>
      <c r="D584" s="1440">
        <f t="shared" si="361"/>
        <v>73</v>
      </c>
      <c r="E584" s="1440">
        <f t="shared" si="361"/>
        <v>0</v>
      </c>
      <c r="F584" s="1440">
        <f t="shared" si="356"/>
        <v>0</v>
      </c>
      <c r="G584" s="1441"/>
      <c r="H584" s="1441"/>
      <c r="I584" s="1440"/>
      <c r="J584" s="1440"/>
      <c r="K584" s="1440"/>
      <c r="L584" s="1440"/>
      <c r="M584" s="1440"/>
      <c r="N584" s="1442"/>
      <c r="O584" s="1440"/>
      <c r="P584" s="1440"/>
      <c r="Q584" s="1440"/>
      <c r="R584" s="1440"/>
      <c r="S584" s="1444"/>
      <c r="T584" s="1440"/>
      <c r="U584" s="332"/>
    </row>
    <row r="585" spans="1:21" ht="38.1" hidden="1" customHeight="1" x14ac:dyDescent="0.25">
      <c r="A585" s="1453" t="s">
        <v>380</v>
      </c>
      <c r="B585" s="1273"/>
      <c r="C585" s="1440">
        <f t="shared" si="361"/>
        <v>70</v>
      </c>
      <c r="D585" s="1440">
        <f t="shared" si="361"/>
        <v>6</v>
      </c>
      <c r="E585" s="1440">
        <f t="shared" si="361"/>
        <v>0</v>
      </c>
      <c r="F585" s="1440">
        <f t="shared" si="356"/>
        <v>0</v>
      </c>
      <c r="G585" s="1441"/>
      <c r="H585" s="1441"/>
      <c r="I585" s="1440"/>
      <c r="J585" s="1440"/>
      <c r="K585" s="1440"/>
      <c r="L585" s="1440"/>
      <c r="M585" s="1440"/>
      <c r="N585" s="1442"/>
      <c r="O585" s="1440"/>
      <c r="P585" s="1440"/>
      <c r="Q585" s="1440"/>
      <c r="R585" s="1440"/>
      <c r="S585" s="1444"/>
      <c r="T585" s="1440"/>
      <c r="U585" s="332"/>
    </row>
    <row r="586" spans="1:21" ht="21.75" hidden="1" customHeight="1" thickBot="1" x14ac:dyDescent="0.3">
      <c r="A586" s="1454" t="s">
        <v>381</v>
      </c>
      <c r="B586" s="1278"/>
      <c r="C586" s="1456">
        <f t="shared" si="361"/>
        <v>800</v>
      </c>
      <c r="D586" s="1456">
        <f t="shared" si="361"/>
        <v>67</v>
      </c>
      <c r="E586" s="1456">
        <f t="shared" si="361"/>
        <v>0</v>
      </c>
      <c r="F586" s="1456">
        <f t="shared" si="356"/>
        <v>0</v>
      </c>
      <c r="G586" s="1457"/>
      <c r="H586" s="1457"/>
      <c r="I586" s="1456"/>
      <c r="J586" s="1456"/>
      <c r="K586" s="1456"/>
      <c r="L586" s="1456"/>
      <c r="M586" s="1456"/>
      <c r="N586" s="1455"/>
      <c r="O586" s="1456"/>
      <c r="P586" s="1456"/>
      <c r="Q586" s="1456"/>
      <c r="R586" s="1456"/>
      <c r="S586" s="1458"/>
      <c r="T586" s="1456"/>
      <c r="U586" s="332"/>
    </row>
    <row r="587" spans="1:21" ht="15" customHeight="1" x14ac:dyDescent="0.25">
      <c r="A587" s="19"/>
      <c r="B587" s="19"/>
      <c r="C587" s="1"/>
      <c r="D587" s="1"/>
      <c r="E587" s="792"/>
      <c r="F587" s="1"/>
      <c r="G587" s="139"/>
      <c r="H587" s="139"/>
      <c r="I587" s="1"/>
      <c r="J587" s="1"/>
      <c r="K587" s="792"/>
      <c r="L587" s="1"/>
      <c r="M587" s="1"/>
      <c r="N587" s="1"/>
      <c r="O587" s="1"/>
      <c r="P587" s="888"/>
      <c r="Q587" s="1"/>
      <c r="R587" s="1"/>
      <c r="S587" s="716"/>
      <c r="T587" s="1"/>
      <c r="U587" s="332"/>
    </row>
    <row r="588" spans="1:21" ht="14.25" customHeight="1" thickBot="1" x14ac:dyDescent="0.3">
      <c r="A588" s="384" t="s">
        <v>100</v>
      </c>
      <c r="B588" s="384"/>
      <c r="C588" s="33"/>
      <c r="D588" s="33"/>
      <c r="E588" s="703"/>
      <c r="F588" s="33"/>
      <c r="G588" s="33"/>
      <c r="H588" s="33"/>
      <c r="I588" s="33"/>
      <c r="J588" s="33"/>
      <c r="K588" s="703"/>
      <c r="L588" s="33"/>
      <c r="M588" s="33"/>
      <c r="N588" s="33"/>
      <c r="O588" s="37"/>
      <c r="P588" s="886"/>
      <c r="Q588" s="37"/>
      <c r="R588" s="37"/>
      <c r="S588" s="607"/>
      <c r="T588" s="37"/>
      <c r="U588" s="332"/>
    </row>
    <row r="589" spans="1:21" ht="41.25" customHeight="1" x14ac:dyDescent="0.25">
      <c r="A589" s="735" t="s">
        <v>261</v>
      </c>
      <c r="B589" s="322"/>
      <c r="C589" s="80"/>
      <c r="D589" s="80"/>
      <c r="E589" s="855"/>
      <c r="F589" s="80"/>
      <c r="G589" s="81"/>
      <c r="H589" s="81"/>
      <c r="I589" s="81"/>
      <c r="J589" s="81"/>
      <c r="K589" s="1022"/>
      <c r="L589" s="81"/>
      <c r="M589" s="81"/>
      <c r="N589" s="81"/>
      <c r="O589" s="37"/>
      <c r="P589" s="886"/>
      <c r="Q589" s="37"/>
      <c r="R589" s="37"/>
      <c r="S589" s="607"/>
      <c r="T589" s="37"/>
      <c r="U589" s="332"/>
    </row>
    <row r="590" spans="1:21" s="108" customFormat="1" ht="15" customHeight="1" x14ac:dyDescent="0.25">
      <c r="A590" s="113" t="s">
        <v>5</v>
      </c>
      <c r="B590" s="113"/>
      <c r="C590" s="105"/>
      <c r="D590" s="105"/>
      <c r="E590" s="701"/>
      <c r="F590" s="105"/>
      <c r="G590" s="105"/>
      <c r="H590" s="105"/>
      <c r="I590" s="100"/>
      <c r="J590" s="100"/>
      <c r="K590" s="1012"/>
      <c r="L590" s="100"/>
      <c r="M590" s="100"/>
      <c r="N590" s="100"/>
      <c r="O590" s="105"/>
      <c r="P590" s="881"/>
      <c r="Q590" s="105"/>
      <c r="R590" s="105"/>
      <c r="S590" s="105"/>
      <c r="T590" s="105"/>
      <c r="U590" s="332"/>
    </row>
    <row r="591" spans="1:21" s="108" customFormat="1" ht="15" customHeight="1" x14ac:dyDescent="0.25">
      <c r="A591" s="47" t="s">
        <v>10</v>
      </c>
      <c r="B591" s="687">
        <v>340</v>
      </c>
      <c r="C591" s="100">
        <v>2318</v>
      </c>
      <c r="D591" s="145">
        <f t="shared" ref="D591:D600" si="363">ROUND(C591/12*$A$3,0)</f>
        <v>193</v>
      </c>
      <c r="E591" s="460">
        <v>150</v>
      </c>
      <c r="F591" s="145">
        <f t="shared" ref="F591:F601" si="364">E591/D591*100</f>
        <v>77.720207253886002</v>
      </c>
      <c r="G591" s="106">
        <v>11</v>
      </c>
      <c r="H591" s="158">
        <f t="shared" ref="H591:H601" si="365">K591/E591</f>
        <v>11.446666666666667</v>
      </c>
      <c r="I591" s="170">
        <f t="shared" ref="I591:I600" si="366">ROUND(C591*G591,0)</f>
        <v>25498</v>
      </c>
      <c r="J591" s="170">
        <f t="shared" ref="J591:J600" si="367">ROUND(D591*G591,0)</f>
        <v>2123</v>
      </c>
      <c r="K591" s="463">
        <v>1717</v>
      </c>
      <c r="L591" s="170">
        <f t="shared" ref="L591:L601" si="368">K591/J591*100</f>
        <v>80.876118699952897</v>
      </c>
      <c r="M591" s="170">
        <f t="shared" ref="M591:M600" si="369">I591/B591</f>
        <v>74.994117647058829</v>
      </c>
      <c r="N591" s="170">
        <f t="shared" ref="N591:N601" si="370">K591/$A$3*12/M591</f>
        <v>274.74154835673386</v>
      </c>
      <c r="O591" s="335"/>
      <c r="P591" s="878"/>
      <c r="Q591" s="335"/>
      <c r="R591" s="335"/>
      <c r="S591" s="335"/>
      <c r="T591" s="335"/>
      <c r="U591" s="332"/>
    </row>
    <row r="592" spans="1:21" s="108" customFormat="1" ht="15" customHeight="1" x14ac:dyDescent="0.25">
      <c r="A592" s="47" t="s">
        <v>8</v>
      </c>
      <c r="B592" s="687">
        <v>340</v>
      </c>
      <c r="C592" s="100">
        <v>535</v>
      </c>
      <c r="D592" s="145">
        <f t="shared" si="363"/>
        <v>45</v>
      </c>
      <c r="E592" s="460">
        <v>37</v>
      </c>
      <c r="F592" s="145">
        <f t="shared" si="364"/>
        <v>82.222222222222214</v>
      </c>
      <c r="G592" s="106">
        <v>11</v>
      </c>
      <c r="H592" s="158">
        <f t="shared" si="365"/>
        <v>11.513513513513514</v>
      </c>
      <c r="I592" s="170">
        <f t="shared" si="366"/>
        <v>5885</v>
      </c>
      <c r="J592" s="170">
        <f t="shared" si="367"/>
        <v>495</v>
      </c>
      <c r="K592" s="463">
        <v>426</v>
      </c>
      <c r="L592" s="170">
        <f t="shared" si="368"/>
        <v>86.060606060606062</v>
      </c>
      <c r="M592" s="170">
        <f t="shared" si="369"/>
        <v>17.308823529411764</v>
      </c>
      <c r="N592" s="170">
        <f t="shared" si="370"/>
        <v>295.34069668649107</v>
      </c>
      <c r="O592" s="335"/>
      <c r="P592" s="878"/>
      <c r="Q592" s="335"/>
      <c r="R592" s="335"/>
      <c r="S592" s="335"/>
      <c r="T592" s="335"/>
      <c r="U592" s="332"/>
    </row>
    <row r="593" spans="1:21" s="108" customFormat="1" ht="15" customHeight="1" x14ac:dyDescent="0.25">
      <c r="A593" s="47" t="s">
        <v>27</v>
      </c>
      <c r="B593" s="687">
        <v>270</v>
      </c>
      <c r="C593" s="100">
        <v>703</v>
      </c>
      <c r="D593" s="145">
        <f t="shared" si="363"/>
        <v>59</v>
      </c>
      <c r="E593" s="460">
        <v>51</v>
      </c>
      <c r="F593" s="145">
        <f t="shared" si="364"/>
        <v>86.440677966101703</v>
      </c>
      <c r="G593" s="106">
        <v>7.3</v>
      </c>
      <c r="H593" s="158">
        <f t="shared" si="365"/>
        <v>6.0980392156862742</v>
      </c>
      <c r="I593" s="170">
        <f t="shared" si="366"/>
        <v>5132</v>
      </c>
      <c r="J593" s="170">
        <f t="shared" si="367"/>
        <v>431</v>
      </c>
      <c r="K593" s="463">
        <v>311</v>
      </c>
      <c r="L593" s="170">
        <f t="shared" si="368"/>
        <v>72.157772621809741</v>
      </c>
      <c r="M593" s="170">
        <f t="shared" si="369"/>
        <v>19.007407407407406</v>
      </c>
      <c r="N593" s="170">
        <f t="shared" si="370"/>
        <v>196.34450506625097</v>
      </c>
      <c r="O593" s="335"/>
      <c r="P593" s="878"/>
      <c r="Q593" s="335"/>
      <c r="R593" s="335"/>
      <c r="S593" s="335"/>
      <c r="T593" s="335"/>
      <c r="U593" s="332"/>
    </row>
    <row r="594" spans="1:21" s="108" customFormat="1" ht="15" customHeight="1" x14ac:dyDescent="0.25">
      <c r="A594" s="47" t="s">
        <v>78</v>
      </c>
      <c r="B594" s="687">
        <v>340</v>
      </c>
      <c r="C594" s="100">
        <v>1662</v>
      </c>
      <c r="D594" s="145">
        <f t="shared" si="363"/>
        <v>139</v>
      </c>
      <c r="E594" s="460">
        <v>126</v>
      </c>
      <c r="F594" s="145">
        <f t="shared" si="364"/>
        <v>90.647482014388487</v>
      </c>
      <c r="G594" s="106">
        <v>9</v>
      </c>
      <c r="H594" s="158">
        <f t="shared" si="365"/>
        <v>9.8174603174603181</v>
      </c>
      <c r="I594" s="170">
        <f t="shared" si="366"/>
        <v>14958</v>
      </c>
      <c r="J594" s="170">
        <f t="shared" si="367"/>
        <v>1251</v>
      </c>
      <c r="K594" s="463">
        <v>1237</v>
      </c>
      <c r="L594" s="170">
        <f t="shared" si="368"/>
        <v>98.880895283772986</v>
      </c>
      <c r="M594" s="170">
        <f t="shared" si="369"/>
        <v>43.994117647058822</v>
      </c>
      <c r="N594" s="170">
        <f t="shared" si="370"/>
        <v>337.40874448455679</v>
      </c>
      <c r="O594" s="335"/>
      <c r="P594" s="878"/>
      <c r="Q594" s="335"/>
      <c r="R594" s="335"/>
      <c r="S594" s="335"/>
      <c r="T594" s="335"/>
      <c r="U594" s="332"/>
    </row>
    <row r="595" spans="1:21" s="108" customFormat="1" ht="15" customHeight="1" x14ac:dyDescent="0.25">
      <c r="A595" s="47" t="s">
        <v>79</v>
      </c>
      <c r="B595" s="687">
        <v>340</v>
      </c>
      <c r="C595" s="36">
        <v>576</v>
      </c>
      <c r="D595" s="145">
        <f t="shared" si="363"/>
        <v>48</v>
      </c>
      <c r="E595" s="460">
        <v>41</v>
      </c>
      <c r="F595" s="145">
        <f t="shared" si="364"/>
        <v>85.416666666666657</v>
      </c>
      <c r="G595" s="49">
        <v>12.4</v>
      </c>
      <c r="H595" s="158">
        <f t="shared" si="365"/>
        <v>13.414634146341463</v>
      </c>
      <c r="I595" s="170">
        <f t="shared" si="366"/>
        <v>7142</v>
      </c>
      <c r="J595" s="170">
        <f t="shared" si="367"/>
        <v>595</v>
      </c>
      <c r="K595" s="463">
        <v>550</v>
      </c>
      <c r="L595" s="170">
        <f t="shared" si="368"/>
        <v>92.436974789915965</v>
      </c>
      <c r="M595" s="170">
        <f t="shared" si="369"/>
        <v>21.005882352941178</v>
      </c>
      <c r="N595" s="170">
        <f t="shared" si="370"/>
        <v>314.19770372444691</v>
      </c>
      <c r="O595" s="335"/>
      <c r="P595" s="878"/>
      <c r="Q595" s="335"/>
      <c r="R595" s="335"/>
      <c r="S595" s="335"/>
      <c r="T595" s="335"/>
      <c r="U595" s="332"/>
    </row>
    <row r="596" spans="1:21" s="108" customFormat="1" ht="15" customHeight="1" x14ac:dyDescent="0.25">
      <c r="A596" s="47" t="s">
        <v>29</v>
      </c>
      <c r="B596" s="688">
        <v>300</v>
      </c>
      <c r="C596" s="100">
        <v>590</v>
      </c>
      <c r="D596" s="145">
        <f t="shared" si="363"/>
        <v>49</v>
      </c>
      <c r="E596" s="460">
        <v>49</v>
      </c>
      <c r="F596" s="145">
        <f t="shared" si="364"/>
        <v>100</v>
      </c>
      <c r="G596" s="106">
        <v>5.7</v>
      </c>
      <c r="H596" s="158">
        <f t="shared" si="365"/>
        <v>6.5306122448979593</v>
      </c>
      <c r="I596" s="170">
        <f t="shared" si="366"/>
        <v>3363</v>
      </c>
      <c r="J596" s="170">
        <f t="shared" si="367"/>
        <v>279</v>
      </c>
      <c r="K596" s="463">
        <v>320</v>
      </c>
      <c r="L596" s="170">
        <f t="shared" si="368"/>
        <v>114.6953405017921</v>
      </c>
      <c r="M596" s="170">
        <f t="shared" si="369"/>
        <v>11.21</v>
      </c>
      <c r="N596" s="170">
        <f t="shared" si="370"/>
        <v>342.55129348795714</v>
      </c>
      <c r="O596" s="335"/>
      <c r="P596" s="878"/>
      <c r="Q596" s="335"/>
      <c r="R596" s="335"/>
      <c r="S596" s="335"/>
      <c r="T596" s="335"/>
      <c r="U596" s="332"/>
    </row>
    <row r="597" spans="1:21" s="108" customFormat="1" ht="15" customHeight="1" x14ac:dyDescent="0.25">
      <c r="A597" s="47" t="s">
        <v>30</v>
      </c>
      <c r="B597" s="688">
        <v>340</v>
      </c>
      <c r="C597" s="100">
        <v>383</v>
      </c>
      <c r="D597" s="145">
        <f t="shared" si="363"/>
        <v>32</v>
      </c>
      <c r="E597" s="460">
        <v>21</v>
      </c>
      <c r="F597" s="145">
        <f t="shared" si="364"/>
        <v>65.625</v>
      </c>
      <c r="G597" s="106">
        <v>8</v>
      </c>
      <c r="H597" s="158">
        <f t="shared" si="365"/>
        <v>9</v>
      </c>
      <c r="I597" s="170">
        <f t="shared" si="366"/>
        <v>3064</v>
      </c>
      <c r="J597" s="170">
        <f t="shared" si="367"/>
        <v>256</v>
      </c>
      <c r="K597" s="463">
        <v>189</v>
      </c>
      <c r="L597" s="170">
        <f t="shared" si="368"/>
        <v>73.828125</v>
      </c>
      <c r="M597" s="170">
        <f t="shared" si="369"/>
        <v>9.0117647058823529</v>
      </c>
      <c r="N597" s="170">
        <f t="shared" si="370"/>
        <v>251.6710182767624</v>
      </c>
      <c r="O597" s="335"/>
      <c r="P597" s="878"/>
      <c r="Q597" s="335"/>
      <c r="R597" s="335"/>
      <c r="S597" s="335"/>
      <c r="T597" s="335"/>
      <c r="U597" s="332"/>
    </row>
    <row r="598" spans="1:21" s="108" customFormat="1" ht="15" customHeight="1" x14ac:dyDescent="0.25">
      <c r="A598" s="47" t="s">
        <v>28</v>
      </c>
      <c r="B598" s="688">
        <v>340</v>
      </c>
      <c r="C598" s="107">
        <v>1226</v>
      </c>
      <c r="D598" s="145">
        <f t="shared" si="363"/>
        <v>102</v>
      </c>
      <c r="E598" s="460">
        <v>98</v>
      </c>
      <c r="F598" s="145">
        <f t="shared" si="364"/>
        <v>96.078431372549019</v>
      </c>
      <c r="G598" s="290">
        <v>6.1</v>
      </c>
      <c r="H598" s="158">
        <f t="shared" si="365"/>
        <v>4.8877551020408161</v>
      </c>
      <c r="I598" s="170">
        <f t="shared" si="366"/>
        <v>7479</v>
      </c>
      <c r="J598" s="170">
        <f t="shared" si="367"/>
        <v>622</v>
      </c>
      <c r="K598" s="463">
        <v>479</v>
      </c>
      <c r="L598" s="170">
        <f t="shared" si="368"/>
        <v>77.0096463022508</v>
      </c>
      <c r="M598" s="170">
        <f t="shared" si="369"/>
        <v>21.997058823529411</v>
      </c>
      <c r="N598" s="170">
        <f t="shared" si="370"/>
        <v>261.30766145206582</v>
      </c>
      <c r="O598" s="335"/>
      <c r="P598" s="878"/>
      <c r="Q598" s="335"/>
      <c r="R598" s="335"/>
      <c r="S598" s="335"/>
      <c r="T598" s="335"/>
      <c r="U598" s="332"/>
    </row>
    <row r="599" spans="1:21" s="108" customFormat="1" ht="15" customHeight="1" x14ac:dyDescent="0.25">
      <c r="A599" s="47" t="s">
        <v>9</v>
      </c>
      <c r="B599" s="688">
        <v>340</v>
      </c>
      <c r="C599" s="100">
        <v>540</v>
      </c>
      <c r="D599" s="145">
        <f t="shared" si="363"/>
        <v>45</v>
      </c>
      <c r="E599" s="460">
        <v>31</v>
      </c>
      <c r="F599" s="145">
        <f t="shared" si="364"/>
        <v>68.888888888888886</v>
      </c>
      <c r="G599" s="106">
        <v>12</v>
      </c>
      <c r="H599" s="158">
        <f t="shared" si="365"/>
        <v>14</v>
      </c>
      <c r="I599" s="170">
        <f t="shared" si="366"/>
        <v>6480</v>
      </c>
      <c r="J599" s="170">
        <f t="shared" si="367"/>
        <v>540</v>
      </c>
      <c r="K599" s="463">
        <v>434</v>
      </c>
      <c r="L599" s="170">
        <f t="shared" si="368"/>
        <v>80.370370370370367</v>
      </c>
      <c r="M599" s="170">
        <f t="shared" si="369"/>
        <v>19.058823529411764</v>
      </c>
      <c r="N599" s="170">
        <f t="shared" si="370"/>
        <v>273.25925925925924</v>
      </c>
      <c r="O599" s="335"/>
      <c r="P599" s="878"/>
      <c r="Q599" s="335"/>
      <c r="R599" s="335"/>
      <c r="S599" s="335"/>
      <c r="T599" s="335"/>
      <c r="U599" s="332"/>
    </row>
    <row r="600" spans="1:21" s="108" customFormat="1" ht="15" customHeight="1" x14ac:dyDescent="0.25">
      <c r="A600" s="47" t="s">
        <v>80</v>
      </c>
      <c r="B600" s="688">
        <v>320</v>
      </c>
      <c r="C600" s="100">
        <v>736</v>
      </c>
      <c r="D600" s="145">
        <f t="shared" si="363"/>
        <v>61</v>
      </c>
      <c r="E600" s="460">
        <v>64</v>
      </c>
      <c r="F600" s="145">
        <f t="shared" si="364"/>
        <v>104.91803278688525</v>
      </c>
      <c r="G600" s="106">
        <v>10</v>
      </c>
      <c r="H600" s="158">
        <f t="shared" si="365"/>
        <v>8.609375</v>
      </c>
      <c r="I600" s="170">
        <f t="shared" si="366"/>
        <v>7360</v>
      </c>
      <c r="J600" s="170">
        <f t="shared" si="367"/>
        <v>610</v>
      </c>
      <c r="K600" s="463">
        <v>551</v>
      </c>
      <c r="L600" s="170">
        <f t="shared" si="368"/>
        <v>90.327868852459019</v>
      </c>
      <c r="M600" s="170">
        <f t="shared" si="369"/>
        <v>23</v>
      </c>
      <c r="N600" s="170"/>
      <c r="O600" s="335"/>
      <c r="P600" s="883"/>
      <c r="Q600" s="335"/>
      <c r="R600" s="335"/>
      <c r="S600" s="335"/>
      <c r="T600" s="335"/>
      <c r="U600" s="332"/>
    </row>
    <row r="601" spans="1:21" s="108" customFormat="1" ht="15" customHeight="1" x14ac:dyDescent="0.25">
      <c r="A601" s="184" t="s">
        <v>7</v>
      </c>
      <c r="B601" s="184"/>
      <c r="C601" s="129">
        <f>SUM(C591:C600)</f>
        <v>9269</v>
      </c>
      <c r="D601" s="129">
        <f>SUM(D591:D600)</f>
        <v>773</v>
      </c>
      <c r="E601" s="818">
        <f>SUM(E591:E600)</f>
        <v>668</v>
      </c>
      <c r="F601" s="129">
        <f t="shared" si="364"/>
        <v>86.416558861578267</v>
      </c>
      <c r="G601" s="97">
        <f>IF(C601=0,0,I601/C601)</f>
        <v>9.3171863199913698</v>
      </c>
      <c r="H601" s="157">
        <f t="shared" si="365"/>
        <v>9.3023952095808387</v>
      </c>
      <c r="I601" s="129">
        <f>SUM(I591:I600)</f>
        <v>86361</v>
      </c>
      <c r="J601" s="129">
        <f>SUM(J591:J600)</f>
        <v>7202</v>
      </c>
      <c r="K601" s="818">
        <f>SUM(K591:K600)</f>
        <v>6214</v>
      </c>
      <c r="L601" s="170">
        <f t="shared" si="368"/>
        <v>86.281588447653434</v>
      </c>
      <c r="M601" s="129">
        <f>SUM(M591:M600)</f>
        <v>260.58799564270157</v>
      </c>
      <c r="N601" s="170">
        <f t="shared" si="370"/>
        <v>286.15285909885876</v>
      </c>
      <c r="O601" s="129">
        <v>264650.43759759358</v>
      </c>
      <c r="P601" s="882">
        <f>O601/12*$A$3</f>
        <v>22054.2031331328</v>
      </c>
      <c r="Q601" s="129">
        <f t="shared" ref="Q601" si="371">T601-S601</f>
        <v>17133.563369999996</v>
      </c>
      <c r="R601" s="129">
        <f>Q601-P601</f>
        <v>-4920.6397631328036</v>
      </c>
      <c r="S601" s="129">
        <v>-1449.1745699999999</v>
      </c>
      <c r="T601" s="129">
        <v>15684.388799999997</v>
      </c>
      <c r="U601" s="332"/>
    </row>
    <row r="602" spans="1:21" s="108" customFormat="1" ht="15" customHeight="1" x14ac:dyDescent="0.25">
      <c r="A602" s="613" t="s">
        <v>14</v>
      </c>
      <c r="B602" s="117"/>
      <c r="C602" s="129"/>
      <c r="D602" s="129"/>
      <c r="E602" s="818"/>
      <c r="F602" s="129"/>
      <c r="G602" s="101"/>
      <c r="H602" s="101"/>
      <c r="I602" s="129"/>
      <c r="J602" s="129"/>
      <c r="K602" s="818"/>
      <c r="L602" s="129"/>
      <c r="M602" s="129"/>
      <c r="N602" s="129"/>
      <c r="O602" s="105"/>
      <c r="P602" s="973"/>
      <c r="Q602" s="105"/>
      <c r="R602" s="105"/>
      <c r="S602" s="105"/>
      <c r="T602" s="105"/>
      <c r="U602" s="332"/>
    </row>
    <row r="603" spans="1:21" s="108" customFormat="1" ht="16.5" customHeight="1" x14ac:dyDescent="0.25">
      <c r="A603" s="60" t="s">
        <v>349</v>
      </c>
      <c r="B603" s="59"/>
      <c r="C603" s="144"/>
      <c r="D603" s="144"/>
      <c r="E603" s="464"/>
      <c r="F603" s="144"/>
      <c r="G603" s="50"/>
      <c r="H603" s="50"/>
      <c r="I603" s="38"/>
      <c r="J603" s="38"/>
      <c r="K603" s="840"/>
      <c r="L603" s="38"/>
      <c r="M603" s="38"/>
      <c r="N603" s="38"/>
      <c r="O603" s="53"/>
      <c r="P603" s="885"/>
      <c r="Q603" s="53"/>
      <c r="R603" s="53"/>
      <c r="S603" s="53"/>
      <c r="T603" s="53"/>
      <c r="U603" s="332"/>
    </row>
    <row r="604" spans="1:21" s="108" customFormat="1" ht="15" customHeight="1" x14ac:dyDescent="0.25">
      <c r="A604" s="310" t="s">
        <v>217</v>
      </c>
      <c r="B604" s="310"/>
      <c r="C604" s="53">
        <f>SUM(C605:C608)</f>
        <v>19222</v>
      </c>
      <c r="D604" s="53">
        <f t="shared" ref="D604:E604" si="372">SUM(D605:D608)</f>
        <v>1602</v>
      </c>
      <c r="E604" s="53">
        <f t="shared" si="372"/>
        <v>2310</v>
      </c>
      <c r="F604" s="53">
        <f>E604/D604*100</f>
        <v>144.19475655430711</v>
      </c>
      <c r="G604" s="56"/>
      <c r="H604" s="56"/>
      <c r="I604" s="55"/>
      <c r="J604" s="55"/>
      <c r="K604" s="656"/>
      <c r="L604" s="55"/>
      <c r="M604" s="55"/>
      <c r="N604" s="55"/>
      <c r="O604" s="335"/>
      <c r="P604" s="878"/>
      <c r="Q604" s="335"/>
      <c r="R604" s="335"/>
      <c r="S604" s="335"/>
      <c r="T604" s="335"/>
      <c r="U604" s="332"/>
    </row>
    <row r="605" spans="1:21" s="108" customFormat="1" ht="15" customHeight="1" x14ac:dyDescent="0.25">
      <c r="A605" s="310" t="s">
        <v>350</v>
      </c>
      <c r="B605" s="310"/>
      <c r="C605" s="53"/>
      <c r="D605" s="145">
        <f t="shared" ref="D605:D628" si="373">ROUND(C605/12*$A$3,0)</f>
        <v>0</v>
      </c>
      <c r="E605" s="617"/>
      <c r="F605" s="53"/>
      <c r="G605" s="56"/>
      <c r="H605" s="56"/>
      <c r="I605" s="55"/>
      <c r="J605" s="55"/>
      <c r="K605" s="656"/>
      <c r="L605" s="55"/>
      <c r="M605" s="55"/>
      <c r="N605" s="55"/>
      <c r="O605" s="335"/>
      <c r="P605" s="878"/>
      <c r="Q605" s="335"/>
      <c r="R605" s="335"/>
      <c r="S605" s="335"/>
      <c r="T605" s="335"/>
      <c r="U605" s="332"/>
    </row>
    <row r="606" spans="1:21" s="108" customFormat="1" ht="27" customHeight="1" x14ac:dyDescent="0.25">
      <c r="A606" s="310" t="s">
        <v>351</v>
      </c>
      <c r="B606" s="310"/>
      <c r="C606" s="53">
        <v>11016</v>
      </c>
      <c r="D606" s="145">
        <f t="shared" si="373"/>
        <v>918</v>
      </c>
      <c r="E606" s="617">
        <v>467</v>
      </c>
      <c r="F606" s="53">
        <f t="shared" ref="F606:F611" si="374">E606/D606*100</f>
        <v>50.871459694989106</v>
      </c>
      <c r="G606" s="56"/>
      <c r="H606" s="56"/>
      <c r="I606" s="55"/>
      <c r="J606" s="55"/>
      <c r="K606" s="656"/>
      <c r="L606" s="55"/>
      <c r="M606" s="55"/>
      <c r="N606" s="55"/>
      <c r="O606" s="335"/>
      <c r="P606" s="878"/>
      <c r="Q606" s="335"/>
      <c r="R606" s="335"/>
      <c r="S606" s="335"/>
      <c r="T606" s="335"/>
      <c r="U606" s="332"/>
    </row>
    <row r="607" spans="1:21" s="108" customFormat="1" ht="30" customHeight="1" x14ac:dyDescent="0.25">
      <c r="A607" s="310" t="s">
        <v>352</v>
      </c>
      <c r="B607" s="310"/>
      <c r="C607" s="53">
        <v>400</v>
      </c>
      <c r="D607" s="145">
        <f t="shared" si="373"/>
        <v>33</v>
      </c>
      <c r="E607" s="617">
        <v>19</v>
      </c>
      <c r="F607" s="53">
        <f t="shared" si="374"/>
        <v>57.575757575757578</v>
      </c>
      <c r="G607" s="56"/>
      <c r="H607" s="56"/>
      <c r="I607" s="55"/>
      <c r="J607" s="55"/>
      <c r="K607" s="656"/>
      <c r="L607" s="55"/>
      <c r="M607" s="55"/>
      <c r="N607" s="55"/>
      <c r="O607" s="335"/>
      <c r="P607" s="878"/>
      <c r="Q607" s="335"/>
      <c r="R607" s="335"/>
      <c r="S607" s="335"/>
      <c r="T607" s="335"/>
      <c r="U607" s="332"/>
    </row>
    <row r="608" spans="1:21" s="108" customFormat="1" ht="15" customHeight="1" x14ac:dyDescent="0.25">
      <c r="A608" s="310" t="s">
        <v>353</v>
      </c>
      <c r="B608" s="310"/>
      <c r="C608" s="53">
        <v>7806</v>
      </c>
      <c r="D608" s="145">
        <f t="shared" si="373"/>
        <v>651</v>
      </c>
      <c r="E608" s="617">
        <v>1824</v>
      </c>
      <c r="F608" s="53">
        <f t="shared" si="374"/>
        <v>280.18433179723502</v>
      </c>
      <c r="G608" s="56"/>
      <c r="H608" s="56"/>
      <c r="I608" s="55"/>
      <c r="J608" s="55"/>
      <c r="K608" s="656"/>
      <c r="L608" s="55"/>
      <c r="M608" s="55"/>
      <c r="N608" s="55"/>
      <c r="O608" s="335"/>
      <c r="P608" s="878"/>
      <c r="Q608" s="335"/>
      <c r="R608" s="335"/>
      <c r="S608" s="335"/>
      <c r="T608" s="335"/>
      <c r="U608" s="332"/>
    </row>
    <row r="609" spans="1:21" s="108" customFormat="1" ht="21" customHeight="1" x14ac:dyDescent="0.25">
      <c r="A609" s="310" t="s">
        <v>169</v>
      </c>
      <c r="B609" s="310"/>
      <c r="C609" s="53">
        <v>100000</v>
      </c>
      <c r="D609" s="145">
        <f t="shared" si="373"/>
        <v>8333</v>
      </c>
      <c r="E609" s="460">
        <f>5019+E610/4/3.2</f>
        <v>5087.125</v>
      </c>
      <c r="F609" s="53">
        <f t="shared" si="374"/>
        <v>61.04794191767671</v>
      </c>
      <c r="G609" s="56"/>
      <c r="H609" s="56"/>
      <c r="I609" s="55"/>
      <c r="J609" s="55"/>
      <c r="K609" s="656"/>
      <c r="L609" s="55"/>
      <c r="M609" s="55"/>
      <c r="N609" s="55"/>
      <c r="O609" s="335"/>
      <c r="P609" s="878"/>
      <c r="Q609" s="335"/>
      <c r="R609" s="335"/>
      <c r="S609" s="335"/>
      <c r="T609" s="335"/>
      <c r="U609" s="332"/>
    </row>
    <row r="610" spans="1:21" s="108" customFormat="1" ht="27" customHeight="1" x14ac:dyDescent="0.25">
      <c r="A610" s="310" t="s">
        <v>344</v>
      </c>
      <c r="B610" s="310"/>
      <c r="C610" s="53">
        <v>23676</v>
      </c>
      <c r="D610" s="145">
        <f t="shared" si="373"/>
        <v>1973</v>
      </c>
      <c r="E610" s="460">
        <v>872</v>
      </c>
      <c r="F610" s="53">
        <f t="shared" si="374"/>
        <v>44.19665484034465</v>
      </c>
      <c r="G610" s="56"/>
      <c r="H610" s="56"/>
      <c r="I610" s="55"/>
      <c r="J610" s="55"/>
      <c r="K610" s="656"/>
      <c r="L610" s="55"/>
      <c r="M610" s="55"/>
      <c r="N610" s="55"/>
      <c r="O610" s="335"/>
      <c r="P610" s="878"/>
      <c r="Q610" s="335"/>
      <c r="R610" s="335"/>
      <c r="S610" s="335"/>
      <c r="T610" s="335"/>
      <c r="U610" s="332"/>
    </row>
    <row r="611" spans="1:21" s="31" customFormat="1" ht="30" customHeight="1" x14ac:dyDescent="0.2">
      <c r="A611" s="13" t="s">
        <v>183</v>
      </c>
      <c r="B611" s="316"/>
      <c r="C611" s="57">
        <f>C604+C609*3.2</f>
        <v>339222</v>
      </c>
      <c r="D611" s="57">
        <f t="shared" ref="D611:E611" si="375">D604+D609*3.2</f>
        <v>28267.600000000002</v>
      </c>
      <c r="E611" s="57">
        <f t="shared" si="375"/>
        <v>18588.800000000003</v>
      </c>
      <c r="F611" s="57">
        <f t="shared" si="374"/>
        <v>65.760092827123643</v>
      </c>
      <c r="G611" s="56"/>
      <c r="H611" s="56"/>
      <c r="I611" s="55"/>
      <c r="J611" s="55"/>
      <c r="K611" s="656"/>
      <c r="L611" s="55"/>
      <c r="M611" s="55"/>
      <c r="N611" s="55"/>
      <c r="O611" s="289"/>
      <c r="P611" s="880"/>
      <c r="Q611" s="289"/>
      <c r="R611" s="289"/>
      <c r="S611" s="289"/>
      <c r="T611" s="289"/>
      <c r="U611" s="606"/>
    </row>
    <row r="612" spans="1:21" s="108" customFormat="1" ht="30" customHeight="1" x14ac:dyDescent="0.25">
      <c r="A612" s="60" t="s">
        <v>354</v>
      </c>
      <c r="B612" s="310"/>
      <c r="C612" s="53"/>
      <c r="D612" s="53"/>
      <c r="E612" s="53"/>
      <c r="F612" s="57"/>
      <c r="G612" s="56"/>
      <c r="H612" s="56"/>
      <c r="I612" s="55"/>
      <c r="J612" s="55"/>
      <c r="K612" s="656"/>
      <c r="L612" s="55"/>
      <c r="M612" s="55"/>
      <c r="N612" s="55"/>
      <c r="O612" s="335"/>
      <c r="P612" s="878"/>
      <c r="Q612" s="335"/>
      <c r="R612" s="335"/>
      <c r="S612" s="335"/>
      <c r="T612" s="335"/>
      <c r="U612" s="332"/>
    </row>
    <row r="613" spans="1:21" s="108" customFormat="1" ht="30" customHeight="1" x14ac:dyDescent="0.25">
      <c r="A613" s="310" t="s">
        <v>217</v>
      </c>
      <c r="B613" s="310"/>
      <c r="C613" s="53">
        <f>SUM(C615,C620)</f>
        <v>72182</v>
      </c>
      <c r="D613" s="53">
        <f t="shared" ref="D613:E613" si="376">SUM(D615,D620)</f>
        <v>6015</v>
      </c>
      <c r="E613" s="53">
        <f t="shared" si="376"/>
        <v>922</v>
      </c>
      <c r="F613" s="57">
        <f>E613/D613*100</f>
        <v>15.328345802161264</v>
      </c>
      <c r="G613" s="56"/>
      <c r="H613" s="56"/>
      <c r="I613" s="55"/>
      <c r="J613" s="55"/>
      <c r="K613" s="656"/>
      <c r="L613" s="55"/>
      <c r="M613" s="55"/>
      <c r="N613" s="55"/>
      <c r="O613" s="335"/>
      <c r="P613" s="878"/>
      <c r="Q613" s="335"/>
      <c r="R613" s="335"/>
      <c r="S613" s="335"/>
      <c r="T613" s="335"/>
      <c r="U613" s="332"/>
    </row>
    <row r="614" spans="1:21" s="108" customFormat="1" ht="30" customHeight="1" x14ac:dyDescent="0.25">
      <c r="A614" s="310" t="s">
        <v>350</v>
      </c>
      <c r="B614" s="310"/>
      <c r="C614" s="53"/>
      <c r="D614" s="145">
        <f t="shared" si="373"/>
        <v>0</v>
      </c>
      <c r="E614" s="53"/>
      <c r="F614" s="57"/>
      <c r="G614" s="56"/>
      <c r="H614" s="56"/>
      <c r="I614" s="55"/>
      <c r="J614" s="55"/>
      <c r="K614" s="656"/>
      <c r="L614" s="55"/>
      <c r="M614" s="55"/>
      <c r="N614" s="55"/>
      <c r="O614" s="335"/>
      <c r="P614" s="878"/>
      <c r="Q614" s="335"/>
      <c r="R614" s="335"/>
      <c r="S614" s="335"/>
      <c r="T614" s="335"/>
      <c r="U614" s="332"/>
    </row>
    <row r="615" spans="1:21" s="108" customFormat="1" ht="42.75" customHeight="1" x14ac:dyDescent="0.25">
      <c r="A615" s="320" t="s">
        <v>355</v>
      </c>
      <c r="B615" s="320"/>
      <c r="C615" s="53">
        <f>SUM(C616:C619)</f>
        <v>15069</v>
      </c>
      <c r="D615" s="53">
        <f t="shared" ref="D615:E615" si="377">SUM(D616:D619)</f>
        <v>1256</v>
      </c>
      <c r="E615" s="53">
        <f t="shared" si="377"/>
        <v>22</v>
      </c>
      <c r="F615" s="57">
        <f>E615/D615*100</f>
        <v>1.7515923566878981</v>
      </c>
      <c r="G615" s="56"/>
      <c r="H615" s="56"/>
      <c r="I615" s="55"/>
      <c r="J615" s="55"/>
      <c r="K615" s="656"/>
      <c r="L615" s="55"/>
      <c r="M615" s="55"/>
      <c r="N615" s="55"/>
      <c r="O615" s="335"/>
      <c r="P615" s="878"/>
      <c r="Q615" s="335"/>
      <c r="R615" s="335"/>
      <c r="S615" s="335"/>
      <c r="T615" s="335"/>
      <c r="U615" s="332"/>
    </row>
    <row r="616" spans="1:21" s="108" customFormat="1" ht="30" customHeight="1" x14ac:dyDescent="0.25">
      <c r="A616" s="310" t="s">
        <v>356</v>
      </c>
      <c r="B616" s="310"/>
      <c r="C616" s="53">
        <v>11720</v>
      </c>
      <c r="D616" s="145">
        <f t="shared" si="373"/>
        <v>977</v>
      </c>
      <c r="E616" s="53">
        <v>20</v>
      </c>
      <c r="F616" s="57">
        <f>E616/D616*100</f>
        <v>2.0470829068577281</v>
      </c>
      <c r="G616" s="56"/>
      <c r="H616" s="56"/>
      <c r="I616" s="55"/>
      <c r="J616" s="55"/>
      <c r="K616" s="656"/>
      <c r="L616" s="55"/>
      <c r="M616" s="55"/>
      <c r="N616" s="55"/>
      <c r="O616" s="335"/>
      <c r="P616" s="878"/>
      <c r="Q616" s="335"/>
      <c r="R616" s="335"/>
      <c r="S616" s="335"/>
      <c r="T616" s="335"/>
      <c r="U616" s="332"/>
    </row>
    <row r="617" spans="1:21" s="108" customFormat="1" ht="30" customHeight="1" x14ac:dyDescent="0.25">
      <c r="A617" s="310" t="s">
        <v>357</v>
      </c>
      <c r="B617" s="310"/>
      <c r="C617" s="53">
        <v>2676</v>
      </c>
      <c r="D617" s="145">
        <f t="shared" si="373"/>
        <v>223</v>
      </c>
      <c r="E617" s="53">
        <v>2</v>
      </c>
      <c r="F617" s="57">
        <f>E617/D617*100</f>
        <v>0.89686098654708524</v>
      </c>
      <c r="G617" s="56"/>
      <c r="H617" s="56"/>
      <c r="I617" s="55"/>
      <c r="J617" s="55"/>
      <c r="K617" s="656"/>
      <c r="L617" s="55"/>
      <c r="M617" s="55"/>
      <c r="N617" s="55"/>
      <c r="O617" s="335"/>
      <c r="P617" s="878"/>
      <c r="Q617" s="335"/>
      <c r="R617" s="335"/>
      <c r="S617" s="335"/>
      <c r="T617" s="335"/>
      <c r="U617" s="332"/>
    </row>
    <row r="618" spans="1:21" s="108" customFormat="1" ht="30" customHeight="1" x14ac:dyDescent="0.25">
      <c r="A618" s="310" t="s">
        <v>428</v>
      </c>
      <c r="B618" s="310"/>
      <c r="C618" s="53">
        <v>673</v>
      </c>
      <c r="D618" s="145">
        <f t="shared" si="373"/>
        <v>56</v>
      </c>
      <c r="E618" s="53"/>
      <c r="F618" s="57">
        <f>E618/D618*100</f>
        <v>0</v>
      </c>
      <c r="G618" s="56"/>
      <c r="H618" s="56"/>
      <c r="I618" s="55"/>
      <c r="J618" s="55"/>
      <c r="K618" s="656"/>
      <c r="L618" s="55"/>
      <c r="M618" s="55"/>
      <c r="N618" s="55"/>
      <c r="O618" s="335"/>
      <c r="P618" s="878"/>
      <c r="Q618" s="335"/>
      <c r="R618" s="335"/>
      <c r="S618" s="335"/>
      <c r="T618" s="335"/>
      <c r="U618" s="332"/>
    </row>
    <row r="619" spans="1:21" s="108" customFormat="1" ht="30" customHeight="1" x14ac:dyDescent="0.25">
      <c r="A619" s="310" t="s">
        <v>429</v>
      </c>
      <c r="B619" s="310"/>
      <c r="C619" s="53"/>
      <c r="D619" s="145">
        <f t="shared" si="373"/>
        <v>0</v>
      </c>
      <c r="E619" s="53"/>
      <c r="F619" s="57"/>
      <c r="G619" s="56"/>
      <c r="H619" s="56"/>
      <c r="I619" s="55"/>
      <c r="J619" s="55"/>
      <c r="K619" s="656"/>
      <c r="L619" s="55"/>
      <c r="M619" s="55"/>
      <c r="N619" s="55"/>
      <c r="O619" s="335"/>
      <c r="P619" s="878"/>
      <c r="Q619" s="335"/>
      <c r="R619" s="335"/>
      <c r="S619" s="335"/>
      <c r="T619" s="335"/>
      <c r="U619" s="332"/>
    </row>
    <row r="620" spans="1:21" s="108" customFormat="1" ht="51" customHeight="1" x14ac:dyDescent="0.25">
      <c r="A620" s="320" t="s">
        <v>358</v>
      </c>
      <c r="B620" s="320"/>
      <c r="C620" s="53">
        <f>SUM(C621:C625)</f>
        <v>57113</v>
      </c>
      <c r="D620" s="53">
        <f t="shared" ref="D620:E620" si="378">SUM(D621:D625)</f>
        <v>4759</v>
      </c>
      <c r="E620" s="53">
        <f t="shared" si="378"/>
        <v>900</v>
      </c>
      <c r="F620" s="57">
        <f>E620/D620*100</f>
        <v>18.911536036982561</v>
      </c>
      <c r="G620" s="56"/>
      <c r="H620" s="56"/>
      <c r="I620" s="55"/>
      <c r="J620" s="55"/>
      <c r="K620" s="656"/>
      <c r="L620" s="55"/>
      <c r="M620" s="55"/>
      <c r="N620" s="55"/>
      <c r="O620" s="335"/>
      <c r="P620" s="878"/>
      <c r="Q620" s="335"/>
      <c r="R620" s="335"/>
      <c r="S620" s="335"/>
      <c r="T620" s="335"/>
      <c r="U620" s="332"/>
    </row>
    <row r="621" spans="1:21" s="108" customFormat="1" ht="30" customHeight="1" x14ac:dyDescent="0.25">
      <c r="A621" s="310" t="s">
        <v>359</v>
      </c>
      <c r="B621" s="310"/>
      <c r="C621" s="53">
        <v>5051</v>
      </c>
      <c r="D621" s="145">
        <f t="shared" si="373"/>
        <v>421</v>
      </c>
      <c r="E621" s="53">
        <v>11</v>
      </c>
      <c r="F621" s="57">
        <f>E621/D621*100</f>
        <v>2.6128266033254155</v>
      </c>
      <c r="G621" s="56"/>
      <c r="H621" s="56"/>
      <c r="I621" s="55"/>
      <c r="J621" s="55"/>
      <c r="K621" s="656"/>
      <c r="L621" s="55"/>
      <c r="M621" s="55"/>
      <c r="N621" s="55"/>
      <c r="O621" s="335"/>
      <c r="P621" s="878"/>
      <c r="Q621" s="335"/>
      <c r="R621" s="335"/>
      <c r="S621" s="335"/>
      <c r="T621" s="335"/>
      <c r="U621" s="332"/>
    </row>
    <row r="622" spans="1:21" s="108" customFormat="1" ht="61.5" customHeight="1" x14ac:dyDescent="0.25">
      <c r="A622" s="310" t="s">
        <v>460</v>
      </c>
      <c r="B622" s="310"/>
      <c r="C622" s="53">
        <v>38488</v>
      </c>
      <c r="D622" s="145">
        <f t="shared" si="373"/>
        <v>3207</v>
      </c>
      <c r="E622" s="53">
        <v>465</v>
      </c>
      <c r="F622" s="57">
        <f>E622/D622*100</f>
        <v>14.499532273152479</v>
      </c>
      <c r="G622" s="56"/>
      <c r="H622" s="56"/>
      <c r="I622" s="55"/>
      <c r="J622" s="55"/>
      <c r="K622" s="656"/>
      <c r="L622" s="55"/>
      <c r="M622" s="55"/>
      <c r="N622" s="55"/>
      <c r="O622" s="335"/>
      <c r="P622" s="878"/>
      <c r="Q622" s="335"/>
      <c r="R622" s="335"/>
      <c r="S622" s="335"/>
      <c r="T622" s="335"/>
      <c r="U622" s="332"/>
    </row>
    <row r="623" spans="1:21" s="108" customFormat="1" ht="55.5" customHeight="1" x14ac:dyDescent="0.25">
      <c r="A623" s="310" t="s">
        <v>373</v>
      </c>
      <c r="B623" s="310"/>
      <c r="C623" s="53">
        <v>6147</v>
      </c>
      <c r="D623" s="145">
        <f t="shared" si="373"/>
        <v>512</v>
      </c>
      <c r="E623" s="53">
        <v>410</v>
      </c>
      <c r="F623" s="57">
        <f>E623/D623*100</f>
        <v>80.078125</v>
      </c>
      <c r="G623" s="56"/>
      <c r="H623" s="56"/>
      <c r="I623" s="55"/>
      <c r="J623" s="55"/>
      <c r="K623" s="656"/>
      <c r="L623" s="55"/>
      <c r="M623" s="55"/>
      <c r="N623" s="55"/>
      <c r="O623" s="335"/>
      <c r="P623" s="878"/>
      <c r="Q623" s="335"/>
      <c r="R623" s="335"/>
      <c r="S623" s="335"/>
      <c r="T623" s="335"/>
      <c r="U623" s="332"/>
    </row>
    <row r="624" spans="1:21" s="108" customFormat="1" ht="30" customHeight="1" x14ac:dyDescent="0.25">
      <c r="A624" s="310" t="s">
        <v>374</v>
      </c>
      <c r="B624" s="310"/>
      <c r="C624" s="53">
        <v>7427</v>
      </c>
      <c r="D624" s="145">
        <f t="shared" si="373"/>
        <v>619</v>
      </c>
      <c r="E624" s="53">
        <v>14</v>
      </c>
      <c r="F624" s="57">
        <f>E624/D624*100</f>
        <v>2.2617124394184165</v>
      </c>
      <c r="G624" s="56"/>
      <c r="H624" s="56"/>
      <c r="I624" s="55"/>
      <c r="J624" s="55"/>
      <c r="K624" s="656"/>
      <c r="L624" s="55"/>
      <c r="M624" s="55"/>
      <c r="N624" s="55"/>
      <c r="O624" s="335"/>
      <c r="P624" s="878"/>
      <c r="Q624" s="335"/>
      <c r="R624" s="335"/>
      <c r="S624" s="335"/>
      <c r="T624" s="335"/>
      <c r="U624" s="332"/>
    </row>
    <row r="625" spans="1:21" s="108" customFormat="1" ht="30" customHeight="1" x14ac:dyDescent="0.25">
      <c r="A625" s="310" t="s">
        <v>375</v>
      </c>
      <c r="B625" s="310"/>
      <c r="C625" s="53"/>
      <c r="D625" s="145">
        <f t="shared" si="373"/>
        <v>0</v>
      </c>
      <c r="E625" s="53"/>
      <c r="F625" s="57"/>
      <c r="G625" s="56"/>
      <c r="H625" s="56"/>
      <c r="I625" s="55"/>
      <c r="J625" s="55"/>
      <c r="K625" s="656"/>
      <c r="L625" s="55"/>
      <c r="M625" s="55"/>
      <c r="N625" s="55"/>
      <c r="O625" s="335"/>
      <c r="P625" s="878"/>
      <c r="Q625" s="335"/>
      <c r="R625" s="335"/>
      <c r="S625" s="335"/>
      <c r="T625" s="335"/>
      <c r="U625" s="332"/>
    </row>
    <row r="626" spans="1:21" s="108" customFormat="1" ht="21" customHeight="1" x14ac:dyDescent="0.25">
      <c r="A626" s="310" t="s">
        <v>169</v>
      </c>
      <c r="B626" s="310"/>
      <c r="C626" s="53"/>
      <c r="D626" s="145">
        <f t="shared" si="373"/>
        <v>0</v>
      </c>
      <c r="E626" s="53"/>
      <c r="F626" s="57"/>
      <c r="G626" s="56"/>
      <c r="H626" s="56"/>
      <c r="I626" s="55"/>
      <c r="J626" s="55"/>
      <c r="K626" s="656"/>
      <c r="L626" s="55"/>
      <c r="M626" s="55"/>
      <c r="N626" s="55"/>
      <c r="O626" s="335"/>
      <c r="P626" s="878"/>
      <c r="Q626" s="335"/>
      <c r="R626" s="335"/>
      <c r="S626" s="335"/>
      <c r="T626" s="335"/>
      <c r="U626" s="332"/>
    </row>
    <row r="627" spans="1:21" s="108" customFormat="1" ht="34.5" customHeight="1" x14ac:dyDescent="0.25">
      <c r="A627" s="310" t="s">
        <v>170</v>
      </c>
      <c r="B627" s="310"/>
      <c r="C627" s="53">
        <v>32500</v>
      </c>
      <c r="D627" s="145">
        <f t="shared" si="373"/>
        <v>2708</v>
      </c>
      <c r="E627" s="460">
        <v>1163</v>
      </c>
      <c r="F627" s="53">
        <f>E627/D627*100</f>
        <v>42.946824224519943</v>
      </c>
      <c r="G627" s="56"/>
      <c r="H627" s="56"/>
      <c r="I627" s="55"/>
      <c r="J627" s="55"/>
      <c r="K627" s="656"/>
      <c r="L627" s="55"/>
      <c r="M627" s="55"/>
      <c r="N627" s="55"/>
      <c r="O627" s="335"/>
      <c r="P627" s="878"/>
      <c r="Q627" s="335"/>
      <c r="R627" s="335"/>
      <c r="S627" s="335"/>
      <c r="T627" s="335"/>
      <c r="U627" s="332"/>
    </row>
    <row r="628" spans="1:21" s="108" customFormat="1" ht="15" customHeight="1" x14ac:dyDescent="0.25">
      <c r="A628" s="310" t="s">
        <v>371</v>
      </c>
      <c r="B628" s="310"/>
      <c r="C628" s="53">
        <v>2640</v>
      </c>
      <c r="D628" s="145">
        <f t="shared" si="373"/>
        <v>220</v>
      </c>
      <c r="E628" s="460">
        <v>15</v>
      </c>
      <c r="F628" s="53">
        <f>E628/D628*100</f>
        <v>6.8181818181818175</v>
      </c>
      <c r="G628" s="56"/>
      <c r="H628" s="56"/>
      <c r="I628" s="55"/>
      <c r="J628" s="55"/>
      <c r="K628" s="656"/>
      <c r="L628" s="55"/>
      <c r="M628" s="55"/>
      <c r="N628" s="55"/>
      <c r="O628" s="335"/>
      <c r="P628" s="878"/>
      <c r="Q628" s="335"/>
      <c r="R628" s="335"/>
      <c r="S628" s="335"/>
      <c r="T628" s="335"/>
      <c r="U628" s="332"/>
    </row>
    <row r="629" spans="1:21" s="31" customFormat="1" ht="17.25" customHeight="1" x14ac:dyDescent="0.2">
      <c r="A629" s="13" t="s">
        <v>178</v>
      </c>
      <c r="B629" s="319"/>
      <c r="C629" s="57">
        <f>C613+C627</f>
        <v>104682</v>
      </c>
      <c r="D629" s="57">
        <f t="shared" ref="D629:E629" si="379">D613+D627</f>
        <v>8723</v>
      </c>
      <c r="E629" s="57">
        <f t="shared" si="379"/>
        <v>2085</v>
      </c>
      <c r="F629" s="57">
        <f>E629/D629*100</f>
        <v>23.902327181015707</v>
      </c>
      <c r="G629" s="56"/>
      <c r="H629" s="56"/>
      <c r="I629" s="55"/>
      <c r="J629" s="55"/>
      <c r="K629" s="656"/>
      <c r="L629" s="55"/>
      <c r="M629" s="55"/>
      <c r="N629" s="55"/>
      <c r="O629" s="289"/>
      <c r="P629" s="880"/>
      <c r="Q629" s="289"/>
      <c r="R629" s="289"/>
      <c r="S629" s="289"/>
      <c r="T629" s="289"/>
      <c r="U629" s="606"/>
    </row>
    <row r="630" spans="1:21" s="108" customFormat="1" ht="15" customHeight="1" x14ac:dyDescent="0.25">
      <c r="A630" s="321" t="s">
        <v>408</v>
      </c>
      <c r="B630" s="321"/>
      <c r="C630" s="129">
        <f>SUM(C629,C611)</f>
        <v>443904</v>
      </c>
      <c r="D630" s="129">
        <f t="shared" ref="D630:E630" si="380">SUM(D629,D611)</f>
        <v>36990.600000000006</v>
      </c>
      <c r="E630" s="129">
        <f t="shared" si="380"/>
        <v>20673.800000000003</v>
      </c>
      <c r="F630" s="2373">
        <f>E630/D630*100</f>
        <v>55.889334047028157</v>
      </c>
      <c r="G630" s="101"/>
      <c r="H630" s="101"/>
      <c r="I630" s="129"/>
      <c r="J630" s="129"/>
      <c r="K630" s="818"/>
      <c r="L630" s="129"/>
      <c r="M630" s="129"/>
      <c r="N630" s="129"/>
      <c r="O630" s="121">
        <v>241179.43202222223</v>
      </c>
      <c r="P630" s="882">
        <f>O630/12*$A$3</f>
        <v>20098.286001851851</v>
      </c>
      <c r="Q630" s="121">
        <f t="shared" ref="Q630" si="381">T630-S630</f>
        <v>13307.484859999999</v>
      </c>
      <c r="R630" s="121">
        <f>Q630-P630</f>
        <v>-6790.8011418518527</v>
      </c>
      <c r="S630" s="121">
        <v>-270.14549999999991</v>
      </c>
      <c r="T630" s="121">
        <v>13037.339359999998</v>
      </c>
      <c r="U630" s="332"/>
    </row>
    <row r="631" spans="1:21" s="108" customFormat="1" ht="15" customHeight="1" x14ac:dyDescent="0.25">
      <c r="A631" s="580" t="s">
        <v>172</v>
      </c>
      <c r="B631" s="321"/>
      <c r="C631" s="129"/>
      <c r="D631" s="129"/>
      <c r="E631" s="818"/>
      <c r="F631" s="129"/>
      <c r="G631" s="101"/>
      <c r="H631" s="101"/>
      <c r="I631" s="129"/>
      <c r="J631" s="129"/>
      <c r="K631" s="818"/>
      <c r="L631" s="129"/>
      <c r="M631" s="129"/>
      <c r="N631" s="129"/>
      <c r="O631" s="121"/>
      <c r="P631" s="974"/>
      <c r="Q631" s="121"/>
      <c r="R631" s="121"/>
      <c r="S631" s="121"/>
      <c r="T631" s="121"/>
      <c r="U631" s="332"/>
    </row>
    <row r="632" spans="1:21" s="108" customFormat="1" ht="20.25" customHeight="1" x14ac:dyDescent="0.25">
      <c r="A632" s="738" t="s">
        <v>81</v>
      </c>
      <c r="B632" s="321"/>
      <c r="C632" s="773">
        <v>1500</v>
      </c>
      <c r="D632" s="145">
        <f>ROUND(C632/12*$A$3,0)</f>
        <v>125</v>
      </c>
      <c r="E632" s="908">
        <v>32</v>
      </c>
      <c r="F632" s="773">
        <f>E632/D632*100</f>
        <v>25.6</v>
      </c>
      <c r="G632" s="101"/>
      <c r="H632" s="101"/>
      <c r="I632" s="129"/>
      <c r="J632" s="129"/>
      <c r="K632" s="818"/>
      <c r="L632" s="129"/>
      <c r="M632" s="129"/>
      <c r="N632" s="129"/>
      <c r="O632" s="121"/>
      <c r="P632" s="895"/>
      <c r="Q632" s="121"/>
      <c r="R632" s="121"/>
      <c r="S632" s="121"/>
      <c r="T632" s="121"/>
      <c r="U632" s="332"/>
    </row>
    <row r="633" spans="1:21" s="108" customFormat="1" ht="35.25" customHeight="1" x14ac:dyDescent="0.25">
      <c r="A633" s="738" t="s">
        <v>152</v>
      </c>
      <c r="B633" s="321"/>
      <c r="C633" s="773">
        <v>160</v>
      </c>
      <c r="D633" s="145">
        <f t="shared" ref="D633" si="382">ROUND(C633/12*$A$3,0)</f>
        <v>13</v>
      </c>
      <c r="E633" s="908">
        <v>0</v>
      </c>
      <c r="F633" s="129">
        <f>E633/D633*100</f>
        <v>0</v>
      </c>
      <c r="G633" s="101"/>
      <c r="H633" s="101"/>
      <c r="I633" s="129"/>
      <c r="J633" s="129"/>
      <c r="K633" s="818"/>
      <c r="L633" s="129"/>
      <c r="M633" s="129"/>
      <c r="N633" s="129"/>
      <c r="O633" s="121"/>
      <c r="P633" s="895"/>
      <c r="Q633" s="121"/>
      <c r="R633" s="121"/>
      <c r="S633" s="121"/>
      <c r="T633" s="121"/>
      <c r="U633" s="332"/>
    </row>
    <row r="634" spans="1:21" s="108" customFormat="1" ht="15" customHeight="1" x14ac:dyDescent="0.25">
      <c r="A634" s="206" t="s">
        <v>33</v>
      </c>
      <c r="B634" s="206"/>
      <c r="C634" s="128"/>
      <c r="D634" s="128"/>
      <c r="E634" s="819"/>
      <c r="F634" s="128"/>
      <c r="G634" s="101"/>
      <c r="H634" s="101"/>
      <c r="I634" s="129"/>
      <c r="J634" s="129"/>
      <c r="K634" s="818"/>
      <c r="L634" s="129"/>
      <c r="M634" s="129"/>
      <c r="N634" s="129"/>
      <c r="O634" s="37"/>
      <c r="P634" s="886"/>
      <c r="Q634" s="37"/>
      <c r="R634" s="37"/>
      <c r="S634" s="37"/>
      <c r="T634" s="37"/>
      <c r="U634" s="332"/>
    </row>
    <row r="635" spans="1:21" s="108" customFormat="1" ht="15" customHeight="1" x14ac:dyDescent="0.25">
      <c r="A635" s="263" t="s">
        <v>10</v>
      </c>
      <c r="B635" s="737">
        <v>300</v>
      </c>
      <c r="C635" s="104">
        <v>180</v>
      </c>
      <c r="D635" s="145">
        <f>ROUND(C635/12*$A$3,0)</f>
        <v>15</v>
      </c>
      <c r="E635" s="460">
        <v>6</v>
      </c>
      <c r="F635" s="145">
        <f t="shared" ref="F635:F643" si="383">E635/D635*100</f>
        <v>40</v>
      </c>
      <c r="G635" s="50">
        <v>10</v>
      </c>
      <c r="H635" s="158">
        <f t="shared" ref="H635:H643" si="384">K635/E635</f>
        <v>10.833333333333334</v>
      </c>
      <c r="I635" s="170">
        <f t="shared" ref="I635:I642" si="385">ROUND(C635*G635,0)</f>
        <v>1800</v>
      </c>
      <c r="J635" s="170">
        <f t="shared" ref="J635:J642" si="386">ROUND(D635*G635,0)</f>
        <v>150</v>
      </c>
      <c r="K635" s="463">
        <v>65</v>
      </c>
      <c r="L635" s="170">
        <f t="shared" ref="L635:L648" si="387">K635/J635*100</f>
        <v>43.333333333333336</v>
      </c>
      <c r="M635" s="170">
        <f t="shared" ref="M635:M642" si="388">I635/B635</f>
        <v>6</v>
      </c>
      <c r="N635" s="170">
        <f t="shared" ref="N635:N648" si="389">K635/$A$3*12/M635</f>
        <v>130</v>
      </c>
      <c r="O635" s="335"/>
      <c r="P635" s="878"/>
      <c r="Q635" s="335"/>
      <c r="R635" s="335"/>
      <c r="S635" s="335"/>
      <c r="T635" s="335"/>
      <c r="U635" s="332"/>
    </row>
    <row r="636" spans="1:21" s="108" customFormat="1" ht="15" customHeight="1" x14ac:dyDescent="0.25">
      <c r="A636" s="263" t="s">
        <v>8</v>
      </c>
      <c r="B636" s="737">
        <v>300</v>
      </c>
      <c r="C636" s="104">
        <v>60</v>
      </c>
      <c r="D636" s="145">
        <f>ROUND(C636/12*$A$3,0)</f>
        <v>5</v>
      </c>
      <c r="E636" s="460">
        <v>4</v>
      </c>
      <c r="F636" s="145">
        <f t="shared" si="383"/>
        <v>80</v>
      </c>
      <c r="G636" s="50">
        <v>10</v>
      </c>
      <c r="H636" s="158">
        <f t="shared" si="384"/>
        <v>8.75</v>
      </c>
      <c r="I636" s="170">
        <f t="shared" si="385"/>
        <v>600</v>
      </c>
      <c r="J636" s="170">
        <f t="shared" si="386"/>
        <v>50</v>
      </c>
      <c r="K636" s="463">
        <v>35</v>
      </c>
      <c r="L636" s="170">
        <f t="shared" si="387"/>
        <v>70</v>
      </c>
      <c r="M636" s="170">
        <f t="shared" si="388"/>
        <v>2</v>
      </c>
      <c r="N636" s="170">
        <f t="shared" si="389"/>
        <v>210</v>
      </c>
      <c r="O636" s="335"/>
      <c r="P636" s="878"/>
      <c r="Q636" s="335"/>
      <c r="R636" s="335"/>
      <c r="S636" s="335"/>
      <c r="T636" s="335"/>
      <c r="U636" s="332"/>
    </row>
    <row r="637" spans="1:21" s="108" customFormat="1" ht="15" customHeight="1" x14ac:dyDescent="0.25">
      <c r="A637" s="263" t="s">
        <v>9</v>
      </c>
      <c r="B637" s="737">
        <v>300</v>
      </c>
      <c r="C637" s="104">
        <v>30</v>
      </c>
      <c r="D637" s="145">
        <f t="shared" ref="D637:D642" si="390">ROUND(C637/12*$A$3,0)</f>
        <v>3</v>
      </c>
      <c r="E637" s="460">
        <v>3</v>
      </c>
      <c r="F637" s="145">
        <f t="shared" si="383"/>
        <v>100</v>
      </c>
      <c r="G637" s="50">
        <v>10</v>
      </c>
      <c r="H637" s="158">
        <f t="shared" si="384"/>
        <v>12.333333333333334</v>
      </c>
      <c r="I637" s="170">
        <f t="shared" si="385"/>
        <v>300</v>
      </c>
      <c r="J637" s="170">
        <f t="shared" si="386"/>
        <v>30</v>
      </c>
      <c r="K637" s="463">
        <v>37</v>
      </c>
      <c r="L637" s="170">
        <f t="shared" si="387"/>
        <v>123.33333333333334</v>
      </c>
      <c r="M637" s="170">
        <f t="shared" si="388"/>
        <v>1</v>
      </c>
      <c r="N637" s="170">
        <f t="shared" si="389"/>
        <v>444</v>
      </c>
      <c r="O637" s="335"/>
      <c r="P637" s="878"/>
      <c r="Q637" s="335"/>
      <c r="R637" s="335"/>
      <c r="S637" s="335"/>
      <c r="T637" s="335"/>
      <c r="U637" s="332"/>
    </row>
    <row r="638" spans="1:21" s="108" customFormat="1" ht="15" customHeight="1" x14ac:dyDescent="0.25">
      <c r="A638" s="263" t="s">
        <v>79</v>
      </c>
      <c r="B638" s="737">
        <v>300</v>
      </c>
      <c r="C638" s="104">
        <v>212</v>
      </c>
      <c r="D638" s="145">
        <f t="shared" si="390"/>
        <v>18</v>
      </c>
      <c r="E638" s="460">
        <v>12</v>
      </c>
      <c r="F638" s="145">
        <f t="shared" si="383"/>
        <v>66.666666666666657</v>
      </c>
      <c r="G638" s="50">
        <v>8.5</v>
      </c>
      <c r="H638" s="158">
        <f t="shared" si="384"/>
        <v>11.666666666666666</v>
      </c>
      <c r="I638" s="170">
        <f t="shared" si="385"/>
        <v>1802</v>
      </c>
      <c r="J638" s="170">
        <f t="shared" si="386"/>
        <v>153</v>
      </c>
      <c r="K638" s="463">
        <v>140</v>
      </c>
      <c r="L638" s="170">
        <f t="shared" si="387"/>
        <v>91.503267973856211</v>
      </c>
      <c r="M638" s="170">
        <f t="shared" si="388"/>
        <v>6.0066666666666668</v>
      </c>
      <c r="N638" s="170">
        <f t="shared" si="389"/>
        <v>279.68923418423975</v>
      </c>
      <c r="O638" s="335"/>
      <c r="P638" s="878"/>
      <c r="Q638" s="335"/>
      <c r="R638" s="335"/>
      <c r="S638" s="335"/>
      <c r="T638" s="335"/>
      <c r="U638" s="332"/>
    </row>
    <row r="639" spans="1:21" s="108" customFormat="1" ht="15" customHeight="1" x14ac:dyDescent="0.25">
      <c r="A639" s="263" t="s">
        <v>6</v>
      </c>
      <c r="B639" s="737">
        <v>300</v>
      </c>
      <c r="C639" s="104">
        <v>400</v>
      </c>
      <c r="D639" s="145">
        <f t="shared" si="390"/>
        <v>33</v>
      </c>
      <c r="E639" s="460">
        <v>19</v>
      </c>
      <c r="F639" s="145">
        <f t="shared" si="383"/>
        <v>57.575757575757578</v>
      </c>
      <c r="G639" s="50">
        <v>6</v>
      </c>
      <c r="H639" s="158">
        <f t="shared" si="384"/>
        <v>8.8421052631578956</v>
      </c>
      <c r="I639" s="170">
        <f t="shared" si="385"/>
        <v>2400</v>
      </c>
      <c r="J639" s="170">
        <f t="shared" si="386"/>
        <v>198</v>
      </c>
      <c r="K639" s="463">
        <v>168</v>
      </c>
      <c r="L639" s="170">
        <f t="shared" si="387"/>
        <v>84.848484848484844</v>
      </c>
      <c r="M639" s="170">
        <f t="shared" si="388"/>
        <v>8</v>
      </c>
      <c r="N639" s="170">
        <f t="shared" si="389"/>
        <v>252</v>
      </c>
      <c r="O639" s="335"/>
      <c r="P639" s="878"/>
      <c r="Q639" s="335"/>
      <c r="R639" s="335"/>
      <c r="S639" s="335"/>
      <c r="T639" s="335"/>
      <c r="U639" s="332"/>
    </row>
    <row r="640" spans="1:21" s="108" customFormat="1" ht="15" customHeight="1" x14ac:dyDescent="0.25">
      <c r="A640" s="263" t="s">
        <v>28</v>
      </c>
      <c r="B640" s="737">
        <v>300</v>
      </c>
      <c r="C640" s="104">
        <v>295</v>
      </c>
      <c r="D640" s="145">
        <f t="shared" si="390"/>
        <v>25</v>
      </c>
      <c r="E640" s="460">
        <v>13</v>
      </c>
      <c r="F640" s="145">
        <f t="shared" si="383"/>
        <v>52</v>
      </c>
      <c r="G640" s="50">
        <v>6.1</v>
      </c>
      <c r="H640" s="158">
        <f t="shared" si="384"/>
        <v>4.2307692307692308</v>
      </c>
      <c r="I640" s="170">
        <f t="shared" si="385"/>
        <v>1800</v>
      </c>
      <c r="J640" s="170">
        <f t="shared" si="386"/>
        <v>153</v>
      </c>
      <c r="K640" s="463">
        <v>55</v>
      </c>
      <c r="L640" s="170">
        <f t="shared" si="387"/>
        <v>35.947712418300654</v>
      </c>
      <c r="M640" s="170">
        <f t="shared" si="388"/>
        <v>6</v>
      </c>
      <c r="N640" s="170">
        <f t="shared" si="389"/>
        <v>110</v>
      </c>
      <c r="O640" s="335"/>
      <c r="P640" s="878"/>
      <c r="Q640" s="335"/>
      <c r="R640" s="335"/>
      <c r="S640" s="335"/>
      <c r="T640" s="335"/>
      <c r="U640" s="332"/>
    </row>
    <row r="641" spans="1:21" s="108" customFormat="1" ht="15" customHeight="1" x14ac:dyDescent="0.25">
      <c r="A641" s="263" t="s">
        <v>30</v>
      </c>
      <c r="B641" s="737">
        <v>300</v>
      </c>
      <c r="C641" s="104">
        <v>188</v>
      </c>
      <c r="D641" s="145">
        <f t="shared" si="390"/>
        <v>16</v>
      </c>
      <c r="E641" s="460">
        <v>9</v>
      </c>
      <c r="F641" s="145">
        <f t="shared" si="383"/>
        <v>56.25</v>
      </c>
      <c r="G641" s="290">
        <v>8</v>
      </c>
      <c r="H641" s="158">
        <f t="shared" si="384"/>
        <v>7.5555555555555554</v>
      </c>
      <c r="I641" s="170">
        <f t="shared" si="385"/>
        <v>1504</v>
      </c>
      <c r="J641" s="170">
        <f t="shared" si="386"/>
        <v>128</v>
      </c>
      <c r="K641" s="463">
        <v>68</v>
      </c>
      <c r="L641" s="170">
        <f t="shared" si="387"/>
        <v>53.125</v>
      </c>
      <c r="M641" s="170">
        <f t="shared" si="388"/>
        <v>5.0133333333333336</v>
      </c>
      <c r="N641" s="170">
        <f t="shared" si="389"/>
        <v>162.7659574468085</v>
      </c>
      <c r="O641" s="335"/>
      <c r="P641" s="878"/>
      <c r="Q641" s="335"/>
      <c r="R641" s="335"/>
      <c r="S641" s="335"/>
      <c r="T641" s="335"/>
      <c r="U641" s="332"/>
    </row>
    <row r="642" spans="1:21" s="108" customFormat="1" ht="15" customHeight="1" x14ac:dyDescent="0.25">
      <c r="A642" s="263" t="s">
        <v>80</v>
      </c>
      <c r="B642" s="737">
        <v>300</v>
      </c>
      <c r="C642" s="104">
        <v>180</v>
      </c>
      <c r="D642" s="145">
        <f t="shared" si="390"/>
        <v>15</v>
      </c>
      <c r="E642" s="460">
        <v>9</v>
      </c>
      <c r="F642" s="145">
        <f t="shared" si="383"/>
        <v>60</v>
      </c>
      <c r="G642" s="290">
        <v>10</v>
      </c>
      <c r="H642" s="158">
        <f t="shared" si="384"/>
        <v>9.1111111111111107</v>
      </c>
      <c r="I642" s="170">
        <f t="shared" si="385"/>
        <v>1800</v>
      </c>
      <c r="J642" s="170">
        <f t="shared" si="386"/>
        <v>150</v>
      </c>
      <c r="K642" s="463">
        <v>82</v>
      </c>
      <c r="L642" s="170">
        <f t="shared" si="387"/>
        <v>54.666666666666664</v>
      </c>
      <c r="M642" s="170">
        <f t="shared" si="388"/>
        <v>6</v>
      </c>
      <c r="N642" s="170">
        <f t="shared" si="389"/>
        <v>164</v>
      </c>
      <c r="O642" s="335"/>
      <c r="P642" s="878"/>
      <c r="Q642" s="335"/>
      <c r="R642" s="335"/>
      <c r="S642" s="335"/>
      <c r="T642" s="335"/>
      <c r="U642" s="332"/>
    </row>
    <row r="643" spans="1:21" s="108" customFormat="1" ht="15" customHeight="1" x14ac:dyDescent="0.25">
      <c r="A643" s="265" t="s">
        <v>13</v>
      </c>
      <c r="B643" s="265"/>
      <c r="C643" s="190">
        <f>SUM(C635:C642)</f>
        <v>1545</v>
      </c>
      <c r="D643" s="190">
        <f>SUM(D635:D642)</f>
        <v>130</v>
      </c>
      <c r="E643" s="664">
        <f>SUM(E635:E642)</f>
        <v>75</v>
      </c>
      <c r="F643" s="190">
        <f t="shared" si="383"/>
        <v>57.692307692307686</v>
      </c>
      <c r="G643" s="97">
        <f>IF(C643=0,0,I643/C643)</f>
        <v>7.7708737864077673</v>
      </c>
      <c r="H643" s="157">
        <f t="shared" si="384"/>
        <v>8.6666666666666661</v>
      </c>
      <c r="I643" s="190">
        <f>SUM(I635:I642)</f>
        <v>12006</v>
      </c>
      <c r="J643" s="190">
        <f>SUM(J635:J642)</f>
        <v>1012</v>
      </c>
      <c r="K643" s="664">
        <f>SUM(K635:K642)</f>
        <v>650</v>
      </c>
      <c r="L643" s="170">
        <f t="shared" si="387"/>
        <v>64.229249011857704</v>
      </c>
      <c r="M643" s="189">
        <f>SUM(M635:M642)</f>
        <v>40.020000000000003</v>
      </c>
      <c r="N643" s="170">
        <f t="shared" si="389"/>
        <v>194.90254872563716</v>
      </c>
      <c r="O643" s="190"/>
      <c r="P643" s="894"/>
      <c r="Q643" s="190"/>
      <c r="R643" s="190"/>
      <c r="S643" s="190"/>
      <c r="T643" s="190"/>
      <c r="U643" s="332"/>
    </row>
    <row r="644" spans="1:21" s="108" customFormat="1" ht="15" customHeight="1" x14ac:dyDescent="0.25">
      <c r="A644" s="206" t="s">
        <v>156</v>
      </c>
      <c r="B644" s="265"/>
      <c r="C644" s="190"/>
      <c r="D644" s="190"/>
      <c r="E644" s="664"/>
      <c r="F644" s="190"/>
      <c r="G644" s="97"/>
      <c r="H644" s="157"/>
      <c r="I644" s="190"/>
      <c r="J644" s="190"/>
      <c r="K644" s="664"/>
      <c r="L644" s="170"/>
      <c r="M644" s="170"/>
      <c r="N644" s="170"/>
      <c r="O644" s="190"/>
      <c r="P644" s="894"/>
      <c r="Q644" s="190"/>
      <c r="R644" s="190"/>
      <c r="S644" s="190"/>
      <c r="T644" s="190"/>
      <c r="U644" s="332"/>
    </row>
    <row r="645" spans="1:21" s="108" customFormat="1" ht="15" customHeight="1" x14ac:dyDescent="0.25">
      <c r="A645" s="449" t="s">
        <v>202</v>
      </c>
      <c r="B645" s="103">
        <v>240</v>
      </c>
      <c r="C645" s="104">
        <v>2210</v>
      </c>
      <c r="D645" s="145">
        <f>ROUND(C645/12*$A$3,0)</f>
        <v>184</v>
      </c>
      <c r="E645" s="460">
        <v>136</v>
      </c>
      <c r="F645" s="145">
        <f>E645/D645*100</f>
        <v>73.91304347826086</v>
      </c>
      <c r="G645" s="290">
        <v>8</v>
      </c>
      <c r="H645" s="158">
        <f>K645/E645</f>
        <v>7.992647058823529</v>
      </c>
      <c r="I645" s="170">
        <f>ROUND(C645*G645,0)</f>
        <v>17680</v>
      </c>
      <c r="J645" s="170">
        <f>ROUND(D645*G645,0)</f>
        <v>1472</v>
      </c>
      <c r="K645" s="463">
        <v>1087</v>
      </c>
      <c r="L645" s="170">
        <f t="shared" si="387"/>
        <v>73.845108695652172</v>
      </c>
      <c r="M645" s="170">
        <f>I645/B645</f>
        <v>73.666666666666671</v>
      </c>
      <c r="N645" s="170">
        <f t="shared" si="389"/>
        <v>177.0678733031674</v>
      </c>
      <c r="O645" s="335"/>
      <c r="P645" s="894"/>
      <c r="Q645" s="190"/>
      <c r="R645" s="190"/>
      <c r="S645" s="335"/>
      <c r="T645" s="335"/>
      <c r="U645" s="332"/>
    </row>
    <row r="646" spans="1:21" s="108" customFormat="1" ht="15" customHeight="1" x14ac:dyDescent="0.25">
      <c r="A646" s="510" t="s">
        <v>6</v>
      </c>
      <c r="B646" s="747">
        <v>240</v>
      </c>
      <c r="C646" s="104">
        <v>0</v>
      </c>
      <c r="D646" s="145">
        <f>ROUND(C646/12*$A$3,0)</f>
        <v>0</v>
      </c>
      <c r="E646" s="460"/>
      <c r="F646" s="145"/>
      <c r="G646" s="290">
        <v>3</v>
      </c>
      <c r="H646" s="158"/>
      <c r="I646" s="170">
        <f>ROUND(C646*G646,0)</f>
        <v>0</v>
      </c>
      <c r="J646" s="170">
        <f>ROUND(D646*G646,0)</f>
        <v>0</v>
      </c>
      <c r="K646" s="463"/>
      <c r="L646" s="170"/>
      <c r="M646" s="170"/>
      <c r="N646" s="170"/>
      <c r="O646" s="335"/>
      <c r="P646" s="894"/>
      <c r="Q646" s="190"/>
      <c r="R646" s="190"/>
      <c r="S646" s="335"/>
      <c r="T646" s="335"/>
      <c r="U646" s="332"/>
    </row>
    <row r="647" spans="1:21" s="99" customFormat="1" ht="15" customHeight="1" x14ac:dyDescent="0.25">
      <c r="A647" s="184" t="s">
        <v>206</v>
      </c>
      <c r="B647" s="689"/>
      <c r="C647" s="190">
        <f>SUM(C645:C646)</f>
        <v>2210</v>
      </c>
      <c r="D647" s="190">
        <f t="shared" ref="D647:E647" si="391">SUM(D645:D646)</f>
        <v>184</v>
      </c>
      <c r="E647" s="190">
        <f t="shared" si="391"/>
        <v>136</v>
      </c>
      <c r="F647" s="144">
        <f t="shared" ref="F647:F653" si="392">E647/D647*100</f>
        <v>73.91304347826086</v>
      </c>
      <c r="G647" s="98">
        <f>I647/C647</f>
        <v>8</v>
      </c>
      <c r="H647" s="158">
        <f>K647/E647</f>
        <v>7.992647058823529</v>
      </c>
      <c r="I647" s="178">
        <f>SUM(I645:I646)</f>
        <v>17680</v>
      </c>
      <c r="J647" s="178">
        <f t="shared" ref="J647:K647" si="393">SUM(J645:J646)</f>
        <v>1472</v>
      </c>
      <c r="K647" s="468">
        <f t="shared" si="393"/>
        <v>1087</v>
      </c>
      <c r="L647" s="178">
        <f t="shared" si="387"/>
        <v>73.845108695652172</v>
      </c>
      <c r="M647" s="178">
        <f>SUM(M645:M646)</f>
        <v>73.666666666666671</v>
      </c>
      <c r="N647" s="170">
        <f t="shared" si="389"/>
        <v>177.0678733031674</v>
      </c>
      <c r="O647" s="289"/>
      <c r="P647" s="975"/>
      <c r="Q647" s="190"/>
      <c r="R647" s="190"/>
      <c r="S647" s="178"/>
      <c r="T647" s="178"/>
      <c r="U647" s="332"/>
    </row>
    <row r="648" spans="1:21" s="108" customFormat="1" ht="29.25" customHeight="1" x14ac:dyDescent="0.25">
      <c r="A648" s="205" t="s">
        <v>187</v>
      </c>
      <c r="B648" s="205"/>
      <c r="C648" s="121">
        <f>SUM(C647,C643)</f>
        <v>3755</v>
      </c>
      <c r="D648" s="121">
        <f t="shared" ref="D648:E648" si="394">SUM(D647,D643)</f>
        <v>314</v>
      </c>
      <c r="E648" s="811">
        <f t="shared" si="394"/>
        <v>211</v>
      </c>
      <c r="F648" s="121">
        <f t="shared" si="392"/>
        <v>67.197452229299358</v>
      </c>
      <c r="G648" s="98">
        <f>I648/C648</f>
        <v>7.9057256990679097</v>
      </c>
      <c r="H648" s="157">
        <f>K648/E648</f>
        <v>8.2322274881516595</v>
      </c>
      <c r="I648" s="121">
        <f t="shared" ref="I648:K648" si="395">SUM(I647,I643)</f>
        <v>29686</v>
      </c>
      <c r="J648" s="121">
        <f t="shared" si="395"/>
        <v>2484</v>
      </c>
      <c r="K648" s="811">
        <f t="shared" si="395"/>
        <v>1737</v>
      </c>
      <c r="L648" s="178">
        <f t="shared" si="387"/>
        <v>69.927536231884062</v>
      </c>
      <c r="M648" s="121">
        <f>SUM(M647,M643)</f>
        <v>113.68666666666667</v>
      </c>
      <c r="N648" s="178">
        <f t="shared" si="389"/>
        <v>183.34603882014895</v>
      </c>
      <c r="O648" s="121">
        <v>63686.961156000005</v>
      </c>
      <c r="P648" s="882">
        <f t="shared" ref="P648:P649" si="396">O648/12*$A$3</f>
        <v>5307.2467630000001</v>
      </c>
      <c r="Q648" s="190">
        <f t="shared" ref="Q648" si="397">T648-S648</f>
        <v>3239.9244199999998</v>
      </c>
      <c r="R648" s="190">
        <f>Q648-P648</f>
        <v>-2067.3223430000003</v>
      </c>
      <c r="S648" s="121">
        <v>-124.19089000000001</v>
      </c>
      <c r="T648" s="121">
        <v>3115.73353</v>
      </c>
      <c r="U648" s="332"/>
    </row>
    <row r="649" spans="1:21" s="108" customFormat="1" ht="29.25" customHeight="1" x14ac:dyDescent="0.25">
      <c r="A649" s="1466" t="s">
        <v>409</v>
      </c>
      <c r="B649" s="1467"/>
      <c r="C649" s="1400">
        <f>C650+C652</f>
        <v>20230</v>
      </c>
      <c r="D649" s="121">
        <f>D650+D652</f>
        <v>1686</v>
      </c>
      <c r="E649" s="121">
        <v>1838</v>
      </c>
      <c r="F649" s="121">
        <f t="shared" si="392"/>
        <v>109.01542111506524</v>
      </c>
      <c r="G649" s="1253"/>
      <c r="H649" s="976"/>
      <c r="I649" s="207"/>
      <c r="J649" s="207"/>
      <c r="K649" s="1252"/>
      <c r="L649" s="407"/>
      <c r="M649" s="207"/>
      <c r="N649" s="407"/>
      <c r="O649" s="207">
        <v>35421.96702312</v>
      </c>
      <c r="P649" s="882">
        <f t="shared" si="396"/>
        <v>2951.8305852600001</v>
      </c>
      <c r="Q649" s="190">
        <f t="shared" ref="Q649" si="398">T649-S649</f>
        <v>2858.7945799999998</v>
      </c>
      <c r="R649" s="190">
        <f>Q649-P649</f>
        <v>-93.036005260000366</v>
      </c>
      <c r="S649" s="121">
        <v>-0.83157999999999999</v>
      </c>
      <c r="T649" s="121">
        <v>2857.9629999999997</v>
      </c>
      <c r="U649" s="332"/>
    </row>
    <row r="650" spans="1:21" s="108" customFormat="1" ht="29.25" hidden="1" customHeight="1" x14ac:dyDescent="0.25">
      <c r="A650" s="1462" t="s">
        <v>377</v>
      </c>
      <c r="B650" s="205"/>
      <c r="C650" s="1400">
        <f>C651</f>
        <v>20210</v>
      </c>
      <c r="D650" s="121">
        <f>D651</f>
        <v>1684</v>
      </c>
      <c r="E650" s="121">
        <f>E651</f>
        <v>0</v>
      </c>
      <c r="F650" s="121">
        <f t="shared" si="392"/>
        <v>0</v>
      </c>
      <c r="G650" s="1253"/>
      <c r="H650" s="976"/>
      <c r="I650" s="207"/>
      <c r="J650" s="207"/>
      <c r="K650" s="1252"/>
      <c r="L650" s="407"/>
      <c r="M650" s="207"/>
      <c r="N650" s="407"/>
      <c r="O650" s="207"/>
      <c r="P650" s="882"/>
      <c r="Q650" s="1254"/>
      <c r="R650" s="1254"/>
      <c r="S650" s="207"/>
      <c r="T650" s="207"/>
      <c r="U650" s="332"/>
    </row>
    <row r="651" spans="1:21" s="108" customFormat="1" ht="29.25" hidden="1" customHeight="1" x14ac:dyDescent="0.25">
      <c r="A651" s="1463" t="s">
        <v>378</v>
      </c>
      <c r="B651" s="205"/>
      <c r="C651" s="74">
        <v>20210</v>
      </c>
      <c r="D651" s="145">
        <f>ROUND(C651/12*$A$3,0)</f>
        <v>1684</v>
      </c>
      <c r="E651" s="121"/>
      <c r="F651" s="121">
        <f t="shared" si="392"/>
        <v>0</v>
      </c>
      <c r="G651" s="1253"/>
      <c r="H651" s="976"/>
      <c r="I651" s="207"/>
      <c r="J651" s="207"/>
      <c r="K651" s="1252"/>
      <c r="L651" s="407"/>
      <c r="M651" s="207"/>
      <c r="N651" s="407"/>
      <c r="O651" s="207"/>
      <c r="P651" s="882"/>
      <c r="Q651" s="1254"/>
      <c r="R651" s="1254"/>
      <c r="S651" s="207"/>
      <c r="T651" s="207"/>
      <c r="U651" s="332"/>
    </row>
    <row r="652" spans="1:21" s="108" customFormat="1" ht="29.25" hidden="1" customHeight="1" x14ac:dyDescent="0.25">
      <c r="A652" s="1462" t="s">
        <v>379</v>
      </c>
      <c r="B652" s="205"/>
      <c r="C652" s="1400">
        <f>C653+C654</f>
        <v>20</v>
      </c>
      <c r="D652" s="121">
        <f>D653+D654</f>
        <v>2</v>
      </c>
      <c r="E652" s="121">
        <f>E653+E654</f>
        <v>0</v>
      </c>
      <c r="F652" s="121">
        <f t="shared" si="392"/>
        <v>0</v>
      </c>
      <c r="G652" s="1253"/>
      <c r="H652" s="976"/>
      <c r="I652" s="207"/>
      <c r="J652" s="207"/>
      <c r="K652" s="1252"/>
      <c r="L652" s="407"/>
      <c r="M652" s="207"/>
      <c r="N652" s="407"/>
      <c r="O652" s="207"/>
      <c r="P652" s="882"/>
      <c r="Q652" s="1254"/>
      <c r="R652" s="1254"/>
      <c r="S652" s="207"/>
      <c r="T652" s="207"/>
      <c r="U652" s="332"/>
    </row>
    <row r="653" spans="1:21" s="108" customFormat="1" ht="29.25" hidden="1" customHeight="1" x14ac:dyDescent="0.25">
      <c r="A653" s="1464" t="s">
        <v>380</v>
      </c>
      <c r="B653" s="205"/>
      <c r="C653" s="1400">
        <v>20</v>
      </c>
      <c r="D653" s="145">
        <f>ROUND(C653/12*$A$3,0)</f>
        <v>2</v>
      </c>
      <c r="E653" s="121"/>
      <c r="F653" s="121">
        <f t="shared" si="392"/>
        <v>0</v>
      </c>
      <c r="G653" s="1253"/>
      <c r="H653" s="976"/>
      <c r="I653" s="207"/>
      <c r="J653" s="207"/>
      <c r="K653" s="1252"/>
      <c r="L653" s="407"/>
      <c r="M653" s="207"/>
      <c r="N653" s="407"/>
      <c r="O653" s="207"/>
      <c r="P653" s="882"/>
      <c r="Q653" s="1254"/>
      <c r="R653" s="1254"/>
      <c r="S653" s="207"/>
      <c r="T653" s="207"/>
      <c r="U653" s="332"/>
    </row>
    <row r="654" spans="1:21" s="108" customFormat="1" ht="17.25" hidden="1" customHeight="1" x14ac:dyDescent="0.25">
      <c r="A654" s="1465" t="s">
        <v>381</v>
      </c>
      <c r="B654" s="205"/>
      <c r="C654" s="207"/>
      <c r="D654" s="121"/>
      <c r="E654" s="811"/>
      <c r="F654" s="121"/>
      <c r="G654" s="1253"/>
      <c r="H654" s="976"/>
      <c r="I654" s="207"/>
      <c r="J654" s="207"/>
      <c r="K654" s="1252"/>
      <c r="L654" s="407"/>
      <c r="M654" s="207"/>
      <c r="N654" s="407"/>
      <c r="O654" s="207"/>
      <c r="P654" s="882"/>
      <c r="Q654" s="1254"/>
      <c r="R654" s="1254"/>
      <c r="S654" s="207"/>
      <c r="T654" s="207"/>
      <c r="U654" s="332"/>
    </row>
    <row r="655" spans="1:21" s="108" customFormat="1" ht="15" customHeight="1" thickBot="1" x14ac:dyDescent="0.3">
      <c r="A655" s="1468" t="s">
        <v>18</v>
      </c>
      <c r="B655" s="1469"/>
      <c r="C655" s="1470"/>
      <c r="D655" s="1470"/>
      <c r="E655" s="1471"/>
      <c r="F655" s="1470"/>
      <c r="G655" s="1472"/>
      <c r="H655" s="203"/>
      <c r="I655" s="130"/>
      <c r="J655" s="130"/>
      <c r="K655" s="1013"/>
      <c r="L655" s="130"/>
      <c r="M655" s="130"/>
      <c r="N655" s="130"/>
      <c r="O655" s="203">
        <f>O649+O648+O630+O601</f>
        <v>604938.79779893579</v>
      </c>
      <c r="P655" s="130">
        <f t="shared" ref="P655:T655" si="399">P649+P648+P630+P601</f>
        <v>50411.566483244649</v>
      </c>
      <c r="Q655" s="130">
        <f t="shared" si="399"/>
        <v>36539.767229999998</v>
      </c>
      <c r="R655" s="130">
        <f t="shared" si="399"/>
        <v>-13871.799253244657</v>
      </c>
      <c r="S655" s="130">
        <f t="shared" si="399"/>
        <v>-1844.3425399999999</v>
      </c>
      <c r="T655" s="130">
        <f t="shared" si="399"/>
        <v>34695.42469</v>
      </c>
      <c r="U655" s="332"/>
    </row>
    <row r="656" spans="1:21" ht="32.25" customHeight="1" x14ac:dyDescent="0.25">
      <c r="A656" s="736" t="s">
        <v>311</v>
      </c>
      <c r="B656" s="322"/>
      <c r="C656" s="36"/>
      <c r="D656" s="36"/>
      <c r="E656" s="691"/>
      <c r="F656" s="36"/>
      <c r="G656" s="73"/>
      <c r="H656" s="73"/>
      <c r="I656" s="62"/>
      <c r="J656" s="62"/>
      <c r="K656" s="863"/>
      <c r="L656" s="62"/>
      <c r="M656" s="62"/>
      <c r="N656" s="62"/>
      <c r="O656" s="37"/>
      <c r="P656" s="886"/>
      <c r="Q656" s="37"/>
      <c r="R656" s="37"/>
      <c r="S656" s="607"/>
      <c r="T656" s="37"/>
      <c r="U656" s="332"/>
    </row>
    <row r="657" spans="1:261" s="108" customFormat="1" ht="15" customHeight="1" x14ac:dyDescent="0.25">
      <c r="A657" s="60" t="s">
        <v>14</v>
      </c>
      <c r="B657" s="60"/>
      <c r="C657" s="36"/>
      <c r="D657" s="36"/>
      <c r="E657" s="691"/>
      <c r="F657" s="36"/>
      <c r="G657" s="56"/>
      <c r="H657" s="56"/>
      <c r="I657" s="39"/>
      <c r="J657" s="39"/>
      <c r="K657" s="696"/>
      <c r="L657" s="39"/>
      <c r="M657" s="39"/>
      <c r="N657" s="39"/>
      <c r="O657" s="335"/>
      <c r="P657" s="878"/>
      <c r="Q657" s="335"/>
      <c r="R657" s="335"/>
      <c r="S657" s="335"/>
      <c r="T657" s="335"/>
      <c r="U657" s="332"/>
    </row>
    <row r="658" spans="1:261" s="108" customFormat="1" ht="15" customHeight="1" x14ac:dyDescent="0.25">
      <c r="A658" s="1430" t="s">
        <v>217</v>
      </c>
      <c r="B658" s="1430"/>
      <c r="C658" s="36"/>
      <c r="D658" s="36"/>
      <c r="E658" s="691"/>
      <c r="F658" s="36"/>
      <c r="G658" s="56"/>
      <c r="H658" s="56"/>
      <c r="I658" s="39"/>
      <c r="J658" s="39"/>
      <c r="K658" s="696"/>
      <c r="L658" s="39"/>
      <c r="M658" s="39"/>
      <c r="N658" s="39"/>
      <c r="O658" s="335"/>
      <c r="P658" s="878"/>
      <c r="Q658" s="335"/>
      <c r="R658" s="335"/>
      <c r="S658" s="335"/>
      <c r="T658" s="335"/>
      <c r="U658" s="332"/>
    </row>
    <row r="659" spans="1:261" s="108" customFormat="1" ht="15" customHeight="1" x14ac:dyDescent="0.25">
      <c r="A659" s="1430" t="s">
        <v>169</v>
      </c>
      <c r="B659" s="1430"/>
      <c r="C659" s="36">
        <v>11000</v>
      </c>
      <c r="D659" s="145">
        <f t="shared" ref="D659:D660" si="400">ROUND(C659/12*$A$3,0)</f>
        <v>917</v>
      </c>
      <c r="E659" s="691">
        <f>E660/4/3.2</f>
        <v>887.20703125</v>
      </c>
      <c r="F659" s="36">
        <f>E659/D659*100</f>
        <v>96.751039394765542</v>
      </c>
      <c r="G659" s="56"/>
      <c r="H659" s="56"/>
      <c r="I659" s="39"/>
      <c r="J659" s="39"/>
      <c r="K659" s="696"/>
      <c r="L659" s="39"/>
      <c r="M659" s="39"/>
      <c r="N659" s="39"/>
      <c r="O659" s="335"/>
      <c r="P659" s="878"/>
      <c r="Q659" s="335"/>
      <c r="R659" s="335"/>
      <c r="S659" s="335"/>
      <c r="T659" s="335"/>
      <c r="U659" s="332"/>
    </row>
    <row r="660" spans="1:261" s="108" customFormat="1" ht="26.25" customHeight="1" x14ac:dyDescent="0.25">
      <c r="A660" s="545" t="s">
        <v>344</v>
      </c>
      <c r="B660" s="545"/>
      <c r="C660" s="53">
        <v>140800</v>
      </c>
      <c r="D660" s="145">
        <f t="shared" si="400"/>
        <v>11733</v>
      </c>
      <c r="E660" s="654">
        <v>11356.25</v>
      </c>
      <c r="F660" s="145">
        <f>E660/D660*100</f>
        <v>96.78897127759312</v>
      </c>
      <c r="G660" s="56"/>
      <c r="H660" s="56"/>
      <c r="I660" s="55"/>
      <c r="J660" s="55"/>
      <c r="K660" s="656"/>
      <c r="L660" s="55"/>
      <c r="M660" s="55"/>
      <c r="N660" s="55"/>
      <c r="O660" s="335"/>
      <c r="P660" s="878"/>
      <c r="Q660" s="335"/>
      <c r="R660" s="335"/>
      <c r="S660" s="335"/>
      <c r="T660" s="335"/>
      <c r="U660" s="332"/>
    </row>
    <row r="661" spans="1:261" s="108" customFormat="1" ht="27" customHeight="1" x14ac:dyDescent="0.25">
      <c r="A661" s="614" t="s">
        <v>170</v>
      </c>
      <c r="B661" s="614"/>
      <c r="C661" s="53"/>
      <c r="D661" s="53"/>
      <c r="E661" s="617"/>
      <c r="F661" s="53"/>
      <c r="G661" s="56"/>
      <c r="H661" s="56"/>
      <c r="I661" s="55"/>
      <c r="J661" s="55"/>
      <c r="K661" s="656"/>
      <c r="L661" s="55"/>
      <c r="M661" s="55"/>
      <c r="N661" s="55"/>
      <c r="O661" s="335"/>
      <c r="P661" s="878"/>
      <c r="Q661" s="335"/>
      <c r="R661" s="335"/>
      <c r="S661" s="335"/>
      <c r="T661" s="335"/>
      <c r="U661" s="332"/>
    </row>
    <row r="662" spans="1:261" s="108" customFormat="1" ht="15" customHeight="1" x14ac:dyDescent="0.25">
      <c r="A662" s="321" t="s">
        <v>408</v>
      </c>
      <c r="B662" s="349"/>
      <c r="C662" s="123">
        <f>C660/4</f>
        <v>35200</v>
      </c>
      <c r="D662" s="123">
        <f>D660/4</f>
        <v>2933.25</v>
      </c>
      <c r="E662" s="123">
        <f>E660/4</f>
        <v>2839.0625</v>
      </c>
      <c r="F662" s="123">
        <f>E662/D662*100</f>
        <v>96.78897127759312</v>
      </c>
      <c r="G662" s="64"/>
      <c r="H662" s="64"/>
      <c r="I662" s="91"/>
      <c r="J662" s="91"/>
      <c r="K662" s="795"/>
      <c r="L662" s="91"/>
      <c r="M662" s="91"/>
      <c r="N662" s="91"/>
      <c r="O662" s="66">
        <v>33126.016000000003</v>
      </c>
      <c r="P662" s="882">
        <f t="shared" ref="P662" si="401">O662/12*$A$3</f>
        <v>2760.5013333333336</v>
      </c>
      <c r="Q662" s="66">
        <f t="shared" ref="Q662" si="402">T662-S662</f>
        <v>2671.8090200000001</v>
      </c>
      <c r="R662" s="66">
        <f>Q662-P662</f>
        <v>-88.692313333333459</v>
      </c>
      <c r="S662" s="66">
        <v>0</v>
      </c>
      <c r="T662" s="66">
        <v>2671.8090200000001</v>
      </c>
      <c r="U662" s="332"/>
    </row>
    <row r="663" spans="1:261" s="108" customFormat="1" ht="15" customHeight="1" x14ac:dyDescent="0.25">
      <c r="A663" s="28" t="s">
        <v>18</v>
      </c>
      <c r="B663" s="28"/>
      <c r="C663" s="16"/>
      <c r="D663" s="16"/>
      <c r="E663" s="806"/>
      <c r="F663" s="16"/>
      <c r="G663" s="297"/>
      <c r="H663" s="297"/>
      <c r="I663" s="16"/>
      <c r="J663" s="16"/>
      <c r="K663" s="806"/>
      <c r="L663" s="16"/>
      <c r="M663" s="16"/>
      <c r="N663" s="16"/>
      <c r="O663" s="17">
        <f t="shared" ref="O663" si="403">SUM(O662)</f>
        <v>33126.016000000003</v>
      </c>
      <c r="P663" s="889">
        <f t="shared" ref="P663:S663" si="404">SUM(P662)</f>
        <v>2760.5013333333336</v>
      </c>
      <c r="Q663" s="17">
        <f t="shared" si="404"/>
        <v>2671.8090200000001</v>
      </c>
      <c r="R663" s="17">
        <f t="shared" si="404"/>
        <v>-88.692313333333459</v>
      </c>
      <c r="S663" s="17">
        <f t="shared" si="404"/>
        <v>0</v>
      </c>
      <c r="T663" s="17">
        <f t="shared" ref="T663" si="405">SUM(T662)</f>
        <v>2671.8090200000001</v>
      </c>
      <c r="U663" s="332"/>
    </row>
    <row r="664" spans="1:261" ht="15.75" customHeight="1" thickBot="1" x14ac:dyDescent="0.3">
      <c r="A664" s="20"/>
      <c r="B664" s="20"/>
      <c r="C664" s="12"/>
      <c r="D664" s="12"/>
      <c r="E664" s="856"/>
      <c r="F664" s="12"/>
      <c r="G664" s="35"/>
      <c r="H664" s="35"/>
      <c r="I664" s="12"/>
      <c r="J664" s="12"/>
      <c r="K664" s="856"/>
      <c r="L664" s="12"/>
      <c r="M664" s="12"/>
      <c r="N664" s="12"/>
      <c r="O664" s="363">
        <f>O665-O666-O689-O693-O694</f>
        <v>1.1641532182693481E-10</v>
      </c>
      <c r="P664" s="363">
        <f t="shared" ref="P664:T664" si="406">P665-P666-P689-P693-P694</f>
        <v>5.0022208597511053E-12</v>
      </c>
      <c r="Q664" s="363">
        <f t="shared" si="406"/>
        <v>0</v>
      </c>
      <c r="R664" s="363">
        <f t="shared" si="406"/>
        <v>0</v>
      </c>
      <c r="S664" s="363">
        <f t="shared" si="406"/>
        <v>-4.5075054799781356E-14</v>
      </c>
      <c r="T664" s="363">
        <f t="shared" si="406"/>
        <v>5.0022208597511053E-12</v>
      </c>
      <c r="U664" s="332"/>
    </row>
    <row r="665" spans="1:261" ht="15" customHeight="1" x14ac:dyDescent="0.25">
      <c r="A665" s="1473" t="s">
        <v>415</v>
      </c>
      <c r="B665" s="1473"/>
      <c r="C665" s="1474"/>
      <c r="D665" s="1474"/>
      <c r="E665" s="1474"/>
      <c r="F665" s="1474"/>
      <c r="G665" s="1475"/>
      <c r="H665" s="1475"/>
      <c r="I665" s="1476"/>
      <c r="J665" s="1476"/>
      <c r="K665" s="1476"/>
      <c r="L665" s="1476"/>
      <c r="M665" s="1476"/>
      <c r="N665" s="1476"/>
      <c r="O665" s="1474">
        <f>SUM(O666,O689,O693,O694)</f>
        <v>638064.81379893597</v>
      </c>
      <c r="P665" s="1474">
        <f t="shared" ref="P665:T665" si="407">SUM(P666,P689,P693,P694)</f>
        <v>53172.06781657799</v>
      </c>
      <c r="Q665" s="1474">
        <f t="shared" si="407"/>
        <v>39211.576249999998</v>
      </c>
      <c r="R665" s="1474">
        <f t="shared" si="407"/>
        <v>-13960.49156657799</v>
      </c>
      <c r="S665" s="1474">
        <f t="shared" si="407"/>
        <v>-1844.3425399999999</v>
      </c>
      <c r="T665" s="1474">
        <f t="shared" si="407"/>
        <v>37367.23371</v>
      </c>
      <c r="U665" s="332"/>
    </row>
    <row r="666" spans="1:261" ht="15" customHeight="1" x14ac:dyDescent="0.25">
      <c r="A666" s="1477" t="s">
        <v>7</v>
      </c>
      <c r="B666" s="1478"/>
      <c r="C666" s="1479">
        <f>SUM(C601)</f>
        <v>9269</v>
      </c>
      <c r="D666" s="1479">
        <f>SUM(D601)</f>
        <v>773</v>
      </c>
      <c r="E666" s="1479">
        <f>SUM(E601)</f>
        <v>668</v>
      </c>
      <c r="F666" s="1479">
        <f>E666/D666*100</f>
        <v>86.416558861578267</v>
      </c>
      <c r="G666" s="1480">
        <f>I666/C666</f>
        <v>9.3171863199913698</v>
      </c>
      <c r="H666" s="1480">
        <f t="shared" ref="H666" si="408">K666/E666</f>
        <v>9.3023952095808387</v>
      </c>
      <c r="I666" s="1479">
        <f>SUM(I601)</f>
        <v>86361</v>
      </c>
      <c r="J666" s="1479">
        <f>SUM(J601)</f>
        <v>7202</v>
      </c>
      <c r="K666" s="1479">
        <f>SUM(K601)</f>
        <v>6214</v>
      </c>
      <c r="L666" s="1479">
        <f t="shared" ref="L666" si="409">K666/J666*100</f>
        <v>86.281588447653434</v>
      </c>
      <c r="M666" s="1479">
        <f>SUM(M601)</f>
        <v>260.58799564270157</v>
      </c>
      <c r="N666" s="1481">
        <f t="shared" ref="N666" si="410">K666/$A$3*12/M666</f>
        <v>286.15285909885876</v>
      </c>
      <c r="O666" s="1479">
        <f t="shared" ref="O666:T666" si="411">SUM(O601)</f>
        <v>264650.43759759358</v>
      </c>
      <c r="P666" s="1479">
        <f t="shared" si="411"/>
        <v>22054.2031331328</v>
      </c>
      <c r="Q666" s="1479">
        <f t="shared" si="411"/>
        <v>17133.563369999996</v>
      </c>
      <c r="R666" s="1479">
        <f t="shared" si="411"/>
        <v>-4920.6397631328036</v>
      </c>
      <c r="S666" s="1479">
        <f t="shared" si="411"/>
        <v>-1449.1745699999999</v>
      </c>
      <c r="T666" s="1479">
        <f t="shared" si="411"/>
        <v>15684.388799999997</v>
      </c>
      <c r="U666" s="332"/>
    </row>
    <row r="667" spans="1:261" s="26" customFormat="1" ht="15" customHeight="1" x14ac:dyDescent="0.25">
      <c r="A667" s="1482" t="s">
        <v>360</v>
      </c>
      <c r="B667" s="1164"/>
      <c r="C667" s="1483"/>
      <c r="D667" s="1483"/>
      <c r="E667" s="1483"/>
      <c r="F667" s="1479"/>
      <c r="G667" s="1484"/>
      <c r="H667" s="1484"/>
      <c r="I667" s="1485"/>
      <c r="J667" s="1485"/>
      <c r="K667" s="1485"/>
      <c r="L667" s="1485"/>
      <c r="M667" s="1485"/>
      <c r="N667" s="1485"/>
      <c r="O667" s="1483"/>
      <c r="P667" s="1483"/>
      <c r="Q667" s="1483"/>
      <c r="R667" s="1483"/>
      <c r="S667" s="1486"/>
      <c r="T667" s="1483"/>
      <c r="U667" s="332"/>
      <c r="V667" s="31"/>
      <c r="W667" s="31"/>
      <c r="X667" s="31"/>
      <c r="Y667" s="31"/>
      <c r="Z667" s="31"/>
      <c r="AA667" s="31"/>
      <c r="AB667" s="31"/>
      <c r="AC667" s="31"/>
      <c r="AD667" s="31"/>
      <c r="AE667" s="31"/>
      <c r="AF667" s="31"/>
      <c r="AG667" s="31"/>
      <c r="AH667" s="31"/>
      <c r="AI667" s="31"/>
      <c r="AJ667" s="31"/>
      <c r="AK667" s="31"/>
      <c r="AL667" s="31"/>
      <c r="AM667" s="31"/>
      <c r="AN667" s="31"/>
      <c r="AO667" s="31"/>
      <c r="AP667" s="31"/>
      <c r="AQ667" s="31"/>
      <c r="AR667" s="31"/>
      <c r="AS667" s="31"/>
      <c r="AT667" s="31"/>
      <c r="AU667" s="31"/>
      <c r="AV667" s="31"/>
      <c r="AW667" s="31"/>
      <c r="AX667" s="31"/>
      <c r="AY667" s="31"/>
      <c r="AZ667" s="31"/>
      <c r="BA667" s="31"/>
      <c r="BB667" s="31"/>
      <c r="BC667" s="31"/>
      <c r="BD667" s="31"/>
      <c r="BE667" s="31"/>
      <c r="BF667" s="31"/>
      <c r="BG667" s="31"/>
      <c r="BH667" s="31"/>
      <c r="BI667" s="31"/>
      <c r="BJ667" s="31"/>
      <c r="BK667" s="31"/>
      <c r="BL667" s="31"/>
      <c r="BM667" s="31"/>
      <c r="BN667" s="31"/>
      <c r="BO667" s="31"/>
      <c r="BP667" s="31"/>
      <c r="BQ667" s="31"/>
      <c r="BR667" s="31"/>
      <c r="BS667" s="31"/>
      <c r="BT667" s="31"/>
      <c r="BU667" s="31"/>
      <c r="BV667" s="31"/>
      <c r="BW667" s="31"/>
      <c r="BX667" s="31"/>
      <c r="BY667" s="31"/>
      <c r="BZ667" s="31"/>
      <c r="CA667" s="31"/>
      <c r="CB667" s="31"/>
      <c r="CC667" s="31"/>
      <c r="CD667" s="31"/>
      <c r="CE667" s="31"/>
      <c r="CF667" s="31"/>
      <c r="CG667" s="31"/>
      <c r="CH667" s="31"/>
      <c r="CI667" s="31"/>
      <c r="CJ667" s="31"/>
      <c r="CK667" s="31"/>
      <c r="CL667" s="31"/>
      <c r="CM667" s="31"/>
      <c r="CN667" s="31"/>
      <c r="CO667" s="31"/>
      <c r="CP667" s="31"/>
      <c r="CQ667" s="31"/>
      <c r="CR667" s="31"/>
      <c r="CS667" s="31"/>
      <c r="CT667" s="31"/>
      <c r="CU667" s="31"/>
      <c r="CV667" s="31"/>
      <c r="CW667" s="31"/>
      <c r="CX667" s="31"/>
      <c r="CY667" s="31"/>
      <c r="CZ667" s="31"/>
      <c r="DA667" s="31"/>
      <c r="DB667" s="31"/>
      <c r="DC667" s="31"/>
      <c r="DD667" s="31"/>
      <c r="DE667" s="31"/>
      <c r="DF667" s="31"/>
      <c r="DG667" s="31"/>
      <c r="DH667" s="31"/>
      <c r="DI667" s="31"/>
      <c r="DJ667" s="31"/>
      <c r="DK667" s="31"/>
      <c r="DL667" s="31"/>
      <c r="DM667" s="31"/>
      <c r="DN667" s="31"/>
      <c r="DO667" s="31"/>
      <c r="DP667" s="31"/>
      <c r="DQ667" s="31"/>
      <c r="DR667" s="31"/>
      <c r="DS667" s="31"/>
      <c r="DT667" s="31"/>
      <c r="DU667" s="31"/>
      <c r="DV667" s="31"/>
      <c r="DW667" s="31"/>
      <c r="DX667" s="31"/>
      <c r="DY667" s="31"/>
      <c r="DZ667" s="31"/>
      <c r="EA667" s="31"/>
      <c r="EB667" s="31"/>
      <c r="EC667" s="31"/>
      <c r="ED667" s="31"/>
      <c r="EE667" s="31"/>
      <c r="EF667" s="31"/>
      <c r="EG667" s="31"/>
      <c r="EH667" s="31"/>
      <c r="EI667" s="31"/>
      <c r="EJ667" s="31"/>
      <c r="EK667" s="31"/>
      <c r="EL667" s="31"/>
      <c r="EM667" s="31"/>
      <c r="EN667" s="31"/>
      <c r="EO667" s="31"/>
      <c r="EP667" s="31"/>
      <c r="EQ667" s="31"/>
      <c r="ER667" s="31"/>
      <c r="ES667" s="31"/>
      <c r="ET667" s="31"/>
      <c r="EU667" s="31"/>
      <c r="EV667" s="31"/>
      <c r="EW667" s="31"/>
      <c r="EX667" s="31"/>
      <c r="EY667" s="31"/>
      <c r="EZ667" s="31"/>
      <c r="FA667" s="31"/>
      <c r="FB667" s="31"/>
      <c r="FC667" s="31"/>
      <c r="FD667" s="31"/>
      <c r="FE667" s="31"/>
      <c r="FF667" s="31"/>
      <c r="FG667" s="31"/>
      <c r="FH667" s="31"/>
      <c r="FI667" s="31"/>
      <c r="FJ667" s="31"/>
      <c r="FK667" s="31"/>
      <c r="FL667" s="31"/>
      <c r="FM667" s="31"/>
      <c r="FN667" s="31"/>
      <c r="FO667" s="31"/>
      <c r="FP667" s="31"/>
      <c r="FQ667" s="31"/>
      <c r="FR667" s="31"/>
      <c r="FS667" s="31"/>
      <c r="FT667" s="31"/>
      <c r="FU667" s="31"/>
      <c r="FV667" s="31"/>
      <c r="FW667" s="31"/>
      <c r="FX667" s="31"/>
      <c r="FY667" s="31"/>
      <c r="FZ667" s="31"/>
      <c r="GA667" s="31"/>
      <c r="GB667" s="31"/>
      <c r="GC667" s="31"/>
      <c r="GD667" s="31"/>
      <c r="GE667" s="31"/>
      <c r="GF667" s="31"/>
      <c r="GG667" s="31"/>
      <c r="GH667" s="31"/>
      <c r="GI667" s="31"/>
      <c r="GJ667" s="31"/>
      <c r="GK667" s="31"/>
      <c r="GL667" s="31"/>
      <c r="GM667" s="31"/>
      <c r="GN667" s="31"/>
      <c r="GO667" s="31"/>
      <c r="GP667" s="31"/>
      <c r="GQ667" s="31"/>
      <c r="GR667" s="31"/>
      <c r="GS667" s="31"/>
      <c r="GT667" s="31"/>
      <c r="GU667" s="31"/>
      <c r="GV667" s="31"/>
      <c r="GW667" s="31"/>
      <c r="GX667" s="31"/>
      <c r="GY667" s="31"/>
      <c r="GZ667" s="31"/>
      <c r="HA667" s="31"/>
      <c r="HB667" s="31"/>
      <c r="HC667" s="31"/>
      <c r="HD667" s="31"/>
      <c r="HE667" s="31"/>
      <c r="HF667" s="31"/>
      <c r="HG667" s="31"/>
      <c r="HH667" s="31"/>
      <c r="HI667" s="31"/>
      <c r="HJ667" s="31"/>
      <c r="HK667" s="31"/>
      <c r="HL667" s="31"/>
      <c r="HM667" s="31"/>
      <c r="HN667" s="31"/>
      <c r="HO667" s="31"/>
      <c r="HP667" s="31"/>
      <c r="HQ667" s="31"/>
      <c r="HR667" s="31"/>
      <c r="HS667" s="31"/>
      <c r="HT667" s="31"/>
      <c r="HU667" s="31"/>
      <c r="HV667" s="31"/>
      <c r="HW667" s="31"/>
      <c r="HX667" s="31"/>
      <c r="HY667" s="31"/>
      <c r="HZ667" s="31"/>
      <c r="IA667" s="31"/>
      <c r="IB667" s="31"/>
      <c r="IC667" s="31"/>
      <c r="ID667" s="31"/>
      <c r="IE667" s="31"/>
      <c r="IF667" s="31"/>
      <c r="IG667" s="31"/>
      <c r="IH667" s="31"/>
      <c r="II667" s="31"/>
      <c r="IJ667" s="31"/>
      <c r="IK667" s="31"/>
      <c r="IL667" s="31"/>
      <c r="IM667" s="31"/>
      <c r="IN667" s="31"/>
      <c r="IO667" s="31"/>
      <c r="IP667" s="31"/>
      <c r="IQ667" s="31"/>
      <c r="IR667" s="31"/>
      <c r="IS667" s="31"/>
      <c r="IT667" s="31"/>
      <c r="IU667" s="31"/>
      <c r="IV667" s="31"/>
      <c r="IW667" s="31"/>
      <c r="IX667" s="31"/>
      <c r="IY667" s="31"/>
      <c r="IZ667" s="31"/>
      <c r="JA667" s="31"/>
    </row>
    <row r="668" spans="1:261" s="26" customFormat="1" ht="15" customHeight="1" x14ac:dyDescent="0.25">
      <c r="A668" s="1164" t="s">
        <v>217</v>
      </c>
      <c r="B668" s="1164"/>
      <c r="C668" s="1483">
        <f>C604+C613</f>
        <v>91404</v>
      </c>
      <c r="D668" s="1483">
        <f t="shared" ref="D668:E668" si="412">D604+D613</f>
        <v>7617</v>
      </c>
      <c r="E668" s="1483">
        <f t="shared" si="412"/>
        <v>3232</v>
      </c>
      <c r="F668" s="1479">
        <f>E668/D668*100</f>
        <v>42.431403439674412</v>
      </c>
      <c r="G668" s="1484"/>
      <c r="H668" s="1484"/>
      <c r="I668" s="1485"/>
      <c r="J668" s="1485"/>
      <c r="K668" s="1485"/>
      <c r="L668" s="1485"/>
      <c r="M668" s="1485"/>
      <c r="N668" s="1485"/>
      <c r="O668" s="1483"/>
      <c r="P668" s="1483"/>
      <c r="Q668" s="1483"/>
      <c r="R668" s="1483"/>
      <c r="S668" s="1486"/>
      <c r="T668" s="1483"/>
      <c r="U668" s="332"/>
      <c r="V668" s="31"/>
      <c r="W668" s="31"/>
      <c r="X668" s="31"/>
      <c r="Y668" s="31"/>
      <c r="Z668" s="31"/>
      <c r="AA668" s="31"/>
      <c r="AB668" s="31"/>
      <c r="AC668" s="31"/>
      <c r="AD668" s="31"/>
      <c r="AE668" s="31"/>
      <c r="AF668" s="31"/>
      <c r="AG668" s="31"/>
      <c r="AH668" s="31"/>
      <c r="AI668" s="31"/>
      <c r="AJ668" s="31"/>
      <c r="AK668" s="31"/>
      <c r="AL668" s="31"/>
      <c r="AM668" s="31"/>
      <c r="AN668" s="31"/>
      <c r="AO668" s="31"/>
      <c r="AP668" s="31"/>
      <c r="AQ668" s="31"/>
      <c r="AR668" s="31"/>
      <c r="AS668" s="31"/>
      <c r="AT668" s="31"/>
      <c r="AU668" s="31"/>
      <c r="AV668" s="31"/>
      <c r="AW668" s="31"/>
      <c r="AX668" s="31"/>
      <c r="AY668" s="31"/>
      <c r="AZ668" s="31"/>
      <c r="BA668" s="31"/>
      <c r="BB668" s="31"/>
      <c r="BC668" s="31"/>
      <c r="BD668" s="31"/>
      <c r="BE668" s="31"/>
      <c r="BF668" s="31"/>
      <c r="BG668" s="31"/>
      <c r="BH668" s="31"/>
      <c r="BI668" s="31"/>
      <c r="BJ668" s="31"/>
      <c r="BK668" s="31"/>
      <c r="BL668" s="31"/>
      <c r="BM668" s="31"/>
      <c r="BN668" s="31"/>
      <c r="BO668" s="31"/>
      <c r="BP668" s="31"/>
      <c r="BQ668" s="31"/>
      <c r="BR668" s="31"/>
      <c r="BS668" s="31"/>
      <c r="BT668" s="31"/>
      <c r="BU668" s="31"/>
      <c r="BV668" s="31"/>
      <c r="BW668" s="31"/>
      <c r="BX668" s="31"/>
      <c r="BY668" s="31"/>
      <c r="BZ668" s="31"/>
      <c r="CA668" s="31"/>
      <c r="CB668" s="31"/>
      <c r="CC668" s="31"/>
      <c r="CD668" s="31"/>
      <c r="CE668" s="31"/>
      <c r="CF668" s="31"/>
      <c r="CG668" s="31"/>
      <c r="CH668" s="31"/>
      <c r="CI668" s="31"/>
      <c r="CJ668" s="31"/>
      <c r="CK668" s="31"/>
      <c r="CL668" s="31"/>
      <c r="CM668" s="31"/>
      <c r="CN668" s="31"/>
      <c r="CO668" s="31"/>
      <c r="CP668" s="31"/>
      <c r="CQ668" s="31"/>
      <c r="CR668" s="31"/>
      <c r="CS668" s="31"/>
      <c r="CT668" s="31"/>
      <c r="CU668" s="31"/>
      <c r="CV668" s="31"/>
      <c r="CW668" s="31"/>
      <c r="CX668" s="31"/>
      <c r="CY668" s="31"/>
      <c r="CZ668" s="31"/>
      <c r="DA668" s="31"/>
      <c r="DB668" s="31"/>
      <c r="DC668" s="31"/>
      <c r="DD668" s="31"/>
      <c r="DE668" s="31"/>
      <c r="DF668" s="31"/>
      <c r="DG668" s="31"/>
      <c r="DH668" s="31"/>
      <c r="DI668" s="31"/>
      <c r="DJ668" s="31"/>
      <c r="DK668" s="31"/>
      <c r="DL668" s="31"/>
      <c r="DM668" s="31"/>
      <c r="DN668" s="31"/>
      <c r="DO668" s="31"/>
      <c r="DP668" s="31"/>
      <c r="DQ668" s="31"/>
      <c r="DR668" s="31"/>
      <c r="DS668" s="31"/>
      <c r="DT668" s="31"/>
      <c r="DU668" s="31"/>
      <c r="DV668" s="31"/>
      <c r="DW668" s="31"/>
      <c r="DX668" s="31"/>
      <c r="DY668" s="31"/>
      <c r="DZ668" s="31"/>
      <c r="EA668" s="31"/>
      <c r="EB668" s="31"/>
      <c r="EC668" s="31"/>
      <c r="ED668" s="31"/>
      <c r="EE668" s="31"/>
      <c r="EF668" s="31"/>
      <c r="EG668" s="31"/>
      <c r="EH668" s="31"/>
      <c r="EI668" s="31"/>
      <c r="EJ668" s="31"/>
      <c r="EK668" s="31"/>
      <c r="EL668" s="31"/>
      <c r="EM668" s="31"/>
      <c r="EN668" s="31"/>
      <c r="EO668" s="31"/>
      <c r="EP668" s="31"/>
      <c r="EQ668" s="31"/>
      <c r="ER668" s="31"/>
      <c r="ES668" s="31"/>
      <c r="ET668" s="31"/>
      <c r="EU668" s="31"/>
      <c r="EV668" s="31"/>
      <c r="EW668" s="31"/>
      <c r="EX668" s="31"/>
      <c r="EY668" s="31"/>
      <c r="EZ668" s="31"/>
      <c r="FA668" s="31"/>
      <c r="FB668" s="31"/>
      <c r="FC668" s="31"/>
      <c r="FD668" s="31"/>
      <c r="FE668" s="31"/>
      <c r="FF668" s="31"/>
      <c r="FG668" s="31"/>
      <c r="FH668" s="31"/>
      <c r="FI668" s="31"/>
      <c r="FJ668" s="31"/>
      <c r="FK668" s="31"/>
      <c r="FL668" s="31"/>
      <c r="FM668" s="31"/>
      <c r="FN668" s="31"/>
      <c r="FO668" s="31"/>
      <c r="FP668" s="31"/>
      <c r="FQ668" s="31"/>
      <c r="FR668" s="31"/>
      <c r="FS668" s="31"/>
      <c r="FT668" s="31"/>
      <c r="FU668" s="31"/>
      <c r="FV668" s="31"/>
      <c r="FW668" s="31"/>
      <c r="FX668" s="31"/>
      <c r="FY668" s="31"/>
      <c r="FZ668" s="31"/>
      <c r="GA668" s="31"/>
      <c r="GB668" s="31"/>
      <c r="GC668" s="31"/>
      <c r="GD668" s="31"/>
      <c r="GE668" s="31"/>
      <c r="GF668" s="31"/>
      <c r="GG668" s="31"/>
      <c r="GH668" s="31"/>
      <c r="GI668" s="31"/>
      <c r="GJ668" s="31"/>
      <c r="GK668" s="31"/>
      <c r="GL668" s="31"/>
      <c r="GM668" s="31"/>
      <c r="GN668" s="31"/>
      <c r="GO668" s="31"/>
      <c r="GP668" s="31"/>
      <c r="GQ668" s="31"/>
      <c r="GR668" s="31"/>
      <c r="GS668" s="31"/>
      <c r="GT668" s="31"/>
      <c r="GU668" s="31"/>
      <c r="GV668" s="31"/>
      <c r="GW668" s="31"/>
      <c r="GX668" s="31"/>
      <c r="GY668" s="31"/>
      <c r="GZ668" s="31"/>
      <c r="HA668" s="31"/>
      <c r="HB668" s="31"/>
      <c r="HC668" s="31"/>
      <c r="HD668" s="31"/>
      <c r="HE668" s="31"/>
      <c r="HF668" s="31"/>
      <c r="HG668" s="31"/>
      <c r="HH668" s="31"/>
      <c r="HI668" s="31"/>
      <c r="HJ668" s="31"/>
      <c r="HK668" s="31"/>
      <c r="HL668" s="31"/>
      <c r="HM668" s="31"/>
      <c r="HN668" s="31"/>
      <c r="HO668" s="31"/>
      <c r="HP668" s="31"/>
      <c r="HQ668" s="31"/>
      <c r="HR668" s="31"/>
      <c r="HS668" s="31"/>
      <c r="HT668" s="31"/>
      <c r="HU668" s="31"/>
      <c r="HV668" s="31"/>
      <c r="HW668" s="31"/>
      <c r="HX668" s="31"/>
      <c r="HY668" s="31"/>
      <c r="HZ668" s="31"/>
      <c r="IA668" s="31"/>
      <c r="IB668" s="31"/>
      <c r="IC668" s="31"/>
      <c r="ID668" s="31"/>
      <c r="IE668" s="31"/>
      <c r="IF668" s="31"/>
      <c r="IG668" s="31"/>
      <c r="IH668" s="31"/>
      <c r="II668" s="31"/>
      <c r="IJ668" s="31"/>
      <c r="IK668" s="31"/>
      <c r="IL668" s="31"/>
      <c r="IM668" s="31"/>
      <c r="IN668" s="31"/>
      <c r="IO668" s="31"/>
      <c r="IP668" s="31"/>
      <c r="IQ668" s="31"/>
      <c r="IR668" s="31"/>
      <c r="IS668" s="31"/>
      <c r="IT668" s="31"/>
      <c r="IU668" s="31"/>
      <c r="IV668" s="31"/>
      <c r="IW668" s="31"/>
      <c r="IX668" s="31"/>
      <c r="IY668" s="31"/>
      <c r="IZ668" s="31"/>
      <c r="JA668" s="31"/>
    </row>
    <row r="669" spans="1:261" s="26" customFormat="1" ht="23.25" customHeight="1" x14ac:dyDescent="0.25">
      <c r="A669" s="1164" t="s">
        <v>350</v>
      </c>
      <c r="B669" s="1164"/>
      <c r="C669" s="1483"/>
      <c r="D669" s="1483"/>
      <c r="E669" s="1483"/>
      <c r="F669" s="1479"/>
      <c r="G669" s="1484"/>
      <c r="H669" s="1484"/>
      <c r="I669" s="1485"/>
      <c r="J669" s="1485"/>
      <c r="K669" s="1485"/>
      <c r="L669" s="1485"/>
      <c r="M669" s="1485"/>
      <c r="N669" s="1485"/>
      <c r="O669" s="1483"/>
      <c r="P669" s="1483"/>
      <c r="Q669" s="1483"/>
      <c r="R669" s="1483"/>
      <c r="S669" s="1486"/>
      <c r="T669" s="1483"/>
      <c r="U669" s="332"/>
      <c r="V669" s="31"/>
      <c r="W669" s="31"/>
      <c r="X669" s="31"/>
      <c r="Y669" s="31"/>
      <c r="Z669" s="31"/>
      <c r="AA669" s="31"/>
      <c r="AB669" s="31"/>
      <c r="AC669" s="31"/>
      <c r="AD669" s="31"/>
      <c r="AE669" s="31"/>
      <c r="AF669" s="31"/>
      <c r="AG669" s="31"/>
      <c r="AH669" s="31"/>
      <c r="AI669" s="31"/>
      <c r="AJ669" s="31"/>
      <c r="AK669" s="31"/>
      <c r="AL669" s="31"/>
      <c r="AM669" s="31"/>
      <c r="AN669" s="31"/>
      <c r="AO669" s="31"/>
      <c r="AP669" s="31"/>
      <c r="AQ669" s="31"/>
      <c r="AR669" s="31"/>
      <c r="AS669" s="31"/>
      <c r="AT669" s="31"/>
      <c r="AU669" s="31"/>
      <c r="AV669" s="31"/>
      <c r="AW669" s="31"/>
      <c r="AX669" s="31"/>
      <c r="AY669" s="31"/>
      <c r="AZ669" s="31"/>
      <c r="BA669" s="31"/>
      <c r="BB669" s="31"/>
      <c r="BC669" s="31"/>
      <c r="BD669" s="31"/>
      <c r="BE669" s="31"/>
      <c r="BF669" s="31"/>
      <c r="BG669" s="31"/>
      <c r="BH669" s="31"/>
      <c r="BI669" s="31"/>
      <c r="BJ669" s="31"/>
      <c r="BK669" s="31"/>
      <c r="BL669" s="31"/>
      <c r="BM669" s="31"/>
      <c r="BN669" s="31"/>
      <c r="BO669" s="31"/>
      <c r="BP669" s="31"/>
      <c r="BQ669" s="31"/>
      <c r="BR669" s="31"/>
      <c r="BS669" s="31"/>
      <c r="BT669" s="31"/>
      <c r="BU669" s="31"/>
      <c r="BV669" s="31"/>
      <c r="BW669" s="31"/>
      <c r="BX669" s="31"/>
      <c r="BY669" s="31"/>
      <c r="BZ669" s="31"/>
      <c r="CA669" s="31"/>
      <c r="CB669" s="31"/>
      <c r="CC669" s="31"/>
      <c r="CD669" s="31"/>
      <c r="CE669" s="31"/>
      <c r="CF669" s="31"/>
      <c r="CG669" s="31"/>
      <c r="CH669" s="31"/>
      <c r="CI669" s="31"/>
      <c r="CJ669" s="31"/>
      <c r="CK669" s="31"/>
      <c r="CL669" s="31"/>
      <c r="CM669" s="31"/>
      <c r="CN669" s="31"/>
      <c r="CO669" s="31"/>
      <c r="CP669" s="31"/>
      <c r="CQ669" s="31"/>
      <c r="CR669" s="31"/>
      <c r="CS669" s="31"/>
      <c r="CT669" s="31"/>
      <c r="CU669" s="31"/>
      <c r="CV669" s="31"/>
      <c r="CW669" s="31"/>
      <c r="CX669" s="31"/>
      <c r="CY669" s="31"/>
      <c r="CZ669" s="31"/>
      <c r="DA669" s="31"/>
      <c r="DB669" s="31"/>
      <c r="DC669" s="31"/>
      <c r="DD669" s="31"/>
      <c r="DE669" s="31"/>
      <c r="DF669" s="31"/>
      <c r="DG669" s="31"/>
      <c r="DH669" s="31"/>
      <c r="DI669" s="31"/>
      <c r="DJ669" s="31"/>
      <c r="DK669" s="31"/>
      <c r="DL669" s="31"/>
      <c r="DM669" s="31"/>
      <c r="DN669" s="31"/>
      <c r="DO669" s="31"/>
      <c r="DP669" s="31"/>
      <c r="DQ669" s="31"/>
      <c r="DR669" s="31"/>
      <c r="DS669" s="31"/>
      <c r="DT669" s="31"/>
      <c r="DU669" s="31"/>
      <c r="DV669" s="31"/>
      <c r="DW669" s="31"/>
      <c r="DX669" s="31"/>
      <c r="DY669" s="31"/>
      <c r="DZ669" s="31"/>
      <c r="EA669" s="31"/>
      <c r="EB669" s="31"/>
      <c r="EC669" s="31"/>
      <c r="ED669" s="31"/>
      <c r="EE669" s="31"/>
      <c r="EF669" s="31"/>
      <c r="EG669" s="31"/>
      <c r="EH669" s="31"/>
      <c r="EI669" s="31"/>
      <c r="EJ669" s="31"/>
      <c r="EK669" s="31"/>
      <c r="EL669" s="31"/>
      <c r="EM669" s="31"/>
      <c r="EN669" s="31"/>
      <c r="EO669" s="31"/>
      <c r="EP669" s="31"/>
      <c r="EQ669" s="31"/>
      <c r="ER669" s="31"/>
      <c r="ES669" s="31"/>
      <c r="ET669" s="31"/>
      <c r="EU669" s="31"/>
      <c r="EV669" s="31"/>
      <c r="EW669" s="31"/>
      <c r="EX669" s="31"/>
      <c r="EY669" s="31"/>
      <c r="EZ669" s="31"/>
      <c r="FA669" s="31"/>
      <c r="FB669" s="31"/>
      <c r="FC669" s="31"/>
      <c r="FD669" s="31"/>
      <c r="FE669" s="31"/>
      <c r="FF669" s="31"/>
      <c r="FG669" s="31"/>
      <c r="FH669" s="31"/>
      <c r="FI669" s="31"/>
      <c r="FJ669" s="31"/>
      <c r="FK669" s="31"/>
      <c r="FL669" s="31"/>
      <c r="FM669" s="31"/>
      <c r="FN669" s="31"/>
      <c r="FO669" s="31"/>
      <c r="FP669" s="31"/>
      <c r="FQ669" s="31"/>
      <c r="FR669" s="31"/>
      <c r="FS669" s="31"/>
      <c r="FT669" s="31"/>
      <c r="FU669" s="31"/>
      <c r="FV669" s="31"/>
      <c r="FW669" s="31"/>
      <c r="FX669" s="31"/>
      <c r="FY669" s="31"/>
      <c r="FZ669" s="31"/>
      <c r="GA669" s="31"/>
      <c r="GB669" s="31"/>
      <c r="GC669" s="31"/>
      <c r="GD669" s="31"/>
      <c r="GE669" s="31"/>
      <c r="GF669" s="31"/>
      <c r="GG669" s="31"/>
      <c r="GH669" s="31"/>
      <c r="GI669" s="31"/>
      <c r="GJ669" s="31"/>
      <c r="GK669" s="31"/>
      <c r="GL669" s="31"/>
      <c r="GM669" s="31"/>
      <c r="GN669" s="31"/>
      <c r="GO669" s="31"/>
      <c r="GP669" s="31"/>
      <c r="GQ669" s="31"/>
      <c r="GR669" s="31"/>
      <c r="GS669" s="31"/>
      <c r="GT669" s="31"/>
      <c r="GU669" s="31"/>
      <c r="GV669" s="31"/>
      <c r="GW669" s="31"/>
      <c r="GX669" s="31"/>
      <c r="GY669" s="31"/>
      <c r="GZ669" s="31"/>
      <c r="HA669" s="31"/>
      <c r="HB669" s="31"/>
      <c r="HC669" s="31"/>
      <c r="HD669" s="31"/>
      <c r="HE669" s="31"/>
      <c r="HF669" s="31"/>
      <c r="HG669" s="31"/>
      <c r="HH669" s="31"/>
      <c r="HI669" s="31"/>
      <c r="HJ669" s="31"/>
      <c r="HK669" s="31"/>
      <c r="HL669" s="31"/>
      <c r="HM669" s="31"/>
      <c r="HN669" s="31"/>
      <c r="HO669" s="31"/>
      <c r="HP669" s="31"/>
      <c r="HQ669" s="31"/>
      <c r="HR669" s="31"/>
      <c r="HS669" s="31"/>
      <c r="HT669" s="31"/>
      <c r="HU669" s="31"/>
      <c r="HV669" s="31"/>
      <c r="HW669" s="31"/>
      <c r="HX669" s="31"/>
      <c r="HY669" s="31"/>
      <c r="HZ669" s="31"/>
      <c r="IA669" s="31"/>
      <c r="IB669" s="31"/>
      <c r="IC669" s="31"/>
      <c r="ID669" s="31"/>
      <c r="IE669" s="31"/>
      <c r="IF669" s="31"/>
      <c r="IG669" s="31"/>
      <c r="IH669" s="31"/>
      <c r="II669" s="31"/>
      <c r="IJ669" s="31"/>
      <c r="IK669" s="31"/>
      <c r="IL669" s="31"/>
      <c r="IM669" s="31"/>
      <c r="IN669" s="31"/>
      <c r="IO669" s="31"/>
      <c r="IP669" s="31"/>
      <c r="IQ669" s="31"/>
      <c r="IR669" s="31"/>
      <c r="IS669" s="31"/>
      <c r="IT669" s="31"/>
      <c r="IU669" s="31"/>
      <c r="IV669" s="31"/>
      <c r="IW669" s="31"/>
      <c r="IX669" s="31"/>
      <c r="IY669" s="31"/>
      <c r="IZ669" s="31"/>
      <c r="JA669" s="31"/>
    </row>
    <row r="670" spans="1:261" s="26" customFormat="1" ht="31.5" customHeight="1" x14ac:dyDescent="0.25">
      <c r="A670" s="1164" t="s">
        <v>351</v>
      </c>
      <c r="B670" s="1164"/>
      <c r="C670" s="1483">
        <f>C606</f>
        <v>11016</v>
      </c>
      <c r="D670" s="1483">
        <f t="shared" ref="D670:E670" si="413">D606</f>
        <v>918</v>
      </c>
      <c r="E670" s="1483">
        <f t="shared" si="413"/>
        <v>467</v>
      </c>
      <c r="F670" s="1479">
        <f t="shared" ref="F670:F675" si="414">E670/D670*100</f>
        <v>50.871459694989106</v>
      </c>
      <c r="G670" s="1484"/>
      <c r="H670" s="1484"/>
      <c r="I670" s="1485"/>
      <c r="J670" s="1485"/>
      <c r="K670" s="1485"/>
      <c r="L670" s="1485"/>
      <c r="M670" s="1485"/>
      <c r="N670" s="1485"/>
      <c r="O670" s="1483"/>
      <c r="P670" s="1483"/>
      <c r="Q670" s="1483"/>
      <c r="R670" s="1483"/>
      <c r="S670" s="1486"/>
      <c r="T670" s="1483"/>
      <c r="U670" s="332"/>
      <c r="V670" s="31"/>
      <c r="W670" s="31"/>
      <c r="X670" s="31"/>
      <c r="Y670" s="31"/>
      <c r="Z670" s="31"/>
      <c r="AA670" s="31"/>
      <c r="AB670" s="31"/>
      <c r="AC670" s="31"/>
      <c r="AD670" s="31"/>
      <c r="AE670" s="31"/>
      <c r="AF670" s="31"/>
      <c r="AG670" s="31"/>
      <c r="AH670" s="31"/>
      <c r="AI670" s="31"/>
      <c r="AJ670" s="31"/>
      <c r="AK670" s="31"/>
      <c r="AL670" s="31"/>
      <c r="AM670" s="31"/>
      <c r="AN670" s="31"/>
      <c r="AO670" s="31"/>
      <c r="AP670" s="31"/>
      <c r="AQ670" s="31"/>
      <c r="AR670" s="31"/>
      <c r="AS670" s="31"/>
      <c r="AT670" s="31"/>
      <c r="AU670" s="31"/>
      <c r="AV670" s="31"/>
      <c r="AW670" s="31"/>
      <c r="AX670" s="31"/>
      <c r="AY670" s="31"/>
      <c r="AZ670" s="31"/>
      <c r="BA670" s="31"/>
      <c r="BB670" s="31"/>
      <c r="BC670" s="31"/>
      <c r="BD670" s="31"/>
      <c r="BE670" s="31"/>
      <c r="BF670" s="31"/>
      <c r="BG670" s="31"/>
      <c r="BH670" s="31"/>
      <c r="BI670" s="31"/>
      <c r="BJ670" s="31"/>
      <c r="BK670" s="31"/>
      <c r="BL670" s="31"/>
      <c r="BM670" s="31"/>
      <c r="BN670" s="31"/>
      <c r="BO670" s="31"/>
      <c r="BP670" s="31"/>
      <c r="BQ670" s="31"/>
      <c r="BR670" s="31"/>
      <c r="BS670" s="31"/>
      <c r="BT670" s="31"/>
      <c r="BU670" s="31"/>
      <c r="BV670" s="31"/>
      <c r="BW670" s="31"/>
      <c r="BX670" s="31"/>
      <c r="BY670" s="31"/>
      <c r="BZ670" s="31"/>
      <c r="CA670" s="31"/>
      <c r="CB670" s="31"/>
      <c r="CC670" s="31"/>
      <c r="CD670" s="31"/>
      <c r="CE670" s="31"/>
      <c r="CF670" s="31"/>
      <c r="CG670" s="31"/>
      <c r="CH670" s="31"/>
      <c r="CI670" s="31"/>
      <c r="CJ670" s="31"/>
      <c r="CK670" s="31"/>
      <c r="CL670" s="31"/>
      <c r="CM670" s="31"/>
      <c r="CN670" s="31"/>
      <c r="CO670" s="31"/>
      <c r="CP670" s="31"/>
      <c r="CQ670" s="31"/>
      <c r="CR670" s="31"/>
      <c r="CS670" s="31"/>
      <c r="CT670" s="31"/>
      <c r="CU670" s="31"/>
      <c r="CV670" s="31"/>
      <c r="CW670" s="31"/>
      <c r="CX670" s="31"/>
      <c r="CY670" s="31"/>
      <c r="CZ670" s="31"/>
      <c r="DA670" s="31"/>
      <c r="DB670" s="31"/>
      <c r="DC670" s="31"/>
      <c r="DD670" s="31"/>
      <c r="DE670" s="31"/>
      <c r="DF670" s="31"/>
      <c r="DG670" s="31"/>
      <c r="DH670" s="31"/>
      <c r="DI670" s="31"/>
      <c r="DJ670" s="31"/>
      <c r="DK670" s="31"/>
      <c r="DL670" s="31"/>
      <c r="DM670" s="31"/>
      <c r="DN670" s="31"/>
      <c r="DO670" s="31"/>
      <c r="DP670" s="31"/>
      <c r="DQ670" s="31"/>
      <c r="DR670" s="31"/>
      <c r="DS670" s="31"/>
      <c r="DT670" s="31"/>
      <c r="DU670" s="31"/>
      <c r="DV670" s="31"/>
      <c r="DW670" s="31"/>
      <c r="DX670" s="31"/>
      <c r="DY670" s="31"/>
      <c r="DZ670" s="31"/>
      <c r="EA670" s="31"/>
      <c r="EB670" s="31"/>
      <c r="EC670" s="31"/>
      <c r="ED670" s="31"/>
      <c r="EE670" s="31"/>
      <c r="EF670" s="31"/>
      <c r="EG670" s="31"/>
      <c r="EH670" s="31"/>
      <c r="EI670" s="31"/>
      <c r="EJ670" s="31"/>
      <c r="EK670" s="31"/>
      <c r="EL670" s="31"/>
      <c r="EM670" s="31"/>
      <c r="EN670" s="31"/>
      <c r="EO670" s="31"/>
      <c r="EP670" s="31"/>
      <c r="EQ670" s="31"/>
      <c r="ER670" s="31"/>
      <c r="ES670" s="31"/>
      <c r="ET670" s="31"/>
      <c r="EU670" s="31"/>
      <c r="EV670" s="31"/>
      <c r="EW670" s="31"/>
      <c r="EX670" s="31"/>
      <c r="EY670" s="31"/>
      <c r="EZ670" s="31"/>
      <c r="FA670" s="31"/>
      <c r="FB670" s="31"/>
      <c r="FC670" s="31"/>
      <c r="FD670" s="31"/>
      <c r="FE670" s="31"/>
      <c r="FF670" s="31"/>
      <c r="FG670" s="31"/>
      <c r="FH670" s="31"/>
      <c r="FI670" s="31"/>
      <c r="FJ670" s="31"/>
      <c r="FK670" s="31"/>
      <c r="FL670" s="31"/>
      <c r="FM670" s="31"/>
      <c r="FN670" s="31"/>
      <c r="FO670" s="31"/>
      <c r="FP670" s="31"/>
      <c r="FQ670" s="31"/>
      <c r="FR670" s="31"/>
      <c r="FS670" s="31"/>
      <c r="FT670" s="31"/>
      <c r="FU670" s="31"/>
      <c r="FV670" s="31"/>
      <c r="FW670" s="31"/>
      <c r="FX670" s="31"/>
      <c r="FY670" s="31"/>
      <c r="FZ670" s="31"/>
      <c r="GA670" s="31"/>
      <c r="GB670" s="31"/>
      <c r="GC670" s="31"/>
      <c r="GD670" s="31"/>
      <c r="GE670" s="31"/>
      <c r="GF670" s="31"/>
      <c r="GG670" s="31"/>
      <c r="GH670" s="31"/>
      <c r="GI670" s="31"/>
      <c r="GJ670" s="31"/>
      <c r="GK670" s="31"/>
      <c r="GL670" s="31"/>
      <c r="GM670" s="31"/>
      <c r="GN670" s="31"/>
      <c r="GO670" s="31"/>
      <c r="GP670" s="31"/>
      <c r="GQ670" s="31"/>
      <c r="GR670" s="31"/>
      <c r="GS670" s="31"/>
      <c r="GT670" s="31"/>
      <c r="GU670" s="31"/>
      <c r="GV670" s="31"/>
      <c r="GW670" s="31"/>
      <c r="GX670" s="31"/>
      <c r="GY670" s="31"/>
      <c r="GZ670" s="31"/>
      <c r="HA670" s="31"/>
      <c r="HB670" s="31"/>
      <c r="HC670" s="31"/>
      <c r="HD670" s="31"/>
      <c r="HE670" s="31"/>
      <c r="HF670" s="31"/>
      <c r="HG670" s="31"/>
      <c r="HH670" s="31"/>
      <c r="HI670" s="31"/>
      <c r="HJ670" s="31"/>
      <c r="HK670" s="31"/>
      <c r="HL670" s="31"/>
      <c r="HM670" s="31"/>
      <c r="HN670" s="31"/>
      <c r="HO670" s="31"/>
      <c r="HP670" s="31"/>
      <c r="HQ670" s="31"/>
      <c r="HR670" s="31"/>
      <c r="HS670" s="31"/>
      <c r="HT670" s="31"/>
      <c r="HU670" s="31"/>
      <c r="HV670" s="31"/>
      <c r="HW670" s="31"/>
      <c r="HX670" s="31"/>
      <c r="HY670" s="31"/>
      <c r="HZ670" s="31"/>
      <c r="IA670" s="31"/>
      <c r="IB670" s="31"/>
      <c r="IC670" s="31"/>
      <c r="ID670" s="31"/>
      <c r="IE670" s="31"/>
      <c r="IF670" s="31"/>
      <c r="IG670" s="31"/>
      <c r="IH670" s="31"/>
      <c r="II670" s="31"/>
      <c r="IJ670" s="31"/>
      <c r="IK670" s="31"/>
      <c r="IL670" s="31"/>
      <c r="IM670" s="31"/>
      <c r="IN670" s="31"/>
      <c r="IO670" s="31"/>
      <c r="IP670" s="31"/>
      <c r="IQ670" s="31"/>
      <c r="IR670" s="31"/>
      <c r="IS670" s="31"/>
      <c r="IT670" s="31"/>
      <c r="IU670" s="31"/>
      <c r="IV670" s="31"/>
      <c r="IW670" s="31"/>
      <c r="IX670" s="31"/>
      <c r="IY670" s="31"/>
      <c r="IZ670" s="31"/>
      <c r="JA670" s="31"/>
    </row>
    <row r="671" spans="1:261" s="26" customFormat="1" ht="28.5" customHeight="1" x14ac:dyDescent="0.25">
      <c r="A671" s="1164" t="s">
        <v>352</v>
      </c>
      <c r="B671" s="1164"/>
      <c r="C671" s="1483">
        <f>C607</f>
        <v>400</v>
      </c>
      <c r="D671" s="1483">
        <f t="shared" ref="D671:E671" si="415">D607</f>
        <v>33</v>
      </c>
      <c r="E671" s="1483">
        <f t="shared" si="415"/>
        <v>19</v>
      </c>
      <c r="F671" s="1479">
        <f t="shared" si="414"/>
        <v>57.575757575757578</v>
      </c>
      <c r="G671" s="1484"/>
      <c r="H671" s="1484"/>
      <c r="I671" s="1485"/>
      <c r="J671" s="1485"/>
      <c r="K671" s="1485"/>
      <c r="L671" s="1485"/>
      <c r="M671" s="1485"/>
      <c r="N671" s="1485"/>
      <c r="O671" s="1483"/>
      <c r="P671" s="1483"/>
      <c r="Q671" s="1483"/>
      <c r="R671" s="1483"/>
      <c r="S671" s="1486"/>
      <c r="T671" s="1483"/>
      <c r="U671" s="332"/>
      <c r="V671" s="31"/>
      <c r="W671" s="31"/>
      <c r="X671" s="31"/>
      <c r="Y671" s="31"/>
      <c r="Z671" s="31"/>
      <c r="AA671" s="31"/>
      <c r="AB671" s="31"/>
      <c r="AC671" s="31"/>
      <c r="AD671" s="31"/>
      <c r="AE671" s="31"/>
      <c r="AF671" s="31"/>
      <c r="AG671" s="31"/>
      <c r="AH671" s="31"/>
      <c r="AI671" s="31"/>
      <c r="AJ671" s="31"/>
      <c r="AK671" s="31"/>
      <c r="AL671" s="31"/>
      <c r="AM671" s="31"/>
      <c r="AN671" s="31"/>
      <c r="AO671" s="31"/>
      <c r="AP671" s="31"/>
      <c r="AQ671" s="31"/>
      <c r="AR671" s="31"/>
      <c r="AS671" s="31"/>
      <c r="AT671" s="31"/>
      <c r="AU671" s="31"/>
      <c r="AV671" s="31"/>
      <c r="AW671" s="31"/>
      <c r="AX671" s="31"/>
      <c r="AY671" s="31"/>
      <c r="AZ671" s="31"/>
      <c r="BA671" s="31"/>
      <c r="BB671" s="31"/>
      <c r="BC671" s="31"/>
      <c r="BD671" s="31"/>
      <c r="BE671" s="31"/>
      <c r="BF671" s="31"/>
      <c r="BG671" s="31"/>
      <c r="BH671" s="31"/>
      <c r="BI671" s="31"/>
      <c r="BJ671" s="31"/>
      <c r="BK671" s="31"/>
      <c r="BL671" s="31"/>
      <c r="BM671" s="31"/>
      <c r="BN671" s="31"/>
      <c r="BO671" s="31"/>
      <c r="BP671" s="31"/>
      <c r="BQ671" s="31"/>
      <c r="BR671" s="31"/>
      <c r="BS671" s="31"/>
      <c r="BT671" s="31"/>
      <c r="BU671" s="31"/>
      <c r="BV671" s="31"/>
      <c r="BW671" s="31"/>
      <c r="BX671" s="31"/>
      <c r="BY671" s="31"/>
      <c r="BZ671" s="31"/>
      <c r="CA671" s="31"/>
      <c r="CB671" s="31"/>
      <c r="CC671" s="31"/>
      <c r="CD671" s="31"/>
      <c r="CE671" s="31"/>
      <c r="CF671" s="31"/>
      <c r="CG671" s="31"/>
      <c r="CH671" s="31"/>
      <c r="CI671" s="31"/>
      <c r="CJ671" s="31"/>
      <c r="CK671" s="31"/>
      <c r="CL671" s="31"/>
      <c r="CM671" s="31"/>
      <c r="CN671" s="31"/>
      <c r="CO671" s="31"/>
      <c r="CP671" s="31"/>
      <c r="CQ671" s="31"/>
      <c r="CR671" s="31"/>
      <c r="CS671" s="31"/>
      <c r="CT671" s="31"/>
      <c r="CU671" s="31"/>
      <c r="CV671" s="31"/>
      <c r="CW671" s="31"/>
      <c r="CX671" s="31"/>
      <c r="CY671" s="31"/>
      <c r="CZ671" s="31"/>
      <c r="DA671" s="31"/>
      <c r="DB671" s="31"/>
      <c r="DC671" s="31"/>
      <c r="DD671" s="31"/>
      <c r="DE671" s="31"/>
      <c r="DF671" s="31"/>
      <c r="DG671" s="31"/>
      <c r="DH671" s="31"/>
      <c r="DI671" s="31"/>
      <c r="DJ671" s="31"/>
      <c r="DK671" s="31"/>
      <c r="DL671" s="31"/>
      <c r="DM671" s="31"/>
      <c r="DN671" s="31"/>
      <c r="DO671" s="31"/>
      <c r="DP671" s="31"/>
      <c r="DQ671" s="31"/>
      <c r="DR671" s="31"/>
      <c r="DS671" s="31"/>
      <c r="DT671" s="31"/>
      <c r="DU671" s="31"/>
      <c r="DV671" s="31"/>
      <c r="DW671" s="31"/>
      <c r="DX671" s="31"/>
      <c r="DY671" s="31"/>
      <c r="DZ671" s="31"/>
      <c r="EA671" s="31"/>
      <c r="EB671" s="31"/>
      <c r="EC671" s="31"/>
      <c r="ED671" s="31"/>
      <c r="EE671" s="31"/>
      <c r="EF671" s="31"/>
      <c r="EG671" s="31"/>
      <c r="EH671" s="31"/>
      <c r="EI671" s="31"/>
      <c r="EJ671" s="31"/>
      <c r="EK671" s="31"/>
      <c r="EL671" s="31"/>
      <c r="EM671" s="31"/>
      <c r="EN671" s="31"/>
      <c r="EO671" s="31"/>
      <c r="EP671" s="31"/>
      <c r="EQ671" s="31"/>
      <c r="ER671" s="31"/>
      <c r="ES671" s="31"/>
      <c r="ET671" s="31"/>
      <c r="EU671" s="31"/>
      <c r="EV671" s="31"/>
      <c r="EW671" s="31"/>
      <c r="EX671" s="31"/>
      <c r="EY671" s="31"/>
      <c r="EZ671" s="31"/>
      <c r="FA671" s="31"/>
      <c r="FB671" s="31"/>
      <c r="FC671" s="31"/>
      <c r="FD671" s="31"/>
      <c r="FE671" s="31"/>
      <c r="FF671" s="31"/>
      <c r="FG671" s="31"/>
      <c r="FH671" s="31"/>
      <c r="FI671" s="31"/>
      <c r="FJ671" s="31"/>
      <c r="FK671" s="31"/>
      <c r="FL671" s="31"/>
      <c r="FM671" s="31"/>
      <c r="FN671" s="31"/>
      <c r="FO671" s="31"/>
      <c r="FP671" s="31"/>
      <c r="FQ671" s="31"/>
      <c r="FR671" s="31"/>
      <c r="FS671" s="31"/>
      <c r="FT671" s="31"/>
      <c r="FU671" s="31"/>
      <c r="FV671" s="31"/>
      <c r="FW671" s="31"/>
      <c r="FX671" s="31"/>
      <c r="FY671" s="31"/>
      <c r="FZ671" s="31"/>
      <c r="GA671" s="31"/>
      <c r="GB671" s="31"/>
      <c r="GC671" s="31"/>
      <c r="GD671" s="31"/>
      <c r="GE671" s="31"/>
      <c r="GF671" s="31"/>
      <c r="GG671" s="31"/>
      <c r="GH671" s="31"/>
      <c r="GI671" s="31"/>
      <c r="GJ671" s="31"/>
      <c r="GK671" s="31"/>
      <c r="GL671" s="31"/>
      <c r="GM671" s="31"/>
      <c r="GN671" s="31"/>
      <c r="GO671" s="31"/>
      <c r="GP671" s="31"/>
      <c r="GQ671" s="31"/>
      <c r="GR671" s="31"/>
      <c r="GS671" s="31"/>
      <c r="GT671" s="31"/>
      <c r="GU671" s="31"/>
      <c r="GV671" s="31"/>
      <c r="GW671" s="31"/>
      <c r="GX671" s="31"/>
      <c r="GY671" s="31"/>
      <c r="GZ671" s="31"/>
      <c r="HA671" s="31"/>
      <c r="HB671" s="31"/>
      <c r="HC671" s="31"/>
      <c r="HD671" s="31"/>
      <c r="HE671" s="31"/>
      <c r="HF671" s="31"/>
      <c r="HG671" s="31"/>
      <c r="HH671" s="31"/>
      <c r="HI671" s="31"/>
      <c r="HJ671" s="31"/>
      <c r="HK671" s="31"/>
      <c r="HL671" s="31"/>
      <c r="HM671" s="31"/>
      <c r="HN671" s="31"/>
      <c r="HO671" s="31"/>
      <c r="HP671" s="31"/>
      <c r="HQ671" s="31"/>
      <c r="HR671" s="31"/>
      <c r="HS671" s="31"/>
      <c r="HT671" s="31"/>
      <c r="HU671" s="31"/>
      <c r="HV671" s="31"/>
      <c r="HW671" s="31"/>
      <c r="HX671" s="31"/>
      <c r="HY671" s="31"/>
      <c r="HZ671" s="31"/>
      <c r="IA671" s="31"/>
      <c r="IB671" s="31"/>
      <c r="IC671" s="31"/>
      <c r="ID671" s="31"/>
      <c r="IE671" s="31"/>
      <c r="IF671" s="31"/>
      <c r="IG671" s="31"/>
      <c r="IH671" s="31"/>
      <c r="II671" s="31"/>
      <c r="IJ671" s="31"/>
      <c r="IK671" s="31"/>
      <c r="IL671" s="31"/>
      <c r="IM671" s="31"/>
      <c r="IN671" s="31"/>
      <c r="IO671" s="31"/>
      <c r="IP671" s="31"/>
      <c r="IQ671" s="31"/>
      <c r="IR671" s="31"/>
      <c r="IS671" s="31"/>
      <c r="IT671" s="31"/>
      <c r="IU671" s="31"/>
      <c r="IV671" s="31"/>
      <c r="IW671" s="31"/>
      <c r="IX671" s="31"/>
      <c r="IY671" s="31"/>
      <c r="IZ671" s="31"/>
      <c r="JA671" s="31"/>
    </row>
    <row r="672" spans="1:261" s="26" customFormat="1" ht="43.5" customHeight="1" x14ac:dyDescent="0.25">
      <c r="A672" s="1482" t="s">
        <v>355</v>
      </c>
      <c r="B672" s="1164"/>
      <c r="C672" s="1483">
        <f t="shared" ref="C672:C682" si="416">C615</f>
        <v>15069</v>
      </c>
      <c r="D672" s="1483">
        <f t="shared" ref="D672:E672" si="417">D615</f>
        <v>1256</v>
      </c>
      <c r="E672" s="1483">
        <f t="shared" si="417"/>
        <v>22</v>
      </c>
      <c r="F672" s="1479">
        <f t="shared" si="414"/>
        <v>1.7515923566878981</v>
      </c>
      <c r="G672" s="1484"/>
      <c r="H672" s="1484"/>
      <c r="I672" s="1485"/>
      <c r="J672" s="1485"/>
      <c r="K672" s="1485"/>
      <c r="L672" s="1485"/>
      <c r="M672" s="1485"/>
      <c r="N672" s="1485"/>
      <c r="O672" s="1483"/>
      <c r="P672" s="1483"/>
      <c r="Q672" s="1483"/>
      <c r="R672" s="1483"/>
      <c r="S672" s="1486"/>
      <c r="T672" s="1483"/>
      <c r="U672" s="332"/>
      <c r="V672" s="31"/>
      <c r="W672" s="31"/>
      <c r="X672" s="31"/>
      <c r="Y672" s="31"/>
      <c r="Z672" s="31"/>
      <c r="AA672" s="31"/>
      <c r="AB672" s="31"/>
      <c r="AC672" s="31"/>
      <c r="AD672" s="31"/>
      <c r="AE672" s="31"/>
      <c r="AF672" s="31"/>
      <c r="AG672" s="31"/>
      <c r="AH672" s="31"/>
      <c r="AI672" s="31"/>
      <c r="AJ672" s="31"/>
      <c r="AK672" s="31"/>
      <c r="AL672" s="31"/>
      <c r="AM672" s="31"/>
      <c r="AN672" s="31"/>
      <c r="AO672" s="31"/>
      <c r="AP672" s="31"/>
      <c r="AQ672" s="31"/>
      <c r="AR672" s="31"/>
      <c r="AS672" s="31"/>
      <c r="AT672" s="31"/>
      <c r="AU672" s="31"/>
      <c r="AV672" s="31"/>
      <c r="AW672" s="31"/>
      <c r="AX672" s="31"/>
      <c r="AY672" s="31"/>
      <c r="AZ672" s="31"/>
      <c r="BA672" s="31"/>
      <c r="BB672" s="31"/>
      <c r="BC672" s="31"/>
      <c r="BD672" s="31"/>
      <c r="BE672" s="31"/>
      <c r="BF672" s="31"/>
      <c r="BG672" s="31"/>
      <c r="BH672" s="31"/>
      <c r="BI672" s="31"/>
      <c r="BJ672" s="31"/>
      <c r="BK672" s="31"/>
      <c r="BL672" s="31"/>
      <c r="BM672" s="31"/>
      <c r="BN672" s="31"/>
      <c r="BO672" s="31"/>
      <c r="BP672" s="31"/>
      <c r="BQ672" s="31"/>
      <c r="BR672" s="31"/>
      <c r="BS672" s="31"/>
      <c r="BT672" s="31"/>
      <c r="BU672" s="31"/>
      <c r="BV672" s="31"/>
      <c r="BW672" s="31"/>
      <c r="BX672" s="31"/>
      <c r="BY672" s="31"/>
      <c r="BZ672" s="31"/>
      <c r="CA672" s="31"/>
      <c r="CB672" s="31"/>
      <c r="CC672" s="31"/>
      <c r="CD672" s="31"/>
      <c r="CE672" s="31"/>
      <c r="CF672" s="31"/>
      <c r="CG672" s="31"/>
      <c r="CH672" s="31"/>
      <c r="CI672" s="31"/>
      <c r="CJ672" s="31"/>
      <c r="CK672" s="31"/>
      <c r="CL672" s="31"/>
      <c r="CM672" s="31"/>
      <c r="CN672" s="31"/>
      <c r="CO672" s="31"/>
      <c r="CP672" s="31"/>
      <c r="CQ672" s="31"/>
      <c r="CR672" s="31"/>
      <c r="CS672" s="31"/>
      <c r="CT672" s="31"/>
      <c r="CU672" s="31"/>
      <c r="CV672" s="31"/>
      <c r="CW672" s="31"/>
      <c r="CX672" s="31"/>
      <c r="CY672" s="31"/>
      <c r="CZ672" s="31"/>
      <c r="DA672" s="31"/>
      <c r="DB672" s="31"/>
      <c r="DC672" s="31"/>
      <c r="DD672" s="31"/>
      <c r="DE672" s="31"/>
      <c r="DF672" s="31"/>
      <c r="DG672" s="31"/>
      <c r="DH672" s="31"/>
      <c r="DI672" s="31"/>
      <c r="DJ672" s="31"/>
      <c r="DK672" s="31"/>
      <c r="DL672" s="31"/>
      <c r="DM672" s="31"/>
      <c r="DN672" s="31"/>
      <c r="DO672" s="31"/>
      <c r="DP672" s="31"/>
      <c r="DQ672" s="31"/>
      <c r="DR672" s="31"/>
      <c r="DS672" s="31"/>
      <c r="DT672" s="31"/>
      <c r="DU672" s="31"/>
      <c r="DV672" s="31"/>
      <c r="DW672" s="31"/>
      <c r="DX672" s="31"/>
      <c r="DY672" s="31"/>
      <c r="DZ672" s="31"/>
      <c r="EA672" s="31"/>
      <c r="EB672" s="31"/>
      <c r="EC672" s="31"/>
      <c r="ED672" s="31"/>
      <c r="EE672" s="31"/>
      <c r="EF672" s="31"/>
      <c r="EG672" s="31"/>
      <c r="EH672" s="31"/>
      <c r="EI672" s="31"/>
      <c r="EJ672" s="31"/>
      <c r="EK672" s="31"/>
      <c r="EL672" s="31"/>
      <c r="EM672" s="31"/>
      <c r="EN672" s="31"/>
      <c r="EO672" s="31"/>
      <c r="EP672" s="31"/>
      <c r="EQ672" s="31"/>
      <c r="ER672" s="31"/>
      <c r="ES672" s="31"/>
      <c r="ET672" s="31"/>
      <c r="EU672" s="31"/>
      <c r="EV672" s="31"/>
      <c r="EW672" s="31"/>
      <c r="EX672" s="31"/>
      <c r="EY672" s="31"/>
      <c r="EZ672" s="31"/>
      <c r="FA672" s="31"/>
      <c r="FB672" s="31"/>
      <c r="FC672" s="31"/>
      <c r="FD672" s="31"/>
      <c r="FE672" s="31"/>
      <c r="FF672" s="31"/>
      <c r="FG672" s="31"/>
      <c r="FH672" s="31"/>
      <c r="FI672" s="31"/>
      <c r="FJ672" s="31"/>
      <c r="FK672" s="31"/>
      <c r="FL672" s="31"/>
      <c r="FM672" s="31"/>
      <c r="FN672" s="31"/>
      <c r="FO672" s="31"/>
      <c r="FP672" s="31"/>
      <c r="FQ672" s="31"/>
      <c r="FR672" s="31"/>
      <c r="FS672" s="31"/>
      <c r="FT672" s="31"/>
      <c r="FU672" s="31"/>
      <c r="FV672" s="31"/>
      <c r="FW672" s="31"/>
      <c r="FX672" s="31"/>
      <c r="FY672" s="31"/>
      <c r="FZ672" s="31"/>
      <c r="GA672" s="31"/>
      <c r="GB672" s="31"/>
      <c r="GC672" s="31"/>
      <c r="GD672" s="31"/>
      <c r="GE672" s="31"/>
      <c r="GF672" s="31"/>
      <c r="GG672" s="31"/>
      <c r="GH672" s="31"/>
      <c r="GI672" s="31"/>
      <c r="GJ672" s="31"/>
      <c r="GK672" s="31"/>
      <c r="GL672" s="31"/>
      <c r="GM672" s="31"/>
      <c r="GN672" s="31"/>
      <c r="GO672" s="31"/>
      <c r="GP672" s="31"/>
      <c r="GQ672" s="31"/>
      <c r="GR672" s="31"/>
      <c r="GS672" s="31"/>
      <c r="GT672" s="31"/>
      <c r="GU672" s="31"/>
      <c r="GV672" s="31"/>
      <c r="GW672" s="31"/>
      <c r="GX672" s="31"/>
      <c r="GY672" s="31"/>
      <c r="GZ672" s="31"/>
      <c r="HA672" s="31"/>
      <c r="HB672" s="31"/>
      <c r="HC672" s="31"/>
      <c r="HD672" s="31"/>
      <c r="HE672" s="31"/>
      <c r="HF672" s="31"/>
      <c r="HG672" s="31"/>
      <c r="HH672" s="31"/>
      <c r="HI672" s="31"/>
      <c r="HJ672" s="31"/>
      <c r="HK672" s="31"/>
      <c r="HL672" s="31"/>
      <c r="HM672" s="31"/>
      <c r="HN672" s="31"/>
      <c r="HO672" s="31"/>
      <c r="HP672" s="31"/>
      <c r="HQ672" s="31"/>
      <c r="HR672" s="31"/>
      <c r="HS672" s="31"/>
      <c r="HT672" s="31"/>
      <c r="HU672" s="31"/>
      <c r="HV672" s="31"/>
      <c r="HW672" s="31"/>
      <c r="HX672" s="31"/>
      <c r="HY672" s="31"/>
      <c r="HZ672" s="31"/>
      <c r="IA672" s="31"/>
      <c r="IB672" s="31"/>
      <c r="IC672" s="31"/>
      <c r="ID672" s="31"/>
      <c r="IE672" s="31"/>
      <c r="IF672" s="31"/>
      <c r="IG672" s="31"/>
      <c r="IH672" s="31"/>
      <c r="II672" s="31"/>
      <c r="IJ672" s="31"/>
      <c r="IK672" s="31"/>
      <c r="IL672" s="31"/>
      <c r="IM672" s="31"/>
      <c r="IN672" s="31"/>
      <c r="IO672" s="31"/>
      <c r="IP672" s="31"/>
      <c r="IQ672" s="31"/>
      <c r="IR672" s="31"/>
      <c r="IS672" s="31"/>
      <c r="IT672" s="31"/>
      <c r="IU672" s="31"/>
      <c r="IV672" s="31"/>
      <c r="IW672" s="31"/>
      <c r="IX672" s="31"/>
      <c r="IY672" s="31"/>
      <c r="IZ672" s="31"/>
      <c r="JA672" s="31"/>
    </row>
    <row r="673" spans="1:261" s="26" customFormat="1" ht="38.1" customHeight="1" x14ac:dyDescent="0.25">
      <c r="A673" s="1164" t="s">
        <v>356</v>
      </c>
      <c r="B673" s="1164"/>
      <c r="C673" s="1483">
        <f t="shared" si="416"/>
        <v>11720</v>
      </c>
      <c r="D673" s="1483">
        <f t="shared" ref="D673:E673" si="418">D616</f>
        <v>977</v>
      </c>
      <c r="E673" s="1483">
        <f t="shared" si="418"/>
        <v>20</v>
      </c>
      <c r="F673" s="1479">
        <f t="shared" si="414"/>
        <v>2.0470829068577281</v>
      </c>
      <c r="G673" s="1484"/>
      <c r="H673" s="1484"/>
      <c r="I673" s="1485"/>
      <c r="J673" s="1485"/>
      <c r="K673" s="1485"/>
      <c r="L673" s="1485"/>
      <c r="M673" s="1485"/>
      <c r="N673" s="1485"/>
      <c r="O673" s="1483"/>
      <c r="P673" s="1483"/>
      <c r="Q673" s="1483"/>
      <c r="R673" s="1483"/>
      <c r="S673" s="1486"/>
      <c r="T673" s="1483"/>
      <c r="U673" s="332"/>
      <c r="V673" s="31"/>
      <c r="W673" s="31"/>
      <c r="X673" s="31"/>
      <c r="Y673" s="31"/>
      <c r="Z673" s="31"/>
      <c r="AA673" s="31"/>
      <c r="AB673" s="31"/>
      <c r="AC673" s="31"/>
      <c r="AD673" s="31"/>
      <c r="AE673" s="31"/>
      <c r="AF673" s="31"/>
      <c r="AG673" s="31"/>
      <c r="AH673" s="31"/>
      <c r="AI673" s="31"/>
      <c r="AJ673" s="31"/>
      <c r="AK673" s="31"/>
      <c r="AL673" s="31"/>
      <c r="AM673" s="31"/>
      <c r="AN673" s="31"/>
      <c r="AO673" s="31"/>
      <c r="AP673" s="31"/>
      <c r="AQ673" s="31"/>
      <c r="AR673" s="31"/>
      <c r="AS673" s="31"/>
      <c r="AT673" s="31"/>
      <c r="AU673" s="31"/>
      <c r="AV673" s="31"/>
      <c r="AW673" s="31"/>
      <c r="AX673" s="31"/>
      <c r="AY673" s="31"/>
      <c r="AZ673" s="31"/>
      <c r="BA673" s="31"/>
      <c r="BB673" s="31"/>
      <c r="BC673" s="31"/>
      <c r="BD673" s="31"/>
      <c r="BE673" s="31"/>
      <c r="BF673" s="31"/>
      <c r="BG673" s="31"/>
      <c r="BH673" s="31"/>
      <c r="BI673" s="31"/>
      <c r="BJ673" s="31"/>
      <c r="BK673" s="31"/>
      <c r="BL673" s="31"/>
      <c r="BM673" s="31"/>
      <c r="BN673" s="31"/>
      <c r="BO673" s="31"/>
      <c r="BP673" s="31"/>
      <c r="BQ673" s="31"/>
      <c r="BR673" s="31"/>
      <c r="BS673" s="31"/>
      <c r="BT673" s="31"/>
      <c r="BU673" s="31"/>
      <c r="BV673" s="31"/>
      <c r="BW673" s="31"/>
      <c r="BX673" s="31"/>
      <c r="BY673" s="31"/>
      <c r="BZ673" s="31"/>
      <c r="CA673" s="31"/>
      <c r="CB673" s="31"/>
      <c r="CC673" s="31"/>
      <c r="CD673" s="31"/>
      <c r="CE673" s="31"/>
      <c r="CF673" s="31"/>
      <c r="CG673" s="31"/>
      <c r="CH673" s="31"/>
      <c r="CI673" s="31"/>
      <c r="CJ673" s="31"/>
      <c r="CK673" s="31"/>
      <c r="CL673" s="31"/>
      <c r="CM673" s="31"/>
      <c r="CN673" s="31"/>
      <c r="CO673" s="31"/>
      <c r="CP673" s="31"/>
      <c r="CQ673" s="31"/>
      <c r="CR673" s="31"/>
      <c r="CS673" s="31"/>
      <c r="CT673" s="31"/>
      <c r="CU673" s="31"/>
      <c r="CV673" s="31"/>
      <c r="CW673" s="31"/>
      <c r="CX673" s="31"/>
      <c r="CY673" s="31"/>
      <c r="CZ673" s="31"/>
      <c r="DA673" s="31"/>
      <c r="DB673" s="31"/>
      <c r="DC673" s="31"/>
      <c r="DD673" s="31"/>
      <c r="DE673" s="31"/>
      <c r="DF673" s="31"/>
      <c r="DG673" s="31"/>
      <c r="DH673" s="31"/>
      <c r="DI673" s="31"/>
      <c r="DJ673" s="31"/>
      <c r="DK673" s="31"/>
      <c r="DL673" s="31"/>
      <c r="DM673" s="31"/>
      <c r="DN673" s="31"/>
      <c r="DO673" s="31"/>
      <c r="DP673" s="31"/>
      <c r="DQ673" s="31"/>
      <c r="DR673" s="31"/>
      <c r="DS673" s="31"/>
      <c r="DT673" s="31"/>
      <c r="DU673" s="31"/>
      <c r="DV673" s="31"/>
      <c r="DW673" s="31"/>
      <c r="DX673" s="31"/>
      <c r="DY673" s="31"/>
      <c r="DZ673" s="31"/>
      <c r="EA673" s="31"/>
      <c r="EB673" s="31"/>
      <c r="EC673" s="31"/>
      <c r="ED673" s="31"/>
      <c r="EE673" s="31"/>
      <c r="EF673" s="31"/>
      <c r="EG673" s="31"/>
      <c r="EH673" s="31"/>
      <c r="EI673" s="31"/>
      <c r="EJ673" s="31"/>
      <c r="EK673" s="31"/>
      <c r="EL673" s="31"/>
      <c r="EM673" s="31"/>
      <c r="EN673" s="31"/>
      <c r="EO673" s="31"/>
      <c r="EP673" s="31"/>
      <c r="EQ673" s="31"/>
      <c r="ER673" s="31"/>
      <c r="ES673" s="31"/>
      <c r="ET673" s="31"/>
      <c r="EU673" s="31"/>
      <c r="EV673" s="31"/>
      <c r="EW673" s="31"/>
      <c r="EX673" s="31"/>
      <c r="EY673" s="31"/>
      <c r="EZ673" s="31"/>
      <c r="FA673" s="31"/>
      <c r="FB673" s="31"/>
      <c r="FC673" s="31"/>
      <c r="FD673" s="31"/>
      <c r="FE673" s="31"/>
      <c r="FF673" s="31"/>
      <c r="FG673" s="31"/>
      <c r="FH673" s="31"/>
      <c r="FI673" s="31"/>
      <c r="FJ673" s="31"/>
      <c r="FK673" s="31"/>
      <c r="FL673" s="31"/>
      <c r="FM673" s="31"/>
      <c r="FN673" s="31"/>
      <c r="FO673" s="31"/>
      <c r="FP673" s="31"/>
      <c r="FQ673" s="31"/>
      <c r="FR673" s="31"/>
      <c r="FS673" s="31"/>
      <c r="FT673" s="31"/>
      <c r="FU673" s="31"/>
      <c r="FV673" s="31"/>
      <c r="FW673" s="31"/>
      <c r="FX673" s="31"/>
      <c r="FY673" s="31"/>
      <c r="FZ673" s="31"/>
      <c r="GA673" s="31"/>
      <c r="GB673" s="31"/>
      <c r="GC673" s="31"/>
      <c r="GD673" s="31"/>
      <c r="GE673" s="31"/>
      <c r="GF673" s="31"/>
      <c r="GG673" s="31"/>
      <c r="GH673" s="31"/>
      <c r="GI673" s="31"/>
      <c r="GJ673" s="31"/>
      <c r="GK673" s="31"/>
      <c r="GL673" s="31"/>
      <c r="GM673" s="31"/>
      <c r="GN673" s="31"/>
      <c r="GO673" s="31"/>
      <c r="GP673" s="31"/>
      <c r="GQ673" s="31"/>
      <c r="GR673" s="31"/>
      <c r="GS673" s="31"/>
      <c r="GT673" s="31"/>
      <c r="GU673" s="31"/>
      <c r="GV673" s="31"/>
      <c r="GW673" s="31"/>
      <c r="GX673" s="31"/>
      <c r="GY673" s="31"/>
      <c r="GZ673" s="31"/>
      <c r="HA673" s="31"/>
      <c r="HB673" s="31"/>
      <c r="HC673" s="31"/>
      <c r="HD673" s="31"/>
      <c r="HE673" s="31"/>
      <c r="HF673" s="31"/>
      <c r="HG673" s="31"/>
      <c r="HH673" s="31"/>
      <c r="HI673" s="31"/>
      <c r="HJ673" s="31"/>
      <c r="HK673" s="31"/>
      <c r="HL673" s="31"/>
      <c r="HM673" s="31"/>
      <c r="HN673" s="31"/>
      <c r="HO673" s="31"/>
      <c r="HP673" s="31"/>
      <c r="HQ673" s="31"/>
      <c r="HR673" s="31"/>
      <c r="HS673" s="31"/>
      <c r="HT673" s="31"/>
      <c r="HU673" s="31"/>
      <c r="HV673" s="31"/>
      <c r="HW673" s="31"/>
      <c r="HX673" s="31"/>
      <c r="HY673" s="31"/>
      <c r="HZ673" s="31"/>
      <c r="IA673" s="31"/>
      <c r="IB673" s="31"/>
      <c r="IC673" s="31"/>
      <c r="ID673" s="31"/>
      <c r="IE673" s="31"/>
      <c r="IF673" s="31"/>
      <c r="IG673" s="31"/>
      <c r="IH673" s="31"/>
      <c r="II673" s="31"/>
      <c r="IJ673" s="31"/>
      <c r="IK673" s="31"/>
      <c r="IL673" s="31"/>
      <c r="IM673" s="31"/>
      <c r="IN673" s="31"/>
      <c r="IO673" s="31"/>
      <c r="IP673" s="31"/>
      <c r="IQ673" s="31"/>
      <c r="IR673" s="31"/>
      <c r="IS673" s="31"/>
      <c r="IT673" s="31"/>
      <c r="IU673" s="31"/>
      <c r="IV673" s="31"/>
      <c r="IW673" s="31"/>
      <c r="IX673" s="31"/>
      <c r="IY673" s="31"/>
      <c r="IZ673" s="31"/>
      <c r="JA673" s="31"/>
    </row>
    <row r="674" spans="1:261" s="26" customFormat="1" ht="38.1" customHeight="1" x14ac:dyDescent="0.25">
      <c r="A674" s="1164" t="s">
        <v>357</v>
      </c>
      <c r="B674" s="1164"/>
      <c r="C674" s="1483">
        <f t="shared" si="416"/>
        <v>2676</v>
      </c>
      <c r="D674" s="1483">
        <f t="shared" ref="D674:E674" si="419">D617</f>
        <v>223</v>
      </c>
      <c r="E674" s="1483">
        <f t="shared" si="419"/>
        <v>2</v>
      </c>
      <c r="F674" s="1479">
        <f t="shared" si="414"/>
        <v>0.89686098654708524</v>
      </c>
      <c r="G674" s="1484"/>
      <c r="H674" s="1484"/>
      <c r="I674" s="1485"/>
      <c r="J674" s="1485"/>
      <c r="K674" s="1485"/>
      <c r="L674" s="1485"/>
      <c r="M674" s="1485"/>
      <c r="N674" s="1485"/>
      <c r="O674" s="1483"/>
      <c r="P674" s="1483"/>
      <c r="Q674" s="1483"/>
      <c r="R674" s="1483"/>
      <c r="S674" s="1486"/>
      <c r="T674" s="1483"/>
      <c r="U674" s="332"/>
      <c r="V674" s="31"/>
      <c r="W674" s="31"/>
      <c r="X674" s="31"/>
      <c r="Y674" s="31"/>
      <c r="Z674" s="31"/>
      <c r="AA674" s="31"/>
      <c r="AB674" s="31"/>
      <c r="AC674" s="31"/>
      <c r="AD674" s="31"/>
      <c r="AE674" s="31"/>
      <c r="AF674" s="31"/>
      <c r="AG674" s="31"/>
      <c r="AH674" s="31"/>
      <c r="AI674" s="31"/>
      <c r="AJ674" s="31"/>
      <c r="AK674" s="31"/>
      <c r="AL674" s="31"/>
      <c r="AM674" s="31"/>
      <c r="AN674" s="31"/>
      <c r="AO674" s="31"/>
      <c r="AP674" s="31"/>
      <c r="AQ674" s="31"/>
      <c r="AR674" s="31"/>
      <c r="AS674" s="31"/>
      <c r="AT674" s="31"/>
      <c r="AU674" s="31"/>
      <c r="AV674" s="31"/>
      <c r="AW674" s="31"/>
      <c r="AX674" s="31"/>
      <c r="AY674" s="31"/>
      <c r="AZ674" s="31"/>
      <c r="BA674" s="31"/>
      <c r="BB674" s="31"/>
      <c r="BC674" s="31"/>
      <c r="BD674" s="31"/>
      <c r="BE674" s="31"/>
      <c r="BF674" s="31"/>
      <c r="BG674" s="31"/>
      <c r="BH674" s="31"/>
      <c r="BI674" s="31"/>
      <c r="BJ674" s="31"/>
      <c r="BK674" s="31"/>
      <c r="BL674" s="31"/>
      <c r="BM674" s="31"/>
      <c r="BN674" s="31"/>
      <c r="BO674" s="31"/>
      <c r="BP674" s="31"/>
      <c r="BQ674" s="31"/>
      <c r="BR674" s="31"/>
      <c r="BS674" s="31"/>
      <c r="BT674" s="31"/>
      <c r="BU674" s="31"/>
      <c r="BV674" s="31"/>
      <c r="BW674" s="31"/>
      <c r="BX674" s="31"/>
      <c r="BY674" s="31"/>
      <c r="BZ674" s="31"/>
      <c r="CA674" s="31"/>
      <c r="CB674" s="31"/>
      <c r="CC674" s="31"/>
      <c r="CD674" s="31"/>
      <c r="CE674" s="31"/>
      <c r="CF674" s="31"/>
      <c r="CG674" s="31"/>
      <c r="CH674" s="31"/>
      <c r="CI674" s="31"/>
      <c r="CJ674" s="31"/>
      <c r="CK674" s="31"/>
      <c r="CL674" s="31"/>
      <c r="CM674" s="31"/>
      <c r="CN674" s="31"/>
      <c r="CO674" s="31"/>
      <c r="CP674" s="31"/>
      <c r="CQ674" s="31"/>
      <c r="CR674" s="31"/>
      <c r="CS674" s="31"/>
      <c r="CT674" s="31"/>
      <c r="CU674" s="31"/>
      <c r="CV674" s="31"/>
      <c r="CW674" s="31"/>
      <c r="CX674" s="31"/>
      <c r="CY674" s="31"/>
      <c r="CZ674" s="31"/>
      <c r="DA674" s="31"/>
      <c r="DB674" s="31"/>
      <c r="DC674" s="31"/>
      <c r="DD674" s="31"/>
      <c r="DE674" s="31"/>
      <c r="DF674" s="31"/>
      <c r="DG674" s="31"/>
      <c r="DH674" s="31"/>
      <c r="DI674" s="31"/>
      <c r="DJ674" s="31"/>
      <c r="DK674" s="31"/>
      <c r="DL674" s="31"/>
      <c r="DM674" s="31"/>
      <c r="DN674" s="31"/>
      <c r="DO674" s="31"/>
      <c r="DP674" s="31"/>
      <c r="DQ674" s="31"/>
      <c r="DR674" s="31"/>
      <c r="DS674" s="31"/>
      <c r="DT674" s="31"/>
      <c r="DU674" s="31"/>
      <c r="DV674" s="31"/>
      <c r="DW674" s="31"/>
      <c r="DX674" s="31"/>
      <c r="DY674" s="31"/>
      <c r="DZ674" s="31"/>
      <c r="EA674" s="31"/>
      <c r="EB674" s="31"/>
      <c r="EC674" s="31"/>
      <c r="ED674" s="31"/>
      <c r="EE674" s="31"/>
      <c r="EF674" s="31"/>
      <c r="EG674" s="31"/>
      <c r="EH674" s="31"/>
      <c r="EI674" s="31"/>
      <c r="EJ674" s="31"/>
      <c r="EK674" s="31"/>
      <c r="EL674" s="31"/>
      <c r="EM674" s="31"/>
      <c r="EN674" s="31"/>
      <c r="EO674" s="31"/>
      <c r="EP674" s="31"/>
      <c r="EQ674" s="31"/>
      <c r="ER674" s="31"/>
      <c r="ES674" s="31"/>
      <c r="ET674" s="31"/>
      <c r="EU674" s="31"/>
      <c r="EV674" s="31"/>
      <c r="EW674" s="31"/>
      <c r="EX674" s="31"/>
      <c r="EY674" s="31"/>
      <c r="EZ674" s="31"/>
      <c r="FA674" s="31"/>
      <c r="FB674" s="31"/>
      <c r="FC674" s="31"/>
      <c r="FD674" s="31"/>
      <c r="FE674" s="31"/>
      <c r="FF674" s="31"/>
      <c r="FG674" s="31"/>
      <c r="FH674" s="31"/>
      <c r="FI674" s="31"/>
      <c r="FJ674" s="31"/>
      <c r="FK674" s="31"/>
      <c r="FL674" s="31"/>
      <c r="FM674" s="31"/>
      <c r="FN674" s="31"/>
      <c r="FO674" s="31"/>
      <c r="FP674" s="31"/>
      <c r="FQ674" s="31"/>
      <c r="FR674" s="31"/>
      <c r="FS674" s="31"/>
      <c r="FT674" s="31"/>
      <c r="FU674" s="31"/>
      <c r="FV674" s="31"/>
      <c r="FW674" s="31"/>
      <c r="FX674" s="31"/>
      <c r="FY674" s="31"/>
      <c r="FZ674" s="31"/>
      <c r="GA674" s="31"/>
      <c r="GB674" s="31"/>
      <c r="GC674" s="31"/>
      <c r="GD674" s="31"/>
      <c r="GE674" s="31"/>
      <c r="GF674" s="31"/>
      <c r="GG674" s="31"/>
      <c r="GH674" s="31"/>
      <c r="GI674" s="31"/>
      <c r="GJ674" s="31"/>
      <c r="GK674" s="31"/>
      <c r="GL674" s="31"/>
      <c r="GM674" s="31"/>
      <c r="GN674" s="31"/>
      <c r="GO674" s="31"/>
      <c r="GP674" s="31"/>
      <c r="GQ674" s="31"/>
      <c r="GR674" s="31"/>
      <c r="GS674" s="31"/>
      <c r="GT674" s="31"/>
      <c r="GU674" s="31"/>
      <c r="GV674" s="31"/>
      <c r="GW674" s="31"/>
      <c r="GX674" s="31"/>
      <c r="GY674" s="31"/>
      <c r="GZ674" s="31"/>
      <c r="HA674" s="31"/>
      <c r="HB674" s="31"/>
      <c r="HC674" s="31"/>
      <c r="HD674" s="31"/>
      <c r="HE674" s="31"/>
      <c r="HF674" s="31"/>
      <c r="HG674" s="31"/>
      <c r="HH674" s="31"/>
      <c r="HI674" s="31"/>
      <c r="HJ674" s="31"/>
      <c r="HK674" s="31"/>
      <c r="HL674" s="31"/>
      <c r="HM674" s="31"/>
      <c r="HN674" s="31"/>
      <c r="HO674" s="31"/>
      <c r="HP674" s="31"/>
      <c r="HQ674" s="31"/>
      <c r="HR674" s="31"/>
      <c r="HS674" s="31"/>
      <c r="HT674" s="31"/>
      <c r="HU674" s="31"/>
      <c r="HV674" s="31"/>
      <c r="HW674" s="31"/>
      <c r="HX674" s="31"/>
      <c r="HY674" s="31"/>
      <c r="HZ674" s="31"/>
      <c r="IA674" s="31"/>
      <c r="IB674" s="31"/>
      <c r="IC674" s="31"/>
      <c r="ID674" s="31"/>
      <c r="IE674" s="31"/>
      <c r="IF674" s="31"/>
      <c r="IG674" s="31"/>
      <c r="IH674" s="31"/>
      <c r="II674" s="31"/>
      <c r="IJ674" s="31"/>
      <c r="IK674" s="31"/>
      <c r="IL674" s="31"/>
      <c r="IM674" s="31"/>
      <c r="IN674" s="31"/>
      <c r="IO674" s="31"/>
      <c r="IP674" s="31"/>
      <c r="IQ674" s="31"/>
      <c r="IR674" s="31"/>
      <c r="IS674" s="31"/>
      <c r="IT674" s="31"/>
      <c r="IU674" s="31"/>
      <c r="IV674" s="31"/>
      <c r="IW674" s="31"/>
      <c r="IX674" s="31"/>
      <c r="IY674" s="31"/>
      <c r="IZ674" s="31"/>
      <c r="JA674" s="31"/>
    </row>
    <row r="675" spans="1:261" s="26" customFormat="1" ht="43.5" customHeight="1" x14ac:dyDescent="0.25">
      <c r="A675" s="1164" t="s">
        <v>428</v>
      </c>
      <c r="B675" s="1164"/>
      <c r="C675" s="1483">
        <f t="shared" si="416"/>
        <v>673</v>
      </c>
      <c r="D675" s="1483">
        <f t="shared" ref="D675:E675" si="420">D618</f>
        <v>56</v>
      </c>
      <c r="E675" s="1483">
        <f t="shared" si="420"/>
        <v>0</v>
      </c>
      <c r="F675" s="1479">
        <f t="shared" si="414"/>
        <v>0</v>
      </c>
      <c r="G675" s="1484"/>
      <c r="H675" s="1484"/>
      <c r="I675" s="1485"/>
      <c r="J675" s="1485"/>
      <c r="K675" s="1485"/>
      <c r="L675" s="1485"/>
      <c r="M675" s="1485"/>
      <c r="N675" s="1485"/>
      <c r="O675" s="1483"/>
      <c r="P675" s="1483"/>
      <c r="Q675" s="1483"/>
      <c r="R675" s="1483"/>
      <c r="S675" s="1486"/>
      <c r="T675" s="1483"/>
      <c r="U675" s="332"/>
      <c r="V675" s="31"/>
      <c r="W675" s="31"/>
      <c r="X675" s="31"/>
      <c r="Y675" s="31"/>
      <c r="Z675" s="31"/>
      <c r="AA675" s="31"/>
      <c r="AB675" s="31"/>
      <c r="AC675" s="31"/>
      <c r="AD675" s="31"/>
      <c r="AE675" s="31"/>
      <c r="AF675" s="31"/>
      <c r="AG675" s="31"/>
      <c r="AH675" s="31"/>
      <c r="AI675" s="31"/>
      <c r="AJ675" s="31"/>
      <c r="AK675" s="31"/>
      <c r="AL675" s="31"/>
      <c r="AM675" s="31"/>
      <c r="AN675" s="31"/>
      <c r="AO675" s="31"/>
      <c r="AP675" s="31"/>
      <c r="AQ675" s="31"/>
      <c r="AR675" s="31"/>
      <c r="AS675" s="31"/>
      <c r="AT675" s="31"/>
      <c r="AU675" s="31"/>
      <c r="AV675" s="31"/>
      <c r="AW675" s="31"/>
      <c r="AX675" s="31"/>
      <c r="AY675" s="31"/>
      <c r="AZ675" s="31"/>
      <c r="BA675" s="31"/>
      <c r="BB675" s="31"/>
      <c r="BC675" s="31"/>
      <c r="BD675" s="31"/>
      <c r="BE675" s="31"/>
      <c r="BF675" s="31"/>
      <c r="BG675" s="31"/>
      <c r="BH675" s="31"/>
      <c r="BI675" s="31"/>
      <c r="BJ675" s="31"/>
      <c r="BK675" s="31"/>
      <c r="BL675" s="31"/>
      <c r="BM675" s="31"/>
      <c r="BN675" s="31"/>
      <c r="BO675" s="31"/>
      <c r="BP675" s="31"/>
      <c r="BQ675" s="31"/>
      <c r="BR675" s="31"/>
      <c r="BS675" s="31"/>
      <c r="BT675" s="31"/>
      <c r="BU675" s="31"/>
      <c r="BV675" s="31"/>
      <c r="BW675" s="31"/>
      <c r="BX675" s="31"/>
      <c r="BY675" s="31"/>
      <c r="BZ675" s="31"/>
      <c r="CA675" s="31"/>
      <c r="CB675" s="31"/>
      <c r="CC675" s="31"/>
      <c r="CD675" s="31"/>
      <c r="CE675" s="31"/>
      <c r="CF675" s="31"/>
      <c r="CG675" s="31"/>
      <c r="CH675" s="31"/>
      <c r="CI675" s="31"/>
      <c r="CJ675" s="31"/>
      <c r="CK675" s="31"/>
      <c r="CL675" s="31"/>
      <c r="CM675" s="31"/>
      <c r="CN675" s="31"/>
      <c r="CO675" s="31"/>
      <c r="CP675" s="31"/>
      <c r="CQ675" s="31"/>
      <c r="CR675" s="31"/>
      <c r="CS675" s="31"/>
      <c r="CT675" s="31"/>
      <c r="CU675" s="31"/>
      <c r="CV675" s="31"/>
      <c r="CW675" s="31"/>
      <c r="CX675" s="31"/>
      <c r="CY675" s="31"/>
      <c r="CZ675" s="31"/>
      <c r="DA675" s="31"/>
      <c r="DB675" s="31"/>
      <c r="DC675" s="31"/>
      <c r="DD675" s="31"/>
      <c r="DE675" s="31"/>
      <c r="DF675" s="31"/>
      <c r="DG675" s="31"/>
      <c r="DH675" s="31"/>
      <c r="DI675" s="31"/>
      <c r="DJ675" s="31"/>
      <c r="DK675" s="31"/>
      <c r="DL675" s="31"/>
      <c r="DM675" s="31"/>
      <c r="DN675" s="31"/>
      <c r="DO675" s="31"/>
      <c r="DP675" s="31"/>
      <c r="DQ675" s="31"/>
      <c r="DR675" s="31"/>
      <c r="DS675" s="31"/>
      <c r="DT675" s="31"/>
      <c r="DU675" s="31"/>
      <c r="DV675" s="31"/>
      <c r="DW675" s="31"/>
      <c r="DX675" s="31"/>
      <c r="DY675" s="31"/>
      <c r="DZ675" s="31"/>
      <c r="EA675" s="31"/>
      <c r="EB675" s="31"/>
      <c r="EC675" s="31"/>
      <c r="ED675" s="31"/>
      <c r="EE675" s="31"/>
      <c r="EF675" s="31"/>
      <c r="EG675" s="31"/>
      <c r="EH675" s="31"/>
      <c r="EI675" s="31"/>
      <c r="EJ675" s="31"/>
      <c r="EK675" s="31"/>
      <c r="EL675" s="31"/>
      <c r="EM675" s="31"/>
      <c r="EN675" s="31"/>
      <c r="EO675" s="31"/>
      <c r="EP675" s="31"/>
      <c r="EQ675" s="31"/>
      <c r="ER675" s="31"/>
      <c r="ES675" s="31"/>
      <c r="ET675" s="31"/>
      <c r="EU675" s="31"/>
      <c r="EV675" s="31"/>
      <c r="EW675" s="31"/>
      <c r="EX675" s="31"/>
      <c r="EY675" s="31"/>
      <c r="EZ675" s="31"/>
      <c r="FA675" s="31"/>
      <c r="FB675" s="31"/>
      <c r="FC675" s="31"/>
      <c r="FD675" s="31"/>
      <c r="FE675" s="31"/>
      <c r="FF675" s="31"/>
      <c r="FG675" s="31"/>
      <c r="FH675" s="31"/>
      <c r="FI675" s="31"/>
      <c r="FJ675" s="31"/>
      <c r="FK675" s="31"/>
      <c r="FL675" s="31"/>
      <c r="FM675" s="31"/>
      <c r="FN675" s="31"/>
      <c r="FO675" s="31"/>
      <c r="FP675" s="31"/>
      <c r="FQ675" s="31"/>
      <c r="FR675" s="31"/>
      <c r="FS675" s="31"/>
      <c r="FT675" s="31"/>
      <c r="FU675" s="31"/>
      <c r="FV675" s="31"/>
      <c r="FW675" s="31"/>
      <c r="FX675" s="31"/>
      <c r="FY675" s="31"/>
      <c r="FZ675" s="31"/>
      <c r="GA675" s="31"/>
      <c r="GB675" s="31"/>
      <c r="GC675" s="31"/>
      <c r="GD675" s="31"/>
      <c r="GE675" s="31"/>
      <c r="GF675" s="31"/>
      <c r="GG675" s="31"/>
      <c r="GH675" s="31"/>
      <c r="GI675" s="31"/>
      <c r="GJ675" s="31"/>
      <c r="GK675" s="31"/>
      <c r="GL675" s="31"/>
      <c r="GM675" s="31"/>
      <c r="GN675" s="31"/>
      <c r="GO675" s="31"/>
      <c r="GP675" s="31"/>
      <c r="GQ675" s="31"/>
      <c r="GR675" s="31"/>
      <c r="GS675" s="31"/>
      <c r="GT675" s="31"/>
      <c r="GU675" s="31"/>
      <c r="GV675" s="31"/>
      <c r="GW675" s="31"/>
      <c r="GX675" s="31"/>
      <c r="GY675" s="31"/>
      <c r="GZ675" s="31"/>
      <c r="HA675" s="31"/>
      <c r="HB675" s="31"/>
      <c r="HC675" s="31"/>
      <c r="HD675" s="31"/>
      <c r="HE675" s="31"/>
      <c r="HF675" s="31"/>
      <c r="HG675" s="31"/>
      <c r="HH675" s="31"/>
      <c r="HI675" s="31"/>
      <c r="HJ675" s="31"/>
      <c r="HK675" s="31"/>
      <c r="HL675" s="31"/>
      <c r="HM675" s="31"/>
      <c r="HN675" s="31"/>
      <c r="HO675" s="31"/>
      <c r="HP675" s="31"/>
      <c r="HQ675" s="31"/>
      <c r="HR675" s="31"/>
      <c r="HS675" s="31"/>
      <c r="HT675" s="31"/>
      <c r="HU675" s="31"/>
      <c r="HV675" s="31"/>
      <c r="HW675" s="31"/>
      <c r="HX675" s="31"/>
      <c r="HY675" s="31"/>
      <c r="HZ675" s="31"/>
      <c r="IA675" s="31"/>
      <c r="IB675" s="31"/>
      <c r="IC675" s="31"/>
      <c r="ID675" s="31"/>
      <c r="IE675" s="31"/>
      <c r="IF675" s="31"/>
      <c r="IG675" s="31"/>
      <c r="IH675" s="31"/>
      <c r="II675" s="31"/>
      <c r="IJ675" s="31"/>
      <c r="IK675" s="31"/>
      <c r="IL675" s="31"/>
      <c r="IM675" s="31"/>
      <c r="IN675" s="31"/>
      <c r="IO675" s="31"/>
      <c r="IP675" s="31"/>
      <c r="IQ675" s="31"/>
      <c r="IR675" s="31"/>
      <c r="IS675" s="31"/>
      <c r="IT675" s="31"/>
      <c r="IU675" s="31"/>
      <c r="IV675" s="31"/>
      <c r="IW675" s="31"/>
      <c r="IX675" s="31"/>
      <c r="IY675" s="31"/>
      <c r="IZ675" s="31"/>
      <c r="JA675" s="31"/>
    </row>
    <row r="676" spans="1:261" s="26" customFormat="1" ht="42.75" customHeight="1" x14ac:dyDescent="0.25">
      <c r="A676" s="1164" t="s">
        <v>429</v>
      </c>
      <c r="B676" s="1164"/>
      <c r="C676" s="1483">
        <f t="shared" si="416"/>
        <v>0</v>
      </c>
      <c r="D676" s="1483">
        <f t="shared" ref="D676:E676" si="421">D619</f>
        <v>0</v>
      </c>
      <c r="E676" s="1483">
        <f t="shared" si="421"/>
        <v>0</v>
      </c>
      <c r="F676" s="1479"/>
      <c r="G676" s="1484"/>
      <c r="H676" s="1484"/>
      <c r="I676" s="1485"/>
      <c r="J676" s="1485"/>
      <c r="K676" s="1485"/>
      <c r="L676" s="1485"/>
      <c r="M676" s="1485"/>
      <c r="N676" s="1485"/>
      <c r="O676" s="1483"/>
      <c r="P676" s="1483"/>
      <c r="Q676" s="1483"/>
      <c r="R676" s="1483"/>
      <c r="S676" s="1486"/>
      <c r="T676" s="1483"/>
      <c r="U676" s="332"/>
      <c r="V676" s="31"/>
      <c r="W676" s="31"/>
      <c r="X676" s="31"/>
      <c r="Y676" s="31"/>
      <c r="Z676" s="31"/>
      <c r="AA676" s="31"/>
      <c r="AB676" s="31"/>
      <c r="AC676" s="31"/>
      <c r="AD676" s="31"/>
      <c r="AE676" s="31"/>
      <c r="AF676" s="31"/>
      <c r="AG676" s="31"/>
      <c r="AH676" s="31"/>
      <c r="AI676" s="31"/>
      <c r="AJ676" s="31"/>
      <c r="AK676" s="31"/>
      <c r="AL676" s="31"/>
      <c r="AM676" s="31"/>
      <c r="AN676" s="31"/>
      <c r="AO676" s="31"/>
      <c r="AP676" s="31"/>
      <c r="AQ676" s="31"/>
      <c r="AR676" s="31"/>
      <c r="AS676" s="31"/>
      <c r="AT676" s="31"/>
      <c r="AU676" s="31"/>
      <c r="AV676" s="31"/>
      <c r="AW676" s="31"/>
      <c r="AX676" s="31"/>
      <c r="AY676" s="31"/>
      <c r="AZ676" s="31"/>
      <c r="BA676" s="31"/>
      <c r="BB676" s="31"/>
      <c r="BC676" s="31"/>
      <c r="BD676" s="31"/>
      <c r="BE676" s="31"/>
      <c r="BF676" s="31"/>
      <c r="BG676" s="31"/>
      <c r="BH676" s="31"/>
      <c r="BI676" s="31"/>
      <c r="BJ676" s="31"/>
      <c r="BK676" s="31"/>
      <c r="BL676" s="31"/>
      <c r="BM676" s="31"/>
      <c r="BN676" s="31"/>
      <c r="BO676" s="31"/>
      <c r="BP676" s="31"/>
      <c r="BQ676" s="31"/>
      <c r="BR676" s="31"/>
      <c r="BS676" s="31"/>
      <c r="BT676" s="31"/>
      <c r="BU676" s="31"/>
      <c r="BV676" s="31"/>
      <c r="BW676" s="31"/>
      <c r="BX676" s="31"/>
      <c r="BY676" s="31"/>
      <c r="BZ676" s="31"/>
      <c r="CA676" s="31"/>
      <c r="CB676" s="31"/>
      <c r="CC676" s="31"/>
      <c r="CD676" s="31"/>
      <c r="CE676" s="31"/>
      <c r="CF676" s="31"/>
      <c r="CG676" s="31"/>
      <c r="CH676" s="31"/>
      <c r="CI676" s="31"/>
      <c r="CJ676" s="31"/>
      <c r="CK676" s="31"/>
      <c r="CL676" s="31"/>
      <c r="CM676" s="31"/>
      <c r="CN676" s="31"/>
      <c r="CO676" s="31"/>
      <c r="CP676" s="31"/>
      <c r="CQ676" s="31"/>
      <c r="CR676" s="31"/>
      <c r="CS676" s="31"/>
      <c r="CT676" s="31"/>
      <c r="CU676" s="31"/>
      <c r="CV676" s="31"/>
      <c r="CW676" s="31"/>
      <c r="CX676" s="31"/>
      <c r="CY676" s="31"/>
      <c r="CZ676" s="31"/>
      <c r="DA676" s="31"/>
      <c r="DB676" s="31"/>
      <c r="DC676" s="31"/>
      <c r="DD676" s="31"/>
      <c r="DE676" s="31"/>
      <c r="DF676" s="31"/>
      <c r="DG676" s="31"/>
      <c r="DH676" s="31"/>
      <c r="DI676" s="31"/>
      <c r="DJ676" s="31"/>
      <c r="DK676" s="31"/>
      <c r="DL676" s="31"/>
      <c r="DM676" s="31"/>
      <c r="DN676" s="31"/>
      <c r="DO676" s="31"/>
      <c r="DP676" s="31"/>
      <c r="DQ676" s="31"/>
      <c r="DR676" s="31"/>
      <c r="DS676" s="31"/>
      <c r="DT676" s="31"/>
      <c r="DU676" s="31"/>
      <c r="DV676" s="31"/>
      <c r="DW676" s="31"/>
      <c r="DX676" s="31"/>
      <c r="DY676" s="31"/>
      <c r="DZ676" s="31"/>
      <c r="EA676" s="31"/>
      <c r="EB676" s="31"/>
      <c r="EC676" s="31"/>
      <c r="ED676" s="31"/>
      <c r="EE676" s="31"/>
      <c r="EF676" s="31"/>
      <c r="EG676" s="31"/>
      <c r="EH676" s="31"/>
      <c r="EI676" s="31"/>
      <c r="EJ676" s="31"/>
      <c r="EK676" s="31"/>
      <c r="EL676" s="31"/>
      <c r="EM676" s="31"/>
      <c r="EN676" s="31"/>
      <c r="EO676" s="31"/>
      <c r="EP676" s="31"/>
      <c r="EQ676" s="31"/>
      <c r="ER676" s="31"/>
      <c r="ES676" s="31"/>
      <c r="ET676" s="31"/>
      <c r="EU676" s="31"/>
      <c r="EV676" s="31"/>
      <c r="EW676" s="31"/>
      <c r="EX676" s="31"/>
      <c r="EY676" s="31"/>
      <c r="EZ676" s="31"/>
      <c r="FA676" s="31"/>
      <c r="FB676" s="31"/>
      <c r="FC676" s="31"/>
      <c r="FD676" s="31"/>
      <c r="FE676" s="31"/>
      <c r="FF676" s="31"/>
      <c r="FG676" s="31"/>
      <c r="FH676" s="31"/>
      <c r="FI676" s="31"/>
      <c r="FJ676" s="31"/>
      <c r="FK676" s="31"/>
      <c r="FL676" s="31"/>
      <c r="FM676" s="31"/>
      <c r="FN676" s="31"/>
      <c r="FO676" s="31"/>
      <c r="FP676" s="31"/>
      <c r="FQ676" s="31"/>
      <c r="FR676" s="31"/>
      <c r="FS676" s="31"/>
      <c r="FT676" s="31"/>
      <c r="FU676" s="31"/>
      <c r="FV676" s="31"/>
      <c r="FW676" s="31"/>
      <c r="FX676" s="31"/>
      <c r="FY676" s="31"/>
      <c r="FZ676" s="31"/>
      <c r="GA676" s="31"/>
      <c r="GB676" s="31"/>
      <c r="GC676" s="31"/>
      <c r="GD676" s="31"/>
      <c r="GE676" s="31"/>
      <c r="GF676" s="31"/>
      <c r="GG676" s="31"/>
      <c r="GH676" s="31"/>
      <c r="GI676" s="31"/>
      <c r="GJ676" s="31"/>
      <c r="GK676" s="31"/>
      <c r="GL676" s="31"/>
      <c r="GM676" s="31"/>
      <c r="GN676" s="31"/>
      <c r="GO676" s="31"/>
      <c r="GP676" s="31"/>
      <c r="GQ676" s="31"/>
      <c r="GR676" s="31"/>
      <c r="GS676" s="31"/>
      <c r="GT676" s="31"/>
      <c r="GU676" s="31"/>
      <c r="GV676" s="31"/>
      <c r="GW676" s="31"/>
      <c r="GX676" s="31"/>
      <c r="GY676" s="31"/>
      <c r="GZ676" s="31"/>
      <c r="HA676" s="31"/>
      <c r="HB676" s="31"/>
      <c r="HC676" s="31"/>
      <c r="HD676" s="31"/>
      <c r="HE676" s="31"/>
      <c r="HF676" s="31"/>
      <c r="HG676" s="31"/>
      <c r="HH676" s="31"/>
      <c r="HI676" s="31"/>
      <c r="HJ676" s="31"/>
      <c r="HK676" s="31"/>
      <c r="HL676" s="31"/>
      <c r="HM676" s="31"/>
      <c r="HN676" s="31"/>
      <c r="HO676" s="31"/>
      <c r="HP676" s="31"/>
      <c r="HQ676" s="31"/>
      <c r="HR676" s="31"/>
      <c r="HS676" s="31"/>
      <c r="HT676" s="31"/>
      <c r="HU676" s="31"/>
      <c r="HV676" s="31"/>
      <c r="HW676" s="31"/>
      <c r="HX676" s="31"/>
      <c r="HY676" s="31"/>
      <c r="HZ676" s="31"/>
      <c r="IA676" s="31"/>
      <c r="IB676" s="31"/>
      <c r="IC676" s="31"/>
      <c r="ID676" s="31"/>
      <c r="IE676" s="31"/>
      <c r="IF676" s="31"/>
      <c r="IG676" s="31"/>
      <c r="IH676" s="31"/>
      <c r="II676" s="31"/>
      <c r="IJ676" s="31"/>
      <c r="IK676" s="31"/>
      <c r="IL676" s="31"/>
      <c r="IM676" s="31"/>
      <c r="IN676" s="31"/>
      <c r="IO676" s="31"/>
      <c r="IP676" s="31"/>
      <c r="IQ676" s="31"/>
      <c r="IR676" s="31"/>
      <c r="IS676" s="31"/>
      <c r="IT676" s="31"/>
      <c r="IU676" s="31"/>
      <c r="IV676" s="31"/>
      <c r="IW676" s="31"/>
      <c r="IX676" s="31"/>
      <c r="IY676" s="31"/>
      <c r="IZ676" s="31"/>
      <c r="JA676" s="31"/>
    </row>
    <row r="677" spans="1:261" s="26" customFormat="1" ht="45" customHeight="1" x14ac:dyDescent="0.25">
      <c r="A677" s="1482" t="s">
        <v>358</v>
      </c>
      <c r="B677" s="1164"/>
      <c r="C677" s="1483">
        <f t="shared" si="416"/>
        <v>57113</v>
      </c>
      <c r="D677" s="1483">
        <f t="shared" ref="D677:E677" si="422">D620</f>
        <v>4759</v>
      </c>
      <c r="E677" s="1483">
        <f t="shared" si="422"/>
        <v>900</v>
      </c>
      <c r="F677" s="1479">
        <f>E677/D677*100</f>
        <v>18.911536036982561</v>
      </c>
      <c r="G677" s="1484"/>
      <c r="H677" s="1484"/>
      <c r="I677" s="1485"/>
      <c r="J677" s="1485"/>
      <c r="K677" s="1485"/>
      <c r="L677" s="1485"/>
      <c r="M677" s="1485"/>
      <c r="N677" s="1485"/>
      <c r="O677" s="1483"/>
      <c r="P677" s="1483"/>
      <c r="Q677" s="1483"/>
      <c r="R677" s="1483"/>
      <c r="S677" s="1486"/>
      <c r="T677" s="1483"/>
      <c r="U677" s="332"/>
      <c r="V677" s="31"/>
      <c r="W677" s="31"/>
      <c r="X677" s="31"/>
      <c r="Y677" s="31"/>
      <c r="Z677" s="31"/>
      <c r="AA677" s="31"/>
      <c r="AB677" s="31"/>
      <c r="AC677" s="31"/>
      <c r="AD677" s="31"/>
      <c r="AE677" s="31"/>
      <c r="AF677" s="31"/>
      <c r="AG677" s="31"/>
      <c r="AH677" s="31"/>
      <c r="AI677" s="31"/>
      <c r="AJ677" s="31"/>
      <c r="AK677" s="31"/>
      <c r="AL677" s="31"/>
      <c r="AM677" s="31"/>
      <c r="AN677" s="31"/>
      <c r="AO677" s="31"/>
      <c r="AP677" s="31"/>
      <c r="AQ677" s="31"/>
      <c r="AR677" s="31"/>
      <c r="AS677" s="31"/>
      <c r="AT677" s="31"/>
      <c r="AU677" s="31"/>
      <c r="AV677" s="31"/>
      <c r="AW677" s="31"/>
      <c r="AX677" s="31"/>
      <c r="AY677" s="31"/>
      <c r="AZ677" s="31"/>
      <c r="BA677" s="31"/>
      <c r="BB677" s="31"/>
      <c r="BC677" s="31"/>
      <c r="BD677" s="31"/>
      <c r="BE677" s="31"/>
      <c r="BF677" s="31"/>
      <c r="BG677" s="31"/>
      <c r="BH677" s="31"/>
      <c r="BI677" s="31"/>
      <c r="BJ677" s="31"/>
      <c r="BK677" s="31"/>
      <c r="BL677" s="31"/>
      <c r="BM677" s="31"/>
      <c r="BN677" s="31"/>
      <c r="BO677" s="31"/>
      <c r="BP677" s="31"/>
      <c r="BQ677" s="31"/>
      <c r="BR677" s="31"/>
      <c r="BS677" s="31"/>
      <c r="BT677" s="31"/>
      <c r="BU677" s="31"/>
      <c r="BV677" s="31"/>
      <c r="BW677" s="31"/>
      <c r="BX677" s="31"/>
      <c r="BY677" s="31"/>
      <c r="BZ677" s="31"/>
      <c r="CA677" s="31"/>
      <c r="CB677" s="31"/>
      <c r="CC677" s="31"/>
      <c r="CD677" s="31"/>
      <c r="CE677" s="31"/>
      <c r="CF677" s="31"/>
      <c r="CG677" s="31"/>
      <c r="CH677" s="31"/>
      <c r="CI677" s="31"/>
      <c r="CJ677" s="31"/>
      <c r="CK677" s="31"/>
      <c r="CL677" s="31"/>
      <c r="CM677" s="31"/>
      <c r="CN677" s="31"/>
      <c r="CO677" s="31"/>
      <c r="CP677" s="31"/>
      <c r="CQ677" s="31"/>
      <c r="CR677" s="31"/>
      <c r="CS677" s="31"/>
      <c r="CT677" s="31"/>
      <c r="CU677" s="31"/>
      <c r="CV677" s="31"/>
      <c r="CW677" s="31"/>
      <c r="CX677" s="31"/>
      <c r="CY677" s="31"/>
      <c r="CZ677" s="31"/>
      <c r="DA677" s="31"/>
      <c r="DB677" s="31"/>
      <c r="DC677" s="31"/>
      <c r="DD677" s="31"/>
      <c r="DE677" s="31"/>
      <c r="DF677" s="31"/>
      <c r="DG677" s="31"/>
      <c r="DH677" s="31"/>
      <c r="DI677" s="31"/>
      <c r="DJ677" s="31"/>
      <c r="DK677" s="31"/>
      <c r="DL677" s="31"/>
      <c r="DM677" s="31"/>
      <c r="DN677" s="31"/>
      <c r="DO677" s="31"/>
      <c r="DP677" s="31"/>
      <c r="DQ677" s="31"/>
      <c r="DR677" s="31"/>
      <c r="DS677" s="31"/>
      <c r="DT677" s="31"/>
      <c r="DU677" s="31"/>
      <c r="DV677" s="31"/>
      <c r="DW677" s="31"/>
      <c r="DX677" s="31"/>
      <c r="DY677" s="31"/>
      <c r="DZ677" s="31"/>
      <c r="EA677" s="31"/>
      <c r="EB677" s="31"/>
      <c r="EC677" s="31"/>
      <c r="ED677" s="31"/>
      <c r="EE677" s="31"/>
      <c r="EF677" s="31"/>
      <c r="EG677" s="31"/>
      <c r="EH677" s="31"/>
      <c r="EI677" s="31"/>
      <c r="EJ677" s="31"/>
      <c r="EK677" s="31"/>
      <c r="EL677" s="31"/>
      <c r="EM677" s="31"/>
      <c r="EN677" s="31"/>
      <c r="EO677" s="31"/>
      <c r="EP677" s="31"/>
      <c r="EQ677" s="31"/>
      <c r="ER677" s="31"/>
      <c r="ES677" s="31"/>
      <c r="ET677" s="31"/>
      <c r="EU677" s="31"/>
      <c r="EV677" s="31"/>
      <c r="EW677" s="31"/>
      <c r="EX677" s="31"/>
      <c r="EY677" s="31"/>
      <c r="EZ677" s="31"/>
      <c r="FA677" s="31"/>
      <c r="FB677" s="31"/>
      <c r="FC677" s="31"/>
      <c r="FD677" s="31"/>
      <c r="FE677" s="31"/>
      <c r="FF677" s="31"/>
      <c r="FG677" s="31"/>
      <c r="FH677" s="31"/>
      <c r="FI677" s="31"/>
      <c r="FJ677" s="31"/>
      <c r="FK677" s="31"/>
      <c r="FL677" s="31"/>
      <c r="FM677" s="31"/>
      <c r="FN677" s="31"/>
      <c r="FO677" s="31"/>
      <c r="FP677" s="31"/>
      <c r="FQ677" s="31"/>
      <c r="FR677" s="31"/>
      <c r="FS677" s="31"/>
      <c r="FT677" s="31"/>
      <c r="FU677" s="31"/>
      <c r="FV677" s="31"/>
      <c r="FW677" s="31"/>
      <c r="FX677" s="31"/>
      <c r="FY677" s="31"/>
      <c r="FZ677" s="31"/>
      <c r="GA677" s="31"/>
      <c r="GB677" s="31"/>
      <c r="GC677" s="31"/>
      <c r="GD677" s="31"/>
      <c r="GE677" s="31"/>
      <c r="GF677" s="31"/>
      <c r="GG677" s="31"/>
      <c r="GH677" s="31"/>
      <c r="GI677" s="31"/>
      <c r="GJ677" s="31"/>
      <c r="GK677" s="31"/>
      <c r="GL677" s="31"/>
      <c r="GM677" s="31"/>
      <c r="GN677" s="31"/>
      <c r="GO677" s="31"/>
      <c r="GP677" s="31"/>
      <c r="GQ677" s="31"/>
      <c r="GR677" s="31"/>
      <c r="GS677" s="31"/>
      <c r="GT677" s="31"/>
      <c r="GU677" s="31"/>
      <c r="GV677" s="31"/>
      <c r="GW677" s="31"/>
      <c r="GX677" s="31"/>
      <c r="GY677" s="31"/>
      <c r="GZ677" s="31"/>
      <c r="HA677" s="31"/>
      <c r="HB677" s="31"/>
      <c r="HC677" s="31"/>
      <c r="HD677" s="31"/>
      <c r="HE677" s="31"/>
      <c r="HF677" s="31"/>
      <c r="HG677" s="31"/>
      <c r="HH677" s="31"/>
      <c r="HI677" s="31"/>
      <c r="HJ677" s="31"/>
      <c r="HK677" s="31"/>
      <c r="HL677" s="31"/>
      <c r="HM677" s="31"/>
      <c r="HN677" s="31"/>
      <c r="HO677" s="31"/>
      <c r="HP677" s="31"/>
      <c r="HQ677" s="31"/>
      <c r="HR677" s="31"/>
      <c r="HS677" s="31"/>
      <c r="HT677" s="31"/>
      <c r="HU677" s="31"/>
      <c r="HV677" s="31"/>
      <c r="HW677" s="31"/>
      <c r="HX677" s="31"/>
      <c r="HY677" s="31"/>
      <c r="HZ677" s="31"/>
      <c r="IA677" s="31"/>
      <c r="IB677" s="31"/>
      <c r="IC677" s="31"/>
      <c r="ID677" s="31"/>
      <c r="IE677" s="31"/>
      <c r="IF677" s="31"/>
      <c r="IG677" s="31"/>
      <c r="IH677" s="31"/>
      <c r="II677" s="31"/>
      <c r="IJ677" s="31"/>
      <c r="IK677" s="31"/>
      <c r="IL677" s="31"/>
      <c r="IM677" s="31"/>
      <c r="IN677" s="31"/>
      <c r="IO677" s="31"/>
      <c r="IP677" s="31"/>
      <c r="IQ677" s="31"/>
      <c r="IR677" s="31"/>
      <c r="IS677" s="31"/>
      <c r="IT677" s="31"/>
      <c r="IU677" s="31"/>
      <c r="IV677" s="31"/>
      <c r="IW677" s="31"/>
      <c r="IX677" s="31"/>
      <c r="IY677" s="31"/>
      <c r="IZ677" s="31"/>
      <c r="JA677" s="31"/>
    </row>
    <row r="678" spans="1:261" s="26" customFormat="1" ht="38.1" customHeight="1" x14ac:dyDescent="0.25">
      <c r="A678" s="1164" t="s">
        <v>359</v>
      </c>
      <c r="B678" s="1164"/>
      <c r="C678" s="1483">
        <f t="shared" si="416"/>
        <v>5051</v>
      </c>
      <c r="D678" s="1483">
        <f t="shared" ref="D678:E678" si="423">D621</f>
        <v>421</v>
      </c>
      <c r="E678" s="1483">
        <f t="shared" si="423"/>
        <v>11</v>
      </c>
      <c r="F678" s="1479">
        <f>E678/D678*100</f>
        <v>2.6128266033254155</v>
      </c>
      <c r="G678" s="1484"/>
      <c r="H678" s="1484"/>
      <c r="I678" s="1485"/>
      <c r="J678" s="1485"/>
      <c r="K678" s="1485"/>
      <c r="L678" s="1485"/>
      <c r="M678" s="1485"/>
      <c r="N678" s="1485"/>
      <c r="O678" s="1483"/>
      <c r="P678" s="1483"/>
      <c r="Q678" s="1483"/>
      <c r="R678" s="1483"/>
      <c r="S678" s="1486"/>
      <c r="T678" s="1483"/>
      <c r="U678" s="332"/>
      <c r="V678" s="31"/>
      <c r="W678" s="31"/>
      <c r="X678" s="31"/>
      <c r="Y678" s="31"/>
      <c r="Z678" s="31"/>
      <c r="AA678" s="31"/>
      <c r="AB678" s="31"/>
      <c r="AC678" s="31"/>
      <c r="AD678" s="31"/>
      <c r="AE678" s="31"/>
      <c r="AF678" s="31"/>
      <c r="AG678" s="31"/>
      <c r="AH678" s="31"/>
      <c r="AI678" s="31"/>
      <c r="AJ678" s="31"/>
      <c r="AK678" s="31"/>
      <c r="AL678" s="31"/>
      <c r="AM678" s="31"/>
      <c r="AN678" s="31"/>
      <c r="AO678" s="31"/>
      <c r="AP678" s="31"/>
      <c r="AQ678" s="31"/>
      <c r="AR678" s="31"/>
      <c r="AS678" s="31"/>
      <c r="AT678" s="31"/>
      <c r="AU678" s="31"/>
      <c r="AV678" s="31"/>
      <c r="AW678" s="31"/>
      <c r="AX678" s="31"/>
      <c r="AY678" s="31"/>
      <c r="AZ678" s="31"/>
      <c r="BA678" s="31"/>
      <c r="BB678" s="31"/>
      <c r="BC678" s="31"/>
      <c r="BD678" s="31"/>
      <c r="BE678" s="31"/>
      <c r="BF678" s="31"/>
      <c r="BG678" s="31"/>
      <c r="BH678" s="31"/>
      <c r="BI678" s="31"/>
      <c r="BJ678" s="31"/>
      <c r="BK678" s="31"/>
      <c r="BL678" s="31"/>
      <c r="BM678" s="31"/>
      <c r="BN678" s="31"/>
      <c r="BO678" s="31"/>
      <c r="BP678" s="31"/>
      <c r="BQ678" s="31"/>
      <c r="BR678" s="31"/>
      <c r="BS678" s="31"/>
      <c r="BT678" s="31"/>
      <c r="BU678" s="31"/>
      <c r="BV678" s="31"/>
      <c r="BW678" s="31"/>
      <c r="BX678" s="31"/>
      <c r="BY678" s="31"/>
      <c r="BZ678" s="31"/>
      <c r="CA678" s="31"/>
      <c r="CB678" s="31"/>
      <c r="CC678" s="31"/>
      <c r="CD678" s="31"/>
      <c r="CE678" s="31"/>
      <c r="CF678" s="31"/>
      <c r="CG678" s="31"/>
      <c r="CH678" s="31"/>
      <c r="CI678" s="31"/>
      <c r="CJ678" s="31"/>
      <c r="CK678" s="31"/>
      <c r="CL678" s="31"/>
      <c r="CM678" s="31"/>
      <c r="CN678" s="31"/>
      <c r="CO678" s="31"/>
      <c r="CP678" s="31"/>
      <c r="CQ678" s="31"/>
      <c r="CR678" s="31"/>
      <c r="CS678" s="31"/>
      <c r="CT678" s="31"/>
      <c r="CU678" s="31"/>
      <c r="CV678" s="31"/>
      <c r="CW678" s="31"/>
      <c r="CX678" s="31"/>
      <c r="CY678" s="31"/>
      <c r="CZ678" s="31"/>
      <c r="DA678" s="31"/>
      <c r="DB678" s="31"/>
      <c r="DC678" s="31"/>
      <c r="DD678" s="31"/>
      <c r="DE678" s="31"/>
      <c r="DF678" s="31"/>
      <c r="DG678" s="31"/>
      <c r="DH678" s="31"/>
      <c r="DI678" s="31"/>
      <c r="DJ678" s="31"/>
      <c r="DK678" s="31"/>
      <c r="DL678" s="31"/>
      <c r="DM678" s="31"/>
      <c r="DN678" s="31"/>
      <c r="DO678" s="31"/>
      <c r="DP678" s="31"/>
      <c r="DQ678" s="31"/>
      <c r="DR678" s="31"/>
      <c r="DS678" s="31"/>
      <c r="DT678" s="31"/>
      <c r="DU678" s="31"/>
      <c r="DV678" s="31"/>
      <c r="DW678" s="31"/>
      <c r="DX678" s="31"/>
      <c r="DY678" s="31"/>
      <c r="DZ678" s="31"/>
      <c r="EA678" s="31"/>
      <c r="EB678" s="31"/>
      <c r="EC678" s="31"/>
      <c r="ED678" s="31"/>
      <c r="EE678" s="31"/>
      <c r="EF678" s="31"/>
      <c r="EG678" s="31"/>
      <c r="EH678" s="31"/>
      <c r="EI678" s="31"/>
      <c r="EJ678" s="31"/>
      <c r="EK678" s="31"/>
      <c r="EL678" s="31"/>
      <c r="EM678" s="31"/>
      <c r="EN678" s="31"/>
      <c r="EO678" s="31"/>
      <c r="EP678" s="31"/>
      <c r="EQ678" s="31"/>
      <c r="ER678" s="31"/>
      <c r="ES678" s="31"/>
      <c r="ET678" s="31"/>
      <c r="EU678" s="31"/>
      <c r="EV678" s="31"/>
      <c r="EW678" s="31"/>
      <c r="EX678" s="31"/>
      <c r="EY678" s="31"/>
      <c r="EZ678" s="31"/>
      <c r="FA678" s="31"/>
      <c r="FB678" s="31"/>
      <c r="FC678" s="31"/>
      <c r="FD678" s="31"/>
      <c r="FE678" s="31"/>
      <c r="FF678" s="31"/>
      <c r="FG678" s="31"/>
      <c r="FH678" s="31"/>
      <c r="FI678" s="31"/>
      <c r="FJ678" s="31"/>
      <c r="FK678" s="31"/>
      <c r="FL678" s="31"/>
      <c r="FM678" s="31"/>
      <c r="FN678" s="31"/>
      <c r="FO678" s="31"/>
      <c r="FP678" s="31"/>
      <c r="FQ678" s="31"/>
      <c r="FR678" s="31"/>
      <c r="FS678" s="31"/>
      <c r="FT678" s="31"/>
      <c r="FU678" s="31"/>
      <c r="FV678" s="31"/>
      <c r="FW678" s="31"/>
      <c r="FX678" s="31"/>
      <c r="FY678" s="31"/>
      <c r="FZ678" s="31"/>
      <c r="GA678" s="31"/>
      <c r="GB678" s="31"/>
      <c r="GC678" s="31"/>
      <c r="GD678" s="31"/>
      <c r="GE678" s="31"/>
      <c r="GF678" s="31"/>
      <c r="GG678" s="31"/>
      <c r="GH678" s="31"/>
      <c r="GI678" s="31"/>
      <c r="GJ678" s="31"/>
      <c r="GK678" s="31"/>
      <c r="GL678" s="31"/>
      <c r="GM678" s="31"/>
      <c r="GN678" s="31"/>
      <c r="GO678" s="31"/>
      <c r="GP678" s="31"/>
      <c r="GQ678" s="31"/>
      <c r="GR678" s="31"/>
      <c r="GS678" s="31"/>
      <c r="GT678" s="31"/>
      <c r="GU678" s="31"/>
      <c r="GV678" s="31"/>
      <c r="GW678" s="31"/>
      <c r="GX678" s="31"/>
      <c r="GY678" s="31"/>
      <c r="GZ678" s="31"/>
      <c r="HA678" s="31"/>
      <c r="HB678" s="31"/>
      <c r="HC678" s="31"/>
      <c r="HD678" s="31"/>
      <c r="HE678" s="31"/>
      <c r="HF678" s="31"/>
      <c r="HG678" s="31"/>
      <c r="HH678" s="31"/>
      <c r="HI678" s="31"/>
      <c r="HJ678" s="31"/>
      <c r="HK678" s="31"/>
      <c r="HL678" s="31"/>
      <c r="HM678" s="31"/>
      <c r="HN678" s="31"/>
      <c r="HO678" s="31"/>
      <c r="HP678" s="31"/>
      <c r="HQ678" s="31"/>
      <c r="HR678" s="31"/>
      <c r="HS678" s="31"/>
      <c r="HT678" s="31"/>
      <c r="HU678" s="31"/>
      <c r="HV678" s="31"/>
      <c r="HW678" s="31"/>
      <c r="HX678" s="31"/>
      <c r="HY678" s="31"/>
      <c r="HZ678" s="31"/>
      <c r="IA678" s="31"/>
      <c r="IB678" s="31"/>
      <c r="IC678" s="31"/>
      <c r="ID678" s="31"/>
      <c r="IE678" s="31"/>
      <c r="IF678" s="31"/>
      <c r="IG678" s="31"/>
      <c r="IH678" s="31"/>
      <c r="II678" s="31"/>
      <c r="IJ678" s="31"/>
      <c r="IK678" s="31"/>
      <c r="IL678" s="31"/>
      <c r="IM678" s="31"/>
      <c r="IN678" s="31"/>
      <c r="IO678" s="31"/>
      <c r="IP678" s="31"/>
      <c r="IQ678" s="31"/>
      <c r="IR678" s="31"/>
      <c r="IS678" s="31"/>
      <c r="IT678" s="31"/>
      <c r="IU678" s="31"/>
      <c r="IV678" s="31"/>
      <c r="IW678" s="31"/>
      <c r="IX678" s="31"/>
      <c r="IY678" s="31"/>
      <c r="IZ678" s="31"/>
      <c r="JA678" s="31"/>
    </row>
    <row r="679" spans="1:261" s="26" customFormat="1" ht="45" customHeight="1" x14ac:dyDescent="0.25">
      <c r="A679" s="1164" t="s">
        <v>372</v>
      </c>
      <c r="B679" s="1164"/>
      <c r="C679" s="1483">
        <f t="shared" si="416"/>
        <v>38488</v>
      </c>
      <c r="D679" s="1483">
        <f t="shared" ref="D679:E679" si="424">D622</f>
        <v>3207</v>
      </c>
      <c r="E679" s="1483">
        <f t="shared" si="424"/>
        <v>465</v>
      </c>
      <c r="F679" s="1479">
        <f>E679/D679*100</f>
        <v>14.499532273152479</v>
      </c>
      <c r="G679" s="1484"/>
      <c r="H679" s="1484"/>
      <c r="I679" s="1485"/>
      <c r="J679" s="1485"/>
      <c r="K679" s="1485"/>
      <c r="L679" s="1485"/>
      <c r="M679" s="1485"/>
      <c r="N679" s="1485"/>
      <c r="O679" s="1483"/>
      <c r="P679" s="1483"/>
      <c r="Q679" s="1483"/>
      <c r="R679" s="1483"/>
      <c r="S679" s="1486"/>
      <c r="T679" s="1483"/>
      <c r="U679" s="332"/>
      <c r="V679" s="31"/>
      <c r="W679" s="31"/>
      <c r="X679" s="31"/>
      <c r="Y679" s="31"/>
      <c r="Z679" s="31"/>
      <c r="AA679" s="31"/>
      <c r="AB679" s="31"/>
      <c r="AC679" s="31"/>
      <c r="AD679" s="31"/>
      <c r="AE679" s="31"/>
      <c r="AF679" s="31"/>
      <c r="AG679" s="31"/>
      <c r="AH679" s="31"/>
      <c r="AI679" s="31"/>
      <c r="AJ679" s="31"/>
      <c r="AK679" s="31"/>
      <c r="AL679" s="31"/>
      <c r="AM679" s="31"/>
      <c r="AN679" s="31"/>
      <c r="AO679" s="31"/>
      <c r="AP679" s="31"/>
      <c r="AQ679" s="31"/>
      <c r="AR679" s="31"/>
      <c r="AS679" s="31"/>
      <c r="AT679" s="31"/>
      <c r="AU679" s="31"/>
      <c r="AV679" s="31"/>
      <c r="AW679" s="31"/>
      <c r="AX679" s="31"/>
      <c r="AY679" s="31"/>
      <c r="AZ679" s="31"/>
      <c r="BA679" s="31"/>
      <c r="BB679" s="31"/>
      <c r="BC679" s="31"/>
      <c r="BD679" s="31"/>
      <c r="BE679" s="31"/>
      <c r="BF679" s="31"/>
      <c r="BG679" s="31"/>
      <c r="BH679" s="31"/>
      <c r="BI679" s="31"/>
      <c r="BJ679" s="31"/>
      <c r="BK679" s="31"/>
      <c r="BL679" s="31"/>
      <c r="BM679" s="31"/>
      <c r="BN679" s="31"/>
      <c r="BO679" s="31"/>
      <c r="BP679" s="31"/>
      <c r="BQ679" s="31"/>
      <c r="BR679" s="31"/>
      <c r="BS679" s="31"/>
      <c r="BT679" s="31"/>
      <c r="BU679" s="31"/>
      <c r="BV679" s="31"/>
      <c r="BW679" s="31"/>
      <c r="BX679" s="31"/>
      <c r="BY679" s="31"/>
      <c r="BZ679" s="31"/>
      <c r="CA679" s="31"/>
      <c r="CB679" s="31"/>
      <c r="CC679" s="31"/>
      <c r="CD679" s="31"/>
      <c r="CE679" s="31"/>
      <c r="CF679" s="31"/>
      <c r="CG679" s="31"/>
      <c r="CH679" s="31"/>
      <c r="CI679" s="31"/>
      <c r="CJ679" s="31"/>
      <c r="CK679" s="31"/>
      <c r="CL679" s="31"/>
      <c r="CM679" s="31"/>
      <c r="CN679" s="31"/>
      <c r="CO679" s="31"/>
      <c r="CP679" s="31"/>
      <c r="CQ679" s="31"/>
      <c r="CR679" s="31"/>
      <c r="CS679" s="31"/>
      <c r="CT679" s="31"/>
      <c r="CU679" s="31"/>
      <c r="CV679" s="31"/>
      <c r="CW679" s="31"/>
      <c r="CX679" s="31"/>
      <c r="CY679" s="31"/>
      <c r="CZ679" s="31"/>
      <c r="DA679" s="31"/>
      <c r="DB679" s="31"/>
      <c r="DC679" s="31"/>
      <c r="DD679" s="31"/>
      <c r="DE679" s="31"/>
      <c r="DF679" s="31"/>
      <c r="DG679" s="31"/>
      <c r="DH679" s="31"/>
      <c r="DI679" s="31"/>
      <c r="DJ679" s="31"/>
      <c r="DK679" s="31"/>
      <c r="DL679" s="31"/>
      <c r="DM679" s="31"/>
      <c r="DN679" s="31"/>
      <c r="DO679" s="31"/>
      <c r="DP679" s="31"/>
      <c r="DQ679" s="31"/>
      <c r="DR679" s="31"/>
      <c r="DS679" s="31"/>
      <c r="DT679" s="31"/>
      <c r="DU679" s="31"/>
      <c r="DV679" s="31"/>
      <c r="DW679" s="31"/>
      <c r="DX679" s="31"/>
      <c r="DY679" s="31"/>
      <c r="DZ679" s="31"/>
      <c r="EA679" s="31"/>
      <c r="EB679" s="31"/>
      <c r="EC679" s="31"/>
      <c r="ED679" s="31"/>
      <c r="EE679" s="31"/>
      <c r="EF679" s="31"/>
      <c r="EG679" s="31"/>
      <c r="EH679" s="31"/>
      <c r="EI679" s="31"/>
      <c r="EJ679" s="31"/>
      <c r="EK679" s="31"/>
      <c r="EL679" s="31"/>
      <c r="EM679" s="31"/>
      <c r="EN679" s="31"/>
      <c r="EO679" s="31"/>
      <c r="EP679" s="31"/>
      <c r="EQ679" s="31"/>
      <c r="ER679" s="31"/>
      <c r="ES679" s="31"/>
      <c r="ET679" s="31"/>
      <c r="EU679" s="31"/>
      <c r="EV679" s="31"/>
      <c r="EW679" s="31"/>
      <c r="EX679" s="31"/>
      <c r="EY679" s="31"/>
      <c r="EZ679" s="31"/>
      <c r="FA679" s="31"/>
      <c r="FB679" s="31"/>
      <c r="FC679" s="31"/>
      <c r="FD679" s="31"/>
      <c r="FE679" s="31"/>
      <c r="FF679" s="31"/>
      <c r="FG679" s="31"/>
      <c r="FH679" s="31"/>
      <c r="FI679" s="31"/>
      <c r="FJ679" s="31"/>
      <c r="FK679" s="31"/>
      <c r="FL679" s="31"/>
      <c r="FM679" s="31"/>
      <c r="FN679" s="31"/>
      <c r="FO679" s="31"/>
      <c r="FP679" s="31"/>
      <c r="FQ679" s="31"/>
      <c r="FR679" s="31"/>
      <c r="FS679" s="31"/>
      <c r="FT679" s="31"/>
      <c r="FU679" s="31"/>
      <c r="FV679" s="31"/>
      <c r="FW679" s="31"/>
      <c r="FX679" s="31"/>
      <c r="FY679" s="31"/>
      <c r="FZ679" s="31"/>
      <c r="GA679" s="31"/>
      <c r="GB679" s="31"/>
      <c r="GC679" s="31"/>
      <c r="GD679" s="31"/>
      <c r="GE679" s="31"/>
      <c r="GF679" s="31"/>
      <c r="GG679" s="31"/>
      <c r="GH679" s="31"/>
      <c r="GI679" s="31"/>
      <c r="GJ679" s="31"/>
      <c r="GK679" s="31"/>
      <c r="GL679" s="31"/>
      <c r="GM679" s="31"/>
      <c r="GN679" s="31"/>
      <c r="GO679" s="31"/>
      <c r="GP679" s="31"/>
      <c r="GQ679" s="31"/>
      <c r="GR679" s="31"/>
      <c r="GS679" s="31"/>
      <c r="GT679" s="31"/>
      <c r="GU679" s="31"/>
      <c r="GV679" s="31"/>
      <c r="GW679" s="31"/>
      <c r="GX679" s="31"/>
      <c r="GY679" s="31"/>
      <c r="GZ679" s="31"/>
      <c r="HA679" s="31"/>
      <c r="HB679" s="31"/>
      <c r="HC679" s="31"/>
      <c r="HD679" s="31"/>
      <c r="HE679" s="31"/>
      <c r="HF679" s="31"/>
      <c r="HG679" s="31"/>
      <c r="HH679" s="31"/>
      <c r="HI679" s="31"/>
      <c r="HJ679" s="31"/>
      <c r="HK679" s="31"/>
      <c r="HL679" s="31"/>
      <c r="HM679" s="31"/>
      <c r="HN679" s="31"/>
      <c r="HO679" s="31"/>
      <c r="HP679" s="31"/>
      <c r="HQ679" s="31"/>
      <c r="HR679" s="31"/>
      <c r="HS679" s="31"/>
      <c r="HT679" s="31"/>
      <c r="HU679" s="31"/>
      <c r="HV679" s="31"/>
      <c r="HW679" s="31"/>
      <c r="HX679" s="31"/>
      <c r="HY679" s="31"/>
      <c r="HZ679" s="31"/>
      <c r="IA679" s="31"/>
      <c r="IB679" s="31"/>
      <c r="IC679" s="31"/>
      <c r="ID679" s="31"/>
      <c r="IE679" s="31"/>
      <c r="IF679" s="31"/>
      <c r="IG679" s="31"/>
      <c r="IH679" s="31"/>
      <c r="II679" s="31"/>
      <c r="IJ679" s="31"/>
      <c r="IK679" s="31"/>
      <c r="IL679" s="31"/>
      <c r="IM679" s="31"/>
      <c r="IN679" s="31"/>
      <c r="IO679" s="31"/>
      <c r="IP679" s="31"/>
      <c r="IQ679" s="31"/>
      <c r="IR679" s="31"/>
      <c r="IS679" s="31"/>
      <c r="IT679" s="31"/>
      <c r="IU679" s="31"/>
      <c r="IV679" s="31"/>
      <c r="IW679" s="31"/>
      <c r="IX679" s="31"/>
      <c r="IY679" s="31"/>
      <c r="IZ679" s="31"/>
      <c r="JA679" s="31"/>
    </row>
    <row r="680" spans="1:261" s="26" customFormat="1" ht="42.75" customHeight="1" x14ac:dyDescent="0.25">
      <c r="A680" s="1164" t="s">
        <v>373</v>
      </c>
      <c r="B680" s="1164"/>
      <c r="C680" s="1483">
        <f t="shared" si="416"/>
        <v>6147</v>
      </c>
      <c r="D680" s="1483">
        <f t="shared" ref="D680:E680" si="425">D623</f>
        <v>512</v>
      </c>
      <c r="E680" s="1483">
        <f t="shared" si="425"/>
        <v>410</v>
      </c>
      <c r="F680" s="1479">
        <f>E680/D680*100</f>
        <v>80.078125</v>
      </c>
      <c r="G680" s="1484"/>
      <c r="H680" s="1484"/>
      <c r="I680" s="1485"/>
      <c r="J680" s="1485"/>
      <c r="K680" s="1485"/>
      <c r="L680" s="1485"/>
      <c r="M680" s="1485"/>
      <c r="N680" s="1485"/>
      <c r="O680" s="1483"/>
      <c r="P680" s="1483"/>
      <c r="Q680" s="1483"/>
      <c r="R680" s="1483"/>
      <c r="S680" s="1486"/>
      <c r="T680" s="1483"/>
      <c r="U680" s="332"/>
      <c r="V680" s="31"/>
      <c r="W680" s="31"/>
      <c r="X680" s="31"/>
      <c r="Y680" s="31"/>
      <c r="Z680" s="31"/>
      <c r="AA680" s="31"/>
      <c r="AB680" s="31"/>
      <c r="AC680" s="31"/>
      <c r="AD680" s="31"/>
      <c r="AE680" s="31"/>
      <c r="AF680" s="31"/>
      <c r="AG680" s="31"/>
      <c r="AH680" s="31"/>
      <c r="AI680" s="31"/>
      <c r="AJ680" s="31"/>
      <c r="AK680" s="31"/>
      <c r="AL680" s="31"/>
      <c r="AM680" s="31"/>
      <c r="AN680" s="31"/>
      <c r="AO680" s="31"/>
      <c r="AP680" s="31"/>
      <c r="AQ680" s="31"/>
      <c r="AR680" s="31"/>
      <c r="AS680" s="31"/>
      <c r="AT680" s="31"/>
      <c r="AU680" s="31"/>
      <c r="AV680" s="31"/>
      <c r="AW680" s="31"/>
      <c r="AX680" s="31"/>
      <c r="AY680" s="31"/>
      <c r="AZ680" s="31"/>
      <c r="BA680" s="31"/>
      <c r="BB680" s="31"/>
      <c r="BC680" s="31"/>
      <c r="BD680" s="31"/>
      <c r="BE680" s="31"/>
      <c r="BF680" s="31"/>
      <c r="BG680" s="31"/>
      <c r="BH680" s="31"/>
      <c r="BI680" s="31"/>
      <c r="BJ680" s="31"/>
      <c r="BK680" s="31"/>
      <c r="BL680" s="31"/>
      <c r="BM680" s="31"/>
      <c r="BN680" s="31"/>
      <c r="BO680" s="31"/>
      <c r="BP680" s="31"/>
      <c r="BQ680" s="31"/>
      <c r="BR680" s="31"/>
      <c r="BS680" s="31"/>
      <c r="BT680" s="31"/>
      <c r="BU680" s="31"/>
      <c r="BV680" s="31"/>
      <c r="BW680" s="31"/>
      <c r="BX680" s="31"/>
      <c r="BY680" s="31"/>
      <c r="BZ680" s="31"/>
      <c r="CA680" s="31"/>
      <c r="CB680" s="31"/>
      <c r="CC680" s="31"/>
      <c r="CD680" s="31"/>
      <c r="CE680" s="31"/>
      <c r="CF680" s="31"/>
      <c r="CG680" s="31"/>
      <c r="CH680" s="31"/>
      <c r="CI680" s="31"/>
      <c r="CJ680" s="31"/>
      <c r="CK680" s="31"/>
      <c r="CL680" s="31"/>
      <c r="CM680" s="31"/>
      <c r="CN680" s="31"/>
      <c r="CO680" s="31"/>
      <c r="CP680" s="31"/>
      <c r="CQ680" s="31"/>
      <c r="CR680" s="31"/>
      <c r="CS680" s="31"/>
      <c r="CT680" s="31"/>
      <c r="CU680" s="31"/>
      <c r="CV680" s="31"/>
      <c r="CW680" s="31"/>
      <c r="CX680" s="31"/>
      <c r="CY680" s="31"/>
      <c r="CZ680" s="31"/>
      <c r="DA680" s="31"/>
      <c r="DB680" s="31"/>
      <c r="DC680" s="31"/>
      <c r="DD680" s="31"/>
      <c r="DE680" s="31"/>
      <c r="DF680" s="31"/>
      <c r="DG680" s="31"/>
      <c r="DH680" s="31"/>
      <c r="DI680" s="31"/>
      <c r="DJ680" s="31"/>
      <c r="DK680" s="31"/>
      <c r="DL680" s="31"/>
      <c r="DM680" s="31"/>
      <c r="DN680" s="31"/>
      <c r="DO680" s="31"/>
      <c r="DP680" s="31"/>
      <c r="DQ680" s="31"/>
      <c r="DR680" s="31"/>
      <c r="DS680" s="31"/>
      <c r="DT680" s="31"/>
      <c r="DU680" s="31"/>
      <c r="DV680" s="31"/>
      <c r="DW680" s="31"/>
      <c r="DX680" s="31"/>
      <c r="DY680" s="31"/>
      <c r="DZ680" s="31"/>
      <c r="EA680" s="31"/>
      <c r="EB680" s="31"/>
      <c r="EC680" s="31"/>
      <c r="ED680" s="31"/>
      <c r="EE680" s="31"/>
      <c r="EF680" s="31"/>
      <c r="EG680" s="31"/>
      <c r="EH680" s="31"/>
      <c r="EI680" s="31"/>
      <c r="EJ680" s="31"/>
      <c r="EK680" s="31"/>
      <c r="EL680" s="31"/>
      <c r="EM680" s="31"/>
      <c r="EN680" s="31"/>
      <c r="EO680" s="31"/>
      <c r="EP680" s="31"/>
      <c r="EQ680" s="31"/>
      <c r="ER680" s="31"/>
      <c r="ES680" s="31"/>
      <c r="ET680" s="31"/>
      <c r="EU680" s="31"/>
      <c r="EV680" s="31"/>
      <c r="EW680" s="31"/>
      <c r="EX680" s="31"/>
      <c r="EY680" s="31"/>
      <c r="EZ680" s="31"/>
      <c r="FA680" s="31"/>
      <c r="FB680" s="31"/>
      <c r="FC680" s="31"/>
      <c r="FD680" s="31"/>
      <c r="FE680" s="31"/>
      <c r="FF680" s="31"/>
      <c r="FG680" s="31"/>
      <c r="FH680" s="31"/>
      <c r="FI680" s="31"/>
      <c r="FJ680" s="31"/>
      <c r="FK680" s="31"/>
      <c r="FL680" s="31"/>
      <c r="FM680" s="31"/>
      <c r="FN680" s="31"/>
      <c r="FO680" s="31"/>
      <c r="FP680" s="31"/>
      <c r="FQ680" s="31"/>
      <c r="FR680" s="31"/>
      <c r="FS680" s="31"/>
      <c r="FT680" s="31"/>
      <c r="FU680" s="31"/>
      <c r="FV680" s="31"/>
      <c r="FW680" s="31"/>
      <c r="FX680" s="31"/>
      <c r="FY680" s="31"/>
      <c r="FZ680" s="31"/>
      <c r="GA680" s="31"/>
      <c r="GB680" s="31"/>
      <c r="GC680" s="31"/>
      <c r="GD680" s="31"/>
      <c r="GE680" s="31"/>
      <c r="GF680" s="31"/>
      <c r="GG680" s="31"/>
      <c r="GH680" s="31"/>
      <c r="GI680" s="31"/>
      <c r="GJ680" s="31"/>
      <c r="GK680" s="31"/>
      <c r="GL680" s="31"/>
      <c r="GM680" s="31"/>
      <c r="GN680" s="31"/>
      <c r="GO680" s="31"/>
      <c r="GP680" s="31"/>
      <c r="GQ680" s="31"/>
      <c r="GR680" s="31"/>
      <c r="GS680" s="31"/>
      <c r="GT680" s="31"/>
      <c r="GU680" s="31"/>
      <c r="GV680" s="31"/>
      <c r="GW680" s="31"/>
      <c r="GX680" s="31"/>
      <c r="GY680" s="31"/>
      <c r="GZ680" s="31"/>
      <c r="HA680" s="31"/>
      <c r="HB680" s="31"/>
      <c r="HC680" s="31"/>
      <c r="HD680" s="31"/>
      <c r="HE680" s="31"/>
      <c r="HF680" s="31"/>
      <c r="HG680" s="31"/>
      <c r="HH680" s="31"/>
      <c r="HI680" s="31"/>
      <c r="HJ680" s="31"/>
      <c r="HK680" s="31"/>
      <c r="HL680" s="31"/>
      <c r="HM680" s="31"/>
      <c r="HN680" s="31"/>
      <c r="HO680" s="31"/>
      <c r="HP680" s="31"/>
      <c r="HQ680" s="31"/>
      <c r="HR680" s="31"/>
      <c r="HS680" s="31"/>
      <c r="HT680" s="31"/>
      <c r="HU680" s="31"/>
      <c r="HV680" s="31"/>
      <c r="HW680" s="31"/>
      <c r="HX680" s="31"/>
      <c r="HY680" s="31"/>
      <c r="HZ680" s="31"/>
      <c r="IA680" s="31"/>
      <c r="IB680" s="31"/>
      <c r="IC680" s="31"/>
      <c r="ID680" s="31"/>
      <c r="IE680" s="31"/>
      <c r="IF680" s="31"/>
      <c r="IG680" s="31"/>
      <c r="IH680" s="31"/>
      <c r="II680" s="31"/>
      <c r="IJ680" s="31"/>
      <c r="IK680" s="31"/>
      <c r="IL680" s="31"/>
      <c r="IM680" s="31"/>
      <c r="IN680" s="31"/>
      <c r="IO680" s="31"/>
      <c r="IP680" s="31"/>
      <c r="IQ680" s="31"/>
      <c r="IR680" s="31"/>
      <c r="IS680" s="31"/>
      <c r="IT680" s="31"/>
      <c r="IU680" s="31"/>
      <c r="IV680" s="31"/>
      <c r="IW680" s="31"/>
      <c r="IX680" s="31"/>
      <c r="IY680" s="31"/>
      <c r="IZ680" s="31"/>
      <c r="JA680" s="31"/>
    </row>
    <row r="681" spans="1:261" s="26" customFormat="1" ht="38.1" customHeight="1" x14ac:dyDescent="0.25">
      <c r="A681" s="1164" t="s">
        <v>374</v>
      </c>
      <c r="B681" s="1164"/>
      <c r="C681" s="1483">
        <f t="shared" si="416"/>
        <v>7427</v>
      </c>
      <c r="D681" s="1483">
        <f t="shared" ref="D681:E682" si="426">D624</f>
        <v>619</v>
      </c>
      <c r="E681" s="1483">
        <f t="shared" si="426"/>
        <v>14</v>
      </c>
      <c r="F681" s="1479">
        <f>E681/D681*100</f>
        <v>2.2617124394184165</v>
      </c>
      <c r="G681" s="1484"/>
      <c r="H681" s="1484"/>
      <c r="I681" s="1485"/>
      <c r="J681" s="1485"/>
      <c r="K681" s="1485"/>
      <c r="L681" s="1485"/>
      <c r="M681" s="1485"/>
      <c r="N681" s="1485"/>
      <c r="O681" s="1483"/>
      <c r="P681" s="1483"/>
      <c r="Q681" s="1483"/>
      <c r="R681" s="1483"/>
      <c r="S681" s="1486"/>
      <c r="T681" s="1483"/>
      <c r="U681" s="332"/>
      <c r="V681" s="31"/>
      <c r="W681" s="31"/>
      <c r="X681" s="31"/>
      <c r="Y681" s="31"/>
      <c r="Z681" s="31"/>
      <c r="AA681" s="31"/>
      <c r="AB681" s="31"/>
      <c r="AC681" s="31"/>
      <c r="AD681" s="31"/>
      <c r="AE681" s="31"/>
      <c r="AF681" s="31"/>
      <c r="AG681" s="31"/>
      <c r="AH681" s="31"/>
      <c r="AI681" s="31"/>
      <c r="AJ681" s="31"/>
      <c r="AK681" s="31"/>
      <c r="AL681" s="31"/>
      <c r="AM681" s="31"/>
      <c r="AN681" s="31"/>
      <c r="AO681" s="31"/>
      <c r="AP681" s="31"/>
      <c r="AQ681" s="31"/>
      <c r="AR681" s="31"/>
      <c r="AS681" s="31"/>
      <c r="AT681" s="31"/>
      <c r="AU681" s="31"/>
      <c r="AV681" s="31"/>
      <c r="AW681" s="31"/>
      <c r="AX681" s="31"/>
      <c r="AY681" s="31"/>
      <c r="AZ681" s="31"/>
      <c r="BA681" s="31"/>
      <c r="BB681" s="31"/>
      <c r="BC681" s="31"/>
      <c r="BD681" s="31"/>
      <c r="BE681" s="31"/>
      <c r="BF681" s="31"/>
      <c r="BG681" s="31"/>
      <c r="BH681" s="31"/>
      <c r="BI681" s="31"/>
      <c r="BJ681" s="31"/>
      <c r="BK681" s="31"/>
      <c r="BL681" s="31"/>
      <c r="BM681" s="31"/>
      <c r="BN681" s="31"/>
      <c r="BO681" s="31"/>
      <c r="BP681" s="31"/>
      <c r="BQ681" s="31"/>
      <c r="BR681" s="31"/>
      <c r="BS681" s="31"/>
      <c r="BT681" s="31"/>
      <c r="BU681" s="31"/>
      <c r="BV681" s="31"/>
      <c r="BW681" s="31"/>
      <c r="BX681" s="31"/>
      <c r="BY681" s="31"/>
      <c r="BZ681" s="31"/>
      <c r="CA681" s="31"/>
      <c r="CB681" s="31"/>
      <c r="CC681" s="31"/>
      <c r="CD681" s="31"/>
      <c r="CE681" s="31"/>
      <c r="CF681" s="31"/>
      <c r="CG681" s="31"/>
      <c r="CH681" s="31"/>
      <c r="CI681" s="31"/>
      <c r="CJ681" s="31"/>
      <c r="CK681" s="31"/>
      <c r="CL681" s="31"/>
      <c r="CM681" s="31"/>
      <c r="CN681" s="31"/>
      <c r="CO681" s="31"/>
      <c r="CP681" s="31"/>
      <c r="CQ681" s="31"/>
      <c r="CR681" s="31"/>
      <c r="CS681" s="31"/>
      <c r="CT681" s="31"/>
      <c r="CU681" s="31"/>
      <c r="CV681" s="31"/>
      <c r="CW681" s="31"/>
      <c r="CX681" s="31"/>
      <c r="CY681" s="31"/>
      <c r="CZ681" s="31"/>
      <c r="DA681" s="31"/>
      <c r="DB681" s="31"/>
      <c r="DC681" s="31"/>
      <c r="DD681" s="31"/>
      <c r="DE681" s="31"/>
      <c r="DF681" s="31"/>
      <c r="DG681" s="31"/>
      <c r="DH681" s="31"/>
      <c r="DI681" s="31"/>
      <c r="DJ681" s="31"/>
      <c r="DK681" s="31"/>
      <c r="DL681" s="31"/>
      <c r="DM681" s="31"/>
      <c r="DN681" s="31"/>
      <c r="DO681" s="31"/>
      <c r="DP681" s="31"/>
      <c r="DQ681" s="31"/>
      <c r="DR681" s="31"/>
      <c r="DS681" s="31"/>
      <c r="DT681" s="31"/>
      <c r="DU681" s="31"/>
      <c r="DV681" s="31"/>
      <c r="DW681" s="31"/>
      <c r="DX681" s="31"/>
      <c r="DY681" s="31"/>
      <c r="DZ681" s="31"/>
      <c r="EA681" s="31"/>
      <c r="EB681" s="31"/>
      <c r="EC681" s="31"/>
      <c r="ED681" s="31"/>
      <c r="EE681" s="31"/>
      <c r="EF681" s="31"/>
      <c r="EG681" s="31"/>
      <c r="EH681" s="31"/>
      <c r="EI681" s="31"/>
      <c r="EJ681" s="31"/>
      <c r="EK681" s="31"/>
      <c r="EL681" s="31"/>
      <c r="EM681" s="31"/>
      <c r="EN681" s="31"/>
      <c r="EO681" s="31"/>
      <c r="EP681" s="31"/>
      <c r="EQ681" s="31"/>
      <c r="ER681" s="31"/>
      <c r="ES681" s="31"/>
      <c r="ET681" s="31"/>
      <c r="EU681" s="31"/>
      <c r="EV681" s="31"/>
      <c r="EW681" s="31"/>
      <c r="EX681" s="31"/>
      <c r="EY681" s="31"/>
      <c r="EZ681" s="31"/>
      <c r="FA681" s="31"/>
      <c r="FB681" s="31"/>
      <c r="FC681" s="31"/>
      <c r="FD681" s="31"/>
      <c r="FE681" s="31"/>
      <c r="FF681" s="31"/>
      <c r="FG681" s="31"/>
      <c r="FH681" s="31"/>
      <c r="FI681" s="31"/>
      <c r="FJ681" s="31"/>
      <c r="FK681" s="31"/>
      <c r="FL681" s="31"/>
      <c r="FM681" s="31"/>
      <c r="FN681" s="31"/>
      <c r="FO681" s="31"/>
      <c r="FP681" s="31"/>
      <c r="FQ681" s="31"/>
      <c r="FR681" s="31"/>
      <c r="FS681" s="31"/>
      <c r="FT681" s="31"/>
      <c r="FU681" s="31"/>
      <c r="FV681" s="31"/>
      <c r="FW681" s="31"/>
      <c r="FX681" s="31"/>
      <c r="FY681" s="31"/>
      <c r="FZ681" s="31"/>
      <c r="GA681" s="31"/>
      <c r="GB681" s="31"/>
      <c r="GC681" s="31"/>
      <c r="GD681" s="31"/>
      <c r="GE681" s="31"/>
      <c r="GF681" s="31"/>
      <c r="GG681" s="31"/>
      <c r="GH681" s="31"/>
      <c r="GI681" s="31"/>
      <c r="GJ681" s="31"/>
      <c r="GK681" s="31"/>
      <c r="GL681" s="31"/>
      <c r="GM681" s="31"/>
      <c r="GN681" s="31"/>
      <c r="GO681" s="31"/>
      <c r="GP681" s="31"/>
      <c r="GQ681" s="31"/>
      <c r="GR681" s="31"/>
      <c r="GS681" s="31"/>
      <c r="GT681" s="31"/>
      <c r="GU681" s="31"/>
      <c r="GV681" s="31"/>
      <c r="GW681" s="31"/>
      <c r="GX681" s="31"/>
      <c r="GY681" s="31"/>
      <c r="GZ681" s="31"/>
      <c r="HA681" s="31"/>
      <c r="HB681" s="31"/>
      <c r="HC681" s="31"/>
      <c r="HD681" s="31"/>
      <c r="HE681" s="31"/>
      <c r="HF681" s="31"/>
      <c r="HG681" s="31"/>
      <c r="HH681" s="31"/>
      <c r="HI681" s="31"/>
      <c r="HJ681" s="31"/>
      <c r="HK681" s="31"/>
      <c r="HL681" s="31"/>
      <c r="HM681" s="31"/>
      <c r="HN681" s="31"/>
      <c r="HO681" s="31"/>
      <c r="HP681" s="31"/>
      <c r="HQ681" s="31"/>
      <c r="HR681" s="31"/>
      <c r="HS681" s="31"/>
      <c r="HT681" s="31"/>
      <c r="HU681" s="31"/>
      <c r="HV681" s="31"/>
      <c r="HW681" s="31"/>
      <c r="HX681" s="31"/>
      <c r="HY681" s="31"/>
      <c r="HZ681" s="31"/>
      <c r="IA681" s="31"/>
      <c r="IB681" s="31"/>
      <c r="IC681" s="31"/>
      <c r="ID681" s="31"/>
      <c r="IE681" s="31"/>
      <c r="IF681" s="31"/>
      <c r="IG681" s="31"/>
      <c r="IH681" s="31"/>
      <c r="II681" s="31"/>
      <c r="IJ681" s="31"/>
      <c r="IK681" s="31"/>
      <c r="IL681" s="31"/>
      <c r="IM681" s="31"/>
      <c r="IN681" s="31"/>
      <c r="IO681" s="31"/>
      <c r="IP681" s="31"/>
      <c r="IQ681" s="31"/>
      <c r="IR681" s="31"/>
      <c r="IS681" s="31"/>
      <c r="IT681" s="31"/>
      <c r="IU681" s="31"/>
      <c r="IV681" s="31"/>
      <c r="IW681" s="31"/>
      <c r="IX681" s="31"/>
      <c r="IY681" s="31"/>
      <c r="IZ681" s="31"/>
      <c r="JA681" s="31"/>
    </row>
    <row r="682" spans="1:261" s="26" customFormat="1" ht="38.1" customHeight="1" x14ac:dyDescent="0.25">
      <c r="A682" s="1164" t="s">
        <v>375</v>
      </c>
      <c r="B682" s="1164"/>
      <c r="C682" s="1483">
        <f t="shared" si="416"/>
        <v>0</v>
      </c>
      <c r="D682" s="1483">
        <f t="shared" si="426"/>
        <v>0</v>
      </c>
      <c r="E682" s="1483">
        <f t="shared" si="426"/>
        <v>0</v>
      </c>
      <c r="F682" s="1479"/>
      <c r="G682" s="1484"/>
      <c r="H682" s="1484"/>
      <c r="I682" s="1485"/>
      <c r="J682" s="1485"/>
      <c r="K682" s="1485"/>
      <c r="L682" s="1485"/>
      <c r="M682" s="1485"/>
      <c r="N682" s="1485"/>
      <c r="O682" s="1483"/>
      <c r="P682" s="1483"/>
      <c r="Q682" s="1483"/>
      <c r="R682" s="1483"/>
      <c r="S682" s="1486"/>
      <c r="T682" s="1483"/>
      <c r="U682" s="332"/>
      <c r="V682" s="31"/>
      <c r="W682" s="31"/>
      <c r="X682" s="31"/>
      <c r="Y682" s="31"/>
      <c r="Z682" s="31"/>
      <c r="AA682" s="31"/>
      <c r="AB682" s="31"/>
      <c r="AC682" s="31"/>
      <c r="AD682" s="31"/>
      <c r="AE682" s="31"/>
      <c r="AF682" s="31"/>
      <c r="AG682" s="31"/>
      <c r="AH682" s="31"/>
      <c r="AI682" s="31"/>
      <c r="AJ682" s="31"/>
      <c r="AK682" s="31"/>
      <c r="AL682" s="31"/>
      <c r="AM682" s="31"/>
      <c r="AN682" s="31"/>
      <c r="AO682" s="31"/>
      <c r="AP682" s="31"/>
      <c r="AQ682" s="31"/>
      <c r="AR682" s="31"/>
      <c r="AS682" s="31"/>
      <c r="AT682" s="31"/>
      <c r="AU682" s="31"/>
      <c r="AV682" s="31"/>
      <c r="AW682" s="31"/>
      <c r="AX682" s="31"/>
      <c r="AY682" s="31"/>
      <c r="AZ682" s="31"/>
      <c r="BA682" s="31"/>
      <c r="BB682" s="31"/>
      <c r="BC682" s="31"/>
      <c r="BD682" s="31"/>
      <c r="BE682" s="31"/>
      <c r="BF682" s="31"/>
      <c r="BG682" s="31"/>
      <c r="BH682" s="31"/>
      <c r="BI682" s="31"/>
      <c r="BJ682" s="31"/>
      <c r="BK682" s="31"/>
      <c r="BL682" s="31"/>
      <c r="BM682" s="31"/>
      <c r="BN682" s="31"/>
      <c r="BO682" s="31"/>
      <c r="BP682" s="31"/>
      <c r="BQ682" s="31"/>
      <c r="BR682" s="31"/>
      <c r="BS682" s="31"/>
      <c r="BT682" s="31"/>
      <c r="BU682" s="31"/>
      <c r="BV682" s="31"/>
      <c r="BW682" s="31"/>
      <c r="BX682" s="31"/>
      <c r="BY682" s="31"/>
      <c r="BZ682" s="31"/>
      <c r="CA682" s="31"/>
      <c r="CB682" s="31"/>
      <c r="CC682" s="31"/>
      <c r="CD682" s="31"/>
      <c r="CE682" s="31"/>
      <c r="CF682" s="31"/>
      <c r="CG682" s="31"/>
      <c r="CH682" s="31"/>
      <c r="CI682" s="31"/>
      <c r="CJ682" s="31"/>
      <c r="CK682" s="31"/>
      <c r="CL682" s="31"/>
      <c r="CM682" s="31"/>
      <c r="CN682" s="31"/>
      <c r="CO682" s="31"/>
      <c r="CP682" s="31"/>
      <c r="CQ682" s="31"/>
      <c r="CR682" s="31"/>
      <c r="CS682" s="31"/>
      <c r="CT682" s="31"/>
      <c r="CU682" s="31"/>
      <c r="CV682" s="31"/>
      <c r="CW682" s="31"/>
      <c r="CX682" s="31"/>
      <c r="CY682" s="31"/>
      <c r="CZ682" s="31"/>
      <c r="DA682" s="31"/>
      <c r="DB682" s="31"/>
      <c r="DC682" s="31"/>
      <c r="DD682" s="31"/>
      <c r="DE682" s="31"/>
      <c r="DF682" s="31"/>
      <c r="DG682" s="31"/>
      <c r="DH682" s="31"/>
      <c r="DI682" s="31"/>
      <c r="DJ682" s="31"/>
      <c r="DK682" s="31"/>
      <c r="DL682" s="31"/>
      <c r="DM682" s="31"/>
      <c r="DN682" s="31"/>
      <c r="DO682" s="31"/>
      <c r="DP682" s="31"/>
      <c r="DQ682" s="31"/>
      <c r="DR682" s="31"/>
      <c r="DS682" s="31"/>
      <c r="DT682" s="31"/>
      <c r="DU682" s="31"/>
      <c r="DV682" s="31"/>
      <c r="DW682" s="31"/>
      <c r="DX682" s="31"/>
      <c r="DY682" s="31"/>
      <c r="DZ682" s="31"/>
      <c r="EA682" s="31"/>
      <c r="EB682" s="31"/>
      <c r="EC682" s="31"/>
      <c r="ED682" s="31"/>
      <c r="EE682" s="31"/>
      <c r="EF682" s="31"/>
      <c r="EG682" s="31"/>
      <c r="EH682" s="31"/>
      <c r="EI682" s="31"/>
      <c r="EJ682" s="31"/>
      <c r="EK682" s="31"/>
      <c r="EL682" s="31"/>
      <c r="EM682" s="31"/>
      <c r="EN682" s="31"/>
      <c r="EO682" s="31"/>
      <c r="EP682" s="31"/>
      <c r="EQ682" s="31"/>
      <c r="ER682" s="31"/>
      <c r="ES682" s="31"/>
      <c r="ET682" s="31"/>
      <c r="EU682" s="31"/>
      <c r="EV682" s="31"/>
      <c r="EW682" s="31"/>
      <c r="EX682" s="31"/>
      <c r="EY682" s="31"/>
      <c r="EZ682" s="31"/>
      <c r="FA682" s="31"/>
      <c r="FB682" s="31"/>
      <c r="FC682" s="31"/>
      <c r="FD682" s="31"/>
      <c r="FE682" s="31"/>
      <c r="FF682" s="31"/>
      <c r="FG682" s="31"/>
      <c r="FH682" s="31"/>
      <c r="FI682" s="31"/>
      <c r="FJ682" s="31"/>
      <c r="FK682" s="31"/>
      <c r="FL682" s="31"/>
      <c r="FM682" s="31"/>
      <c r="FN682" s="31"/>
      <c r="FO682" s="31"/>
      <c r="FP682" s="31"/>
      <c r="FQ682" s="31"/>
      <c r="FR682" s="31"/>
      <c r="FS682" s="31"/>
      <c r="FT682" s="31"/>
      <c r="FU682" s="31"/>
      <c r="FV682" s="31"/>
      <c r="FW682" s="31"/>
      <c r="FX682" s="31"/>
      <c r="FY682" s="31"/>
      <c r="FZ682" s="31"/>
      <c r="GA682" s="31"/>
      <c r="GB682" s="31"/>
      <c r="GC682" s="31"/>
      <c r="GD682" s="31"/>
      <c r="GE682" s="31"/>
      <c r="GF682" s="31"/>
      <c r="GG682" s="31"/>
      <c r="GH682" s="31"/>
      <c r="GI682" s="31"/>
      <c r="GJ682" s="31"/>
      <c r="GK682" s="31"/>
      <c r="GL682" s="31"/>
      <c r="GM682" s="31"/>
      <c r="GN682" s="31"/>
      <c r="GO682" s="31"/>
      <c r="GP682" s="31"/>
      <c r="GQ682" s="31"/>
      <c r="GR682" s="31"/>
      <c r="GS682" s="31"/>
      <c r="GT682" s="31"/>
      <c r="GU682" s="31"/>
      <c r="GV682" s="31"/>
      <c r="GW682" s="31"/>
      <c r="GX682" s="31"/>
      <c r="GY682" s="31"/>
      <c r="GZ682" s="31"/>
      <c r="HA682" s="31"/>
      <c r="HB682" s="31"/>
      <c r="HC682" s="31"/>
      <c r="HD682" s="31"/>
      <c r="HE682" s="31"/>
      <c r="HF682" s="31"/>
      <c r="HG682" s="31"/>
      <c r="HH682" s="31"/>
      <c r="HI682" s="31"/>
      <c r="HJ682" s="31"/>
      <c r="HK682" s="31"/>
      <c r="HL682" s="31"/>
      <c r="HM682" s="31"/>
      <c r="HN682" s="31"/>
      <c r="HO682" s="31"/>
      <c r="HP682" s="31"/>
      <c r="HQ682" s="31"/>
      <c r="HR682" s="31"/>
      <c r="HS682" s="31"/>
      <c r="HT682" s="31"/>
      <c r="HU682" s="31"/>
      <c r="HV682" s="31"/>
      <c r="HW682" s="31"/>
      <c r="HX682" s="31"/>
      <c r="HY682" s="31"/>
      <c r="HZ682" s="31"/>
      <c r="IA682" s="31"/>
      <c r="IB682" s="31"/>
      <c r="IC682" s="31"/>
      <c r="ID682" s="31"/>
      <c r="IE682" s="31"/>
      <c r="IF682" s="31"/>
      <c r="IG682" s="31"/>
      <c r="IH682" s="31"/>
      <c r="II682" s="31"/>
      <c r="IJ682" s="31"/>
      <c r="IK682" s="31"/>
      <c r="IL682" s="31"/>
      <c r="IM682" s="31"/>
      <c r="IN682" s="31"/>
      <c r="IO682" s="31"/>
      <c r="IP682" s="31"/>
      <c r="IQ682" s="31"/>
      <c r="IR682" s="31"/>
      <c r="IS682" s="31"/>
      <c r="IT682" s="31"/>
      <c r="IU682" s="31"/>
      <c r="IV682" s="31"/>
      <c r="IW682" s="31"/>
      <c r="IX682" s="31"/>
      <c r="IY682" s="31"/>
      <c r="IZ682" s="31"/>
      <c r="JA682" s="31"/>
    </row>
    <row r="683" spans="1:261" s="26" customFormat="1" ht="28.5" customHeight="1" x14ac:dyDescent="0.25">
      <c r="A683" s="1164" t="s">
        <v>338</v>
      </c>
      <c r="B683" s="1164"/>
      <c r="C683" s="1483">
        <f>C608</f>
        <v>7806</v>
      </c>
      <c r="D683" s="1483">
        <f t="shared" ref="D683:E683" si="427">D608</f>
        <v>651</v>
      </c>
      <c r="E683" s="1483">
        <f t="shared" si="427"/>
        <v>1824</v>
      </c>
      <c r="F683" s="1479">
        <f t="shared" ref="F683:F689" si="428">E683/D683*100</f>
        <v>280.18433179723502</v>
      </c>
      <c r="G683" s="1484"/>
      <c r="H683" s="1484"/>
      <c r="I683" s="1485"/>
      <c r="J683" s="1485"/>
      <c r="K683" s="1485"/>
      <c r="L683" s="1485"/>
      <c r="M683" s="1485"/>
      <c r="N683" s="1485"/>
      <c r="O683" s="1483"/>
      <c r="P683" s="1483"/>
      <c r="Q683" s="1483"/>
      <c r="R683" s="1483"/>
      <c r="S683" s="1486"/>
      <c r="T683" s="1483"/>
      <c r="U683" s="332"/>
      <c r="V683" s="31"/>
      <c r="W683" s="31"/>
      <c r="X683" s="31"/>
      <c r="Y683" s="31"/>
      <c r="Z683" s="31"/>
      <c r="AA683" s="31"/>
      <c r="AB683" s="31"/>
      <c r="AC683" s="31"/>
      <c r="AD683" s="31"/>
      <c r="AE683" s="31"/>
      <c r="AF683" s="31"/>
      <c r="AG683" s="31"/>
      <c r="AH683" s="31"/>
      <c r="AI683" s="31"/>
      <c r="AJ683" s="31"/>
      <c r="AK683" s="31"/>
      <c r="AL683" s="31"/>
      <c r="AM683" s="31"/>
      <c r="AN683" s="31"/>
      <c r="AO683" s="31"/>
      <c r="AP683" s="31"/>
      <c r="AQ683" s="31"/>
      <c r="AR683" s="31"/>
      <c r="AS683" s="31"/>
      <c r="AT683" s="31"/>
      <c r="AU683" s="31"/>
      <c r="AV683" s="31"/>
      <c r="AW683" s="31"/>
      <c r="AX683" s="31"/>
      <c r="AY683" s="31"/>
      <c r="AZ683" s="31"/>
      <c r="BA683" s="31"/>
      <c r="BB683" s="31"/>
      <c r="BC683" s="31"/>
      <c r="BD683" s="31"/>
      <c r="BE683" s="31"/>
      <c r="BF683" s="31"/>
      <c r="BG683" s="31"/>
      <c r="BH683" s="31"/>
      <c r="BI683" s="31"/>
      <c r="BJ683" s="31"/>
      <c r="BK683" s="31"/>
      <c r="BL683" s="31"/>
      <c r="BM683" s="31"/>
      <c r="BN683" s="31"/>
      <c r="BO683" s="31"/>
      <c r="BP683" s="31"/>
      <c r="BQ683" s="31"/>
      <c r="BR683" s="31"/>
      <c r="BS683" s="31"/>
      <c r="BT683" s="31"/>
      <c r="BU683" s="31"/>
      <c r="BV683" s="31"/>
      <c r="BW683" s="31"/>
      <c r="BX683" s="31"/>
      <c r="BY683" s="31"/>
      <c r="BZ683" s="31"/>
      <c r="CA683" s="31"/>
      <c r="CB683" s="31"/>
      <c r="CC683" s="31"/>
      <c r="CD683" s="31"/>
      <c r="CE683" s="31"/>
      <c r="CF683" s="31"/>
      <c r="CG683" s="31"/>
      <c r="CH683" s="31"/>
      <c r="CI683" s="31"/>
      <c r="CJ683" s="31"/>
      <c r="CK683" s="31"/>
      <c r="CL683" s="31"/>
      <c r="CM683" s="31"/>
      <c r="CN683" s="31"/>
      <c r="CO683" s="31"/>
      <c r="CP683" s="31"/>
      <c r="CQ683" s="31"/>
      <c r="CR683" s="31"/>
      <c r="CS683" s="31"/>
      <c r="CT683" s="31"/>
      <c r="CU683" s="31"/>
      <c r="CV683" s="31"/>
      <c r="CW683" s="31"/>
      <c r="CX683" s="31"/>
      <c r="CY683" s="31"/>
      <c r="CZ683" s="31"/>
      <c r="DA683" s="31"/>
      <c r="DB683" s="31"/>
      <c r="DC683" s="31"/>
      <c r="DD683" s="31"/>
      <c r="DE683" s="31"/>
      <c r="DF683" s="31"/>
      <c r="DG683" s="31"/>
      <c r="DH683" s="31"/>
      <c r="DI683" s="31"/>
      <c r="DJ683" s="31"/>
      <c r="DK683" s="31"/>
      <c r="DL683" s="31"/>
      <c r="DM683" s="31"/>
      <c r="DN683" s="31"/>
      <c r="DO683" s="31"/>
      <c r="DP683" s="31"/>
      <c r="DQ683" s="31"/>
      <c r="DR683" s="31"/>
      <c r="DS683" s="31"/>
      <c r="DT683" s="31"/>
      <c r="DU683" s="31"/>
      <c r="DV683" s="31"/>
      <c r="DW683" s="31"/>
      <c r="DX683" s="31"/>
      <c r="DY683" s="31"/>
      <c r="DZ683" s="31"/>
      <c r="EA683" s="31"/>
      <c r="EB683" s="31"/>
      <c r="EC683" s="31"/>
      <c r="ED683" s="31"/>
      <c r="EE683" s="31"/>
      <c r="EF683" s="31"/>
      <c r="EG683" s="31"/>
      <c r="EH683" s="31"/>
      <c r="EI683" s="31"/>
      <c r="EJ683" s="31"/>
      <c r="EK683" s="31"/>
      <c r="EL683" s="31"/>
      <c r="EM683" s="31"/>
      <c r="EN683" s="31"/>
      <c r="EO683" s="31"/>
      <c r="EP683" s="31"/>
      <c r="EQ683" s="31"/>
      <c r="ER683" s="31"/>
      <c r="ES683" s="31"/>
      <c r="ET683" s="31"/>
      <c r="EU683" s="31"/>
      <c r="EV683" s="31"/>
      <c r="EW683" s="31"/>
      <c r="EX683" s="31"/>
      <c r="EY683" s="31"/>
      <c r="EZ683" s="31"/>
      <c r="FA683" s="31"/>
      <c r="FB683" s="31"/>
      <c r="FC683" s="31"/>
      <c r="FD683" s="31"/>
      <c r="FE683" s="31"/>
      <c r="FF683" s="31"/>
      <c r="FG683" s="31"/>
      <c r="FH683" s="31"/>
      <c r="FI683" s="31"/>
      <c r="FJ683" s="31"/>
      <c r="FK683" s="31"/>
      <c r="FL683" s="31"/>
      <c r="FM683" s="31"/>
      <c r="FN683" s="31"/>
      <c r="FO683" s="31"/>
      <c r="FP683" s="31"/>
      <c r="FQ683" s="31"/>
      <c r="FR683" s="31"/>
      <c r="FS683" s="31"/>
      <c r="FT683" s="31"/>
      <c r="FU683" s="31"/>
      <c r="FV683" s="31"/>
      <c r="FW683" s="31"/>
      <c r="FX683" s="31"/>
      <c r="FY683" s="31"/>
      <c r="FZ683" s="31"/>
      <c r="GA683" s="31"/>
      <c r="GB683" s="31"/>
      <c r="GC683" s="31"/>
      <c r="GD683" s="31"/>
      <c r="GE683" s="31"/>
      <c r="GF683" s="31"/>
      <c r="GG683" s="31"/>
      <c r="GH683" s="31"/>
      <c r="GI683" s="31"/>
      <c r="GJ683" s="31"/>
      <c r="GK683" s="31"/>
      <c r="GL683" s="31"/>
      <c r="GM683" s="31"/>
      <c r="GN683" s="31"/>
      <c r="GO683" s="31"/>
      <c r="GP683" s="31"/>
      <c r="GQ683" s="31"/>
      <c r="GR683" s="31"/>
      <c r="GS683" s="31"/>
      <c r="GT683" s="31"/>
      <c r="GU683" s="31"/>
      <c r="GV683" s="31"/>
      <c r="GW683" s="31"/>
      <c r="GX683" s="31"/>
      <c r="GY683" s="31"/>
      <c r="GZ683" s="31"/>
      <c r="HA683" s="31"/>
      <c r="HB683" s="31"/>
      <c r="HC683" s="31"/>
      <c r="HD683" s="31"/>
      <c r="HE683" s="31"/>
      <c r="HF683" s="31"/>
      <c r="HG683" s="31"/>
      <c r="HH683" s="31"/>
      <c r="HI683" s="31"/>
      <c r="HJ683" s="31"/>
      <c r="HK683" s="31"/>
      <c r="HL683" s="31"/>
      <c r="HM683" s="31"/>
      <c r="HN683" s="31"/>
      <c r="HO683" s="31"/>
      <c r="HP683" s="31"/>
      <c r="HQ683" s="31"/>
      <c r="HR683" s="31"/>
      <c r="HS683" s="31"/>
      <c r="HT683" s="31"/>
      <c r="HU683" s="31"/>
      <c r="HV683" s="31"/>
      <c r="HW683" s="31"/>
      <c r="HX683" s="31"/>
      <c r="HY683" s="31"/>
      <c r="HZ683" s="31"/>
      <c r="IA683" s="31"/>
      <c r="IB683" s="31"/>
      <c r="IC683" s="31"/>
      <c r="ID683" s="31"/>
      <c r="IE683" s="31"/>
      <c r="IF683" s="31"/>
      <c r="IG683" s="31"/>
      <c r="IH683" s="31"/>
      <c r="II683" s="31"/>
      <c r="IJ683" s="31"/>
      <c r="IK683" s="31"/>
      <c r="IL683" s="31"/>
      <c r="IM683" s="31"/>
      <c r="IN683" s="31"/>
      <c r="IO683" s="31"/>
      <c r="IP683" s="31"/>
      <c r="IQ683" s="31"/>
      <c r="IR683" s="31"/>
      <c r="IS683" s="31"/>
      <c r="IT683" s="31"/>
      <c r="IU683" s="31"/>
      <c r="IV683" s="31"/>
      <c r="IW683" s="31"/>
      <c r="IX683" s="31"/>
      <c r="IY683" s="31"/>
      <c r="IZ683" s="31"/>
      <c r="JA683" s="31"/>
    </row>
    <row r="684" spans="1:261" s="26" customFormat="1" ht="38.1" customHeight="1" x14ac:dyDescent="0.25">
      <c r="A684" s="1164" t="s">
        <v>169</v>
      </c>
      <c r="B684" s="1164"/>
      <c r="C684" s="1483">
        <f>C659+C609</f>
        <v>111000</v>
      </c>
      <c r="D684" s="1483">
        <f t="shared" ref="D684:E684" si="429">D659+D609</f>
        <v>9250</v>
      </c>
      <c r="E684" s="1483">
        <f t="shared" si="429"/>
        <v>5974.33203125</v>
      </c>
      <c r="F684" s="1479">
        <f t="shared" si="428"/>
        <v>64.587373310810818</v>
      </c>
      <c r="G684" s="1484"/>
      <c r="H684" s="1484"/>
      <c r="I684" s="1485"/>
      <c r="J684" s="1485"/>
      <c r="K684" s="1485"/>
      <c r="L684" s="1485"/>
      <c r="M684" s="1485"/>
      <c r="N684" s="1485"/>
      <c r="O684" s="1483"/>
      <c r="P684" s="1483"/>
      <c r="Q684" s="1483"/>
      <c r="R684" s="1483"/>
      <c r="S684" s="1486"/>
      <c r="T684" s="1483"/>
      <c r="U684" s="332"/>
      <c r="V684" s="31"/>
      <c r="W684" s="31"/>
      <c r="X684" s="31"/>
      <c r="Y684" s="31"/>
      <c r="Z684" s="31"/>
      <c r="AA684" s="31"/>
      <c r="AB684" s="31"/>
      <c r="AC684" s="31"/>
      <c r="AD684" s="31"/>
      <c r="AE684" s="31"/>
      <c r="AF684" s="31"/>
      <c r="AG684" s="31"/>
      <c r="AH684" s="31"/>
      <c r="AI684" s="31"/>
      <c r="AJ684" s="31"/>
      <c r="AK684" s="31"/>
      <c r="AL684" s="31"/>
      <c r="AM684" s="31"/>
      <c r="AN684" s="31"/>
      <c r="AO684" s="31"/>
      <c r="AP684" s="31"/>
      <c r="AQ684" s="31"/>
      <c r="AR684" s="31"/>
      <c r="AS684" s="31"/>
      <c r="AT684" s="31"/>
      <c r="AU684" s="31"/>
      <c r="AV684" s="31"/>
      <c r="AW684" s="31"/>
      <c r="AX684" s="31"/>
      <c r="AY684" s="31"/>
      <c r="AZ684" s="31"/>
      <c r="BA684" s="31"/>
      <c r="BB684" s="31"/>
      <c r="BC684" s="31"/>
      <c r="BD684" s="31"/>
      <c r="BE684" s="31"/>
      <c r="BF684" s="31"/>
      <c r="BG684" s="31"/>
      <c r="BH684" s="31"/>
      <c r="BI684" s="31"/>
      <c r="BJ684" s="31"/>
      <c r="BK684" s="31"/>
      <c r="BL684" s="31"/>
      <c r="BM684" s="31"/>
      <c r="BN684" s="31"/>
      <c r="BO684" s="31"/>
      <c r="BP684" s="31"/>
      <c r="BQ684" s="31"/>
      <c r="BR684" s="31"/>
      <c r="BS684" s="31"/>
      <c r="BT684" s="31"/>
      <c r="BU684" s="31"/>
      <c r="BV684" s="31"/>
      <c r="BW684" s="31"/>
      <c r="BX684" s="31"/>
      <c r="BY684" s="31"/>
      <c r="BZ684" s="31"/>
      <c r="CA684" s="31"/>
      <c r="CB684" s="31"/>
      <c r="CC684" s="31"/>
      <c r="CD684" s="31"/>
      <c r="CE684" s="31"/>
      <c r="CF684" s="31"/>
      <c r="CG684" s="31"/>
      <c r="CH684" s="31"/>
      <c r="CI684" s="31"/>
      <c r="CJ684" s="31"/>
      <c r="CK684" s="31"/>
      <c r="CL684" s="31"/>
      <c r="CM684" s="31"/>
      <c r="CN684" s="31"/>
      <c r="CO684" s="31"/>
      <c r="CP684" s="31"/>
      <c r="CQ684" s="31"/>
      <c r="CR684" s="31"/>
      <c r="CS684" s="31"/>
      <c r="CT684" s="31"/>
      <c r="CU684" s="31"/>
      <c r="CV684" s="31"/>
      <c r="CW684" s="31"/>
      <c r="CX684" s="31"/>
      <c r="CY684" s="31"/>
      <c r="CZ684" s="31"/>
      <c r="DA684" s="31"/>
      <c r="DB684" s="31"/>
      <c r="DC684" s="31"/>
      <c r="DD684" s="31"/>
      <c r="DE684" s="31"/>
      <c r="DF684" s="31"/>
      <c r="DG684" s="31"/>
      <c r="DH684" s="31"/>
      <c r="DI684" s="31"/>
      <c r="DJ684" s="31"/>
      <c r="DK684" s="31"/>
      <c r="DL684" s="31"/>
      <c r="DM684" s="31"/>
      <c r="DN684" s="31"/>
      <c r="DO684" s="31"/>
      <c r="DP684" s="31"/>
      <c r="DQ684" s="31"/>
      <c r="DR684" s="31"/>
      <c r="DS684" s="31"/>
      <c r="DT684" s="31"/>
      <c r="DU684" s="31"/>
      <c r="DV684" s="31"/>
      <c r="DW684" s="31"/>
      <c r="DX684" s="31"/>
      <c r="DY684" s="31"/>
      <c r="DZ684" s="31"/>
      <c r="EA684" s="31"/>
      <c r="EB684" s="31"/>
      <c r="EC684" s="31"/>
      <c r="ED684" s="31"/>
      <c r="EE684" s="31"/>
      <c r="EF684" s="31"/>
      <c r="EG684" s="31"/>
      <c r="EH684" s="31"/>
      <c r="EI684" s="31"/>
      <c r="EJ684" s="31"/>
      <c r="EK684" s="31"/>
      <c r="EL684" s="31"/>
      <c r="EM684" s="31"/>
      <c r="EN684" s="31"/>
      <c r="EO684" s="31"/>
      <c r="EP684" s="31"/>
      <c r="EQ684" s="31"/>
      <c r="ER684" s="31"/>
      <c r="ES684" s="31"/>
      <c r="ET684" s="31"/>
      <c r="EU684" s="31"/>
      <c r="EV684" s="31"/>
      <c r="EW684" s="31"/>
      <c r="EX684" s="31"/>
      <c r="EY684" s="31"/>
      <c r="EZ684" s="31"/>
      <c r="FA684" s="31"/>
      <c r="FB684" s="31"/>
      <c r="FC684" s="31"/>
      <c r="FD684" s="31"/>
      <c r="FE684" s="31"/>
      <c r="FF684" s="31"/>
      <c r="FG684" s="31"/>
      <c r="FH684" s="31"/>
      <c r="FI684" s="31"/>
      <c r="FJ684" s="31"/>
      <c r="FK684" s="31"/>
      <c r="FL684" s="31"/>
      <c r="FM684" s="31"/>
      <c r="FN684" s="31"/>
      <c r="FO684" s="31"/>
      <c r="FP684" s="31"/>
      <c r="FQ684" s="31"/>
      <c r="FR684" s="31"/>
      <c r="FS684" s="31"/>
      <c r="FT684" s="31"/>
      <c r="FU684" s="31"/>
      <c r="FV684" s="31"/>
      <c r="FW684" s="31"/>
      <c r="FX684" s="31"/>
      <c r="FY684" s="31"/>
      <c r="FZ684" s="31"/>
      <c r="GA684" s="31"/>
      <c r="GB684" s="31"/>
      <c r="GC684" s="31"/>
      <c r="GD684" s="31"/>
      <c r="GE684" s="31"/>
      <c r="GF684" s="31"/>
      <c r="GG684" s="31"/>
      <c r="GH684" s="31"/>
      <c r="GI684" s="31"/>
      <c r="GJ684" s="31"/>
      <c r="GK684" s="31"/>
      <c r="GL684" s="31"/>
      <c r="GM684" s="31"/>
      <c r="GN684" s="31"/>
      <c r="GO684" s="31"/>
      <c r="GP684" s="31"/>
      <c r="GQ684" s="31"/>
      <c r="GR684" s="31"/>
      <c r="GS684" s="31"/>
      <c r="GT684" s="31"/>
      <c r="GU684" s="31"/>
      <c r="GV684" s="31"/>
      <c r="GW684" s="31"/>
      <c r="GX684" s="31"/>
      <c r="GY684" s="31"/>
      <c r="GZ684" s="31"/>
      <c r="HA684" s="31"/>
      <c r="HB684" s="31"/>
      <c r="HC684" s="31"/>
      <c r="HD684" s="31"/>
      <c r="HE684" s="31"/>
      <c r="HF684" s="31"/>
      <c r="HG684" s="31"/>
      <c r="HH684" s="31"/>
      <c r="HI684" s="31"/>
      <c r="HJ684" s="31"/>
      <c r="HK684" s="31"/>
      <c r="HL684" s="31"/>
      <c r="HM684" s="31"/>
      <c r="HN684" s="31"/>
      <c r="HO684" s="31"/>
      <c r="HP684" s="31"/>
      <c r="HQ684" s="31"/>
      <c r="HR684" s="31"/>
      <c r="HS684" s="31"/>
      <c r="HT684" s="31"/>
      <c r="HU684" s="31"/>
      <c r="HV684" s="31"/>
      <c r="HW684" s="31"/>
      <c r="HX684" s="31"/>
      <c r="HY684" s="31"/>
      <c r="HZ684" s="31"/>
      <c r="IA684" s="31"/>
      <c r="IB684" s="31"/>
      <c r="IC684" s="31"/>
      <c r="ID684" s="31"/>
      <c r="IE684" s="31"/>
      <c r="IF684" s="31"/>
      <c r="IG684" s="31"/>
      <c r="IH684" s="31"/>
      <c r="II684" s="31"/>
      <c r="IJ684" s="31"/>
      <c r="IK684" s="31"/>
      <c r="IL684" s="31"/>
      <c r="IM684" s="31"/>
      <c r="IN684" s="31"/>
      <c r="IO684" s="31"/>
      <c r="IP684" s="31"/>
      <c r="IQ684" s="31"/>
      <c r="IR684" s="31"/>
      <c r="IS684" s="31"/>
      <c r="IT684" s="31"/>
      <c r="IU684" s="31"/>
      <c r="IV684" s="31"/>
      <c r="IW684" s="31"/>
      <c r="IX684" s="31"/>
      <c r="IY684" s="31"/>
      <c r="IZ684" s="31"/>
      <c r="JA684" s="31"/>
    </row>
    <row r="685" spans="1:261" s="26" customFormat="1" ht="38.1" customHeight="1" x14ac:dyDescent="0.25">
      <c r="A685" s="1164" t="s">
        <v>344</v>
      </c>
      <c r="B685" s="1164"/>
      <c r="C685" s="1483">
        <f>C660+C610</f>
        <v>164476</v>
      </c>
      <c r="D685" s="1483">
        <f t="shared" ref="D685:E685" si="430">D660+D610</f>
        <v>13706</v>
      </c>
      <c r="E685" s="1483">
        <f t="shared" si="430"/>
        <v>12228.25</v>
      </c>
      <c r="F685" s="1479">
        <f t="shared" si="428"/>
        <v>89.218225594630084</v>
      </c>
      <c r="G685" s="1484"/>
      <c r="H685" s="1484"/>
      <c r="I685" s="1485"/>
      <c r="J685" s="1485"/>
      <c r="K685" s="1485"/>
      <c r="L685" s="1485"/>
      <c r="M685" s="1485"/>
      <c r="N685" s="1485"/>
      <c r="O685" s="1483"/>
      <c r="P685" s="1483"/>
      <c r="Q685" s="1483"/>
      <c r="R685" s="1483"/>
      <c r="S685" s="1486"/>
      <c r="T685" s="1483"/>
      <c r="U685" s="332"/>
      <c r="V685" s="31"/>
      <c r="W685" s="31"/>
      <c r="X685" s="31"/>
      <c r="Y685" s="31"/>
      <c r="Z685" s="31"/>
      <c r="AA685" s="31"/>
      <c r="AB685" s="31"/>
      <c r="AC685" s="31"/>
      <c r="AD685" s="31"/>
      <c r="AE685" s="31"/>
      <c r="AF685" s="31"/>
      <c r="AG685" s="31"/>
      <c r="AH685" s="31"/>
      <c r="AI685" s="31"/>
      <c r="AJ685" s="31"/>
      <c r="AK685" s="31"/>
      <c r="AL685" s="31"/>
      <c r="AM685" s="31"/>
      <c r="AN685" s="31"/>
      <c r="AO685" s="31"/>
      <c r="AP685" s="31"/>
      <c r="AQ685" s="31"/>
      <c r="AR685" s="31"/>
      <c r="AS685" s="31"/>
      <c r="AT685" s="31"/>
      <c r="AU685" s="31"/>
      <c r="AV685" s="31"/>
      <c r="AW685" s="31"/>
      <c r="AX685" s="31"/>
      <c r="AY685" s="31"/>
      <c r="AZ685" s="31"/>
      <c r="BA685" s="31"/>
      <c r="BB685" s="31"/>
      <c r="BC685" s="31"/>
      <c r="BD685" s="31"/>
      <c r="BE685" s="31"/>
      <c r="BF685" s="31"/>
      <c r="BG685" s="31"/>
      <c r="BH685" s="31"/>
      <c r="BI685" s="31"/>
      <c r="BJ685" s="31"/>
      <c r="BK685" s="31"/>
      <c r="BL685" s="31"/>
      <c r="BM685" s="31"/>
      <c r="BN685" s="31"/>
      <c r="BO685" s="31"/>
      <c r="BP685" s="31"/>
      <c r="BQ685" s="31"/>
      <c r="BR685" s="31"/>
      <c r="BS685" s="31"/>
      <c r="BT685" s="31"/>
      <c r="BU685" s="31"/>
      <c r="BV685" s="31"/>
      <c r="BW685" s="31"/>
      <c r="BX685" s="31"/>
      <c r="BY685" s="31"/>
      <c r="BZ685" s="31"/>
      <c r="CA685" s="31"/>
      <c r="CB685" s="31"/>
      <c r="CC685" s="31"/>
      <c r="CD685" s="31"/>
      <c r="CE685" s="31"/>
      <c r="CF685" s="31"/>
      <c r="CG685" s="31"/>
      <c r="CH685" s="31"/>
      <c r="CI685" s="31"/>
      <c r="CJ685" s="31"/>
      <c r="CK685" s="31"/>
      <c r="CL685" s="31"/>
      <c r="CM685" s="31"/>
      <c r="CN685" s="31"/>
      <c r="CO685" s="31"/>
      <c r="CP685" s="31"/>
      <c r="CQ685" s="31"/>
      <c r="CR685" s="31"/>
      <c r="CS685" s="31"/>
      <c r="CT685" s="31"/>
      <c r="CU685" s="31"/>
      <c r="CV685" s="31"/>
      <c r="CW685" s="31"/>
      <c r="CX685" s="31"/>
      <c r="CY685" s="31"/>
      <c r="CZ685" s="31"/>
      <c r="DA685" s="31"/>
      <c r="DB685" s="31"/>
      <c r="DC685" s="31"/>
      <c r="DD685" s="31"/>
      <c r="DE685" s="31"/>
      <c r="DF685" s="31"/>
      <c r="DG685" s="31"/>
      <c r="DH685" s="31"/>
      <c r="DI685" s="31"/>
      <c r="DJ685" s="31"/>
      <c r="DK685" s="31"/>
      <c r="DL685" s="31"/>
      <c r="DM685" s="31"/>
      <c r="DN685" s="31"/>
      <c r="DO685" s="31"/>
      <c r="DP685" s="31"/>
      <c r="DQ685" s="31"/>
      <c r="DR685" s="31"/>
      <c r="DS685" s="31"/>
      <c r="DT685" s="31"/>
      <c r="DU685" s="31"/>
      <c r="DV685" s="31"/>
      <c r="DW685" s="31"/>
      <c r="DX685" s="31"/>
      <c r="DY685" s="31"/>
      <c r="DZ685" s="31"/>
      <c r="EA685" s="31"/>
      <c r="EB685" s="31"/>
      <c r="EC685" s="31"/>
      <c r="ED685" s="31"/>
      <c r="EE685" s="31"/>
      <c r="EF685" s="31"/>
      <c r="EG685" s="31"/>
      <c r="EH685" s="31"/>
      <c r="EI685" s="31"/>
      <c r="EJ685" s="31"/>
      <c r="EK685" s="31"/>
      <c r="EL685" s="31"/>
      <c r="EM685" s="31"/>
      <c r="EN685" s="31"/>
      <c r="EO685" s="31"/>
      <c r="EP685" s="31"/>
      <c r="EQ685" s="31"/>
      <c r="ER685" s="31"/>
      <c r="ES685" s="31"/>
      <c r="ET685" s="31"/>
      <c r="EU685" s="31"/>
      <c r="EV685" s="31"/>
      <c r="EW685" s="31"/>
      <c r="EX685" s="31"/>
      <c r="EY685" s="31"/>
      <c r="EZ685" s="31"/>
      <c r="FA685" s="31"/>
      <c r="FB685" s="31"/>
      <c r="FC685" s="31"/>
      <c r="FD685" s="31"/>
      <c r="FE685" s="31"/>
      <c r="FF685" s="31"/>
      <c r="FG685" s="31"/>
      <c r="FH685" s="31"/>
      <c r="FI685" s="31"/>
      <c r="FJ685" s="31"/>
      <c r="FK685" s="31"/>
      <c r="FL685" s="31"/>
      <c r="FM685" s="31"/>
      <c r="FN685" s="31"/>
      <c r="FO685" s="31"/>
      <c r="FP685" s="31"/>
      <c r="FQ685" s="31"/>
      <c r="FR685" s="31"/>
      <c r="FS685" s="31"/>
      <c r="FT685" s="31"/>
      <c r="FU685" s="31"/>
      <c r="FV685" s="31"/>
      <c r="FW685" s="31"/>
      <c r="FX685" s="31"/>
      <c r="FY685" s="31"/>
      <c r="FZ685" s="31"/>
      <c r="GA685" s="31"/>
      <c r="GB685" s="31"/>
      <c r="GC685" s="31"/>
      <c r="GD685" s="31"/>
      <c r="GE685" s="31"/>
      <c r="GF685" s="31"/>
      <c r="GG685" s="31"/>
      <c r="GH685" s="31"/>
      <c r="GI685" s="31"/>
      <c r="GJ685" s="31"/>
      <c r="GK685" s="31"/>
      <c r="GL685" s="31"/>
      <c r="GM685" s="31"/>
      <c r="GN685" s="31"/>
      <c r="GO685" s="31"/>
      <c r="GP685" s="31"/>
      <c r="GQ685" s="31"/>
      <c r="GR685" s="31"/>
      <c r="GS685" s="31"/>
      <c r="GT685" s="31"/>
      <c r="GU685" s="31"/>
      <c r="GV685" s="31"/>
      <c r="GW685" s="31"/>
      <c r="GX685" s="31"/>
      <c r="GY685" s="31"/>
      <c r="GZ685" s="31"/>
      <c r="HA685" s="31"/>
      <c r="HB685" s="31"/>
      <c r="HC685" s="31"/>
      <c r="HD685" s="31"/>
      <c r="HE685" s="31"/>
      <c r="HF685" s="31"/>
      <c r="HG685" s="31"/>
      <c r="HH685" s="31"/>
      <c r="HI685" s="31"/>
      <c r="HJ685" s="31"/>
      <c r="HK685" s="31"/>
      <c r="HL685" s="31"/>
      <c r="HM685" s="31"/>
      <c r="HN685" s="31"/>
      <c r="HO685" s="31"/>
      <c r="HP685" s="31"/>
      <c r="HQ685" s="31"/>
      <c r="HR685" s="31"/>
      <c r="HS685" s="31"/>
      <c r="HT685" s="31"/>
      <c r="HU685" s="31"/>
      <c r="HV685" s="31"/>
      <c r="HW685" s="31"/>
      <c r="HX685" s="31"/>
      <c r="HY685" s="31"/>
      <c r="HZ685" s="31"/>
      <c r="IA685" s="31"/>
      <c r="IB685" s="31"/>
      <c r="IC685" s="31"/>
      <c r="ID685" s="31"/>
      <c r="IE685" s="31"/>
      <c r="IF685" s="31"/>
      <c r="IG685" s="31"/>
      <c r="IH685" s="31"/>
      <c r="II685" s="31"/>
      <c r="IJ685" s="31"/>
      <c r="IK685" s="31"/>
      <c r="IL685" s="31"/>
      <c r="IM685" s="31"/>
      <c r="IN685" s="31"/>
      <c r="IO685" s="31"/>
      <c r="IP685" s="31"/>
      <c r="IQ685" s="31"/>
      <c r="IR685" s="31"/>
      <c r="IS685" s="31"/>
      <c r="IT685" s="31"/>
      <c r="IU685" s="31"/>
      <c r="IV685" s="31"/>
      <c r="IW685" s="31"/>
      <c r="IX685" s="31"/>
      <c r="IY685" s="31"/>
      <c r="IZ685" s="31"/>
      <c r="JA685" s="31"/>
    </row>
    <row r="686" spans="1:261" s="26" customFormat="1" ht="38.1" customHeight="1" x14ac:dyDescent="0.25">
      <c r="A686" s="1164" t="s">
        <v>170</v>
      </c>
      <c r="B686" s="1164"/>
      <c r="C686" s="1483">
        <f>C627</f>
        <v>32500</v>
      </c>
      <c r="D686" s="1483">
        <f t="shared" ref="D686:E686" si="431">D627</f>
        <v>2708</v>
      </c>
      <c r="E686" s="1483">
        <f t="shared" si="431"/>
        <v>1163</v>
      </c>
      <c r="F686" s="1479">
        <f t="shared" si="428"/>
        <v>42.946824224519943</v>
      </c>
      <c r="G686" s="1484"/>
      <c r="H686" s="1484"/>
      <c r="I686" s="1485"/>
      <c r="J686" s="1485"/>
      <c r="K686" s="1485"/>
      <c r="L686" s="1485"/>
      <c r="M686" s="1485"/>
      <c r="N686" s="1485"/>
      <c r="O686" s="1483"/>
      <c r="P686" s="1483"/>
      <c r="Q686" s="1483"/>
      <c r="R686" s="1483"/>
      <c r="S686" s="1486"/>
      <c r="T686" s="1483"/>
      <c r="U686" s="332"/>
      <c r="V686" s="31"/>
      <c r="W686" s="31"/>
      <c r="X686" s="31"/>
      <c r="Y686" s="31"/>
      <c r="Z686" s="31"/>
      <c r="AA686" s="31"/>
      <c r="AB686" s="31"/>
      <c r="AC686" s="31"/>
      <c r="AD686" s="31"/>
      <c r="AE686" s="31"/>
      <c r="AF686" s="31"/>
      <c r="AG686" s="31"/>
      <c r="AH686" s="31"/>
      <c r="AI686" s="31"/>
      <c r="AJ686" s="31"/>
      <c r="AK686" s="31"/>
      <c r="AL686" s="31"/>
      <c r="AM686" s="31"/>
      <c r="AN686" s="31"/>
      <c r="AO686" s="31"/>
      <c r="AP686" s="31"/>
      <c r="AQ686" s="31"/>
      <c r="AR686" s="31"/>
      <c r="AS686" s="31"/>
      <c r="AT686" s="31"/>
      <c r="AU686" s="31"/>
      <c r="AV686" s="31"/>
      <c r="AW686" s="31"/>
      <c r="AX686" s="31"/>
      <c r="AY686" s="31"/>
      <c r="AZ686" s="31"/>
      <c r="BA686" s="31"/>
      <c r="BB686" s="31"/>
      <c r="BC686" s="31"/>
      <c r="BD686" s="31"/>
      <c r="BE686" s="31"/>
      <c r="BF686" s="31"/>
      <c r="BG686" s="31"/>
      <c r="BH686" s="31"/>
      <c r="BI686" s="31"/>
      <c r="BJ686" s="31"/>
      <c r="BK686" s="31"/>
      <c r="BL686" s="31"/>
      <c r="BM686" s="31"/>
      <c r="BN686" s="31"/>
      <c r="BO686" s="31"/>
      <c r="BP686" s="31"/>
      <c r="BQ686" s="31"/>
      <c r="BR686" s="31"/>
      <c r="BS686" s="31"/>
      <c r="BT686" s="31"/>
      <c r="BU686" s="31"/>
      <c r="BV686" s="31"/>
      <c r="BW686" s="31"/>
      <c r="BX686" s="31"/>
      <c r="BY686" s="31"/>
      <c r="BZ686" s="31"/>
      <c r="CA686" s="31"/>
      <c r="CB686" s="31"/>
      <c r="CC686" s="31"/>
      <c r="CD686" s="31"/>
      <c r="CE686" s="31"/>
      <c r="CF686" s="31"/>
      <c r="CG686" s="31"/>
      <c r="CH686" s="31"/>
      <c r="CI686" s="31"/>
      <c r="CJ686" s="31"/>
      <c r="CK686" s="31"/>
      <c r="CL686" s="31"/>
      <c r="CM686" s="31"/>
      <c r="CN686" s="31"/>
      <c r="CO686" s="31"/>
      <c r="CP686" s="31"/>
      <c r="CQ686" s="31"/>
      <c r="CR686" s="31"/>
      <c r="CS686" s="31"/>
      <c r="CT686" s="31"/>
      <c r="CU686" s="31"/>
      <c r="CV686" s="31"/>
      <c r="CW686" s="31"/>
      <c r="CX686" s="31"/>
      <c r="CY686" s="31"/>
      <c r="CZ686" s="31"/>
      <c r="DA686" s="31"/>
      <c r="DB686" s="31"/>
      <c r="DC686" s="31"/>
      <c r="DD686" s="31"/>
      <c r="DE686" s="31"/>
      <c r="DF686" s="31"/>
      <c r="DG686" s="31"/>
      <c r="DH686" s="31"/>
      <c r="DI686" s="31"/>
      <c r="DJ686" s="31"/>
      <c r="DK686" s="31"/>
      <c r="DL686" s="31"/>
      <c r="DM686" s="31"/>
      <c r="DN686" s="31"/>
      <c r="DO686" s="31"/>
      <c r="DP686" s="31"/>
      <c r="DQ686" s="31"/>
      <c r="DR686" s="31"/>
      <c r="DS686" s="31"/>
      <c r="DT686" s="31"/>
      <c r="DU686" s="31"/>
      <c r="DV686" s="31"/>
      <c r="DW686" s="31"/>
      <c r="DX686" s="31"/>
      <c r="DY686" s="31"/>
      <c r="DZ686" s="31"/>
      <c r="EA686" s="31"/>
      <c r="EB686" s="31"/>
      <c r="EC686" s="31"/>
      <c r="ED686" s="31"/>
      <c r="EE686" s="31"/>
      <c r="EF686" s="31"/>
      <c r="EG686" s="31"/>
      <c r="EH686" s="31"/>
      <c r="EI686" s="31"/>
      <c r="EJ686" s="31"/>
      <c r="EK686" s="31"/>
      <c r="EL686" s="31"/>
      <c r="EM686" s="31"/>
      <c r="EN686" s="31"/>
      <c r="EO686" s="31"/>
      <c r="EP686" s="31"/>
      <c r="EQ686" s="31"/>
      <c r="ER686" s="31"/>
      <c r="ES686" s="31"/>
      <c r="ET686" s="31"/>
      <c r="EU686" s="31"/>
      <c r="EV686" s="31"/>
      <c r="EW686" s="31"/>
      <c r="EX686" s="31"/>
      <c r="EY686" s="31"/>
      <c r="EZ686" s="31"/>
      <c r="FA686" s="31"/>
      <c r="FB686" s="31"/>
      <c r="FC686" s="31"/>
      <c r="FD686" s="31"/>
      <c r="FE686" s="31"/>
      <c r="FF686" s="31"/>
      <c r="FG686" s="31"/>
      <c r="FH686" s="31"/>
      <c r="FI686" s="31"/>
      <c r="FJ686" s="31"/>
      <c r="FK686" s="31"/>
      <c r="FL686" s="31"/>
      <c r="FM686" s="31"/>
      <c r="FN686" s="31"/>
      <c r="FO686" s="31"/>
      <c r="FP686" s="31"/>
      <c r="FQ686" s="31"/>
      <c r="FR686" s="31"/>
      <c r="FS686" s="31"/>
      <c r="FT686" s="31"/>
      <c r="FU686" s="31"/>
      <c r="FV686" s="31"/>
      <c r="FW686" s="31"/>
      <c r="FX686" s="31"/>
      <c r="FY686" s="31"/>
      <c r="FZ686" s="31"/>
      <c r="GA686" s="31"/>
      <c r="GB686" s="31"/>
      <c r="GC686" s="31"/>
      <c r="GD686" s="31"/>
      <c r="GE686" s="31"/>
      <c r="GF686" s="31"/>
      <c r="GG686" s="31"/>
      <c r="GH686" s="31"/>
      <c r="GI686" s="31"/>
      <c r="GJ686" s="31"/>
      <c r="GK686" s="31"/>
      <c r="GL686" s="31"/>
      <c r="GM686" s="31"/>
      <c r="GN686" s="31"/>
      <c r="GO686" s="31"/>
      <c r="GP686" s="31"/>
      <c r="GQ686" s="31"/>
      <c r="GR686" s="31"/>
      <c r="GS686" s="31"/>
      <c r="GT686" s="31"/>
      <c r="GU686" s="31"/>
      <c r="GV686" s="31"/>
      <c r="GW686" s="31"/>
      <c r="GX686" s="31"/>
      <c r="GY686" s="31"/>
      <c r="GZ686" s="31"/>
      <c r="HA686" s="31"/>
      <c r="HB686" s="31"/>
      <c r="HC686" s="31"/>
      <c r="HD686" s="31"/>
      <c r="HE686" s="31"/>
      <c r="HF686" s="31"/>
      <c r="HG686" s="31"/>
      <c r="HH686" s="31"/>
      <c r="HI686" s="31"/>
      <c r="HJ686" s="31"/>
      <c r="HK686" s="31"/>
      <c r="HL686" s="31"/>
      <c r="HM686" s="31"/>
      <c r="HN686" s="31"/>
      <c r="HO686" s="31"/>
      <c r="HP686" s="31"/>
      <c r="HQ686" s="31"/>
      <c r="HR686" s="31"/>
      <c r="HS686" s="31"/>
      <c r="HT686" s="31"/>
      <c r="HU686" s="31"/>
      <c r="HV686" s="31"/>
      <c r="HW686" s="31"/>
      <c r="HX686" s="31"/>
      <c r="HY686" s="31"/>
      <c r="HZ686" s="31"/>
      <c r="IA686" s="31"/>
      <c r="IB686" s="31"/>
      <c r="IC686" s="31"/>
      <c r="ID686" s="31"/>
      <c r="IE686" s="31"/>
      <c r="IF686" s="31"/>
      <c r="IG686" s="31"/>
      <c r="IH686" s="31"/>
      <c r="II686" s="31"/>
      <c r="IJ686" s="31"/>
      <c r="IK686" s="31"/>
      <c r="IL686" s="31"/>
      <c r="IM686" s="31"/>
      <c r="IN686" s="31"/>
      <c r="IO686" s="31"/>
      <c r="IP686" s="31"/>
      <c r="IQ686" s="31"/>
      <c r="IR686" s="31"/>
      <c r="IS686" s="31"/>
      <c r="IT686" s="31"/>
      <c r="IU686" s="31"/>
      <c r="IV686" s="31"/>
      <c r="IW686" s="31"/>
      <c r="IX686" s="31"/>
      <c r="IY686" s="31"/>
      <c r="IZ686" s="31"/>
      <c r="JA686" s="31"/>
    </row>
    <row r="687" spans="1:261" s="26" customFormat="1" ht="15" customHeight="1" x14ac:dyDescent="0.25">
      <c r="A687" s="1164" t="s">
        <v>371</v>
      </c>
      <c r="B687" s="1164"/>
      <c r="C687" s="1483">
        <f>C628</f>
        <v>2640</v>
      </c>
      <c r="D687" s="1483">
        <f t="shared" ref="D687:E687" si="432">D628</f>
        <v>220</v>
      </c>
      <c r="E687" s="1483">
        <f t="shared" si="432"/>
        <v>15</v>
      </c>
      <c r="F687" s="1479">
        <f t="shared" si="428"/>
        <v>6.8181818181818175</v>
      </c>
      <c r="G687" s="1484"/>
      <c r="H687" s="1484"/>
      <c r="I687" s="1485"/>
      <c r="J687" s="1485"/>
      <c r="K687" s="1485"/>
      <c r="L687" s="1485"/>
      <c r="M687" s="1485"/>
      <c r="N687" s="1485"/>
      <c r="O687" s="1483"/>
      <c r="P687" s="1483"/>
      <c r="Q687" s="1483"/>
      <c r="R687" s="1483"/>
      <c r="S687" s="1486"/>
      <c r="T687" s="1483"/>
      <c r="U687" s="332"/>
      <c r="V687" s="31"/>
      <c r="W687" s="31"/>
      <c r="X687" s="31"/>
      <c r="Y687" s="31"/>
      <c r="Z687" s="31"/>
      <c r="AA687" s="31"/>
      <c r="AB687" s="31"/>
      <c r="AC687" s="31"/>
      <c r="AD687" s="31"/>
      <c r="AE687" s="31"/>
      <c r="AF687" s="31"/>
      <c r="AG687" s="31"/>
      <c r="AH687" s="31"/>
      <c r="AI687" s="31"/>
      <c r="AJ687" s="31"/>
      <c r="AK687" s="31"/>
      <c r="AL687" s="31"/>
      <c r="AM687" s="31"/>
      <c r="AN687" s="31"/>
      <c r="AO687" s="31"/>
      <c r="AP687" s="31"/>
      <c r="AQ687" s="31"/>
      <c r="AR687" s="31"/>
      <c r="AS687" s="31"/>
      <c r="AT687" s="31"/>
      <c r="AU687" s="31"/>
      <c r="AV687" s="31"/>
      <c r="AW687" s="31"/>
      <c r="AX687" s="31"/>
      <c r="AY687" s="31"/>
      <c r="AZ687" s="31"/>
      <c r="BA687" s="31"/>
      <c r="BB687" s="31"/>
      <c r="BC687" s="31"/>
      <c r="BD687" s="31"/>
      <c r="BE687" s="31"/>
      <c r="BF687" s="31"/>
      <c r="BG687" s="31"/>
      <c r="BH687" s="31"/>
      <c r="BI687" s="31"/>
      <c r="BJ687" s="31"/>
      <c r="BK687" s="31"/>
      <c r="BL687" s="31"/>
      <c r="BM687" s="31"/>
      <c r="BN687" s="31"/>
      <c r="BO687" s="31"/>
      <c r="BP687" s="31"/>
      <c r="BQ687" s="31"/>
      <c r="BR687" s="31"/>
      <c r="BS687" s="31"/>
      <c r="BT687" s="31"/>
      <c r="BU687" s="31"/>
      <c r="BV687" s="31"/>
      <c r="BW687" s="31"/>
      <c r="BX687" s="31"/>
      <c r="BY687" s="31"/>
      <c r="BZ687" s="31"/>
      <c r="CA687" s="31"/>
      <c r="CB687" s="31"/>
      <c r="CC687" s="31"/>
      <c r="CD687" s="31"/>
      <c r="CE687" s="31"/>
      <c r="CF687" s="31"/>
      <c r="CG687" s="31"/>
      <c r="CH687" s="31"/>
      <c r="CI687" s="31"/>
      <c r="CJ687" s="31"/>
      <c r="CK687" s="31"/>
      <c r="CL687" s="31"/>
      <c r="CM687" s="31"/>
      <c r="CN687" s="31"/>
      <c r="CO687" s="31"/>
      <c r="CP687" s="31"/>
      <c r="CQ687" s="31"/>
      <c r="CR687" s="31"/>
      <c r="CS687" s="31"/>
      <c r="CT687" s="31"/>
      <c r="CU687" s="31"/>
      <c r="CV687" s="31"/>
      <c r="CW687" s="31"/>
      <c r="CX687" s="31"/>
      <c r="CY687" s="31"/>
      <c r="CZ687" s="31"/>
      <c r="DA687" s="31"/>
      <c r="DB687" s="31"/>
      <c r="DC687" s="31"/>
      <c r="DD687" s="31"/>
      <c r="DE687" s="31"/>
      <c r="DF687" s="31"/>
      <c r="DG687" s="31"/>
      <c r="DH687" s="31"/>
      <c r="DI687" s="31"/>
      <c r="DJ687" s="31"/>
      <c r="DK687" s="31"/>
      <c r="DL687" s="31"/>
      <c r="DM687" s="31"/>
      <c r="DN687" s="31"/>
      <c r="DO687" s="31"/>
      <c r="DP687" s="31"/>
      <c r="DQ687" s="31"/>
      <c r="DR687" s="31"/>
      <c r="DS687" s="31"/>
      <c r="DT687" s="31"/>
      <c r="DU687" s="31"/>
      <c r="DV687" s="31"/>
      <c r="DW687" s="31"/>
      <c r="DX687" s="31"/>
      <c r="DY687" s="31"/>
      <c r="DZ687" s="31"/>
      <c r="EA687" s="31"/>
      <c r="EB687" s="31"/>
      <c r="EC687" s="31"/>
      <c r="ED687" s="31"/>
      <c r="EE687" s="31"/>
      <c r="EF687" s="31"/>
      <c r="EG687" s="31"/>
      <c r="EH687" s="31"/>
      <c r="EI687" s="31"/>
      <c r="EJ687" s="31"/>
      <c r="EK687" s="31"/>
      <c r="EL687" s="31"/>
      <c r="EM687" s="31"/>
      <c r="EN687" s="31"/>
      <c r="EO687" s="31"/>
      <c r="EP687" s="31"/>
      <c r="EQ687" s="31"/>
      <c r="ER687" s="31"/>
      <c r="ES687" s="31"/>
      <c r="ET687" s="31"/>
      <c r="EU687" s="31"/>
      <c r="EV687" s="31"/>
      <c r="EW687" s="31"/>
      <c r="EX687" s="31"/>
      <c r="EY687" s="31"/>
      <c r="EZ687" s="31"/>
      <c r="FA687" s="31"/>
      <c r="FB687" s="31"/>
      <c r="FC687" s="31"/>
      <c r="FD687" s="31"/>
      <c r="FE687" s="31"/>
      <c r="FF687" s="31"/>
      <c r="FG687" s="31"/>
      <c r="FH687" s="31"/>
      <c r="FI687" s="31"/>
      <c r="FJ687" s="31"/>
      <c r="FK687" s="31"/>
      <c r="FL687" s="31"/>
      <c r="FM687" s="31"/>
      <c r="FN687" s="31"/>
      <c r="FO687" s="31"/>
      <c r="FP687" s="31"/>
      <c r="FQ687" s="31"/>
      <c r="FR687" s="31"/>
      <c r="FS687" s="31"/>
      <c r="FT687" s="31"/>
      <c r="FU687" s="31"/>
      <c r="FV687" s="31"/>
      <c r="FW687" s="31"/>
      <c r="FX687" s="31"/>
      <c r="FY687" s="31"/>
      <c r="FZ687" s="31"/>
      <c r="GA687" s="31"/>
      <c r="GB687" s="31"/>
      <c r="GC687" s="31"/>
      <c r="GD687" s="31"/>
      <c r="GE687" s="31"/>
      <c r="GF687" s="31"/>
      <c r="GG687" s="31"/>
      <c r="GH687" s="31"/>
      <c r="GI687" s="31"/>
      <c r="GJ687" s="31"/>
      <c r="GK687" s="31"/>
      <c r="GL687" s="31"/>
      <c r="GM687" s="31"/>
      <c r="GN687" s="31"/>
      <c r="GO687" s="31"/>
      <c r="GP687" s="31"/>
      <c r="GQ687" s="31"/>
      <c r="GR687" s="31"/>
      <c r="GS687" s="31"/>
      <c r="GT687" s="31"/>
      <c r="GU687" s="31"/>
      <c r="GV687" s="31"/>
      <c r="GW687" s="31"/>
      <c r="GX687" s="31"/>
      <c r="GY687" s="31"/>
      <c r="GZ687" s="31"/>
      <c r="HA687" s="31"/>
      <c r="HB687" s="31"/>
      <c r="HC687" s="31"/>
      <c r="HD687" s="31"/>
      <c r="HE687" s="31"/>
      <c r="HF687" s="31"/>
      <c r="HG687" s="31"/>
      <c r="HH687" s="31"/>
      <c r="HI687" s="31"/>
      <c r="HJ687" s="31"/>
      <c r="HK687" s="31"/>
      <c r="HL687" s="31"/>
      <c r="HM687" s="31"/>
      <c r="HN687" s="31"/>
      <c r="HO687" s="31"/>
      <c r="HP687" s="31"/>
      <c r="HQ687" s="31"/>
      <c r="HR687" s="31"/>
      <c r="HS687" s="31"/>
      <c r="HT687" s="31"/>
      <c r="HU687" s="31"/>
      <c r="HV687" s="31"/>
      <c r="HW687" s="31"/>
      <c r="HX687" s="31"/>
      <c r="HY687" s="31"/>
      <c r="HZ687" s="31"/>
      <c r="IA687" s="31"/>
      <c r="IB687" s="31"/>
      <c r="IC687" s="31"/>
      <c r="ID687" s="31"/>
      <c r="IE687" s="31"/>
      <c r="IF687" s="31"/>
      <c r="IG687" s="31"/>
      <c r="IH687" s="31"/>
      <c r="II687" s="31"/>
      <c r="IJ687" s="31"/>
      <c r="IK687" s="31"/>
      <c r="IL687" s="31"/>
      <c r="IM687" s="31"/>
      <c r="IN687" s="31"/>
      <c r="IO687" s="31"/>
      <c r="IP687" s="31"/>
      <c r="IQ687" s="31"/>
      <c r="IR687" s="31"/>
      <c r="IS687" s="31"/>
      <c r="IT687" s="31"/>
      <c r="IU687" s="31"/>
      <c r="IV687" s="31"/>
      <c r="IW687" s="31"/>
      <c r="IX687" s="31"/>
      <c r="IY687" s="31"/>
      <c r="IZ687" s="31"/>
      <c r="JA687" s="31"/>
    </row>
    <row r="688" spans="1:261" s="26" customFormat="1" ht="15" customHeight="1" x14ac:dyDescent="0.25">
      <c r="A688" s="1122" t="s">
        <v>44</v>
      </c>
      <c r="B688" s="1164"/>
      <c r="C688" s="1483">
        <f>SUM(C632:C633)</f>
        <v>1660</v>
      </c>
      <c r="D688" s="1483">
        <f t="shared" ref="D688:E688" si="433">SUM(D632:D633)</f>
        <v>138</v>
      </c>
      <c r="E688" s="1483">
        <f t="shared" si="433"/>
        <v>32</v>
      </c>
      <c r="F688" s="1479">
        <f t="shared" si="428"/>
        <v>23.188405797101449</v>
      </c>
      <c r="G688" s="1484"/>
      <c r="H688" s="1484"/>
      <c r="I688" s="1485"/>
      <c r="J688" s="1485"/>
      <c r="K688" s="1485"/>
      <c r="L688" s="1485"/>
      <c r="M688" s="1485"/>
      <c r="N688" s="1485"/>
      <c r="O688" s="1483"/>
      <c r="P688" s="1483"/>
      <c r="Q688" s="1483"/>
      <c r="R688" s="1483"/>
      <c r="S688" s="1486"/>
      <c r="T688" s="1483"/>
      <c r="U688" s="332"/>
      <c r="V688" s="31"/>
      <c r="W688" s="31"/>
      <c r="X688" s="31"/>
      <c r="Y688" s="31"/>
      <c r="Z688" s="31"/>
      <c r="AA688" s="31"/>
      <c r="AB688" s="31"/>
      <c r="AC688" s="31"/>
      <c r="AD688" s="31"/>
      <c r="AE688" s="31"/>
      <c r="AF688" s="31"/>
      <c r="AG688" s="31"/>
      <c r="AH688" s="31"/>
      <c r="AI688" s="31"/>
      <c r="AJ688" s="31"/>
      <c r="AK688" s="31"/>
      <c r="AL688" s="31"/>
      <c r="AM688" s="31"/>
      <c r="AN688" s="31"/>
      <c r="AO688" s="31"/>
      <c r="AP688" s="31"/>
      <c r="AQ688" s="31"/>
      <c r="AR688" s="31"/>
      <c r="AS688" s="31"/>
      <c r="AT688" s="31"/>
      <c r="AU688" s="31"/>
      <c r="AV688" s="31"/>
      <c r="AW688" s="31"/>
      <c r="AX688" s="31"/>
      <c r="AY688" s="31"/>
      <c r="AZ688" s="31"/>
      <c r="BA688" s="31"/>
      <c r="BB688" s="31"/>
      <c r="BC688" s="31"/>
      <c r="BD688" s="31"/>
      <c r="BE688" s="31"/>
      <c r="BF688" s="31"/>
      <c r="BG688" s="31"/>
      <c r="BH688" s="31"/>
      <c r="BI688" s="31"/>
      <c r="BJ688" s="31"/>
      <c r="BK688" s="31"/>
      <c r="BL688" s="31"/>
      <c r="BM688" s="31"/>
      <c r="BN688" s="31"/>
      <c r="BO688" s="31"/>
      <c r="BP688" s="31"/>
      <c r="BQ688" s="31"/>
      <c r="BR688" s="31"/>
      <c r="BS688" s="31"/>
      <c r="BT688" s="31"/>
      <c r="BU688" s="31"/>
      <c r="BV688" s="31"/>
      <c r="BW688" s="31"/>
      <c r="BX688" s="31"/>
      <c r="BY688" s="31"/>
      <c r="BZ688" s="31"/>
      <c r="CA688" s="31"/>
      <c r="CB688" s="31"/>
      <c r="CC688" s="31"/>
      <c r="CD688" s="31"/>
      <c r="CE688" s="31"/>
      <c r="CF688" s="31"/>
      <c r="CG688" s="31"/>
      <c r="CH688" s="31"/>
      <c r="CI688" s="31"/>
      <c r="CJ688" s="31"/>
      <c r="CK688" s="31"/>
      <c r="CL688" s="31"/>
      <c r="CM688" s="31"/>
      <c r="CN688" s="31"/>
      <c r="CO688" s="31"/>
      <c r="CP688" s="31"/>
      <c r="CQ688" s="31"/>
      <c r="CR688" s="31"/>
      <c r="CS688" s="31"/>
      <c r="CT688" s="31"/>
      <c r="CU688" s="31"/>
      <c r="CV688" s="31"/>
      <c r="CW688" s="31"/>
      <c r="CX688" s="31"/>
      <c r="CY688" s="31"/>
      <c r="CZ688" s="31"/>
      <c r="DA688" s="31"/>
      <c r="DB688" s="31"/>
      <c r="DC688" s="31"/>
      <c r="DD688" s="31"/>
      <c r="DE688" s="31"/>
      <c r="DF688" s="31"/>
      <c r="DG688" s="31"/>
      <c r="DH688" s="31"/>
      <c r="DI688" s="31"/>
      <c r="DJ688" s="31"/>
      <c r="DK688" s="31"/>
      <c r="DL688" s="31"/>
      <c r="DM688" s="31"/>
      <c r="DN688" s="31"/>
      <c r="DO688" s="31"/>
      <c r="DP688" s="31"/>
      <c r="DQ688" s="31"/>
      <c r="DR688" s="31"/>
      <c r="DS688" s="31"/>
      <c r="DT688" s="31"/>
      <c r="DU688" s="31"/>
      <c r="DV688" s="31"/>
      <c r="DW688" s="31"/>
      <c r="DX688" s="31"/>
      <c r="DY688" s="31"/>
      <c r="DZ688" s="31"/>
      <c r="EA688" s="31"/>
      <c r="EB688" s="31"/>
      <c r="EC688" s="31"/>
      <c r="ED688" s="31"/>
      <c r="EE688" s="31"/>
      <c r="EF688" s="31"/>
      <c r="EG688" s="31"/>
      <c r="EH688" s="31"/>
      <c r="EI688" s="31"/>
      <c r="EJ688" s="31"/>
      <c r="EK688" s="31"/>
      <c r="EL688" s="31"/>
      <c r="EM688" s="31"/>
      <c r="EN688" s="31"/>
      <c r="EO688" s="31"/>
      <c r="EP688" s="31"/>
      <c r="EQ688" s="31"/>
      <c r="ER688" s="31"/>
      <c r="ES688" s="31"/>
      <c r="ET688" s="31"/>
      <c r="EU688" s="31"/>
      <c r="EV688" s="31"/>
      <c r="EW688" s="31"/>
      <c r="EX688" s="31"/>
      <c r="EY688" s="31"/>
      <c r="EZ688" s="31"/>
      <c r="FA688" s="31"/>
      <c r="FB688" s="31"/>
      <c r="FC688" s="31"/>
      <c r="FD688" s="31"/>
      <c r="FE688" s="31"/>
      <c r="FF688" s="31"/>
      <c r="FG688" s="31"/>
      <c r="FH688" s="31"/>
      <c r="FI688" s="31"/>
      <c r="FJ688" s="31"/>
      <c r="FK688" s="31"/>
      <c r="FL688" s="31"/>
      <c r="FM688" s="31"/>
      <c r="FN688" s="31"/>
      <c r="FO688" s="31"/>
      <c r="FP688" s="31"/>
      <c r="FQ688" s="31"/>
      <c r="FR688" s="31"/>
      <c r="FS688" s="31"/>
      <c r="FT688" s="31"/>
      <c r="FU688" s="31"/>
      <c r="FV688" s="31"/>
      <c r="FW688" s="31"/>
      <c r="FX688" s="31"/>
      <c r="FY688" s="31"/>
      <c r="FZ688" s="31"/>
      <c r="GA688" s="31"/>
      <c r="GB688" s="31"/>
      <c r="GC688" s="31"/>
      <c r="GD688" s="31"/>
      <c r="GE688" s="31"/>
      <c r="GF688" s="31"/>
      <c r="GG688" s="31"/>
      <c r="GH688" s="31"/>
      <c r="GI688" s="31"/>
      <c r="GJ688" s="31"/>
      <c r="GK688" s="31"/>
      <c r="GL688" s="31"/>
      <c r="GM688" s="31"/>
      <c r="GN688" s="31"/>
      <c r="GO688" s="31"/>
      <c r="GP688" s="31"/>
      <c r="GQ688" s="31"/>
      <c r="GR688" s="31"/>
      <c r="GS688" s="31"/>
      <c r="GT688" s="31"/>
      <c r="GU688" s="31"/>
      <c r="GV688" s="31"/>
      <c r="GW688" s="31"/>
      <c r="GX688" s="31"/>
      <c r="GY688" s="31"/>
      <c r="GZ688" s="31"/>
      <c r="HA688" s="31"/>
      <c r="HB688" s="31"/>
      <c r="HC688" s="31"/>
      <c r="HD688" s="31"/>
      <c r="HE688" s="31"/>
      <c r="HF688" s="31"/>
      <c r="HG688" s="31"/>
      <c r="HH688" s="31"/>
      <c r="HI688" s="31"/>
      <c r="HJ688" s="31"/>
      <c r="HK688" s="31"/>
      <c r="HL688" s="31"/>
      <c r="HM688" s="31"/>
      <c r="HN688" s="31"/>
      <c r="HO688" s="31"/>
      <c r="HP688" s="31"/>
      <c r="HQ688" s="31"/>
      <c r="HR688" s="31"/>
      <c r="HS688" s="31"/>
      <c r="HT688" s="31"/>
      <c r="HU688" s="31"/>
      <c r="HV688" s="31"/>
      <c r="HW688" s="31"/>
      <c r="HX688" s="31"/>
      <c r="HY688" s="31"/>
      <c r="HZ688" s="31"/>
      <c r="IA688" s="31"/>
      <c r="IB688" s="31"/>
      <c r="IC688" s="31"/>
      <c r="ID688" s="31"/>
      <c r="IE688" s="31"/>
      <c r="IF688" s="31"/>
      <c r="IG688" s="31"/>
      <c r="IH688" s="31"/>
      <c r="II688" s="31"/>
      <c r="IJ688" s="31"/>
      <c r="IK688" s="31"/>
      <c r="IL688" s="31"/>
      <c r="IM688" s="31"/>
      <c r="IN688" s="31"/>
      <c r="IO688" s="31"/>
      <c r="IP688" s="31"/>
      <c r="IQ688" s="31"/>
      <c r="IR688" s="31"/>
      <c r="IS688" s="31"/>
      <c r="IT688" s="31"/>
      <c r="IU688" s="31"/>
      <c r="IV688" s="31"/>
      <c r="IW688" s="31"/>
      <c r="IX688" s="31"/>
      <c r="IY688" s="31"/>
      <c r="IZ688" s="31"/>
      <c r="JA688" s="31"/>
    </row>
    <row r="689" spans="1:261" s="26" customFormat="1" ht="15" customHeight="1" x14ac:dyDescent="0.2">
      <c r="A689" s="1487" t="s">
        <v>408</v>
      </c>
      <c r="B689" s="1499"/>
      <c r="C689" s="1500">
        <f>SUM(C630+C662)</f>
        <v>479104</v>
      </c>
      <c r="D689" s="1500">
        <f t="shared" ref="D689:E689" si="434">SUM(D630+D662)</f>
        <v>39923.850000000006</v>
      </c>
      <c r="E689" s="1500">
        <f t="shared" si="434"/>
        <v>23512.862500000003</v>
      </c>
      <c r="F689" s="1479">
        <f t="shared" si="428"/>
        <v>58.894276228369755</v>
      </c>
      <c r="G689" s="1484"/>
      <c r="H689" s="1484"/>
      <c r="I689" s="1485"/>
      <c r="J689" s="1485"/>
      <c r="K689" s="1485"/>
      <c r="L689" s="1485"/>
      <c r="M689" s="1485"/>
      <c r="N689" s="1485"/>
      <c r="O689" s="1500">
        <f t="shared" ref="O689:T689" si="435">SUM(O630+O662)</f>
        <v>274305.44802222226</v>
      </c>
      <c r="P689" s="1500">
        <f t="shared" si="435"/>
        <v>22858.787335185185</v>
      </c>
      <c r="Q689" s="1500">
        <f t="shared" si="435"/>
        <v>15979.293879999999</v>
      </c>
      <c r="R689" s="1500">
        <f t="shared" si="435"/>
        <v>-6879.4934551851857</v>
      </c>
      <c r="S689" s="1500">
        <f t="shared" si="435"/>
        <v>-270.14549999999991</v>
      </c>
      <c r="T689" s="1500">
        <f t="shared" si="435"/>
        <v>15709.148379999999</v>
      </c>
      <c r="U689" s="445"/>
      <c r="V689" s="31"/>
      <c r="W689" s="31"/>
      <c r="X689" s="31"/>
      <c r="Y689" s="31"/>
      <c r="Z689" s="31"/>
      <c r="AA689" s="31"/>
      <c r="AB689" s="31"/>
      <c r="AC689" s="31"/>
      <c r="AD689" s="31"/>
      <c r="AE689" s="31"/>
      <c r="AF689" s="31"/>
      <c r="AG689" s="31"/>
      <c r="AH689" s="31"/>
      <c r="AI689" s="31"/>
      <c r="AJ689" s="31"/>
      <c r="AK689" s="31"/>
      <c r="AL689" s="31"/>
      <c r="AM689" s="31"/>
      <c r="AN689" s="31"/>
      <c r="AO689" s="31"/>
      <c r="AP689" s="31"/>
      <c r="AQ689" s="31"/>
      <c r="AR689" s="31"/>
      <c r="AS689" s="31"/>
      <c r="AT689" s="31"/>
      <c r="AU689" s="31"/>
      <c r="AV689" s="31"/>
      <c r="AW689" s="31"/>
      <c r="AX689" s="31"/>
      <c r="AY689" s="31"/>
      <c r="AZ689" s="31"/>
      <c r="BA689" s="31"/>
      <c r="BB689" s="31"/>
      <c r="BC689" s="31"/>
      <c r="BD689" s="31"/>
      <c r="BE689" s="31"/>
      <c r="BF689" s="31"/>
      <c r="BG689" s="31"/>
      <c r="BH689" s="31"/>
      <c r="BI689" s="31"/>
      <c r="BJ689" s="31"/>
      <c r="BK689" s="31"/>
      <c r="BL689" s="31"/>
      <c r="BM689" s="31"/>
      <c r="BN689" s="31"/>
      <c r="BO689" s="31"/>
      <c r="BP689" s="31"/>
      <c r="BQ689" s="31"/>
      <c r="BR689" s="31"/>
      <c r="BS689" s="31"/>
      <c r="BT689" s="31"/>
      <c r="BU689" s="31"/>
      <c r="BV689" s="31"/>
      <c r="BW689" s="31"/>
      <c r="BX689" s="31"/>
      <c r="BY689" s="31"/>
      <c r="BZ689" s="31"/>
      <c r="CA689" s="31"/>
      <c r="CB689" s="31"/>
      <c r="CC689" s="31"/>
      <c r="CD689" s="31"/>
      <c r="CE689" s="31"/>
      <c r="CF689" s="31"/>
      <c r="CG689" s="31"/>
      <c r="CH689" s="31"/>
      <c r="CI689" s="31"/>
      <c r="CJ689" s="31"/>
      <c r="CK689" s="31"/>
      <c r="CL689" s="31"/>
      <c r="CM689" s="31"/>
      <c r="CN689" s="31"/>
      <c r="CO689" s="31"/>
      <c r="CP689" s="31"/>
      <c r="CQ689" s="31"/>
      <c r="CR689" s="31"/>
      <c r="CS689" s="31"/>
      <c r="CT689" s="31"/>
      <c r="CU689" s="31"/>
      <c r="CV689" s="31"/>
      <c r="CW689" s="31"/>
      <c r="CX689" s="31"/>
      <c r="CY689" s="31"/>
      <c r="CZ689" s="31"/>
      <c r="DA689" s="31"/>
      <c r="DB689" s="31"/>
      <c r="DC689" s="31"/>
      <c r="DD689" s="31"/>
      <c r="DE689" s="31"/>
      <c r="DF689" s="31"/>
      <c r="DG689" s="31"/>
      <c r="DH689" s="31"/>
      <c r="DI689" s="31"/>
      <c r="DJ689" s="31"/>
      <c r="DK689" s="31"/>
      <c r="DL689" s="31"/>
      <c r="DM689" s="31"/>
      <c r="DN689" s="31"/>
      <c r="DO689" s="31"/>
      <c r="DP689" s="31"/>
      <c r="DQ689" s="31"/>
      <c r="DR689" s="31"/>
      <c r="DS689" s="31"/>
      <c r="DT689" s="31"/>
      <c r="DU689" s="31"/>
      <c r="DV689" s="31"/>
      <c r="DW689" s="31"/>
      <c r="DX689" s="31"/>
      <c r="DY689" s="31"/>
      <c r="DZ689" s="31"/>
      <c r="EA689" s="31"/>
      <c r="EB689" s="31"/>
      <c r="EC689" s="31"/>
      <c r="ED689" s="31"/>
      <c r="EE689" s="31"/>
      <c r="EF689" s="31"/>
      <c r="EG689" s="31"/>
      <c r="EH689" s="31"/>
      <c r="EI689" s="31"/>
      <c r="EJ689" s="31"/>
      <c r="EK689" s="31"/>
      <c r="EL689" s="31"/>
      <c r="EM689" s="31"/>
      <c r="EN689" s="31"/>
      <c r="EO689" s="31"/>
      <c r="EP689" s="31"/>
      <c r="EQ689" s="31"/>
      <c r="ER689" s="31"/>
      <c r="ES689" s="31"/>
      <c r="ET689" s="31"/>
      <c r="EU689" s="31"/>
      <c r="EV689" s="31"/>
      <c r="EW689" s="31"/>
      <c r="EX689" s="31"/>
      <c r="EY689" s="31"/>
      <c r="EZ689" s="31"/>
      <c r="FA689" s="31"/>
      <c r="FB689" s="31"/>
      <c r="FC689" s="31"/>
      <c r="FD689" s="31"/>
      <c r="FE689" s="31"/>
      <c r="FF689" s="31"/>
      <c r="FG689" s="31"/>
      <c r="FH689" s="31"/>
      <c r="FI689" s="31"/>
      <c r="FJ689" s="31"/>
      <c r="FK689" s="31"/>
      <c r="FL689" s="31"/>
      <c r="FM689" s="31"/>
      <c r="FN689" s="31"/>
      <c r="FO689" s="31"/>
      <c r="FP689" s="31"/>
      <c r="FQ689" s="31"/>
      <c r="FR689" s="31"/>
      <c r="FS689" s="31"/>
      <c r="FT689" s="31"/>
      <c r="FU689" s="31"/>
      <c r="FV689" s="31"/>
      <c r="FW689" s="31"/>
      <c r="FX689" s="31"/>
      <c r="FY689" s="31"/>
      <c r="FZ689" s="31"/>
      <c r="GA689" s="31"/>
      <c r="GB689" s="31"/>
      <c r="GC689" s="31"/>
      <c r="GD689" s="31"/>
      <c r="GE689" s="31"/>
      <c r="GF689" s="31"/>
      <c r="GG689" s="31"/>
      <c r="GH689" s="31"/>
      <c r="GI689" s="31"/>
      <c r="GJ689" s="31"/>
      <c r="GK689" s="31"/>
      <c r="GL689" s="31"/>
      <c r="GM689" s="31"/>
      <c r="GN689" s="31"/>
      <c r="GO689" s="31"/>
      <c r="GP689" s="31"/>
      <c r="GQ689" s="31"/>
      <c r="GR689" s="31"/>
      <c r="GS689" s="31"/>
      <c r="GT689" s="31"/>
      <c r="GU689" s="31"/>
      <c r="GV689" s="31"/>
      <c r="GW689" s="31"/>
      <c r="GX689" s="31"/>
      <c r="GY689" s="31"/>
      <c r="GZ689" s="31"/>
      <c r="HA689" s="31"/>
      <c r="HB689" s="31"/>
      <c r="HC689" s="31"/>
      <c r="HD689" s="31"/>
      <c r="HE689" s="31"/>
      <c r="HF689" s="31"/>
      <c r="HG689" s="31"/>
      <c r="HH689" s="31"/>
      <c r="HI689" s="31"/>
      <c r="HJ689" s="31"/>
      <c r="HK689" s="31"/>
      <c r="HL689" s="31"/>
      <c r="HM689" s="31"/>
      <c r="HN689" s="31"/>
      <c r="HO689" s="31"/>
      <c r="HP689" s="31"/>
      <c r="HQ689" s="31"/>
      <c r="HR689" s="31"/>
      <c r="HS689" s="31"/>
      <c r="HT689" s="31"/>
      <c r="HU689" s="31"/>
      <c r="HV689" s="31"/>
      <c r="HW689" s="31"/>
      <c r="HX689" s="31"/>
      <c r="HY689" s="31"/>
      <c r="HZ689" s="31"/>
      <c r="IA689" s="31"/>
      <c r="IB689" s="31"/>
      <c r="IC689" s="31"/>
      <c r="ID689" s="31"/>
      <c r="IE689" s="31"/>
      <c r="IF689" s="31"/>
      <c r="IG689" s="31"/>
      <c r="IH689" s="31"/>
      <c r="II689" s="31"/>
      <c r="IJ689" s="31"/>
      <c r="IK689" s="31"/>
      <c r="IL689" s="31"/>
      <c r="IM689" s="31"/>
      <c r="IN689" s="31"/>
      <c r="IO689" s="31"/>
      <c r="IP689" s="31"/>
      <c r="IQ689" s="31"/>
      <c r="IR689" s="31"/>
      <c r="IS689" s="31"/>
      <c r="IT689" s="31"/>
      <c r="IU689" s="31"/>
      <c r="IV689" s="31"/>
      <c r="IW689" s="31"/>
      <c r="IX689" s="31"/>
      <c r="IY689" s="31"/>
      <c r="IZ689" s="31"/>
      <c r="JA689" s="31"/>
    </row>
    <row r="690" spans="1:261" s="26" customFormat="1" ht="24" customHeight="1" x14ac:dyDescent="0.25">
      <c r="A690" s="1488" t="s">
        <v>33</v>
      </c>
      <c r="B690" s="1164"/>
      <c r="C690" s="1483"/>
      <c r="D690" s="1483"/>
      <c r="E690" s="1483"/>
      <c r="F690" s="1479"/>
      <c r="G690" s="1484"/>
      <c r="H690" s="1484"/>
      <c r="I690" s="1485"/>
      <c r="J690" s="1485"/>
      <c r="K690" s="1485"/>
      <c r="L690" s="1485"/>
      <c r="M690" s="1485"/>
      <c r="N690" s="1485"/>
      <c r="O690" s="1483"/>
      <c r="P690" s="1483"/>
      <c r="Q690" s="1483"/>
      <c r="R690" s="1483"/>
      <c r="S690" s="1486"/>
      <c r="T690" s="1483"/>
      <c r="U690" s="332"/>
      <c r="V690" s="31"/>
      <c r="W690" s="31"/>
      <c r="X690" s="31"/>
      <c r="Y690" s="31"/>
      <c r="Z690" s="31"/>
      <c r="AA690" s="31"/>
      <c r="AB690" s="31"/>
      <c r="AC690" s="31"/>
      <c r="AD690" s="31"/>
      <c r="AE690" s="31"/>
      <c r="AF690" s="31"/>
      <c r="AG690" s="31"/>
      <c r="AH690" s="31"/>
      <c r="AI690" s="31"/>
      <c r="AJ690" s="31"/>
      <c r="AK690" s="31"/>
      <c r="AL690" s="31"/>
      <c r="AM690" s="31"/>
      <c r="AN690" s="31"/>
      <c r="AO690" s="31"/>
      <c r="AP690" s="31"/>
      <c r="AQ690" s="31"/>
      <c r="AR690" s="31"/>
      <c r="AS690" s="31"/>
      <c r="AT690" s="31"/>
      <c r="AU690" s="31"/>
      <c r="AV690" s="31"/>
      <c r="AW690" s="31"/>
      <c r="AX690" s="31"/>
      <c r="AY690" s="31"/>
      <c r="AZ690" s="31"/>
      <c r="BA690" s="31"/>
      <c r="BB690" s="31"/>
      <c r="BC690" s="31"/>
      <c r="BD690" s="31"/>
      <c r="BE690" s="31"/>
      <c r="BF690" s="31"/>
      <c r="BG690" s="31"/>
      <c r="BH690" s="31"/>
      <c r="BI690" s="31"/>
      <c r="BJ690" s="31"/>
      <c r="BK690" s="31"/>
      <c r="BL690" s="31"/>
      <c r="BM690" s="31"/>
      <c r="BN690" s="31"/>
      <c r="BO690" s="31"/>
      <c r="BP690" s="31"/>
      <c r="BQ690" s="31"/>
      <c r="BR690" s="31"/>
      <c r="BS690" s="31"/>
      <c r="BT690" s="31"/>
      <c r="BU690" s="31"/>
      <c r="BV690" s="31"/>
      <c r="BW690" s="31"/>
      <c r="BX690" s="31"/>
      <c r="BY690" s="31"/>
      <c r="BZ690" s="31"/>
      <c r="CA690" s="31"/>
      <c r="CB690" s="31"/>
      <c r="CC690" s="31"/>
      <c r="CD690" s="31"/>
      <c r="CE690" s="31"/>
      <c r="CF690" s="31"/>
      <c r="CG690" s="31"/>
      <c r="CH690" s="31"/>
      <c r="CI690" s="31"/>
      <c r="CJ690" s="31"/>
      <c r="CK690" s="31"/>
      <c r="CL690" s="31"/>
      <c r="CM690" s="31"/>
      <c r="CN690" s="31"/>
      <c r="CO690" s="31"/>
      <c r="CP690" s="31"/>
      <c r="CQ690" s="31"/>
      <c r="CR690" s="31"/>
      <c r="CS690" s="31"/>
      <c r="CT690" s="31"/>
      <c r="CU690" s="31"/>
      <c r="CV690" s="31"/>
      <c r="CW690" s="31"/>
      <c r="CX690" s="31"/>
      <c r="CY690" s="31"/>
      <c r="CZ690" s="31"/>
      <c r="DA690" s="31"/>
      <c r="DB690" s="31"/>
      <c r="DC690" s="31"/>
      <c r="DD690" s="31"/>
      <c r="DE690" s="31"/>
      <c r="DF690" s="31"/>
      <c r="DG690" s="31"/>
      <c r="DH690" s="31"/>
      <c r="DI690" s="31"/>
      <c r="DJ690" s="31"/>
      <c r="DK690" s="31"/>
      <c r="DL690" s="31"/>
      <c r="DM690" s="31"/>
      <c r="DN690" s="31"/>
      <c r="DO690" s="31"/>
      <c r="DP690" s="31"/>
      <c r="DQ690" s="31"/>
      <c r="DR690" s="31"/>
      <c r="DS690" s="31"/>
      <c r="DT690" s="31"/>
      <c r="DU690" s="31"/>
      <c r="DV690" s="31"/>
      <c r="DW690" s="31"/>
      <c r="DX690" s="31"/>
      <c r="DY690" s="31"/>
      <c r="DZ690" s="31"/>
      <c r="EA690" s="31"/>
      <c r="EB690" s="31"/>
      <c r="EC690" s="31"/>
      <c r="ED690" s="31"/>
      <c r="EE690" s="31"/>
      <c r="EF690" s="31"/>
      <c r="EG690" s="31"/>
      <c r="EH690" s="31"/>
      <c r="EI690" s="31"/>
      <c r="EJ690" s="31"/>
      <c r="EK690" s="31"/>
      <c r="EL690" s="31"/>
      <c r="EM690" s="31"/>
      <c r="EN690" s="31"/>
      <c r="EO690" s="31"/>
      <c r="EP690" s="31"/>
      <c r="EQ690" s="31"/>
      <c r="ER690" s="31"/>
      <c r="ES690" s="31"/>
      <c r="ET690" s="31"/>
      <c r="EU690" s="31"/>
      <c r="EV690" s="31"/>
      <c r="EW690" s="31"/>
      <c r="EX690" s="31"/>
      <c r="EY690" s="31"/>
      <c r="EZ690" s="31"/>
      <c r="FA690" s="31"/>
      <c r="FB690" s="31"/>
      <c r="FC690" s="31"/>
      <c r="FD690" s="31"/>
      <c r="FE690" s="31"/>
      <c r="FF690" s="31"/>
      <c r="FG690" s="31"/>
      <c r="FH690" s="31"/>
      <c r="FI690" s="31"/>
      <c r="FJ690" s="31"/>
      <c r="FK690" s="31"/>
      <c r="FL690" s="31"/>
      <c r="FM690" s="31"/>
      <c r="FN690" s="31"/>
      <c r="FO690" s="31"/>
      <c r="FP690" s="31"/>
      <c r="FQ690" s="31"/>
      <c r="FR690" s="31"/>
      <c r="FS690" s="31"/>
      <c r="FT690" s="31"/>
      <c r="FU690" s="31"/>
      <c r="FV690" s="31"/>
      <c r="FW690" s="31"/>
      <c r="FX690" s="31"/>
      <c r="FY690" s="31"/>
      <c r="FZ690" s="31"/>
      <c r="GA690" s="31"/>
      <c r="GB690" s="31"/>
      <c r="GC690" s="31"/>
      <c r="GD690" s="31"/>
      <c r="GE690" s="31"/>
      <c r="GF690" s="31"/>
      <c r="GG690" s="31"/>
      <c r="GH690" s="31"/>
      <c r="GI690" s="31"/>
      <c r="GJ690" s="31"/>
      <c r="GK690" s="31"/>
      <c r="GL690" s="31"/>
      <c r="GM690" s="31"/>
      <c r="GN690" s="31"/>
      <c r="GO690" s="31"/>
      <c r="GP690" s="31"/>
      <c r="GQ690" s="31"/>
      <c r="GR690" s="31"/>
      <c r="GS690" s="31"/>
      <c r="GT690" s="31"/>
      <c r="GU690" s="31"/>
      <c r="GV690" s="31"/>
      <c r="GW690" s="31"/>
      <c r="GX690" s="31"/>
      <c r="GY690" s="31"/>
      <c r="GZ690" s="31"/>
      <c r="HA690" s="31"/>
      <c r="HB690" s="31"/>
      <c r="HC690" s="31"/>
      <c r="HD690" s="31"/>
      <c r="HE690" s="31"/>
      <c r="HF690" s="31"/>
      <c r="HG690" s="31"/>
      <c r="HH690" s="31"/>
      <c r="HI690" s="31"/>
      <c r="HJ690" s="31"/>
      <c r="HK690" s="31"/>
      <c r="HL690" s="31"/>
      <c r="HM690" s="31"/>
      <c r="HN690" s="31"/>
      <c r="HO690" s="31"/>
      <c r="HP690" s="31"/>
      <c r="HQ690" s="31"/>
      <c r="HR690" s="31"/>
      <c r="HS690" s="31"/>
      <c r="HT690" s="31"/>
      <c r="HU690" s="31"/>
      <c r="HV690" s="31"/>
      <c r="HW690" s="31"/>
      <c r="HX690" s="31"/>
      <c r="HY690" s="31"/>
      <c r="HZ690" s="31"/>
      <c r="IA690" s="31"/>
      <c r="IB690" s="31"/>
      <c r="IC690" s="31"/>
      <c r="ID690" s="31"/>
      <c r="IE690" s="31"/>
      <c r="IF690" s="31"/>
      <c r="IG690" s="31"/>
      <c r="IH690" s="31"/>
      <c r="II690" s="31"/>
      <c r="IJ690" s="31"/>
      <c r="IK690" s="31"/>
      <c r="IL690" s="31"/>
      <c r="IM690" s="31"/>
      <c r="IN690" s="31"/>
      <c r="IO690" s="31"/>
      <c r="IP690" s="31"/>
      <c r="IQ690" s="31"/>
      <c r="IR690" s="31"/>
      <c r="IS690" s="31"/>
      <c r="IT690" s="31"/>
      <c r="IU690" s="31"/>
      <c r="IV690" s="31"/>
      <c r="IW690" s="31"/>
      <c r="IX690" s="31"/>
      <c r="IY690" s="31"/>
      <c r="IZ690" s="31"/>
      <c r="JA690" s="31"/>
    </row>
    <row r="691" spans="1:261" s="26" customFormat="1" ht="15" customHeight="1" x14ac:dyDescent="0.25">
      <c r="A691" s="1489" t="s">
        <v>201</v>
      </c>
      <c r="B691" s="1164"/>
      <c r="C691" s="1483">
        <f>SUM(C643)</f>
        <v>1545</v>
      </c>
      <c r="D691" s="1483">
        <f t="shared" ref="D691:N691" si="436">SUM(D643)</f>
        <v>130</v>
      </c>
      <c r="E691" s="1483">
        <f t="shared" si="436"/>
        <v>75</v>
      </c>
      <c r="F691" s="1479">
        <f t="shared" ref="F691:F698" si="437">E691/D691*100</f>
        <v>57.692307692307686</v>
      </c>
      <c r="G691" s="1483">
        <f t="shared" si="436"/>
        <v>7.7708737864077673</v>
      </c>
      <c r="H691" s="1483">
        <f t="shared" si="436"/>
        <v>8.6666666666666661</v>
      </c>
      <c r="I691" s="1483">
        <f t="shared" si="436"/>
        <v>12006</v>
      </c>
      <c r="J691" s="1483">
        <f t="shared" si="436"/>
        <v>1012</v>
      </c>
      <c r="K691" s="1483">
        <f t="shared" si="436"/>
        <v>650</v>
      </c>
      <c r="L691" s="1483">
        <f t="shared" si="436"/>
        <v>64.229249011857704</v>
      </c>
      <c r="M691" s="1483">
        <f t="shared" si="436"/>
        <v>40.020000000000003</v>
      </c>
      <c r="N691" s="1483">
        <f t="shared" si="436"/>
        <v>194.90254872563716</v>
      </c>
      <c r="O691" s="1483"/>
      <c r="P691" s="1483"/>
      <c r="Q691" s="1483"/>
      <c r="R691" s="1483"/>
      <c r="S691" s="1486"/>
      <c r="T691" s="1483"/>
      <c r="U691" s="332"/>
      <c r="V691" s="31"/>
      <c r="W691" s="31"/>
      <c r="X691" s="31"/>
      <c r="Y691" s="31"/>
      <c r="Z691" s="31"/>
      <c r="AA691" s="31"/>
      <c r="AB691" s="31"/>
      <c r="AC691" s="31"/>
      <c r="AD691" s="31"/>
      <c r="AE691" s="31"/>
      <c r="AF691" s="31"/>
      <c r="AG691" s="31"/>
      <c r="AH691" s="31"/>
      <c r="AI691" s="31"/>
      <c r="AJ691" s="31"/>
      <c r="AK691" s="31"/>
      <c r="AL691" s="31"/>
      <c r="AM691" s="31"/>
      <c r="AN691" s="31"/>
      <c r="AO691" s="31"/>
      <c r="AP691" s="31"/>
      <c r="AQ691" s="31"/>
      <c r="AR691" s="31"/>
      <c r="AS691" s="31"/>
      <c r="AT691" s="31"/>
      <c r="AU691" s="31"/>
      <c r="AV691" s="31"/>
      <c r="AW691" s="31"/>
      <c r="AX691" s="31"/>
      <c r="AY691" s="31"/>
      <c r="AZ691" s="31"/>
      <c r="BA691" s="31"/>
      <c r="BB691" s="31"/>
      <c r="BC691" s="31"/>
      <c r="BD691" s="31"/>
      <c r="BE691" s="31"/>
      <c r="BF691" s="31"/>
      <c r="BG691" s="31"/>
      <c r="BH691" s="31"/>
      <c r="BI691" s="31"/>
      <c r="BJ691" s="31"/>
      <c r="BK691" s="31"/>
      <c r="BL691" s="31"/>
      <c r="BM691" s="31"/>
      <c r="BN691" s="31"/>
      <c r="BO691" s="31"/>
      <c r="BP691" s="31"/>
      <c r="BQ691" s="31"/>
      <c r="BR691" s="31"/>
      <c r="BS691" s="31"/>
      <c r="BT691" s="31"/>
      <c r="BU691" s="31"/>
      <c r="BV691" s="31"/>
      <c r="BW691" s="31"/>
      <c r="BX691" s="31"/>
      <c r="BY691" s="31"/>
      <c r="BZ691" s="31"/>
      <c r="CA691" s="31"/>
      <c r="CB691" s="31"/>
      <c r="CC691" s="31"/>
      <c r="CD691" s="31"/>
      <c r="CE691" s="31"/>
      <c r="CF691" s="31"/>
      <c r="CG691" s="31"/>
      <c r="CH691" s="31"/>
      <c r="CI691" s="31"/>
      <c r="CJ691" s="31"/>
      <c r="CK691" s="31"/>
      <c r="CL691" s="31"/>
      <c r="CM691" s="31"/>
      <c r="CN691" s="31"/>
      <c r="CO691" s="31"/>
      <c r="CP691" s="31"/>
      <c r="CQ691" s="31"/>
      <c r="CR691" s="31"/>
      <c r="CS691" s="31"/>
      <c r="CT691" s="31"/>
      <c r="CU691" s="31"/>
      <c r="CV691" s="31"/>
      <c r="CW691" s="31"/>
      <c r="CX691" s="31"/>
      <c r="CY691" s="31"/>
      <c r="CZ691" s="31"/>
      <c r="DA691" s="31"/>
      <c r="DB691" s="31"/>
      <c r="DC691" s="31"/>
      <c r="DD691" s="31"/>
      <c r="DE691" s="31"/>
      <c r="DF691" s="31"/>
      <c r="DG691" s="31"/>
      <c r="DH691" s="31"/>
      <c r="DI691" s="31"/>
      <c r="DJ691" s="31"/>
      <c r="DK691" s="31"/>
      <c r="DL691" s="31"/>
      <c r="DM691" s="31"/>
      <c r="DN691" s="31"/>
      <c r="DO691" s="31"/>
      <c r="DP691" s="31"/>
      <c r="DQ691" s="31"/>
      <c r="DR691" s="31"/>
      <c r="DS691" s="31"/>
      <c r="DT691" s="31"/>
      <c r="DU691" s="31"/>
      <c r="DV691" s="31"/>
      <c r="DW691" s="31"/>
      <c r="DX691" s="31"/>
      <c r="DY691" s="31"/>
      <c r="DZ691" s="31"/>
      <c r="EA691" s="31"/>
      <c r="EB691" s="31"/>
      <c r="EC691" s="31"/>
      <c r="ED691" s="31"/>
      <c r="EE691" s="31"/>
      <c r="EF691" s="31"/>
      <c r="EG691" s="31"/>
      <c r="EH691" s="31"/>
      <c r="EI691" s="31"/>
      <c r="EJ691" s="31"/>
      <c r="EK691" s="31"/>
      <c r="EL691" s="31"/>
      <c r="EM691" s="31"/>
      <c r="EN691" s="31"/>
      <c r="EO691" s="31"/>
      <c r="EP691" s="31"/>
      <c r="EQ691" s="31"/>
      <c r="ER691" s="31"/>
      <c r="ES691" s="31"/>
      <c r="ET691" s="31"/>
      <c r="EU691" s="31"/>
      <c r="EV691" s="31"/>
      <c r="EW691" s="31"/>
      <c r="EX691" s="31"/>
      <c r="EY691" s="31"/>
      <c r="EZ691" s="31"/>
      <c r="FA691" s="31"/>
      <c r="FB691" s="31"/>
      <c r="FC691" s="31"/>
      <c r="FD691" s="31"/>
      <c r="FE691" s="31"/>
      <c r="FF691" s="31"/>
      <c r="FG691" s="31"/>
      <c r="FH691" s="31"/>
      <c r="FI691" s="31"/>
      <c r="FJ691" s="31"/>
      <c r="FK691" s="31"/>
      <c r="FL691" s="31"/>
      <c r="FM691" s="31"/>
      <c r="FN691" s="31"/>
      <c r="FO691" s="31"/>
      <c r="FP691" s="31"/>
      <c r="FQ691" s="31"/>
      <c r="FR691" s="31"/>
      <c r="FS691" s="31"/>
      <c r="FT691" s="31"/>
      <c r="FU691" s="31"/>
      <c r="FV691" s="31"/>
      <c r="FW691" s="31"/>
      <c r="FX691" s="31"/>
      <c r="FY691" s="31"/>
      <c r="FZ691" s="31"/>
      <c r="GA691" s="31"/>
      <c r="GB691" s="31"/>
      <c r="GC691" s="31"/>
      <c r="GD691" s="31"/>
      <c r="GE691" s="31"/>
      <c r="GF691" s="31"/>
      <c r="GG691" s="31"/>
      <c r="GH691" s="31"/>
      <c r="GI691" s="31"/>
      <c r="GJ691" s="31"/>
      <c r="GK691" s="31"/>
      <c r="GL691" s="31"/>
      <c r="GM691" s="31"/>
      <c r="GN691" s="31"/>
      <c r="GO691" s="31"/>
      <c r="GP691" s="31"/>
      <c r="GQ691" s="31"/>
      <c r="GR691" s="31"/>
      <c r="GS691" s="31"/>
      <c r="GT691" s="31"/>
      <c r="GU691" s="31"/>
      <c r="GV691" s="31"/>
      <c r="GW691" s="31"/>
      <c r="GX691" s="31"/>
      <c r="GY691" s="31"/>
      <c r="GZ691" s="31"/>
      <c r="HA691" s="31"/>
      <c r="HB691" s="31"/>
      <c r="HC691" s="31"/>
      <c r="HD691" s="31"/>
      <c r="HE691" s="31"/>
      <c r="HF691" s="31"/>
      <c r="HG691" s="31"/>
      <c r="HH691" s="31"/>
      <c r="HI691" s="31"/>
      <c r="HJ691" s="31"/>
      <c r="HK691" s="31"/>
      <c r="HL691" s="31"/>
      <c r="HM691" s="31"/>
      <c r="HN691" s="31"/>
      <c r="HO691" s="31"/>
      <c r="HP691" s="31"/>
      <c r="HQ691" s="31"/>
      <c r="HR691" s="31"/>
      <c r="HS691" s="31"/>
      <c r="HT691" s="31"/>
      <c r="HU691" s="31"/>
      <c r="HV691" s="31"/>
      <c r="HW691" s="31"/>
      <c r="HX691" s="31"/>
      <c r="HY691" s="31"/>
      <c r="HZ691" s="31"/>
      <c r="IA691" s="31"/>
      <c r="IB691" s="31"/>
      <c r="IC691" s="31"/>
      <c r="ID691" s="31"/>
      <c r="IE691" s="31"/>
      <c r="IF691" s="31"/>
      <c r="IG691" s="31"/>
      <c r="IH691" s="31"/>
      <c r="II691" s="31"/>
      <c r="IJ691" s="31"/>
      <c r="IK691" s="31"/>
      <c r="IL691" s="31"/>
      <c r="IM691" s="31"/>
      <c r="IN691" s="31"/>
      <c r="IO691" s="31"/>
      <c r="IP691" s="31"/>
      <c r="IQ691" s="31"/>
      <c r="IR691" s="31"/>
      <c r="IS691" s="31"/>
      <c r="IT691" s="31"/>
      <c r="IU691" s="31"/>
      <c r="IV691" s="31"/>
      <c r="IW691" s="31"/>
      <c r="IX691" s="31"/>
      <c r="IY691" s="31"/>
      <c r="IZ691" s="31"/>
      <c r="JA691" s="31"/>
    </row>
    <row r="692" spans="1:261" s="26" customFormat="1" ht="23.25" customHeight="1" x14ac:dyDescent="0.25">
      <c r="A692" s="1490" t="s">
        <v>156</v>
      </c>
      <c r="B692" s="1164"/>
      <c r="C692" s="1483">
        <f>SUM(C647)</f>
        <v>2210</v>
      </c>
      <c r="D692" s="1483">
        <f t="shared" ref="D692:E692" si="438">SUM(D647)</f>
        <v>184</v>
      </c>
      <c r="E692" s="1483">
        <f t="shared" si="438"/>
        <v>136</v>
      </c>
      <c r="F692" s="1479">
        <f t="shared" si="437"/>
        <v>73.91304347826086</v>
      </c>
      <c r="G692" s="1483">
        <f t="shared" ref="G692:N692" si="439">SUM(G647)</f>
        <v>8</v>
      </c>
      <c r="H692" s="1483">
        <f t="shared" si="439"/>
        <v>7.992647058823529</v>
      </c>
      <c r="I692" s="1483">
        <f t="shared" si="439"/>
        <v>17680</v>
      </c>
      <c r="J692" s="1483">
        <f t="shared" si="439"/>
        <v>1472</v>
      </c>
      <c r="K692" s="1483">
        <f t="shared" si="439"/>
        <v>1087</v>
      </c>
      <c r="L692" s="1483">
        <f t="shared" si="439"/>
        <v>73.845108695652172</v>
      </c>
      <c r="M692" s="1483">
        <f t="shared" si="439"/>
        <v>73.666666666666671</v>
      </c>
      <c r="N692" s="1483">
        <f t="shared" si="439"/>
        <v>177.0678733031674</v>
      </c>
      <c r="O692" s="1483"/>
      <c r="P692" s="1483"/>
      <c r="Q692" s="1483"/>
      <c r="R692" s="1483"/>
      <c r="S692" s="1486"/>
      <c r="T692" s="1483"/>
      <c r="U692" s="332"/>
      <c r="V692" s="31"/>
      <c r="W692" s="31"/>
      <c r="X692" s="31"/>
      <c r="Y692" s="31"/>
      <c r="Z692" s="31"/>
      <c r="AA692" s="31"/>
      <c r="AB692" s="31"/>
      <c r="AC692" s="31"/>
      <c r="AD692" s="31"/>
      <c r="AE692" s="31"/>
      <c r="AF692" s="31"/>
      <c r="AG692" s="31"/>
      <c r="AH692" s="31"/>
      <c r="AI692" s="31"/>
      <c r="AJ692" s="31"/>
      <c r="AK692" s="31"/>
      <c r="AL692" s="31"/>
      <c r="AM692" s="31"/>
      <c r="AN692" s="31"/>
      <c r="AO692" s="31"/>
      <c r="AP692" s="31"/>
      <c r="AQ692" s="31"/>
      <c r="AR692" s="31"/>
      <c r="AS692" s="31"/>
      <c r="AT692" s="31"/>
      <c r="AU692" s="31"/>
      <c r="AV692" s="31"/>
      <c r="AW692" s="31"/>
      <c r="AX692" s="31"/>
      <c r="AY692" s="31"/>
      <c r="AZ692" s="31"/>
      <c r="BA692" s="31"/>
      <c r="BB692" s="31"/>
      <c r="BC692" s="31"/>
      <c r="BD692" s="31"/>
      <c r="BE692" s="31"/>
      <c r="BF692" s="31"/>
      <c r="BG692" s="31"/>
      <c r="BH692" s="31"/>
      <c r="BI692" s="31"/>
      <c r="BJ692" s="31"/>
      <c r="BK692" s="31"/>
      <c r="BL692" s="31"/>
      <c r="BM692" s="31"/>
      <c r="BN692" s="31"/>
      <c r="BO692" s="31"/>
      <c r="BP692" s="31"/>
      <c r="BQ692" s="31"/>
      <c r="BR692" s="31"/>
      <c r="BS692" s="31"/>
      <c r="BT692" s="31"/>
      <c r="BU692" s="31"/>
      <c r="BV692" s="31"/>
      <c r="BW692" s="31"/>
      <c r="BX692" s="31"/>
      <c r="BY692" s="31"/>
      <c r="BZ692" s="31"/>
      <c r="CA692" s="31"/>
      <c r="CB692" s="31"/>
      <c r="CC692" s="31"/>
      <c r="CD692" s="31"/>
      <c r="CE692" s="31"/>
      <c r="CF692" s="31"/>
      <c r="CG692" s="31"/>
      <c r="CH692" s="31"/>
      <c r="CI692" s="31"/>
      <c r="CJ692" s="31"/>
      <c r="CK692" s="31"/>
      <c r="CL692" s="31"/>
      <c r="CM692" s="31"/>
      <c r="CN692" s="31"/>
      <c r="CO692" s="31"/>
      <c r="CP692" s="31"/>
      <c r="CQ692" s="31"/>
      <c r="CR692" s="31"/>
      <c r="CS692" s="31"/>
      <c r="CT692" s="31"/>
      <c r="CU692" s="31"/>
      <c r="CV692" s="31"/>
      <c r="CW692" s="31"/>
      <c r="CX692" s="31"/>
      <c r="CY692" s="31"/>
      <c r="CZ692" s="31"/>
      <c r="DA692" s="31"/>
      <c r="DB692" s="31"/>
      <c r="DC692" s="31"/>
      <c r="DD692" s="31"/>
      <c r="DE692" s="31"/>
      <c r="DF692" s="31"/>
      <c r="DG692" s="31"/>
      <c r="DH692" s="31"/>
      <c r="DI692" s="31"/>
      <c r="DJ692" s="31"/>
      <c r="DK692" s="31"/>
      <c r="DL692" s="31"/>
      <c r="DM692" s="31"/>
      <c r="DN692" s="31"/>
      <c r="DO692" s="31"/>
      <c r="DP692" s="31"/>
      <c r="DQ692" s="31"/>
      <c r="DR692" s="31"/>
      <c r="DS692" s="31"/>
      <c r="DT692" s="31"/>
      <c r="DU692" s="31"/>
      <c r="DV692" s="31"/>
      <c r="DW692" s="31"/>
      <c r="DX692" s="31"/>
      <c r="DY692" s="31"/>
      <c r="DZ692" s="31"/>
      <c r="EA692" s="31"/>
      <c r="EB692" s="31"/>
      <c r="EC692" s="31"/>
      <c r="ED692" s="31"/>
      <c r="EE692" s="31"/>
      <c r="EF692" s="31"/>
      <c r="EG692" s="31"/>
      <c r="EH692" s="31"/>
      <c r="EI692" s="31"/>
      <c r="EJ692" s="31"/>
      <c r="EK692" s="31"/>
      <c r="EL692" s="31"/>
      <c r="EM692" s="31"/>
      <c r="EN692" s="31"/>
      <c r="EO692" s="31"/>
      <c r="EP692" s="31"/>
      <c r="EQ692" s="31"/>
      <c r="ER692" s="31"/>
      <c r="ES692" s="31"/>
      <c r="ET692" s="31"/>
      <c r="EU692" s="31"/>
      <c r="EV692" s="31"/>
      <c r="EW692" s="31"/>
      <c r="EX692" s="31"/>
      <c r="EY692" s="31"/>
      <c r="EZ692" s="31"/>
      <c r="FA692" s="31"/>
      <c r="FB692" s="31"/>
      <c r="FC692" s="31"/>
      <c r="FD692" s="31"/>
      <c r="FE692" s="31"/>
      <c r="FF692" s="31"/>
      <c r="FG692" s="31"/>
      <c r="FH692" s="31"/>
      <c r="FI692" s="31"/>
      <c r="FJ692" s="31"/>
      <c r="FK692" s="31"/>
      <c r="FL692" s="31"/>
      <c r="FM692" s="31"/>
      <c r="FN692" s="31"/>
      <c r="FO692" s="31"/>
      <c r="FP692" s="31"/>
      <c r="FQ692" s="31"/>
      <c r="FR692" s="31"/>
      <c r="FS692" s="31"/>
      <c r="FT692" s="31"/>
      <c r="FU692" s="31"/>
      <c r="FV692" s="31"/>
      <c r="FW692" s="31"/>
      <c r="FX692" s="31"/>
      <c r="FY692" s="31"/>
      <c r="FZ692" s="31"/>
      <c r="GA692" s="31"/>
      <c r="GB692" s="31"/>
      <c r="GC692" s="31"/>
      <c r="GD692" s="31"/>
      <c r="GE692" s="31"/>
      <c r="GF692" s="31"/>
      <c r="GG692" s="31"/>
      <c r="GH692" s="31"/>
      <c r="GI692" s="31"/>
      <c r="GJ692" s="31"/>
      <c r="GK692" s="31"/>
      <c r="GL692" s="31"/>
      <c r="GM692" s="31"/>
      <c r="GN692" s="31"/>
      <c r="GO692" s="31"/>
      <c r="GP692" s="31"/>
      <c r="GQ692" s="31"/>
      <c r="GR692" s="31"/>
      <c r="GS692" s="31"/>
      <c r="GT692" s="31"/>
      <c r="GU692" s="31"/>
      <c r="GV692" s="31"/>
      <c r="GW692" s="31"/>
      <c r="GX692" s="31"/>
      <c r="GY692" s="31"/>
      <c r="GZ692" s="31"/>
      <c r="HA692" s="31"/>
      <c r="HB692" s="31"/>
      <c r="HC692" s="31"/>
      <c r="HD692" s="31"/>
      <c r="HE692" s="31"/>
      <c r="HF692" s="31"/>
      <c r="HG692" s="31"/>
      <c r="HH692" s="31"/>
      <c r="HI692" s="31"/>
      <c r="HJ692" s="31"/>
      <c r="HK692" s="31"/>
      <c r="HL692" s="31"/>
      <c r="HM692" s="31"/>
      <c r="HN692" s="31"/>
      <c r="HO692" s="31"/>
      <c r="HP692" s="31"/>
      <c r="HQ692" s="31"/>
      <c r="HR692" s="31"/>
      <c r="HS692" s="31"/>
      <c r="HT692" s="31"/>
      <c r="HU692" s="31"/>
      <c r="HV692" s="31"/>
      <c r="HW692" s="31"/>
      <c r="HX692" s="31"/>
      <c r="HY692" s="31"/>
      <c r="HZ692" s="31"/>
      <c r="IA692" s="31"/>
      <c r="IB692" s="31"/>
      <c r="IC692" s="31"/>
      <c r="ID692" s="31"/>
      <c r="IE692" s="31"/>
      <c r="IF692" s="31"/>
      <c r="IG692" s="31"/>
      <c r="IH692" s="31"/>
      <c r="II692" s="31"/>
      <c r="IJ692" s="31"/>
      <c r="IK692" s="31"/>
      <c r="IL692" s="31"/>
      <c r="IM692" s="31"/>
      <c r="IN692" s="31"/>
      <c r="IO692" s="31"/>
      <c r="IP692" s="31"/>
      <c r="IQ692" s="31"/>
      <c r="IR692" s="31"/>
      <c r="IS692" s="31"/>
      <c r="IT692" s="31"/>
      <c r="IU692" s="31"/>
      <c r="IV692" s="31"/>
      <c r="IW692" s="31"/>
      <c r="IX692" s="31"/>
      <c r="IY692" s="31"/>
      <c r="IZ692" s="31"/>
      <c r="JA692" s="31"/>
    </row>
    <row r="693" spans="1:261" s="26" customFormat="1" ht="39.75" customHeight="1" x14ac:dyDescent="0.25">
      <c r="A693" s="1491" t="s">
        <v>187</v>
      </c>
      <c r="B693" s="1164"/>
      <c r="C693" s="1483">
        <f>SUM(C648)</f>
        <v>3755</v>
      </c>
      <c r="D693" s="1483">
        <f t="shared" ref="D693:E693" si="440">SUM(D648)</f>
        <v>314</v>
      </c>
      <c r="E693" s="1483">
        <f t="shared" si="440"/>
        <v>211</v>
      </c>
      <c r="F693" s="1479">
        <f t="shared" si="437"/>
        <v>67.197452229299358</v>
      </c>
      <c r="G693" s="1483">
        <f t="shared" ref="G693:T694" si="441">SUM(G648)</f>
        <v>7.9057256990679097</v>
      </c>
      <c r="H693" s="1483">
        <f t="shared" si="441"/>
        <v>8.2322274881516595</v>
      </c>
      <c r="I693" s="1483">
        <f t="shared" si="441"/>
        <v>29686</v>
      </c>
      <c r="J693" s="1483">
        <f t="shared" si="441"/>
        <v>2484</v>
      </c>
      <c r="K693" s="1483">
        <f t="shared" si="441"/>
        <v>1737</v>
      </c>
      <c r="L693" s="1483">
        <f t="shared" si="441"/>
        <v>69.927536231884062</v>
      </c>
      <c r="M693" s="1483">
        <f t="shared" si="441"/>
        <v>113.68666666666667</v>
      </c>
      <c r="N693" s="1483">
        <f t="shared" si="441"/>
        <v>183.34603882014895</v>
      </c>
      <c r="O693" s="1483">
        <f t="shared" si="441"/>
        <v>63686.961156000005</v>
      </c>
      <c r="P693" s="1483">
        <f t="shared" si="441"/>
        <v>5307.2467630000001</v>
      </c>
      <c r="Q693" s="1483">
        <f t="shared" si="441"/>
        <v>3239.9244199999998</v>
      </c>
      <c r="R693" s="1483">
        <f t="shared" si="441"/>
        <v>-2067.3223430000003</v>
      </c>
      <c r="S693" s="1483">
        <f t="shared" si="441"/>
        <v>-124.19089000000001</v>
      </c>
      <c r="T693" s="1483">
        <f t="shared" si="441"/>
        <v>3115.73353</v>
      </c>
      <c r="U693" s="332"/>
      <c r="V693" s="31"/>
      <c r="W693" s="31"/>
      <c r="X693" s="31"/>
      <c r="Y693" s="31"/>
      <c r="Z693" s="31"/>
      <c r="AA693" s="31"/>
      <c r="AB693" s="31"/>
      <c r="AC693" s="31"/>
      <c r="AD693" s="31"/>
      <c r="AE693" s="31"/>
      <c r="AF693" s="31"/>
      <c r="AG693" s="31"/>
      <c r="AH693" s="31"/>
      <c r="AI693" s="31"/>
      <c r="AJ693" s="31"/>
      <c r="AK693" s="31"/>
      <c r="AL693" s="31"/>
      <c r="AM693" s="31"/>
      <c r="AN693" s="31"/>
      <c r="AO693" s="31"/>
      <c r="AP693" s="31"/>
      <c r="AQ693" s="31"/>
      <c r="AR693" s="31"/>
      <c r="AS693" s="31"/>
      <c r="AT693" s="31"/>
      <c r="AU693" s="31"/>
      <c r="AV693" s="31"/>
      <c r="AW693" s="31"/>
      <c r="AX693" s="31"/>
      <c r="AY693" s="31"/>
      <c r="AZ693" s="31"/>
      <c r="BA693" s="31"/>
      <c r="BB693" s="31"/>
      <c r="BC693" s="31"/>
      <c r="BD693" s="31"/>
      <c r="BE693" s="31"/>
      <c r="BF693" s="31"/>
      <c r="BG693" s="31"/>
      <c r="BH693" s="31"/>
      <c r="BI693" s="31"/>
      <c r="BJ693" s="31"/>
      <c r="BK693" s="31"/>
      <c r="BL693" s="31"/>
      <c r="BM693" s="31"/>
      <c r="BN693" s="31"/>
      <c r="BO693" s="31"/>
      <c r="BP693" s="31"/>
      <c r="BQ693" s="31"/>
      <c r="BR693" s="31"/>
      <c r="BS693" s="31"/>
      <c r="BT693" s="31"/>
      <c r="BU693" s="31"/>
      <c r="BV693" s="31"/>
      <c r="BW693" s="31"/>
      <c r="BX693" s="31"/>
      <c r="BY693" s="31"/>
      <c r="BZ693" s="31"/>
      <c r="CA693" s="31"/>
      <c r="CB693" s="31"/>
      <c r="CC693" s="31"/>
      <c r="CD693" s="31"/>
      <c r="CE693" s="31"/>
      <c r="CF693" s="31"/>
      <c r="CG693" s="31"/>
      <c r="CH693" s="31"/>
      <c r="CI693" s="31"/>
      <c r="CJ693" s="31"/>
      <c r="CK693" s="31"/>
      <c r="CL693" s="31"/>
      <c r="CM693" s="31"/>
      <c r="CN693" s="31"/>
      <c r="CO693" s="31"/>
      <c r="CP693" s="31"/>
      <c r="CQ693" s="31"/>
      <c r="CR693" s="31"/>
      <c r="CS693" s="31"/>
      <c r="CT693" s="31"/>
      <c r="CU693" s="31"/>
      <c r="CV693" s="31"/>
      <c r="CW693" s="31"/>
      <c r="CX693" s="31"/>
      <c r="CY693" s="31"/>
      <c r="CZ693" s="31"/>
      <c r="DA693" s="31"/>
      <c r="DB693" s="31"/>
      <c r="DC693" s="31"/>
      <c r="DD693" s="31"/>
      <c r="DE693" s="31"/>
      <c r="DF693" s="31"/>
      <c r="DG693" s="31"/>
      <c r="DH693" s="31"/>
      <c r="DI693" s="31"/>
      <c r="DJ693" s="31"/>
      <c r="DK693" s="31"/>
      <c r="DL693" s="31"/>
      <c r="DM693" s="31"/>
      <c r="DN693" s="31"/>
      <c r="DO693" s="31"/>
      <c r="DP693" s="31"/>
      <c r="DQ693" s="31"/>
      <c r="DR693" s="31"/>
      <c r="DS693" s="31"/>
      <c r="DT693" s="31"/>
      <c r="DU693" s="31"/>
      <c r="DV693" s="31"/>
      <c r="DW693" s="31"/>
      <c r="DX693" s="31"/>
      <c r="DY693" s="31"/>
      <c r="DZ693" s="31"/>
      <c r="EA693" s="31"/>
      <c r="EB693" s="31"/>
      <c r="EC693" s="31"/>
      <c r="ED693" s="31"/>
      <c r="EE693" s="31"/>
      <c r="EF693" s="31"/>
      <c r="EG693" s="31"/>
      <c r="EH693" s="31"/>
      <c r="EI693" s="31"/>
      <c r="EJ693" s="31"/>
      <c r="EK693" s="31"/>
      <c r="EL693" s="31"/>
      <c r="EM693" s="31"/>
      <c r="EN693" s="31"/>
      <c r="EO693" s="31"/>
      <c r="EP693" s="31"/>
      <c r="EQ693" s="31"/>
      <c r="ER693" s="31"/>
      <c r="ES693" s="31"/>
      <c r="ET693" s="31"/>
      <c r="EU693" s="31"/>
      <c r="EV693" s="31"/>
      <c r="EW693" s="31"/>
      <c r="EX693" s="31"/>
      <c r="EY693" s="31"/>
      <c r="EZ693" s="31"/>
      <c r="FA693" s="31"/>
      <c r="FB693" s="31"/>
      <c r="FC693" s="31"/>
      <c r="FD693" s="31"/>
      <c r="FE693" s="31"/>
      <c r="FF693" s="31"/>
      <c r="FG693" s="31"/>
      <c r="FH693" s="31"/>
      <c r="FI693" s="31"/>
      <c r="FJ693" s="31"/>
      <c r="FK693" s="31"/>
      <c r="FL693" s="31"/>
      <c r="FM693" s="31"/>
      <c r="FN693" s="31"/>
      <c r="FO693" s="31"/>
      <c r="FP693" s="31"/>
      <c r="FQ693" s="31"/>
      <c r="FR693" s="31"/>
      <c r="FS693" s="31"/>
      <c r="FT693" s="31"/>
      <c r="FU693" s="31"/>
      <c r="FV693" s="31"/>
      <c r="FW693" s="31"/>
      <c r="FX693" s="31"/>
      <c r="FY693" s="31"/>
      <c r="FZ693" s="31"/>
      <c r="GA693" s="31"/>
      <c r="GB693" s="31"/>
      <c r="GC693" s="31"/>
      <c r="GD693" s="31"/>
      <c r="GE693" s="31"/>
      <c r="GF693" s="31"/>
      <c r="GG693" s="31"/>
      <c r="GH693" s="31"/>
      <c r="GI693" s="31"/>
      <c r="GJ693" s="31"/>
      <c r="GK693" s="31"/>
      <c r="GL693" s="31"/>
      <c r="GM693" s="31"/>
      <c r="GN693" s="31"/>
      <c r="GO693" s="31"/>
      <c r="GP693" s="31"/>
      <c r="GQ693" s="31"/>
      <c r="GR693" s="31"/>
      <c r="GS693" s="31"/>
      <c r="GT693" s="31"/>
      <c r="GU693" s="31"/>
      <c r="GV693" s="31"/>
      <c r="GW693" s="31"/>
      <c r="GX693" s="31"/>
      <c r="GY693" s="31"/>
      <c r="GZ693" s="31"/>
      <c r="HA693" s="31"/>
      <c r="HB693" s="31"/>
      <c r="HC693" s="31"/>
      <c r="HD693" s="31"/>
      <c r="HE693" s="31"/>
      <c r="HF693" s="31"/>
      <c r="HG693" s="31"/>
      <c r="HH693" s="31"/>
      <c r="HI693" s="31"/>
      <c r="HJ693" s="31"/>
      <c r="HK693" s="31"/>
      <c r="HL693" s="31"/>
      <c r="HM693" s="31"/>
      <c r="HN693" s="31"/>
      <c r="HO693" s="31"/>
      <c r="HP693" s="31"/>
      <c r="HQ693" s="31"/>
      <c r="HR693" s="31"/>
      <c r="HS693" s="31"/>
      <c r="HT693" s="31"/>
      <c r="HU693" s="31"/>
      <c r="HV693" s="31"/>
      <c r="HW693" s="31"/>
      <c r="HX693" s="31"/>
      <c r="HY693" s="31"/>
      <c r="HZ693" s="31"/>
      <c r="IA693" s="31"/>
      <c r="IB693" s="31"/>
      <c r="IC693" s="31"/>
      <c r="ID693" s="31"/>
      <c r="IE693" s="31"/>
      <c r="IF693" s="31"/>
      <c r="IG693" s="31"/>
      <c r="IH693" s="31"/>
      <c r="II693" s="31"/>
      <c r="IJ693" s="31"/>
      <c r="IK693" s="31"/>
      <c r="IL693" s="31"/>
      <c r="IM693" s="31"/>
      <c r="IN693" s="31"/>
      <c r="IO693" s="31"/>
      <c r="IP693" s="31"/>
      <c r="IQ693" s="31"/>
      <c r="IR693" s="31"/>
      <c r="IS693" s="31"/>
      <c r="IT693" s="31"/>
      <c r="IU693" s="31"/>
      <c r="IV693" s="31"/>
      <c r="IW693" s="31"/>
      <c r="IX693" s="31"/>
      <c r="IY693" s="31"/>
      <c r="IZ693" s="31"/>
      <c r="JA693" s="31"/>
    </row>
    <row r="694" spans="1:261" s="26" customFormat="1" ht="15" customHeight="1" thickBot="1" x14ac:dyDescent="0.3">
      <c r="A694" s="2415" t="s">
        <v>409</v>
      </c>
      <c r="B694" s="2416"/>
      <c r="C694" s="1501">
        <f>SUM(C649)</f>
        <v>20230</v>
      </c>
      <c r="D694" s="1501">
        <f t="shared" ref="D694:E694" si="442">SUM(D649)</f>
        <v>1686</v>
      </c>
      <c r="E694" s="1501">
        <f t="shared" si="442"/>
        <v>1838</v>
      </c>
      <c r="F694" s="1479">
        <f t="shared" si="437"/>
        <v>109.01542111506524</v>
      </c>
      <c r="G694" s="1496"/>
      <c r="H694" s="1496"/>
      <c r="I694" s="1497"/>
      <c r="J694" s="1497"/>
      <c r="K694" s="1497"/>
      <c r="L694" s="1497"/>
      <c r="M694" s="1497"/>
      <c r="N694" s="1497"/>
      <c r="O694" s="1501">
        <f t="shared" si="441"/>
        <v>35421.96702312</v>
      </c>
      <c r="P694" s="1501">
        <f t="shared" si="441"/>
        <v>2951.8305852600001</v>
      </c>
      <c r="Q694" s="1501">
        <f t="shared" si="441"/>
        <v>2858.7945799999998</v>
      </c>
      <c r="R694" s="1501">
        <f t="shared" si="441"/>
        <v>-93.036005260000366</v>
      </c>
      <c r="S694" s="1501">
        <f t="shared" si="441"/>
        <v>-0.83157999999999999</v>
      </c>
      <c r="T694" s="1501">
        <f t="shared" si="441"/>
        <v>2857.9629999999997</v>
      </c>
      <c r="U694" s="332"/>
      <c r="V694" s="31"/>
      <c r="W694" s="31"/>
      <c r="X694" s="31"/>
      <c r="Y694" s="31"/>
      <c r="Z694" s="31"/>
      <c r="AA694" s="31"/>
      <c r="AB694" s="31"/>
      <c r="AC694" s="31"/>
      <c r="AD694" s="31"/>
      <c r="AE694" s="31"/>
      <c r="AF694" s="31"/>
      <c r="AG694" s="31"/>
      <c r="AH694" s="31"/>
      <c r="AI694" s="31"/>
      <c r="AJ694" s="31"/>
      <c r="AK694" s="31"/>
      <c r="AL694" s="31"/>
      <c r="AM694" s="31"/>
      <c r="AN694" s="31"/>
      <c r="AO694" s="31"/>
      <c r="AP694" s="31"/>
      <c r="AQ694" s="31"/>
      <c r="AR694" s="31"/>
      <c r="AS694" s="31"/>
      <c r="AT694" s="31"/>
      <c r="AU694" s="31"/>
      <c r="AV694" s="31"/>
      <c r="AW694" s="31"/>
      <c r="AX694" s="31"/>
      <c r="AY694" s="31"/>
      <c r="AZ694" s="31"/>
      <c r="BA694" s="31"/>
      <c r="BB694" s="31"/>
      <c r="BC694" s="31"/>
      <c r="BD694" s="31"/>
      <c r="BE694" s="31"/>
      <c r="BF694" s="31"/>
      <c r="BG694" s="31"/>
      <c r="BH694" s="31"/>
      <c r="BI694" s="31"/>
      <c r="BJ694" s="31"/>
      <c r="BK694" s="31"/>
      <c r="BL694" s="31"/>
      <c r="BM694" s="31"/>
      <c r="BN694" s="31"/>
      <c r="BO694" s="31"/>
      <c r="BP694" s="31"/>
      <c r="BQ694" s="31"/>
      <c r="BR694" s="31"/>
      <c r="BS694" s="31"/>
      <c r="BT694" s="31"/>
      <c r="BU694" s="31"/>
      <c r="BV694" s="31"/>
      <c r="BW694" s="31"/>
      <c r="BX694" s="31"/>
      <c r="BY694" s="31"/>
      <c r="BZ694" s="31"/>
      <c r="CA694" s="31"/>
      <c r="CB694" s="31"/>
      <c r="CC694" s="31"/>
      <c r="CD694" s="31"/>
      <c r="CE694" s="31"/>
      <c r="CF694" s="31"/>
      <c r="CG694" s="31"/>
      <c r="CH694" s="31"/>
      <c r="CI694" s="31"/>
      <c r="CJ694" s="31"/>
      <c r="CK694" s="31"/>
      <c r="CL694" s="31"/>
      <c r="CM694" s="31"/>
      <c r="CN694" s="31"/>
      <c r="CO694" s="31"/>
      <c r="CP694" s="31"/>
      <c r="CQ694" s="31"/>
      <c r="CR694" s="31"/>
      <c r="CS694" s="31"/>
      <c r="CT694" s="31"/>
      <c r="CU694" s="31"/>
      <c r="CV694" s="31"/>
      <c r="CW694" s="31"/>
      <c r="CX694" s="31"/>
      <c r="CY694" s="31"/>
      <c r="CZ694" s="31"/>
      <c r="DA694" s="31"/>
      <c r="DB694" s="31"/>
      <c r="DC694" s="31"/>
      <c r="DD694" s="31"/>
      <c r="DE694" s="31"/>
      <c r="DF694" s="31"/>
      <c r="DG694" s="31"/>
      <c r="DH694" s="31"/>
      <c r="DI694" s="31"/>
      <c r="DJ694" s="31"/>
      <c r="DK694" s="31"/>
      <c r="DL694" s="31"/>
      <c r="DM694" s="31"/>
      <c r="DN694" s="31"/>
      <c r="DO694" s="31"/>
      <c r="DP694" s="31"/>
      <c r="DQ694" s="31"/>
      <c r="DR694" s="31"/>
      <c r="DS694" s="31"/>
      <c r="DT694" s="31"/>
      <c r="DU694" s="31"/>
      <c r="DV694" s="31"/>
      <c r="DW694" s="31"/>
      <c r="DX694" s="31"/>
      <c r="DY694" s="31"/>
      <c r="DZ694" s="31"/>
      <c r="EA694" s="31"/>
      <c r="EB694" s="31"/>
      <c r="EC694" s="31"/>
      <c r="ED694" s="31"/>
      <c r="EE694" s="31"/>
      <c r="EF694" s="31"/>
      <c r="EG694" s="31"/>
      <c r="EH694" s="31"/>
      <c r="EI694" s="31"/>
      <c r="EJ694" s="31"/>
      <c r="EK694" s="31"/>
      <c r="EL694" s="31"/>
      <c r="EM694" s="31"/>
      <c r="EN694" s="31"/>
      <c r="EO694" s="31"/>
      <c r="EP694" s="31"/>
      <c r="EQ694" s="31"/>
      <c r="ER694" s="31"/>
      <c r="ES694" s="31"/>
      <c r="ET694" s="31"/>
      <c r="EU694" s="31"/>
      <c r="EV694" s="31"/>
      <c r="EW694" s="31"/>
      <c r="EX694" s="31"/>
      <c r="EY694" s="31"/>
      <c r="EZ694" s="31"/>
      <c r="FA694" s="31"/>
      <c r="FB694" s="31"/>
      <c r="FC694" s="31"/>
      <c r="FD694" s="31"/>
      <c r="FE694" s="31"/>
      <c r="FF694" s="31"/>
      <c r="FG694" s="31"/>
      <c r="FH694" s="31"/>
      <c r="FI694" s="31"/>
      <c r="FJ694" s="31"/>
      <c r="FK694" s="31"/>
      <c r="FL694" s="31"/>
      <c r="FM694" s="31"/>
      <c r="FN694" s="31"/>
      <c r="FO694" s="31"/>
      <c r="FP694" s="31"/>
      <c r="FQ694" s="31"/>
      <c r="FR694" s="31"/>
      <c r="FS694" s="31"/>
      <c r="FT694" s="31"/>
      <c r="FU694" s="31"/>
      <c r="FV694" s="31"/>
      <c r="FW694" s="31"/>
      <c r="FX694" s="31"/>
      <c r="FY694" s="31"/>
      <c r="FZ694" s="31"/>
      <c r="GA694" s="31"/>
      <c r="GB694" s="31"/>
      <c r="GC694" s="31"/>
      <c r="GD694" s="31"/>
      <c r="GE694" s="31"/>
      <c r="GF694" s="31"/>
      <c r="GG694" s="31"/>
      <c r="GH694" s="31"/>
      <c r="GI694" s="31"/>
      <c r="GJ694" s="31"/>
      <c r="GK694" s="31"/>
      <c r="GL694" s="31"/>
      <c r="GM694" s="31"/>
      <c r="GN694" s="31"/>
      <c r="GO694" s="31"/>
      <c r="GP694" s="31"/>
      <c r="GQ694" s="31"/>
      <c r="GR694" s="31"/>
      <c r="GS694" s="31"/>
      <c r="GT694" s="31"/>
      <c r="GU694" s="31"/>
      <c r="GV694" s="31"/>
      <c r="GW694" s="31"/>
      <c r="GX694" s="31"/>
      <c r="GY694" s="31"/>
      <c r="GZ694" s="31"/>
      <c r="HA694" s="31"/>
      <c r="HB694" s="31"/>
      <c r="HC694" s="31"/>
      <c r="HD694" s="31"/>
      <c r="HE694" s="31"/>
      <c r="HF694" s="31"/>
      <c r="HG694" s="31"/>
      <c r="HH694" s="31"/>
      <c r="HI694" s="31"/>
      <c r="HJ694" s="31"/>
      <c r="HK694" s="31"/>
      <c r="HL694" s="31"/>
      <c r="HM694" s="31"/>
      <c r="HN694" s="31"/>
      <c r="HO694" s="31"/>
      <c r="HP694" s="31"/>
      <c r="HQ694" s="31"/>
      <c r="HR694" s="31"/>
      <c r="HS694" s="31"/>
      <c r="HT694" s="31"/>
      <c r="HU694" s="31"/>
      <c r="HV694" s="31"/>
      <c r="HW694" s="31"/>
      <c r="HX694" s="31"/>
      <c r="HY694" s="31"/>
      <c r="HZ694" s="31"/>
      <c r="IA694" s="31"/>
      <c r="IB694" s="31"/>
      <c r="IC694" s="31"/>
      <c r="ID694" s="31"/>
      <c r="IE694" s="31"/>
      <c r="IF694" s="31"/>
      <c r="IG694" s="31"/>
      <c r="IH694" s="31"/>
      <c r="II694" s="31"/>
      <c r="IJ694" s="31"/>
      <c r="IK694" s="31"/>
      <c r="IL694" s="31"/>
      <c r="IM694" s="31"/>
      <c r="IN694" s="31"/>
      <c r="IO694" s="31"/>
      <c r="IP694" s="31"/>
      <c r="IQ694" s="31"/>
      <c r="IR694" s="31"/>
      <c r="IS694" s="31"/>
      <c r="IT694" s="31"/>
      <c r="IU694" s="31"/>
      <c r="IV694" s="31"/>
      <c r="IW694" s="31"/>
      <c r="IX694" s="31"/>
      <c r="IY694" s="31"/>
      <c r="IZ694" s="31"/>
      <c r="JA694" s="31"/>
    </row>
    <row r="695" spans="1:261" s="26" customFormat="1" ht="15" hidden="1" customHeight="1" x14ac:dyDescent="0.25">
      <c r="A695" s="2408" t="s">
        <v>377</v>
      </c>
      <c r="B695" s="2409"/>
      <c r="C695" s="2410">
        <f t="shared" ref="C695:E699" si="443">SUM(C650)</f>
        <v>20210</v>
      </c>
      <c r="D695" s="2410">
        <f t="shared" si="443"/>
        <v>1684</v>
      </c>
      <c r="E695" s="2410">
        <f t="shared" si="443"/>
        <v>0</v>
      </c>
      <c r="F695" s="2411">
        <f t="shared" si="437"/>
        <v>0</v>
      </c>
      <c r="G695" s="2412"/>
      <c r="H695" s="2412"/>
      <c r="I695" s="2413"/>
      <c r="J695" s="2413"/>
      <c r="K695" s="2413"/>
      <c r="L695" s="2413"/>
      <c r="M695" s="2413"/>
      <c r="N695" s="2413"/>
      <c r="O695" s="2410"/>
      <c r="P695" s="2410"/>
      <c r="Q695" s="2410"/>
      <c r="R695" s="2410"/>
      <c r="S695" s="2414"/>
      <c r="T695" s="2410"/>
      <c r="U695" s="332"/>
      <c r="V695" s="31"/>
      <c r="W695" s="31"/>
      <c r="X695" s="31"/>
      <c r="Y695" s="31"/>
      <c r="Z695" s="31"/>
      <c r="AA695" s="31"/>
      <c r="AB695" s="31"/>
      <c r="AC695" s="31"/>
      <c r="AD695" s="31"/>
      <c r="AE695" s="31"/>
      <c r="AF695" s="31"/>
      <c r="AG695" s="31"/>
      <c r="AH695" s="31"/>
      <c r="AI695" s="31"/>
      <c r="AJ695" s="31"/>
      <c r="AK695" s="31"/>
      <c r="AL695" s="31"/>
      <c r="AM695" s="31"/>
      <c r="AN695" s="31"/>
      <c r="AO695" s="31"/>
      <c r="AP695" s="31"/>
      <c r="AQ695" s="31"/>
      <c r="AR695" s="31"/>
      <c r="AS695" s="31"/>
      <c r="AT695" s="31"/>
      <c r="AU695" s="31"/>
      <c r="AV695" s="31"/>
      <c r="AW695" s="31"/>
      <c r="AX695" s="31"/>
      <c r="AY695" s="31"/>
      <c r="AZ695" s="31"/>
      <c r="BA695" s="31"/>
      <c r="BB695" s="31"/>
      <c r="BC695" s="31"/>
      <c r="BD695" s="31"/>
      <c r="BE695" s="31"/>
      <c r="BF695" s="31"/>
      <c r="BG695" s="31"/>
      <c r="BH695" s="31"/>
      <c r="BI695" s="31"/>
      <c r="BJ695" s="31"/>
      <c r="BK695" s="31"/>
      <c r="BL695" s="31"/>
      <c r="BM695" s="31"/>
      <c r="BN695" s="31"/>
      <c r="BO695" s="31"/>
      <c r="BP695" s="31"/>
      <c r="BQ695" s="31"/>
      <c r="BR695" s="31"/>
      <c r="BS695" s="31"/>
      <c r="BT695" s="31"/>
      <c r="BU695" s="31"/>
      <c r="BV695" s="31"/>
      <c r="BW695" s="31"/>
      <c r="BX695" s="31"/>
      <c r="BY695" s="31"/>
      <c r="BZ695" s="31"/>
      <c r="CA695" s="31"/>
      <c r="CB695" s="31"/>
      <c r="CC695" s="31"/>
      <c r="CD695" s="31"/>
      <c r="CE695" s="31"/>
      <c r="CF695" s="31"/>
      <c r="CG695" s="31"/>
      <c r="CH695" s="31"/>
      <c r="CI695" s="31"/>
      <c r="CJ695" s="31"/>
      <c r="CK695" s="31"/>
      <c r="CL695" s="31"/>
      <c r="CM695" s="31"/>
      <c r="CN695" s="31"/>
      <c r="CO695" s="31"/>
      <c r="CP695" s="31"/>
      <c r="CQ695" s="31"/>
      <c r="CR695" s="31"/>
      <c r="CS695" s="31"/>
      <c r="CT695" s="31"/>
      <c r="CU695" s="31"/>
      <c r="CV695" s="31"/>
      <c r="CW695" s="31"/>
      <c r="CX695" s="31"/>
      <c r="CY695" s="31"/>
      <c r="CZ695" s="31"/>
      <c r="DA695" s="31"/>
      <c r="DB695" s="31"/>
      <c r="DC695" s="31"/>
      <c r="DD695" s="31"/>
      <c r="DE695" s="31"/>
      <c r="DF695" s="31"/>
      <c r="DG695" s="31"/>
      <c r="DH695" s="31"/>
      <c r="DI695" s="31"/>
      <c r="DJ695" s="31"/>
      <c r="DK695" s="31"/>
      <c r="DL695" s="31"/>
      <c r="DM695" s="31"/>
      <c r="DN695" s="31"/>
      <c r="DO695" s="31"/>
      <c r="DP695" s="31"/>
      <c r="DQ695" s="31"/>
      <c r="DR695" s="31"/>
      <c r="DS695" s="31"/>
      <c r="DT695" s="31"/>
      <c r="DU695" s="31"/>
      <c r="DV695" s="31"/>
      <c r="DW695" s="31"/>
      <c r="DX695" s="31"/>
      <c r="DY695" s="31"/>
      <c r="DZ695" s="31"/>
      <c r="EA695" s="31"/>
      <c r="EB695" s="31"/>
      <c r="EC695" s="31"/>
      <c r="ED695" s="31"/>
      <c r="EE695" s="31"/>
      <c r="EF695" s="31"/>
      <c r="EG695" s="31"/>
      <c r="EH695" s="31"/>
      <c r="EI695" s="31"/>
      <c r="EJ695" s="31"/>
      <c r="EK695" s="31"/>
      <c r="EL695" s="31"/>
      <c r="EM695" s="31"/>
      <c r="EN695" s="31"/>
      <c r="EO695" s="31"/>
      <c r="EP695" s="31"/>
      <c r="EQ695" s="31"/>
      <c r="ER695" s="31"/>
      <c r="ES695" s="31"/>
      <c r="ET695" s="31"/>
      <c r="EU695" s="31"/>
      <c r="EV695" s="31"/>
      <c r="EW695" s="31"/>
      <c r="EX695" s="31"/>
      <c r="EY695" s="31"/>
      <c r="EZ695" s="31"/>
      <c r="FA695" s="31"/>
      <c r="FB695" s="31"/>
      <c r="FC695" s="31"/>
      <c r="FD695" s="31"/>
      <c r="FE695" s="31"/>
      <c r="FF695" s="31"/>
      <c r="FG695" s="31"/>
      <c r="FH695" s="31"/>
      <c r="FI695" s="31"/>
      <c r="FJ695" s="31"/>
      <c r="FK695" s="31"/>
      <c r="FL695" s="31"/>
      <c r="FM695" s="31"/>
      <c r="FN695" s="31"/>
      <c r="FO695" s="31"/>
      <c r="FP695" s="31"/>
      <c r="FQ695" s="31"/>
      <c r="FR695" s="31"/>
      <c r="FS695" s="31"/>
      <c r="FT695" s="31"/>
      <c r="FU695" s="31"/>
      <c r="FV695" s="31"/>
      <c r="FW695" s="31"/>
      <c r="FX695" s="31"/>
      <c r="FY695" s="31"/>
      <c r="FZ695" s="31"/>
      <c r="GA695" s="31"/>
      <c r="GB695" s="31"/>
      <c r="GC695" s="31"/>
      <c r="GD695" s="31"/>
      <c r="GE695" s="31"/>
      <c r="GF695" s="31"/>
      <c r="GG695" s="31"/>
      <c r="GH695" s="31"/>
      <c r="GI695" s="31"/>
      <c r="GJ695" s="31"/>
      <c r="GK695" s="31"/>
      <c r="GL695" s="31"/>
      <c r="GM695" s="31"/>
      <c r="GN695" s="31"/>
      <c r="GO695" s="31"/>
      <c r="GP695" s="31"/>
      <c r="GQ695" s="31"/>
      <c r="GR695" s="31"/>
      <c r="GS695" s="31"/>
      <c r="GT695" s="31"/>
      <c r="GU695" s="31"/>
      <c r="GV695" s="31"/>
      <c r="GW695" s="31"/>
      <c r="GX695" s="31"/>
      <c r="GY695" s="31"/>
      <c r="GZ695" s="31"/>
      <c r="HA695" s="31"/>
      <c r="HB695" s="31"/>
      <c r="HC695" s="31"/>
      <c r="HD695" s="31"/>
      <c r="HE695" s="31"/>
      <c r="HF695" s="31"/>
      <c r="HG695" s="31"/>
      <c r="HH695" s="31"/>
      <c r="HI695" s="31"/>
      <c r="HJ695" s="31"/>
      <c r="HK695" s="31"/>
      <c r="HL695" s="31"/>
      <c r="HM695" s="31"/>
      <c r="HN695" s="31"/>
      <c r="HO695" s="31"/>
      <c r="HP695" s="31"/>
      <c r="HQ695" s="31"/>
      <c r="HR695" s="31"/>
      <c r="HS695" s="31"/>
      <c r="HT695" s="31"/>
      <c r="HU695" s="31"/>
      <c r="HV695" s="31"/>
      <c r="HW695" s="31"/>
      <c r="HX695" s="31"/>
      <c r="HY695" s="31"/>
      <c r="HZ695" s="31"/>
      <c r="IA695" s="31"/>
      <c r="IB695" s="31"/>
      <c r="IC695" s="31"/>
      <c r="ID695" s="31"/>
      <c r="IE695" s="31"/>
      <c r="IF695" s="31"/>
      <c r="IG695" s="31"/>
      <c r="IH695" s="31"/>
      <c r="II695" s="31"/>
      <c r="IJ695" s="31"/>
      <c r="IK695" s="31"/>
      <c r="IL695" s="31"/>
      <c r="IM695" s="31"/>
      <c r="IN695" s="31"/>
      <c r="IO695" s="31"/>
      <c r="IP695" s="31"/>
      <c r="IQ695" s="31"/>
      <c r="IR695" s="31"/>
      <c r="IS695" s="31"/>
      <c r="IT695" s="31"/>
      <c r="IU695" s="31"/>
      <c r="IV695" s="31"/>
      <c r="IW695" s="31"/>
      <c r="IX695" s="31"/>
      <c r="IY695" s="31"/>
      <c r="IZ695" s="31"/>
      <c r="JA695" s="31"/>
    </row>
    <row r="696" spans="1:261" s="26" customFormat="1" ht="15" hidden="1" customHeight="1" x14ac:dyDescent="0.25">
      <c r="A696" s="1492" t="s">
        <v>378</v>
      </c>
      <c r="B696" s="1164"/>
      <c r="C696" s="1483">
        <f t="shared" si="443"/>
        <v>20210</v>
      </c>
      <c r="D696" s="1483">
        <f t="shared" si="443"/>
        <v>1684</v>
      </c>
      <c r="E696" s="1483">
        <f t="shared" si="443"/>
        <v>0</v>
      </c>
      <c r="F696" s="1479">
        <f t="shared" si="437"/>
        <v>0</v>
      </c>
      <c r="G696" s="1484"/>
      <c r="H696" s="1484"/>
      <c r="I696" s="1485"/>
      <c r="J696" s="1485"/>
      <c r="K696" s="1485"/>
      <c r="L696" s="1485"/>
      <c r="M696" s="1485"/>
      <c r="N696" s="1485"/>
      <c r="O696" s="1483"/>
      <c r="P696" s="1483"/>
      <c r="Q696" s="1483"/>
      <c r="R696" s="1483"/>
      <c r="S696" s="1486"/>
      <c r="T696" s="1483"/>
      <c r="U696" s="332"/>
      <c r="V696" s="31"/>
      <c r="W696" s="31"/>
      <c r="X696" s="31"/>
      <c r="Y696" s="31"/>
      <c r="Z696" s="31"/>
      <c r="AA696" s="31"/>
      <c r="AB696" s="31"/>
      <c r="AC696" s="31"/>
      <c r="AD696" s="31"/>
      <c r="AE696" s="31"/>
      <c r="AF696" s="31"/>
      <c r="AG696" s="31"/>
      <c r="AH696" s="31"/>
      <c r="AI696" s="31"/>
      <c r="AJ696" s="31"/>
      <c r="AK696" s="31"/>
      <c r="AL696" s="31"/>
      <c r="AM696" s="31"/>
      <c r="AN696" s="31"/>
      <c r="AO696" s="31"/>
      <c r="AP696" s="31"/>
      <c r="AQ696" s="31"/>
      <c r="AR696" s="31"/>
      <c r="AS696" s="31"/>
      <c r="AT696" s="31"/>
      <c r="AU696" s="31"/>
      <c r="AV696" s="31"/>
      <c r="AW696" s="31"/>
      <c r="AX696" s="31"/>
      <c r="AY696" s="31"/>
      <c r="AZ696" s="31"/>
      <c r="BA696" s="31"/>
      <c r="BB696" s="31"/>
      <c r="BC696" s="31"/>
      <c r="BD696" s="31"/>
      <c r="BE696" s="31"/>
      <c r="BF696" s="31"/>
      <c r="BG696" s="31"/>
      <c r="BH696" s="31"/>
      <c r="BI696" s="31"/>
      <c r="BJ696" s="31"/>
      <c r="BK696" s="31"/>
      <c r="BL696" s="31"/>
      <c r="BM696" s="31"/>
      <c r="BN696" s="31"/>
      <c r="BO696" s="31"/>
      <c r="BP696" s="31"/>
      <c r="BQ696" s="31"/>
      <c r="BR696" s="31"/>
      <c r="BS696" s="31"/>
      <c r="BT696" s="31"/>
      <c r="BU696" s="31"/>
      <c r="BV696" s="31"/>
      <c r="BW696" s="31"/>
      <c r="BX696" s="31"/>
      <c r="BY696" s="31"/>
      <c r="BZ696" s="31"/>
      <c r="CA696" s="31"/>
      <c r="CB696" s="31"/>
      <c r="CC696" s="31"/>
      <c r="CD696" s="31"/>
      <c r="CE696" s="31"/>
      <c r="CF696" s="31"/>
      <c r="CG696" s="31"/>
      <c r="CH696" s="31"/>
      <c r="CI696" s="31"/>
      <c r="CJ696" s="31"/>
      <c r="CK696" s="31"/>
      <c r="CL696" s="31"/>
      <c r="CM696" s="31"/>
      <c r="CN696" s="31"/>
      <c r="CO696" s="31"/>
      <c r="CP696" s="31"/>
      <c r="CQ696" s="31"/>
      <c r="CR696" s="31"/>
      <c r="CS696" s="31"/>
      <c r="CT696" s="31"/>
      <c r="CU696" s="31"/>
      <c r="CV696" s="31"/>
      <c r="CW696" s="31"/>
      <c r="CX696" s="31"/>
      <c r="CY696" s="31"/>
      <c r="CZ696" s="31"/>
      <c r="DA696" s="31"/>
      <c r="DB696" s="31"/>
      <c r="DC696" s="31"/>
      <c r="DD696" s="31"/>
      <c r="DE696" s="31"/>
      <c r="DF696" s="31"/>
      <c r="DG696" s="31"/>
      <c r="DH696" s="31"/>
      <c r="DI696" s="31"/>
      <c r="DJ696" s="31"/>
      <c r="DK696" s="31"/>
      <c r="DL696" s="31"/>
      <c r="DM696" s="31"/>
      <c r="DN696" s="31"/>
      <c r="DO696" s="31"/>
      <c r="DP696" s="31"/>
      <c r="DQ696" s="31"/>
      <c r="DR696" s="31"/>
      <c r="DS696" s="31"/>
      <c r="DT696" s="31"/>
      <c r="DU696" s="31"/>
      <c r="DV696" s="31"/>
      <c r="DW696" s="31"/>
      <c r="DX696" s="31"/>
      <c r="DY696" s="31"/>
      <c r="DZ696" s="31"/>
      <c r="EA696" s="31"/>
      <c r="EB696" s="31"/>
      <c r="EC696" s="31"/>
      <c r="ED696" s="31"/>
      <c r="EE696" s="31"/>
      <c r="EF696" s="31"/>
      <c r="EG696" s="31"/>
      <c r="EH696" s="31"/>
      <c r="EI696" s="31"/>
      <c r="EJ696" s="31"/>
      <c r="EK696" s="31"/>
      <c r="EL696" s="31"/>
      <c r="EM696" s="31"/>
      <c r="EN696" s="31"/>
      <c r="EO696" s="31"/>
      <c r="EP696" s="31"/>
      <c r="EQ696" s="31"/>
      <c r="ER696" s="31"/>
      <c r="ES696" s="31"/>
      <c r="ET696" s="31"/>
      <c r="EU696" s="31"/>
      <c r="EV696" s="31"/>
      <c r="EW696" s="31"/>
      <c r="EX696" s="31"/>
      <c r="EY696" s="31"/>
      <c r="EZ696" s="31"/>
      <c r="FA696" s="31"/>
      <c r="FB696" s="31"/>
      <c r="FC696" s="31"/>
      <c r="FD696" s="31"/>
      <c r="FE696" s="31"/>
      <c r="FF696" s="31"/>
      <c r="FG696" s="31"/>
      <c r="FH696" s="31"/>
      <c r="FI696" s="31"/>
      <c r="FJ696" s="31"/>
      <c r="FK696" s="31"/>
      <c r="FL696" s="31"/>
      <c r="FM696" s="31"/>
      <c r="FN696" s="31"/>
      <c r="FO696" s="31"/>
      <c r="FP696" s="31"/>
      <c r="FQ696" s="31"/>
      <c r="FR696" s="31"/>
      <c r="FS696" s="31"/>
      <c r="FT696" s="31"/>
      <c r="FU696" s="31"/>
      <c r="FV696" s="31"/>
      <c r="FW696" s="31"/>
      <c r="FX696" s="31"/>
      <c r="FY696" s="31"/>
      <c r="FZ696" s="31"/>
      <c r="GA696" s="31"/>
      <c r="GB696" s="31"/>
      <c r="GC696" s="31"/>
      <c r="GD696" s="31"/>
      <c r="GE696" s="31"/>
      <c r="GF696" s="31"/>
      <c r="GG696" s="31"/>
      <c r="GH696" s="31"/>
      <c r="GI696" s="31"/>
      <c r="GJ696" s="31"/>
      <c r="GK696" s="31"/>
      <c r="GL696" s="31"/>
      <c r="GM696" s="31"/>
      <c r="GN696" s="31"/>
      <c r="GO696" s="31"/>
      <c r="GP696" s="31"/>
      <c r="GQ696" s="31"/>
      <c r="GR696" s="31"/>
      <c r="GS696" s="31"/>
      <c r="GT696" s="31"/>
      <c r="GU696" s="31"/>
      <c r="GV696" s="31"/>
      <c r="GW696" s="31"/>
      <c r="GX696" s="31"/>
      <c r="GY696" s="31"/>
      <c r="GZ696" s="31"/>
      <c r="HA696" s="31"/>
      <c r="HB696" s="31"/>
      <c r="HC696" s="31"/>
      <c r="HD696" s="31"/>
      <c r="HE696" s="31"/>
      <c r="HF696" s="31"/>
      <c r="HG696" s="31"/>
      <c r="HH696" s="31"/>
      <c r="HI696" s="31"/>
      <c r="HJ696" s="31"/>
      <c r="HK696" s="31"/>
      <c r="HL696" s="31"/>
      <c r="HM696" s="31"/>
      <c r="HN696" s="31"/>
      <c r="HO696" s="31"/>
      <c r="HP696" s="31"/>
      <c r="HQ696" s="31"/>
      <c r="HR696" s="31"/>
      <c r="HS696" s="31"/>
      <c r="HT696" s="31"/>
      <c r="HU696" s="31"/>
      <c r="HV696" s="31"/>
      <c r="HW696" s="31"/>
      <c r="HX696" s="31"/>
      <c r="HY696" s="31"/>
      <c r="HZ696" s="31"/>
      <c r="IA696" s="31"/>
      <c r="IB696" s="31"/>
      <c r="IC696" s="31"/>
      <c r="ID696" s="31"/>
      <c r="IE696" s="31"/>
      <c r="IF696" s="31"/>
      <c r="IG696" s="31"/>
      <c r="IH696" s="31"/>
      <c r="II696" s="31"/>
      <c r="IJ696" s="31"/>
      <c r="IK696" s="31"/>
      <c r="IL696" s="31"/>
      <c r="IM696" s="31"/>
      <c r="IN696" s="31"/>
      <c r="IO696" s="31"/>
      <c r="IP696" s="31"/>
      <c r="IQ696" s="31"/>
      <c r="IR696" s="31"/>
      <c r="IS696" s="31"/>
      <c r="IT696" s="31"/>
      <c r="IU696" s="31"/>
      <c r="IV696" s="31"/>
      <c r="IW696" s="31"/>
      <c r="IX696" s="31"/>
      <c r="IY696" s="31"/>
      <c r="IZ696" s="31"/>
      <c r="JA696" s="31"/>
    </row>
    <row r="697" spans="1:261" s="26" customFormat="1" ht="15" hidden="1" customHeight="1" x14ac:dyDescent="0.25">
      <c r="A697" s="1490" t="s">
        <v>379</v>
      </c>
      <c r="B697" s="1164"/>
      <c r="C697" s="1483">
        <f t="shared" si="443"/>
        <v>20</v>
      </c>
      <c r="D697" s="1483">
        <f t="shared" si="443"/>
        <v>2</v>
      </c>
      <c r="E697" s="1483">
        <f t="shared" si="443"/>
        <v>0</v>
      </c>
      <c r="F697" s="1479">
        <f t="shared" si="437"/>
        <v>0</v>
      </c>
      <c r="G697" s="1484"/>
      <c r="H697" s="1484"/>
      <c r="I697" s="1485"/>
      <c r="J697" s="1485"/>
      <c r="K697" s="1485"/>
      <c r="L697" s="1485"/>
      <c r="M697" s="1485"/>
      <c r="N697" s="1485"/>
      <c r="O697" s="1483"/>
      <c r="P697" s="1483"/>
      <c r="Q697" s="1483"/>
      <c r="R697" s="1483"/>
      <c r="S697" s="1486"/>
      <c r="T697" s="1483"/>
      <c r="U697" s="332"/>
      <c r="V697" s="31"/>
      <c r="W697" s="31"/>
      <c r="X697" s="31"/>
      <c r="Y697" s="31"/>
      <c r="Z697" s="31"/>
      <c r="AA697" s="31"/>
      <c r="AB697" s="31"/>
      <c r="AC697" s="31"/>
      <c r="AD697" s="31"/>
      <c r="AE697" s="31"/>
      <c r="AF697" s="31"/>
      <c r="AG697" s="31"/>
      <c r="AH697" s="31"/>
      <c r="AI697" s="31"/>
      <c r="AJ697" s="31"/>
      <c r="AK697" s="31"/>
      <c r="AL697" s="31"/>
      <c r="AM697" s="31"/>
      <c r="AN697" s="31"/>
      <c r="AO697" s="31"/>
      <c r="AP697" s="31"/>
      <c r="AQ697" s="31"/>
      <c r="AR697" s="31"/>
      <c r="AS697" s="31"/>
      <c r="AT697" s="31"/>
      <c r="AU697" s="31"/>
      <c r="AV697" s="31"/>
      <c r="AW697" s="31"/>
      <c r="AX697" s="31"/>
      <c r="AY697" s="31"/>
      <c r="AZ697" s="31"/>
      <c r="BA697" s="31"/>
      <c r="BB697" s="31"/>
      <c r="BC697" s="31"/>
      <c r="BD697" s="31"/>
      <c r="BE697" s="31"/>
      <c r="BF697" s="31"/>
      <c r="BG697" s="31"/>
      <c r="BH697" s="31"/>
      <c r="BI697" s="31"/>
      <c r="BJ697" s="31"/>
      <c r="BK697" s="31"/>
      <c r="BL697" s="31"/>
      <c r="BM697" s="31"/>
      <c r="BN697" s="31"/>
      <c r="BO697" s="31"/>
      <c r="BP697" s="31"/>
      <c r="BQ697" s="31"/>
      <c r="BR697" s="31"/>
      <c r="BS697" s="31"/>
      <c r="BT697" s="31"/>
      <c r="BU697" s="31"/>
      <c r="BV697" s="31"/>
      <c r="BW697" s="31"/>
      <c r="BX697" s="31"/>
      <c r="BY697" s="31"/>
      <c r="BZ697" s="31"/>
      <c r="CA697" s="31"/>
      <c r="CB697" s="31"/>
      <c r="CC697" s="31"/>
      <c r="CD697" s="31"/>
      <c r="CE697" s="31"/>
      <c r="CF697" s="31"/>
      <c r="CG697" s="31"/>
      <c r="CH697" s="31"/>
      <c r="CI697" s="31"/>
      <c r="CJ697" s="31"/>
      <c r="CK697" s="31"/>
      <c r="CL697" s="31"/>
      <c r="CM697" s="31"/>
      <c r="CN697" s="31"/>
      <c r="CO697" s="31"/>
      <c r="CP697" s="31"/>
      <c r="CQ697" s="31"/>
      <c r="CR697" s="31"/>
      <c r="CS697" s="31"/>
      <c r="CT697" s="31"/>
      <c r="CU697" s="31"/>
      <c r="CV697" s="31"/>
      <c r="CW697" s="31"/>
      <c r="CX697" s="31"/>
      <c r="CY697" s="31"/>
      <c r="CZ697" s="31"/>
      <c r="DA697" s="31"/>
      <c r="DB697" s="31"/>
      <c r="DC697" s="31"/>
      <c r="DD697" s="31"/>
      <c r="DE697" s="31"/>
      <c r="DF697" s="31"/>
      <c r="DG697" s="31"/>
      <c r="DH697" s="31"/>
      <c r="DI697" s="31"/>
      <c r="DJ697" s="31"/>
      <c r="DK697" s="31"/>
      <c r="DL697" s="31"/>
      <c r="DM697" s="31"/>
      <c r="DN697" s="31"/>
      <c r="DO697" s="31"/>
      <c r="DP697" s="31"/>
      <c r="DQ697" s="31"/>
      <c r="DR697" s="31"/>
      <c r="DS697" s="31"/>
      <c r="DT697" s="31"/>
      <c r="DU697" s="31"/>
      <c r="DV697" s="31"/>
      <c r="DW697" s="31"/>
      <c r="DX697" s="31"/>
      <c r="DY697" s="31"/>
      <c r="DZ697" s="31"/>
      <c r="EA697" s="31"/>
      <c r="EB697" s="31"/>
      <c r="EC697" s="31"/>
      <c r="ED697" s="31"/>
      <c r="EE697" s="31"/>
      <c r="EF697" s="31"/>
      <c r="EG697" s="31"/>
      <c r="EH697" s="31"/>
      <c r="EI697" s="31"/>
      <c r="EJ697" s="31"/>
      <c r="EK697" s="31"/>
      <c r="EL697" s="31"/>
      <c r="EM697" s="31"/>
      <c r="EN697" s="31"/>
      <c r="EO697" s="31"/>
      <c r="EP697" s="31"/>
      <c r="EQ697" s="31"/>
      <c r="ER697" s="31"/>
      <c r="ES697" s="31"/>
      <c r="ET697" s="31"/>
      <c r="EU697" s="31"/>
      <c r="EV697" s="31"/>
      <c r="EW697" s="31"/>
      <c r="EX697" s="31"/>
      <c r="EY697" s="31"/>
      <c r="EZ697" s="31"/>
      <c r="FA697" s="31"/>
      <c r="FB697" s="31"/>
      <c r="FC697" s="31"/>
      <c r="FD697" s="31"/>
      <c r="FE697" s="31"/>
      <c r="FF697" s="31"/>
      <c r="FG697" s="31"/>
      <c r="FH697" s="31"/>
      <c r="FI697" s="31"/>
      <c r="FJ697" s="31"/>
      <c r="FK697" s="31"/>
      <c r="FL697" s="31"/>
      <c r="FM697" s="31"/>
      <c r="FN697" s="31"/>
      <c r="FO697" s="31"/>
      <c r="FP697" s="31"/>
      <c r="FQ697" s="31"/>
      <c r="FR697" s="31"/>
      <c r="FS697" s="31"/>
      <c r="FT697" s="31"/>
      <c r="FU697" s="31"/>
      <c r="FV697" s="31"/>
      <c r="FW697" s="31"/>
      <c r="FX697" s="31"/>
      <c r="FY697" s="31"/>
      <c r="FZ697" s="31"/>
      <c r="GA697" s="31"/>
      <c r="GB697" s="31"/>
      <c r="GC697" s="31"/>
      <c r="GD697" s="31"/>
      <c r="GE697" s="31"/>
      <c r="GF697" s="31"/>
      <c r="GG697" s="31"/>
      <c r="GH697" s="31"/>
      <c r="GI697" s="31"/>
      <c r="GJ697" s="31"/>
      <c r="GK697" s="31"/>
      <c r="GL697" s="31"/>
      <c r="GM697" s="31"/>
      <c r="GN697" s="31"/>
      <c r="GO697" s="31"/>
      <c r="GP697" s="31"/>
      <c r="GQ697" s="31"/>
      <c r="GR697" s="31"/>
      <c r="GS697" s="31"/>
      <c r="GT697" s="31"/>
      <c r="GU697" s="31"/>
      <c r="GV697" s="31"/>
      <c r="GW697" s="31"/>
      <c r="GX697" s="31"/>
      <c r="GY697" s="31"/>
      <c r="GZ697" s="31"/>
      <c r="HA697" s="31"/>
      <c r="HB697" s="31"/>
      <c r="HC697" s="31"/>
      <c r="HD697" s="31"/>
      <c r="HE697" s="31"/>
      <c r="HF697" s="31"/>
      <c r="HG697" s="31"/>
      <c r="HH697" s="31"/>
      <c r="HI697" s="31"/>
      <c r="HJ697" s="31"/>
      <c r="HK697" s="31"/>
      <c r="HL697" s="31"/>
      <c r="HM697" s="31"/>
      <c r="HN697" s="31"/>
      <c r="HO697" s="31"/>
      <c r="HP697" s="31"/>
      <c r="HQ697" s="31"/>
      <c r="HR697" s="31"/>
      <c r="HS697" s="31"/>
      <c r="HT697" s="31"/>
      <c r="HU697" s="31"/>
      <c r="HV697" s="31"/>
      <c r="HW697" s="31"/>
      <c r="HX697" s="31"/>
      <c r="HY697" s="31"/>
      <c r="HZ697" s="31"/>
      <c r="IA697" s="31"/>
      <c r="IB697" s="31"/>
      <c r="IC697" s="31"/>
      <c r="ID697" s="31"/>
      <c r="IE697" s="31"/>
      <c r="IF697" s="31"/>
      <c r="IG697" s="31"/>
      <c r="IH697" s="31"/>
      <c r="II697" s="31"/>
      <c r="IJ697" s="31"/>
      <c r="IK697" s="31"/>
      <c r="IL697" s="31"/>
      <c r="IM697" s="31"/>
      <c r="IN697" s="31"/>
      <c r="IO697" s="31"/>
      <c r="IP697" s="31"/>
      <c r="IQ697" s="31"/>
      <c r="IR697" s="31"/>
      <c r="IS697" s="31"/>
      <c r="IT697" s="31"/>
      <c r="IU697" s="31"/>
      <c r="IV697" s="31"/>
      <c r="IW697" s="31"/>
      <c r="IX697" s="31"/>
      <c r="IY697" s="31"/>
      <c r="IZ697" s="31"/>
      <c r="JA697" s="31"/>
    </row>
    <row r="698" spans="1:261" s="26" customFormat="1" ht="30" hidden="1" customHeight="1" x14ac:dyDescent="0.25">
      <c r="A698" s="1492" t="s">
        <v>380</v>
      </c>
      <c r="B698" s="1164"/>
      <c r="C698" s="1483">
        <f t="shared" si="443"/>
        <v>20</v>
      </c>
      <c r="D698" s="1483">
        <f t="shared" si="443"/>
        <v>2</v>
      </c>
      <c r="E698" s="1483">
        <f t="shared" si="443"/>
        <v>0</v>
      </c>
      <c r="F698" s="1479">
        <f t="shared" si="437"/>
        <v>0</v>
      </c>
      <c r="G698" s="1484"/>
      <c r="H698" s="1484"/>
      <c r="I698" s="1485"/>
      <c r="J698" s="1485"/>
      <c r="K698" s="1485"/>
      <c r="L698" s="1485"/>
      <c r="M698" s="1485"/>
      <c r="N698" s="1485"/>
      <c r="O698" s="1483"/>
      <c r="P698" s="1483"/>
      <c r="Q698" s="1483"/>
      <c r="R698" s="1483"/>
      <c r="S698" s="1486"/>
      <c r="T698" s="1483"/>
      <c r="U698" s="332"/>
      <c r="V698" s="31"/>
      <c r="W698" s="31"/>
      <c r="X698" s="31"/>
      <c r="Y698" s="31"/>
      <c r="Z698" s="31"/>
      <c r="AA698" s="31"/>
      <c r="AB698" s="31"/>
      <c r="AC698" s="31"/>
      <c r="AD698" s="31"/>
      <c r="AE698" s="31"/>
      <c r="AF698" s="31"/>
      <c r="AG698" s="31"/>
      <c r="AH698" s="31"/>
      <c r="AI698" s="31"/>
      <c r="AJ698" s="31"/>
      <c r="AK698" s="31"/>
      <c r="AL698" s="31"/>
      <c r="AM698" s="31"/>
      <c r="AN698" s="31"/>
      <c r="AO698" s="31"/>
      <c r="AP698" s="31"/>
      <c r="AQ698" s="31"/>
      <c r="AR698" s="31"/>
      <c r="AS698" s="31"/>
      <c r="AT698" s="31"/>
      <c r="AU698" s="31"/>
      <c r="AV698" s="31"/>
      <c r="AW698" s="31"/>
      <c r="AX698" s="31"/>
      <c r="AY698" s="31"/>
      <c r="AZ698" s="31"/>
      <c r="BA698" s="31"/>
      <c r="BB698" s="31"/>
      <c r="BC698" s="31"/>
      <c r="BD698" s="31"/>
      <c r="BE698" s="31"/>
      <c r="BF698" s="31"/>
      <c r="BG698" s="31"/>
      <c r="BH698" s="31"/>
      <c r="BI698" s="31"/>
      <c r="BJ698" s="31"/>
      <c r="BK698" s="31"/>
      <c r="BL698" s="31"/>
      <c r="BM698" s="31"/>
      <c r="BN698" s="31"/>
      <c r="BO698" s="31"/>
      <c r="BP698" s="31"/>
      <c r="BQ698" s="31"/>
      <c r="BR698" s="31"/>
      <c r="BS698" s="31"/>
      <c r="BT698" s="31"/>
      <c r="BU698" s="31"/>
      <c r="BV698" s="31"/>
      <c r="BW698" s="31"/>
      <c r="BX698" s="31"/>
      <c r="BY698" s="31"/>
      <c r="BZ698" s="31"/>
      <c r="CA698" s="31"/>
      <c r="CB698" s="31"/>
      <c r="CC698" s="31"/>
      <c r="CD698" s="31"/>
      <c r="CE698" s="31"/>
      <c r="CF698" s="31"/>
      <c r="CG698" s="31"/>
      <c r="CH698" s="31"/>
      <c r="CI698" s="31"/>
      <c r="CJ698" s="31"/>
      <c r="CK698" s="31"/>
      <c r="CL698" s="31"/>
      <c r="CM698" s="31"/>
      <c r="CN698" s="31"/>
      <c r="CO698" s="31"/>
      <c r="CP698" s="31"/>
      <c r="CQ698" s="31"/>
      <c r="CR698" s="31"/>
      <c r="CS698" s="31"/>
      <c r="CT698" s="31"/>
      <c r="CU698" s="31"/>
      <c r="CV698" s="31"/>
      <c r="CW698" s="31"/>
      <c r="CX698" s="31"/>
      <c r="CY698" s="31"/>
      <c r="CZ698" s="31"/>
      <c r="DA698" s="31"/>
      <c r="DB698" s="31"/>
      <c r="DC698" s="31"/>
      <c r="DD698" s="31"/>
      <c r="DE698" s="31"/>
      <c r="DF698" s="31"/>
      <c r="DG698" s="31"/>
      <c r="DH698" s="31"/>
      <c r="DI698" s="31"/>
      <c r="DJ698" s="31"/>
      <c r="DK698" s="31"/>
      <c r="DL698" s="31"/>
      <c r="DM698" s="31"/>
      <c r="DN698" s="31"/>
      <c r="DO698" s="31"/>
      <c r="DP698" s="31"/>
      <c r="DQ698" s="31"/>
      <c r="DR698" s="31"/>
      <c r="DS698" s="31"/>
      <c r="DT698" s="31"/>
      <c r="DU698" s="31"/>
      <c r="DV698" s="31"/>
      <c r="DW698" s="31"/>
      <c r="DX698" s="31"/>
      <c r="DY698" s="31"/>
      <c r="DZ698" s="31"/>
      <c r="EA698" s="31"/>
      <c r="EB698" s="31"/>
      <c r="EC698" s="31"/>
      <c r="ED698" s="31"/>
      <c r="EE698" s="31"/>
      <c r="EF698" s="31"/>
      <c r="EG698" s="31"/>
      <c r="EH698" s="31"/>
      <c r="EI698" s="31"/>
      <c r="EJ698" s="31"/>
      <c r="EK698" s="31"/>
      <c r="EL698" s="31"/>
      <c r="EM698" s="31"/>
      <c r="EN698" s="31"/>
      <c r="EO698" s="31"/>
      <c r="EP698" s="31"/>
      <c r="EQ698" s="31"/>
      <c r="ER698" s="31"/>
      <c r="ES698" s="31"/>
      <c r="ET698" s="31"/>
      <c r="EU698" s="31"/>
      <c r="EV698" s="31"/>
      <c r="EW698" s="31"/>
      <c r="EX698" s="31"/>
      <c r="EY698" s="31"/>
      <c r="EZ698" s="31"/>
      <c r="FA698" s="31"/>
      <c r="FB698" s="31"/>
      <c r="FC698" s="31"/>
      <c r="FD698" s="31"/>
      <c r="FE698" s="31"/>
      <c r="FF698" s="31"/>
      <c r="FG698" s="31"/>
      <c r="FH698" s="31"/>
      <c r="FI698" s="31"/>
      <c r="FJ698" s="31"/>
      <c r="FK698" s="31"/>
      <c r="FL698" s="31"/>
      <c r="FM698" s="31"/>
      <c r="FN698" s="31"/>
      <c r="FO698" s="31"/>
      <c r="FP698" s="31"/>
      <c r="FQ698" s="31"/>
      <c r="FR698" s="31"/>
      <c r="FS698" s="31"/>
      <c r="FT698" s="31"/>
      <c r="FU698" s="31"/>
      <c r="FV698" s="31"/>
      <c r="FW698" s="31"/>
      <c r="FX698" s="31"/>
      <c r="FY698" s="31"/>
      <c r="FZ698" s="31"/>
      <c r="GA698" s="31"/>
      <c r="GB698" s="31"/>
      <c r="GC698" s="31"/>
      <c r="GD698" s="31"/>
      <c r="GE698" s="31"/>
      <c r="GF698" s="31"/>
      <c r="GG698" s="31"/>
      <c r="GH698" s="31"/>
      <c r="GI698" s="31"/>
      <c r="GJ698" s="31"/>
      <c r="GK698" s="31"/>
      <c r="GL698" s="31"/>
      <c r="GM698" s="31"/>
      <c r="GN698" s="31"/>
      <c r="GO698" s="31"/>
      <c r="GP698" s="31"/>
      <c r="GQ698" s="31"/>
      <c r="GR698" s="31"/>
      <c r="GS698" s="31"/>
      <c r="GT698" s="31"/>
      <c r="GU698" s="31"/>
      <c r="GV698" s="31"/>
      <c r="GW698" s="31"/>
      <c r="GX698" s="31"/>
      <c r="GY698" s="31"/>
      <c r="GZ698" s="31"/>
      <c r="HA698" s="31"/>
      <c r="HB698" s="31"/>
      <c r="HC698" s="31"/>
      <c r="HD698" s="31"/>
      <c r="HE698" s="31"/>
      <c r="HF698" s="31"/>
      <c r="HG698" s="31"/>
      <c r="HH698" s="31"/>
      <c r="HI698" s="31"/>
      <c r="HJ698" s="31"/>
      <c r="HK698" s="31"/>
      <c r="HL698" s="31"/>
      <c r="HM698" s="31"/>
      <c r="HN698" s="31"/>
      <c r="HO698" s="31"/>
      <c r="HP698" s="31"/>
      <c r="HQ698" s="31"/>
      <c r="HR698" s="31"/>
      <c r="HS698" s="31"/>
      <c r="HT698" s="31"/>
      <c r="HU698" s="31"/>
      <c r="HV698" s="31"/>
      <c r="HW698" s="31"/>
      <c r="HX698" s="31"/>
      <c r="HY698" s="31"/>
      <c r="HZ698" s="31"/>
      <c r="IA698" s="31"/>
      <c r="IB698" s="31"/>
      <c r="IC698" s="31"/>
      <c r="ID698" s="31"/>
      <c r="IE698" s="31"/>
      <c r="IF698" s="31"/>
      <c r="IG698" s="31"/>
      <c r="IH698" s="31"/>
      <c r="II698" s="31"/>
      <c r="IJ698" s="31"/>
      <c r="IK698" s="31"/>
      <c r="IL698" s="31"/>
      <c r="IM698" s="31"/>
      <c r="IN698" s="31"/>
      <c r="IO698" s="31"/>
      <c r="IP698" s="31"/>
      <c r="IQ698" s="31"/>
      <c r="IR698" s="31"/>
      <c r="IS698" s="31"/>
      <c r="IT698" s="31"/>
      <c r="IU698" s="31"/>
      <c r="IV698" s="31"/>
      <c r="IW698" s="31"/>
      <c r="IX698" s="31"/>
      <c r="IY698" s="31"/>
      <c r="IZ698" s="31"/>
      <c r="JA698" s="31"/>
    </row>
    <row r="699" spans="1:261" s="26" customFormat="1" ht="15" hidden="1" customHeight="1" thickBot="1" x14ac:dyDescent="0.3">
      <c r="A699" s="1493" t="s">
        <v>381</v>
      </c>
      <c r="B699" s="1494"/>
      <c r="C699" s="1501">
        <f t="shared" si="443"/>
        <v>0</v>
      </c>
      <c r="D699" s="1501">
        <f t="shared" si="443"/>
        <v>0</v>
      </c>
      <c r="E699" s="1501">
        <f t="shared" si="443"/>
        <v>0</v>
      </c>
      <c r="F699" s="1502"/>
      <c r="G699" s="1496"/>
      <c r="H699" s="1496"/>
      <c r="I699" s="1497"/>
      <c r="J699" s="1497"/>
      <c r="K699" s="1497"/>
      <c r="L699" s="1497"/>
      <c r="M699" s="1497"/>
      <c r="N699" s="1497"/>
      <c r="O699" s="1495"/>
      <c r="P699" s="1495"/>
      <c r="Q699" s="1495"/>
      <c r="R699" s="1495"/>
      <c r="S699" s="1498"/>
      <c r="T699" s="1495"/>
      <c r="U699" s="332"/>
      <c r="V699" s="31"/>
      <c r="W699" s="31"/>
      <c r="X699" s="31"/>
      <c r="Y699" s="31"/>
      <c r="Z699" s="31"/>
      <c r="AA699" s="31"/>
      <c r="AB699" s="31"/>
      <c r="AC699" s="31"/>
      <c r="AD699" s="31"/>
      <c r="AE699" s="31"/>
      <c r="AF699" s="31"/>
      <c r="AG699" s="31"/>
      <c r="AH699" s="31"/>
      <c r="AI699" s="31"/>
      <c r="AJ699" s="31"/>
      <c r="AK699" s="31"/>
      <c r="AL699" s="31"/>
      <c r="AM699" s="31"/>
      <c r="AN699" s="31"/>
      <c r="AO699" s="31"/>
      <c r="AP699" s="31"/>
      <c r="AQ699" s="31"/>
      <c r="AR699" s="31"/>
      <c r="AS699" s="31"/>
      <c r="AT699" s="31"/>
      <c r="AU699" s="31"/>
      <c r="AV699" s="31"/>
      <c r="AW699" s="31"/>
      <c r="AX699" s="31"/>
      <c r="AY699" s="31"/>
      <c r="AZ699" s="31"/>
      <c r="BA699" s="31"/>
      <c r="BB699" s="31"/>
      <c r="BC699" s="31"/>
      <c r="BD699" s="31"/>
      <c r="BE699" s="31"/>
      <c r="BF699" s="31"/>
      <c r="BG699" s="31"/>
      <c r="BH699" s="31"/>
      <c r="BI699" s="31"/>
      <c r="BJ699" s="31"/>
      <c r="BK699" s="31"/>
      <c r="BL699" s="31"/>
      <c r="BM699" s="31"/>
      <c r="BN699" s="31"/>
      <c r="BO699" s="31"/>
      <c r="BP699" s="31"/>
      <c r="BQ699" s="31"/>
      <c r="BR699" s="31"/>
      <c r="BS699" s="31"/>
      <c r="BT699" s="31"/>
      <c r="BU699" s="31"/>
      <c r="BV699" s="31"/>
      <c r="BW699" s="31"/>
      <c r="BX699" s="31"/>
      <c r="BY699" s="31"/>
      <c r="BZ699" s="31"/>
      <c r="CA699" s="31"/>
      <c r="CB699" s="31"/>
      <c r="CC699" s="31"/>
      <c r="CD699" s="31"/>
      <c r="CE699" s="31"/>
      <c r="CF699" s="31"/>
      <c r="CG699" s="31"/>
      <c r="CH699" s="31"/>
      <c r="CI699" s="31"/>
      <c r="CJ699" s="31"/>
      <c r="CK699" s="31"/>
      <c r="CL699" s="31"/>
      <c r="CM699" s="31"/>
      <c r="CN699" s="31"/>
      <c r="CO699" s="31"/>
      <c r="CP699" s="31"/>
      <c r="CQ699" s="31"/>
      <c r="CR699" s="31"/>
      <c r="CS699" s="31"/>
      <c r="CT699" s="31"/>
      <c r="CU699" s="31"/>
      <c r="CV699" s="31"/>
      <c r="CW699" s="31"/>
      <c r="CX699" s="31"/>
      <c r="CY699" s="31"/>
      <c r="CZ699" s="31"/>
      <c r="DA699" s="31"/>
      <c r="DB699" s="31"/>
      <c r="DC699" s="31"/>
      <c r="DD699" s="31"/>
      <c r="DE699" s="31"/>
      <c r="DF699" s="31"/>
      <c r="DG699" s="31"/>
      <c r="DH699" s="31"/>
      <c r="DI699" s="31"/>
      <c r="DJ699" s="31"/>
      <c r="DK699" s="31"/>
      <c r="DL699" s="31"/>
      <c r="DM699" s="31"/>
      <c r="DN699" s="31"/>
      <c r="DO699" s="31"/>
      <c r="DP699" s="31"/>
      <c r="DQ699" s="31"/>
      <c r="DR699" s="31"/>
      <c r="DS699" s="31"/>
      <c r="DT699" s="31"/>
      <c r="DU699" s="31"/>
      <c r="DV699" s="31"/>
      <c r="DW699" s="31"/>
      <c r="DX699" s="31"/>
      <c r="DY699" s="31"/>
      <c r="DZ699" s="31"/>
      <c r="EA699" s="31"/>
      <c r="EB699" s="31"/>
      <c r="EC699" s="31"/>
      <c r="ED699" s="31"/>
      <c r="EE699" s="31"/>
      <c r="EF699" s="31"/>
      <c r="EG699" s="31"/>
      <c r="EH699" s="31"/>
      <c r="EI699" s="31"/>
      <c r="EJ699" s="31"/>
      <c r="EK699" s="31"/>
      <c r="EL699" s="31"/>
      <c r="EM699" s="31"/>
      <c r="EN699" s="31"/>
      <c r="EO699" s="31"/>
      <c r="EP699" s="31"/>
      <c r="EQ699" s="31"/>
      <c r="ER699" s="31"/>
      <c r="ES699" s="31"/>
      <c r="ET699" s="31"/>
      <c r="EU699" s="31"/>
      <c r="EV699" s="31"/>
      <c r="EW699" s="31"/>
      <c r="EX699" s="31"/>
      <c r="EY699" s="31"/>
      <c r="EZ699" s="31"/>
      <c r="FA699" s="31"/>
      <c r="FB699" s="31"/>
      <c r="FC699" s="31"/>
      <c r="FD699" s="31"/>
      <c r="FE699" s="31"/>
      <c r="FF699" s="31"/>
      <c r="FG699" s="31"/>
      <c r="FH699" s="31"/>
      <c r="FI699" s="31"/>
      <c r="FJ699" s="31"/>
      <c r="FK699" s="31"/>
      <c r="FL699" s="31"/>
      <c r="FM699" s="31"/>
      <c r="FN699" s="31"/>
      <c r="FO699" s="31"/>
      <c r="FP699" s="31"/>
      <c r="FQ699" s="31"/>
      <c r="FR699" s="31"/>
      <c r="FS699" s="31"/>
      <c r="FT699" s="31"/>
      <c r="FU699" s="31"/>
      <c r="FV699" s="31"/>
      <c r="FW699" s="31"/>
      <c r="FX699" s="31"/>
      <c r="FY699" s="31"/>
      <c r="FZ699" s="31"/>
      <c r="GA699" s="31"/>
      <c r="GB699" s="31"/>
      <c r="GC699" s="31"/>
      <c r="GD699" s="31"/>
      <c r="GE699" s="31"/>
      <c r="GF699" s="31"/>
      <c r="GG699" s="31"/>
      <c r="GH699" s="31"/>
      <c r="GI699" s="31"/>
      <c r="GJ699" s="31"/>
      <c r="GK699" s="31"/>
      <c r="GL699" s="31"/>
      <c r="GM699" s="31"/>
      <c r="GN699" s="31"/>
      <c r="GO699" s="31"/>
      <c r="GP699" s="31"/>
      <c r="GQ699" s="31"/>
      <c r="GR699" s="31"/>
      <c r="GS699" s="31"/>
      <c r="GT699" s="31"/>
      <c r="GU699" s="31"/>
      <c r="GV699" s="31"/>
      <c r="GW699" s="31"/>
      <c r="GX699" s="31"/>
      <c r="GY699" s="31"/>
      <c r="GZ699" s="31"/>
      <c r="HA699" s="31"/>
      <c r="HB699" s="31"/>
      <c r="HC699" s="31"/>
      <c r="HD699" s="31"/>
      <c r="HE699" s="31"/>
      <c r="HF699" s="31"/>
      <c r="HG699" s="31"/>
      <c r="HH699" s="31"/>
      <c r="HI699" s="31"/>
      <c r="HJ699" s="31"/>
      <c r="HK699" s="31"/>
      <c r="HL699" s="31"/>
      <c r="HM699" s="31"/>
      <c r="HN699" s="31"/>
      <c r="HO699" s="31"/>
      <c r="HP699" s="31"/>
      <c r="HQ699" s="31"/>
      <c r="HR699" s="31"/>
      <c r="HS699" s="31"/>
      <c r="HT699" s="31"/>
      <c r="HU699" s="31"/>
      <c r="HV699" s="31"/>
      <c r="HW699" s="31"/>
      <c r="HX699" s="31"/>
      <c r="HY699" s="31"/>
      <c r="HZ699" s="31"/>
      <c r="IA699" s="31"/>
      <c r="IB699" s="31"/>
      <c r="IC699" s="31"/>
      <c r="ID699" s="31"/>
      <c r="IE699" s="31"/>
      <c r="IF699" s="31"/>
      <c r="IG699" s="31"/>
      <c r="IH699" s="31"/>
      <c r="II699" s="31"/>
      <c r="IJ699" s="31"/>
      <c r="IK699" s="31"/>
      <c r="IL699" s="31"/>
      <c r="IM699" s="31"/>
      <c r="IN699" s="31"/>
      <c r="IO699" s="31"/>
      <c r="IP699" s="31"/>
      <c r="IQ699" s="31"/>
      <c r="IR699" s="31"/>
      <c r="IS699" s="31"/>
      <c r="IT699" s="31"/>
      <c r="IU699" s="31"/>
      <c r="IV699" s="31"/>
      <c r="IW699" s="31"/>
      <c r="IX699" s="31"/>
      <c r="IY699" s="31"/>
      <c r="IZ699" s="31"/>
      <c r="JA699" s="31"/>
    </row>
    <row r="700" spans="1:261" ht="15" customHeight="1" thickBot="1" x14ac:dyDescent="0.3">
      <c r="A700" s="365" t="s">
        <v>68</v>
      </c>
      <c r="B700" s="365"/>
      <c r="C700" s="7"/>
      <c r="D700" s="7"/>
      <c r="E700" s="858"/>
      <c r="F700" s="7"/>
      <c r="G700" s="35"/>
      <c r="H700" s="35"/>
      <c r="I700" s="12"/>
      <c r="J700" s="12"/>
      <c r="K700" s="856"/>
      <c r="L700" s="12"/>
      <c r="M700" s="12"/>
      <c r="N700" s="12"/>
      <c r="O700" s="12"/>
      <c r="P700" s="947"/>
      <c r="Q700" s="12"/>
      <c r="R700" s="12"/>
      <c r="S700" s="199"/>
      <c r="T700" s="12"/>
      <c r="U700" s="332"/>
    </row>
    <row r="701" spans="1:261" ht="31.5" customHeight="1" x14ac:dyDescent="0.25">
      <c r="A701" s="745" t="s">
        <v>256</v>
      </c>
      <c r="B701" s="131"/>
      <c r="C701" s="52"/>
      <c r="D701" s="52"/>
      <c r="E701" s="753"/>
      <c r="F701" s="52"/>
      <c r="G701" s="105"/>
      <c r="H701" s="105"/>
      <c r="I701" s="105"/>
      <c r="J701" s="105"/>
      <c r="K701" s="701"/>
      <c r="L701" s="105"/>
      <c r="M701" s="105"/>
      <c r="N701" s="105"/>
      <c r="O701" s="100"/>
      <c r="P701" s="903"/>
      <c r="Q701" s="100"/>
      <c r="R701" s="100"/>
      <c r="S701" s="688"/>
      <c r="T701" s="100"/>
      <c r="U701" s="332"/>
    </row>
    <row r="702" spans="1:261" s="108" customFormat="1" ht="15" customHeight="1" x14ac:dyDescent="0.25">
      <c r="A702" s="113" t="s">
        <v>5</v>
      </c>
      <c r="B702" s="113"/>
      <c r="C702" s="105"/>
      <c r="D702" s="105"/>
      <c r="E702" s="701"/>
      <c r="F702" s="105"/>
      <c r="G702" s="105"/>
      <c r="H702" s="105"/>
      <c r="I702" s="100"/>
      <c r="J702" s="100"/>
      <c r="K702" s="1012"/>
      <c r="L702" s="100"/>
      <c r="M702" s="100"/>
      <c r="N702" s="100"/>
      <c r="O702" s="105"/>
      <c r="P702" s="881"/>
      <c r="Q702" s="105"/>
      <c r="R702" s="105"/>
      <c r="S702" s="105"/>
      <c r="T702" s="105"/>
      <c r="U702" s="332"/>
    </row>
    <row r="703" spans="1:261" s="108" customFormat="1" ht="15" customHeight="1" x14ac:dyDescent="0.25">
      <c r="A703" s="103" t="s">
        <v>10</v>
      </c>
      <c r="B703" s="100">
        <v>340</v>
      </c>
      <c r="C703" s="100">
        <v>460</v>
      </c>
      <c r="D703" s="145">
        <f t="shared" ref="D703:D710" si="444">ROUND(C703/12*$A$3,0)</f>
        <v>38</v>
      </c>
      <c r="E703" s="460">
        <v>30</v>
      </c>
      <c r="F703" s="145">
        <f t="shared" ref="F703:F711" si="445">E703/D703*100</f>
        <v>78.94736842105263</v>
      </c>
      <c r="G703" s="106">
        <v>11</v>
      </c>
      <c r="H703" s="158">
        <f t="shared" ref="H703:H711" si="446">K703/E703</f>
        <v>9.5333333333333332</v>
      </c>
      <c r="I703" s="170">
        <f t="shared" ref="I703:I710" si="447">ROUND(C703*G703,0)</f>
        <v>5060</v>
      </c>
      <c r="J703" s="170">
        <f t="shared" ref="J703:J710" si="448">ROUND(D703*G703,0)</f>
        <v>418</v>
      </c>
      <c r="K703" s="463">
        <v>286</v>
      </c>
      <c r="L703" s="170">
        <f t="shared" ref="L703:L711" si="449">K703/J703*100</f>
        <v>68.421052631578945</v>
      </c>
      <c r="M703" s="170">
        <f t="shared" ref="M703:M710" si="450">I703/B703</f>
        <v>14.882352941176471</v>
      </c>
      <c r="N703" s="170">
        <f t="shared" ref="N703:N711" si="451">K703/$A$3*12/M703</f>
        <v>230.60869565217391</v>
      </c>
      <c r="O703" s="335"/>
      <c r="P703" s="878"/>
      <c r="Q703" s="335"/>
      <c r="R703" s="335"/>
      <c r="S703" s="335"/>
      <c r="T703" s="335"/>
      <c r="U703" s="332"/>
    </row>
    <row r="704" spans="1:261" s="108" customFormat="1" ht="15" customHeight="1" x14ac:dyDescent="0.25">
      <c r="A704" s="103" t="s">
        <v>8</v>
      </c>
      <c r="B704" s="100">
        <v>340</v>
      </c>
      <c r="C704" s="100">
        <v>210</v>
      </c>
      <c r="D704" s="145">
        <f t="shared" si="444"/>
        <v>18</v>
      </c>
      <c r="E704" s="460">
        <v>15</v>
      </c>
      <c r="F704" s="145">
        <f t="shared" si="445"/>
        <v>83.333333333333343</v>
      </c>
      <c r="G704" s="106">
        <v>11</v>
      </c>
      <c r="H704" s="158">
        <f t="shared" si="446"/>
        <v>9.8000000000000007</v>
      </c>
      <c r="I704" s="170">
        <f t="shared" si="447"/>
        <v>2310</v>
      </c>
      <c r="J704" s="170">
        <f t="shared" si="448"/>
        <v>198</v>
      </c>
      <c r="K704" s="463">
        <v>147</v>
      </c>
      <c r="L704" s="170">
        <f t="shared" si="449"/>
        <v>74.242424242424249</v>
      </c>
      <c r="M704" s="170">
        <f t="shared" si="450"/>
        <v>6.7941176470588234</v>
      </c>
      <c r="N704" s="170">
        <f t="shared" si="451"/>
        <v>259.63636363636363</v>
      </c>
      <c r="O704" s="335"/>
      <c r="P704" s="878"/>
      <c r="Q704" s="335"/>
      <c r="R704" s="335"/>
      <c r="S704" s="335"/>
      <c r="T704" s="335"/>
      <c r="U704" s="332"/>
    </row>
    <row r="705" spans="1:21" s="108" customFormat="1" ht="15" customHeight="1" x14ac:dyDescent="0.25">
      <c r="A705" s="103" t="s">
        <v>6</v>
      </c>
      <c r="B705" s="100">
        <v>340</v>
      </c>
      <c r="C705" s="100">
        <v>530</v>
      </c>
      <c r="D705" s="145">
        <f t="shared" si="444"/>
        <v>44</v>
      </c>
      <c r="E705" s="460">
        <v>38</v>
      </c>
      <c r="F705" s="145">
        <f t="shared" si="445"/>
        <v>86.36363636363636</v>
      </c>
      <c r="G705" s="106">
        <v>9</v>
      </c>
      <c r="H705" s="158">
        <f t="shared" si="446"/>
        <v>9.2105263157894743</v>
      </c>
      <c r="I705" s="170">
        <f t="shared" si="447"/>
        <v>4770</v>
      </c>
      <c r="J705" s="170">
        <f t="shared" si="448"/>
        <v>396</v>
      </c>
      <c r="K705" s="463">
        <v>350</v>
      </c>
      <c r="L705" s="170">
        <f t="shared" si="449"/>
        <v>88.383838383838381</v>
      </c>
      <c r="M705" s="170">
        <f t="shared" si="450"/>
        <v>14.029411764705882</v>
      </c>
      <c r="N705" s="170">
        <f t="shared" si="451"/>
        <v>299.37106918238993</v>
      </c>
      <c r="O705" s="335"/>
      <c r="P705" s="878"/>
      <c r="Q705" s="335"/>
      <c r="R705" s="335"/>
      <c r="S705" s="335"/>
      <c r="T705" s="335"/>
      <c r="U705" s="332"/>
    </row>
    <row r="706" spans="1:21" s="108" customFormat="1" ht="15" customHeight="1" x14ac:dyDescent="0.25">
      <c r="A706" s="103" t="s">
        <v>79</v>
      </c>
      <c r="B706" s="100">
        <v>340</v>
      </c>
      <c r="C706" s="100">
        <v>220</v>
      </c>
      <c r="D706" s="145">
        <f t="shared" si="444"/>
        <v>18</v>
      </c>
      <c r="E706" s="460">
        <v>20</v>
      </c>
      <c r="F706" s="145">
        <f t="shared" si="445"/>
        <v>111.11111111111111</v>
      </c>
      <c r="G706" s="106">
        <v>11.9</v>
      </c>
      <c r="H706" s="158">
        <f t="shared" si="446"/>
        <v>10.25</v>
      </c>
      <c r="I706" s="170">
        <f t="shared" si="447"/>
        <v>2618</v>
      </c>
      <c r="J706" s="170">
        <f t="shared" si="448"/>
        <v>214</v>
      </c>
      <c r="K706" s="463">
        <v>205</v>
      </c>
      <c r="L706" s="170">
        <f t="shared" si="449"/>
        <v>95.794392523364493</v>
      </c>
      <c r="M706" s="170">
        <f t="shared" si="450"/>
        <v>7.7</v>
      </c>
      <c r="N706" s="170">
        <f t="shared" si="451"/>
        <v>319.48051948051949</v>
      </c>
      <c r="O706" s="335"/>
      <c r="P706" s="878"/>
      <c r="Q706" s="335"/>
      <c r="R706" s="335"/>
      <c r="S706" s="335"/>
      <c r="T706" s="335"/>
      <c r="U706" s="332"/>
    </row>
    <row r="707" spans="1:21" s="108" customFormat="1" ht="15" customHeight="1" x14ac:dyDescent="0.25">
      <c r="A707" s="103" t="s">
        <v>80</v>
      </c>
      <c r="B707" s="100">
        <v>320</v>
      </c>
      <c r="C707" s="36">
        <v>530</v>
      </c>
      <c r="D707" s="145">
        <f t="shared" si="444"/>
        <v>44</v>
      </c>
      <c r="E707" s="460">
        <v>44</v>
      </c>
      <c r="F707" s="145">
        <f t="shared" si="445"/>
        <v>100</v>
      </c>
      <c r="G707" s="49">
        <v>9</v>
      </c>
      <c r="H707" s="158">
        <f t="shared" si="446"/>
        <v>10.409090909090908</v>
      </c>
      <c r="I707" s="170">
        <f t="shared" si="447"/>
        <v>4770</v>
      </c>
      <c r="J707" s="170">
        <f t="shared" si="448"/>
        <v>396</v>
      </c>
      <c r="K707" s="463">
        <v>458</v>
      </c>
      <c r="L707" s="170">
        <f t="shared" si="449"/>
        <v>115.65656565656566</v>
      </c>
      <c r="M707" s="170">
        <f t="shared" si="450"/>
        <v>14.90625</v>
      </c>
      <c r="N707" s="170">
        <f t="shared" si="451"/>
        <v>368.70440251572325</v>
      </c>
      <c r="O707" s="335"/>
      <c r="P707" s="878"/>
      <c r="Q707" s="335"/>
      <c r="R707" s="335"/>
      <c r="S707" s="335"/>
      <c r="T707" s="335"/>
      <c r="U707" s="332"/>
    </row>
    <row r="708" spans="1:21" s="108" customFormat="1" ht="15" customHeight="1" x14ac:dyDescent="0.25">
      <c r="A708" s="103" t="s">
        <v>29</v>
      </c>
      <c r="B708" s="100">
        <v>300</v>
      </c>
      <c r="C708" s="100">
        <v>380</v>
      </c>
      <c r="D708" s="145">
        <f t="shared" si="444"/>
        <v>32</v>
      </c>
      <c r="E708" s="460">
        <v>25</v>
      </c>
      <c r="F708" s="145">
        <f t="shared" si="445"/>
        <v>78.125</v>
      </c>
      <c r="G708" s="106">
        <v>5.7</v>
      </c>
      <c r="H708" s="158">
        <f t="shared" si="446"/>
        <v>6.64</v>
      </c>
      <c r="I708" s="170">
        <f t="shared" si="447"/>
        <v>2166</v>
      </c>
      <c r="J708" s="170">
        <f t="shared" si="448"/>
        <v>182</v>
      </c>
      <c r="K708" s="463">
        <v>166</v>
      </c>
      <c r="L708" s="170">
        <f t="shared" si="449"/>
        <v>91.208791208791212</v>
      </c>
      <c r="M708" s="170">
        <f t="shared" si="450"/>
        <v>7.22</v>
      </c>
      <c r="N708" s="170">
        <f t="shared" si="451"/>
        <v>275.90027700831024</v>
      </c>
      <c r="O708" s="335"/>
      <c r="P708" s="878"/>
      <c r="Q708" s="335"/>
      <c r="R708" s="335"/>
      <c r="S708" s="335"/>
      <c r="T708" s="335"/>
      <c r="U708" s="332"/>
    </row>
    <row r="709" spans="1:21" s="108" customFormat="1" ht="15" customHeight="1" x14ac:dyDescent="0.25">
      <c r="A709" s="103" t="s">
        <v>30</v>
      </c>
      <c r="B709" s="107">
        <v>340</v>
      </c>
      <c r="C709" s="100">
        <v>230</v>
      </c>
      <c r="D709" s="145">
        <f t="shared" si="444"/>
        <v>19</v>
      </c>
      <c r="E709" s="460">
        <v>19</v>
      </c>
      <c r="F709" s="145">
        <f t="shared" si="445"/>
        <v>100</v>
      </c>
      <c r="G709" s="106">
        <v>8</v>
      </c>
      <c r="H709" s="158">
        <f t="shared" si="446"/>
        <v>7.2105263157894735</v>
      </c>
      <c r="I709" s="170">
        <f t="shared" si="447"/>
        <v>1840</v>
      </c>
      <c r="J709" s="170">
        <f t="shared" si="448"/>
        <v>152</v>
      </c>
      <c r="K709" s="463">
        <v>137</v>
      </c>
      <c r="L709" s="170">
        <f t="shared" si="449"/>
        <v>90.131578947368425</v>
      </c>
      <c r="M709" s="170">
        <f t="shared" si="450"/>
        <v>5.4117647058823533</v>
      </c>
      <c r="N709" s="170">
        <f t="shared" si="451"/>
        <v>303.78260869565213</v>
      </c>
      <c r="O709" s="335"/>
      <c r="P709" s="878"/>
      <c r="Q709" s="335"/>
      <c r="R709" s="335"/>
      <c r="S709" s="335"/>
      <c r="T709" s="335"/>
      <c r="U709" s="332"/>
    </row>
    <row r="710" spans="1:21" s="108" customFormat="1" ht="15" customHeight="1" x14ac:dyDescent="0.25">
      <c r="A710" s="103" t="s">
        <v>28</v>
      </c>
      <c r="B710" s="100">
        <v>340</v>
      </c>
      <c r="C710" s="107">
        <v>560</v>
      </c>
      <c r="D710" s="145">
        <f t="shared" si="444"/>
        <v>47</v>
      </c>
      <c r="E710" s="460">
        <v>47</v>
      </c>
      <c r="F710" s="145">
        <f t="shared" si="445"/>
        <v>100</v>
      </c>
      <c r="G710" s="290">
        <v>6.1</v>
      </c>
      <c r="H710" s="158">
        <f t="shared" si="446"/>
        <v>7.957446808510638</v>
      </c>
      <c r="I710" s="170">
        <f t="shared" si="447"/>
        <v>3416</v>
      </c>
      <c r="J710" s="170">
        <f t="shared" si="448"/>
        <v>287</v>
      </c>
      <c r="K710" s="463">
        <v>374</v>
      </c>
      <c r="L710" s="170">
        <f t="shared" si="449"/>
        <v>130.3135888501742</v>
      </c>
      <c r="M710" s="170">
        <f t="shared" si="450"/>
        <v>10.047058823529412</v>
      </c>
      <c r="N710" s="170">
        <f t="shared" si="451"/>
        <v>446.69789227166279</v>
      </c>
      <c r="O710" s="335"/>
      <c r="P710" s="883"/>
      <c r="Q710" s="335"/>
      <c r="R710" s="335"/>
      <c r="S710" s="335"/>
      <c r="T710" s="335"/>
      <c r="U710" s="332"/>
    </row>
    <row r="711" spans="1:21" s="458" customFormat="1" ht="15" customHeight="1" x14ac:dyDescent="0.25">
      <c r="A711" s="1062" t="s">
        <v>7</v>
      </c>
      <c r="B711" s="1062"/>
      <c r="C711" s="818">
        <f>SUM(C703:C710)</f>
        <v>3120</v>
      </c>
      <c r="D711" s="818">
        <f>SUM(D703:D710)</f>
        <v>260</v>
      </c>
      <c r="E711" s="818">
        <f>SUM(E703:E710)</f>
        <v>238</v>
      </c>
      <c r="F711" s="818">
        <f t="shared" si="445"/>
        <v>91.538461538461533</v>
      </c>
      <c r="G711" s="1063">
        <f>IF(C711=0,0,I711/C711)</f>
        <v>8.6378205128205128</v>
      </c>
      <c r="H711" s="461">
        <f t="shared" si="446"/>
        <v>8.920168067226891</v>
      </c>
      <c r="I711" s="818">
        <f>SUM(I703:I710)</f>
        <v>26950</v>
      </c>
      <c r="J711" s="818">
        <f>SUM(J703:J710)</f>
        <v>2243</v>
      </c>
      <c r="K711" s="818">
        <f>SUM(K703:K710)</f>
        <v>2123</v>
      </c>
      <c r="L711" s="463">
        <f t="shared" si="449"/>
        <v>94.650022291573791</v>
      </c>
      <c r="M711" s="818">
        <f>SUM(M703:M710)</f>
        <v>80.990955882352935</v>
      </c>
      <c r="N711" s="463">
        <f t="shared" si="451"/>
        <v>314.55364024850269</v>
      </c>
      <c r="O711" s="818">
        <v>92404.567246172141</v>
      </c>
      <c r="P711" s="882">
        <f t="shared" ref="P711" si="452">O711/12*$A$3</f>
        <v>7700.3806038476787</v>
      </c>
      <c r="Q711" s="818">
        <f t="shared" ref="Q711" si="453">T711-S711</f>
        <v>6432.3019100000001</v>
      </c>
      <c r="R711" s="818">
        <f>Q711-P711</f>
        <v>-1268.0786938476786</v>
      </c>
      <c r="S711" s="818">
        <v>-245.29704000000001</v>
      </c>
      <c r="T711" s="818">
        <v>6187.0048699999998</v>
      </c>
      <c r="U711" s="457"/>
    </row>
    <row r="712" spans="1:21" s="108" customFormat="1" ht="15" customHeight="1" x14ac:dyDescent="0.25">
      <c r="A712" s="613" t="s">
        <v>14</v>
      </c>
      <c r="B712" s="117"/>
      <c r="C712" s="129"/>
      <c r="D712" s="129"/>
      <c r="E712" s="818"/>
      <c r="F712" s="129"/>
      <c r="G712" s="101"/>
      <c r="H712" s="101"/>
      <c r="I712" s="129"/>
      <c r="J712" s="129"/>
      <c r="K712" s="818"/>
      <c r="L712" s="129"/>
      <c r="M712" s="129"/>
      <c r="N712" s="129"/>
      <c r="O712" s="105"/>
      <c r="P712" s="973"/>
      <c r="Q712" s="105"/>
      <c r="R712" s="105"/>
      <c r="S712" s="105"/>
      <c r="T712" s="105"/>
      <c r="U712" s="332"/>
    </row>
    <row r="713" spans="1:21" s="108" customFormat="1" ht="16.5" customHeight="1" x14ac:dyDescent="0.25">
      <c r="A713" s="60" t="s">
        <v>349</v>
      </c>
      <c r="B713" s="59"/>
      <c r="C713" s="144"/>
      <c r="D713" s="144"/>
      <c r="E713" s="464"/>
      <c r="F713" s="144"/>
      <c r="G713" s="50"/>
      <c r="H713" s="50"/>
      <c r="I713" s="38"/>
      <c r="J713" s="38"/>
      <c r="K713" s="840"/>
      <c r="L713" s="38"/>
      <c r="M713" s="38"/>
      <c r="N713" s="38"/>
      <c r="O713" s="53"/>
      <c r="P713" s="885"/>
      <c r="Q713" s="53"/>
      <c r="R713" s="53"/>
      <c r="S713" s="53"/>
      <c r="T713" s="53"/>
      <c r="U713" s="332"/>
    </row>
    <row r="714" spans="1:21" s="108" customFormat="1" ht="27.95" customHeight="1" x14ac:dyDescent="0.25">
      <c r="A714" s="310" t="s">
        <v>217</v>
      </c>
      <c r="B714" s="310"/>
      <c r="C714" s="53">
        <f>SUM(C715:C718)</f>
        <v>13422</v>
      </c>
      <c r="D714" s="53">
        <f t="shared" ref="D714:E714" si="454">SUM(D715:D718)</f>
        <v>1119</v>
      </c>
      <c r="E714" s="53">
        <f t="shared" si="454"/>
        <v>1682</v>
      </c>
      <c r="F714" s="53">
        <f>E714/D714*100</f>
        <v>150.31277926720287</v>
      </c>
      <c r="G714" s="56"/>
      <c r="H714" s="56"/>
      <c r="I714" s="55"/>
      <c r="J714" s="55"/>
      <c r="K714" s="656"/>
      <c r="L714" s="55"/>
      <c r="M714" s="55"/>
      <c r="N714" s="55"/>
      <c r="O714" s="335"/>
      <c r="P714" s="878"/>
      <c r="Q714" s="335"/>
      <c r="R714" s="335"/>
      <c r="S714" s="335"/>
      <c r="T714" s="335"/>
      <c r="U714" s="332"/>
    </row>
    <row r="715" spans="1:21" s="108" customFormat="1" ht="27.95" customHeight="1" x14ac:dyDescent="0.25">
      <c r="A715" s="310" t="s">
        <v>350</v>
      </c>
      <c r="B715" s="310"/>
      <c r="C715" s="53"/>
      <c r="D715" s="145">
        <f t="shared" ref="D715:D720" si="455">ROUND(C715/12*$A$3,0)</f>
        <v>0</v>
      </c>
      <c r="E715" s="617"/>
      <c r="F715" s="53"/>
      <c r="G715" s="56"/>
      <c r="H715" s="56"/>
      <c r="I715" s="55"/>
      <c r="J715" s="55"/>
      <c r="K715" s="656"/>
      <c r="L715" s="55"/>
      <c r="M715" s="55"/>
      <c r="N715" s="55"/>
      <c r="O715" s="335"/>
      <c r="P715" s="878"/>
      <c r="Q715" s="335"/>
      <c r="R715" s="335"/>
      <c r="S715" s="335"/>
      <c r="T715" s="335"/>
      <c r="U715" s="332"/>
    </row>
    <row r="716" spans="1:21" s="108" customFormat="1" ht="27.95" customHeight="1" x14ac:dyDescent="0.25">
      <c r="A716" s="310" t="s">
        <v>351</v>
      </c>
      <c r="B716" s="310"/>
      <c r="C716" s="53">
        <v>5300</v>
      </c>
      <c r="D716" s="145">
        <f t="shared" si="455"/>
        <v>442</v>
      </c>
      <c r="E716" s="617">
        <v>307</v>
      </c>
      <c r="F716" s="53">
        <f t="shared" ref="F716:F721" si="456">E716/D716*100</f>
        <v>69.457013574660635</v>
      </c>
      <c r="G716" s="56"/>
      <c r="H716" s="56"/>
      <c r="I716" s="55"/>
      <c r="J716" s="55"/>
      <c r="K716" s="656"/>
      <c r="L716" s="55"/>
      <c r="M716" s="55"/>
      <c r="N716" s="55"/>
      <c r="O716" s="335"/>
      <c r="P716" s="878"/>
      <c r="Q716" s="335"/>
      <c r="R716" s="335"/>
      <c r="S716" s="335"/>
      <c r="T716" s="335"/>
      <c r="U716" s="332"/>
    </row>
    <row r="717" spans="1:21" s="108" customFormat="1" ht="27.95" customHeight="1" x14ac:dyDescent="0.25">
      <c r="A717" s="310" t="s">
        <v>352</v>
      </c>
      <c r="B717" s="310"/>
      <c r="C717" s="53">
        <v>200</v>
      </c>
      <c r="D717" s="145">
        <f t="shared" si="455"/>
        <v>17</v>
      </c>
      <c r="E717" s="617">
        <v>19</v>
      </c>
      <c r="F717" s="53">
        <f t="shared" si="456"/>
        <v>111.76470588235294</v>
      </c>
      <c r="G717" s="56"/>
      <c r="H717" s="56"/>
      <c r="I717" s="55"/>
      <c r="J717" s="55"/>
      <c r="K717" s="656"/>
      <c r="L717" s="55"/>
      <c r="M717" s="55"/>
      <c r="N717" s="55"/>
      <c r="O717" s="335"/>
      <c r="P717" s="878"/>
      <c r="Q717" s="335"/>
      <c r="R717" s="335"/>
      <c r="S717" s="335"/>
      <c r="T717" s="335"/>
      <c r="U717" s="332"/>
    </row>
    <row r="718" spans="1:21" s="108" customFormat="1" ht="27.95" customHeight="1" x14ac:dyDescent="0.25">
      <c r="A718" s="310" t="s">
        <v>353</v>
      </c>
      <c r="B718" s="310"/>
      <c r="C718" s="53">
        <v>7922</v>
      </c>
      <c r="D718" s="145">
        <f t="shared" si="455"/>
        <v>660</v>
      </c>
      <c r="E718" s="617">
        <v>1356</v>
      </c>
      <c r="F718" s="53">
        <f t="shared" si="456"/>
        <v>205.45454545454547</v>
      </c>
      <c r="G718" s="56"/>
      <c r="H718" s="56"/>
      <c r="I718" s="55"/>
      <c r="J718" s="55"/>
      <c r="K718" s="656"/>
      <c r="L718" s="55"/>
      <c r="M718" s="55"/>
      <c r="N718" s="55"/>
      <c r="O718" s="335"/>
      <c r="P718" s="878"/>
      <c r="Q718" s="335"/>
      <c r="R718" s="335"/>
      <c r="S718" s="335"/>
      <c r="T718" s="335"/>
      <c r="U718" s="332"/>
    </row>
    <row r="719" spans="1:21" s="108" customFormat="1" ht="27.95" customHeight="1" x14ac:dyDescent="0.25">
      <c r="A719" s="310" t="s">
        <v>169</v>
      </c>
      <c r="B719" s="310"/>
      <c r="C719" s="53">
        <v>48039</v>
      </c>
      <c r="D719" s="145">
        <f t="shared" si="455"/>
        <v>4003</v>
      </c>
      <c r="E719" s="460">
        <f>1853+E720/4/3.2</f>
        <v>2047.84375</v>
      </c>
      <c r="F719" s="53">
        <f t="shared" si="456"/>
        <v>51.157725455908064</v>
      </c>
      <c r="G719" s="56"/>
      <c r="H719" s="56"/>
      <c r="I719" s="55"/>
      <c r="J719" s="55"/>
      <c r="K719" s="656"/>
      <c r="L719" s="55"/>
      <c r="M719" s="55"/>
      <c r="N719" s="55"/>
      <c r="O719" s="335"/>
      <c r="P719" s="878"/>
      <c r="Q719" s="335"/>
      <c r="R719" s="335"/>
      <c r="S719" s="335"/>
      <c r="T719" s="335"/>
      <c r="U719" s="332"/>
    </row>
    <row r="720" spans="1:21" s="108" customFormat="1" ht="27.95" customHeight="1" x14ac:dyDescent="0.25">
      <c r="A720" s="310" t="s">
        <v>344</v>
      </c>
      <c r="B720" s="310"/>
      <c r="C720" s="53">
        <v>36000</v>
      </c>
      <c r="D720" s="145">
        <f t="shared" si="455"/>
        <v>3000</v>
      </c>
      <c r="E720" s="460">
        <v>2494</v>
      </c>
      <c r="F720" s="53">
        <f t="shared" si="456"/>
        <v>83.13333333333334</v>
      </c>
      <c r="G720" s="56"/>
      <c r="H720" s="56"/>
      <c r="I720" s="55"/>
      <c r="J720" s="55"/>
      <c r="K720" s="656"/>
      <c r="L720" s="55"/>
      <c r="M720" s="55"/>
      <c r="N720" s="55"/>
      <c r="O720" s="335"/>
      <c r="P720" s="878"/>
      <c r="Q720" s="335"/>
      <c r="R720" s="335"/>
      <c r="S720" s="335"/>
      <c r="T720" s="335"/>
      <c r="U720" s="332"/>
    </row>
    <row r="721" spans="1:21" s="108" customFormat="1" ht="15" customHeight="1" x14ac:dyDescent="0.25">
      <c r="A721" s="13" t="s">
        <v>183</v>
      </c>
      <c r="B721" s="316"/>
      <c r="C721" s="57">
        <f>C714+C719*3.2</f>
        <v>167146.80000000002</v>
      </c>
      <c r="D721" s="57">
        <f t="shared" ref="D721:E721" si="457">D714+D719*3.2</f>
        <v>13928.6</v>
      </c>
      <c r="E721" s="57">
        <f t="shared" si="457"/>
        <v>8235.1</v>
      </c>
      <c r="F721" s="57">
        <f t="shared" si="456"/>
        <v>59.123673592464435</v>
      </c>
      <c r="G721" s="56"/>
      <c r="H721" s="56"/>
      <c r="I721" s="55"/>
      <c r="J721" s="55"/>
      <c r="K721" s="656"/>
      <c r="L721" s="55"/>
      <c r="M721" s="55"/>
      <c r="N721" s="55"/>
      <c r="O721" s="335"/>
      <c r="P721" s="878"/>
      <c r="Q721" s="335"/>
      <c r="R721" s="335"/>
      <c r="S721" s="335"/>
      <c r="T721" s="335"/>
      <c r="U721" s="332"/>
    </row>
    <row r="722" spans="1:21" s="108" customFormat="1" ht="15" customHeight="1" x14ac:dyDescent="0.25">
      <c r="A722" s="1303" t="s">
        <v>354</v>
      </c>
      <c r="B722" s="661"/>
      <c r="C722" s="53"/>
      <c r="D722" s="53"/>
      <c r="E722" s="53"/>
      <c r="F722" s="57"/>
      <c r="G722" s="56"/>
      <c r="H722" s="56"/>
      <c r="I722" s="55"/>
      <c r="J722" s="55"/>
      <c r="K722" s="656"/>
      <c r="L722" s="55"/>
      <c r="M722" s="55"/>
      <c r="N722" s="55"/>
      <c r="O722" s="335"/>
      <c r="P722" s="878"/>
      <c r="Q722" s="335"/>
      <c r="R722" s="335"/>
      <c r="S722" s="335"/>
      <c r="T722" s="335"/>
      <c r="U722" s="332"/>
    </row>
    <row r="723" spans="1:21" s="108" customFormat="1" ht="15" customHeight="1" x14ac:dyDescent="0.25">
      <c r="A723" s="310" t="s">
        <v>217</v>
      </c>
      <c r="B723" s="310"/>
      <c r="C723" s="53">
        <f>SUM(C725,C730)</f>
        <v>34335</v>
      </c>
      <c r="D723" s="53">
        <f t="shared" ref="D723:E723" si="458">SUM(D725,D730)</f>
        <v>2861</v>
      </c>
      <c r="E723" s="53">
        <f t="shared" si="458"/>
        <v>756</v>
      </c>
      <c r="F723" s="57">
        <f>E723/D723*100</f>
        <v>26.424327158336247</v>
      </c>
      <c r="G723" s="56"/>
      <c r="H723" s="56"/>
      <c r="I723" s="55"/>
      <c r="J723" s="55"/>
      <c r="K723" s="656"/>
      <c r="L723" s="55"/>
      <c r="M723" s="55"/>
      <c r="N723" s="55"/>
      <c r="O723" s="335"/>
      <c r="P723" s="878"/>
      <c r="Q723" s="335"/>
      <c r="R723" s="335"/>
      <c r="S723" s="335"/>
      <c r="T723" s="335"/>
      <c r="U723" s="332"/>
    </row>
    <row r="724" spans="1:21" s="108" customFormat="1" ht="27.95" customHeight="1" x14ac:dyDescent="0.25">
      <c r="A724" s="310" t="s">
        <v>350</v>
      </c>
      <c r="B724" s="310"/>
      <c r="C724" s="53"/>
      <c r="D724" s="145">
        <f t="shared" ref="D724" si="459">ROUND(C724/12*$A$3,0)</f>
        <v>0</v>
      </c>
      <c r="E724" s="53"/>
      <c r="F724" s="57"/>
      <c r="G724" s="56"/>
      <c r="H724" s="56"/>
      <c r="I724" s="55"/>
      <c r="J724" s="55"/>
      <c r="K724" s="656"/>
      <c r="L724" s="55"/>
      <c r="M724" s="55"/>
      <c r="N724" s="55"/>
      <c r="O724" s="335"/>
      <c r="P724" s="878"/>
      <c r="Q724" s="335"/>
      <c r="R724" s="335"/>
      <c r="S724" s="335"/>
      <c r="T724" s="335"/>
      <c r="U724" s="332"/>
    </row>
    <row r="725" spans="1:21" s="108" customFormat="1" ht="27.95" customHeight="1" x14ac:dyDescent="0.25">
      <c r="A725" s="320" t="s">
        <v>355</v>
      </c>
      <c r="B725" s="320"/>
      <c r="C725" s="53">
        <f>SUM(C726:C729)</f>
        <v>6400</v>
      </c>
      <c r="D725" s="53">
        <f t="shared" ref="D725:E725" si="460">SUM(D726:D729)</f>
        <v>533</v>
      </c>
      <c r="E725" s="53">
        <f t="shared" si="460"/>
        <v>218</v>
      </c>
      <c r="F725" s="57">
        <f t="shared" ref="F725:F734" si="461">E725/D725*100</f>
        <v>40.900562851782361</v>
      </c>
      <c r="G725" s="56"/>
      <c r="H725" s="56"/>
      <c r="I725" s="55"/>
      <c r="J725" s="55"/>
      <c r="K725" s="656"/>
      <c r="L725" s="55"/>
      <c r="M725" s="55"/>
      <c r="N725" s="55"/>
      <c r="O725" s="335"/>
      <c r="P725" s="878"/>
      <c r="Q725" s="335"/>
      <c r="R725" s="335"/>
      <c r="S725" s="335"/>
      <c r="T725" s="335"/>
      <c r="U725" s="332"/>
    </row>
    <row r="726" spans="1:21" s="108" customFormat="1" ht="27.95" customHeight="1" x14ac:dyDescent="0.25">
      <c r="A726" s="310" t="s">
        <v>356</v>
      </c>
      <c r="B726" s="310"/>
      <c r="C726" s="53">
        <v>3544</v>
      </c>
      <c r="D726" s="145">
        <f t="shared" ref="D726:D729" si="462">ROUND(C726/12*$A$3,0)</f>
        <v>295</v>
      </c>
      <c r="E726" s="53">
        <v>142</v>
      </c>
      <c r="F726" s="57">
        <f t="shared" si="461"/>
        <v>48.135593220338983</v>
      </c>
      <c r="G726" s="56"/>
      <c r="H726" s="56"/>
      <c r="I726" s="55"/>
      <c r="J726" s="55"/>
      <c r="K726" s="656"/>
      <c r="L726" s="55"/>
      <c r="M726" s="55"/>
      <c r="N726" s="55"/>
      <c r="O726" s="335"/>
      <c r="P726" s="878"/>
      <c r="Q726" s="335"/>
      <c r="R726" s="335"/>
      <c r="S726" s="335"/>
      <c r="T726" s="335"/>
      <c r="U726" s="332"/>
    </row>
    <row r="727" spans="1:21" s="108" customFormat="1" ht="27.95" customHeight="1" x14ac:dyDescent="0.25">
      <c r="A727" s="310" t="s">
        <v>357</v>
      </c>
      <c r="B727" s="310"/>
      <c r="C727" s="53">
        <v>913</v>
      </c>
      <c r="D727" s="145">
        <f t="shared" si="462"/>
        <v>76</v>
      </c>
      <c r="E727" s="53">
        <v>69</v>
      </c>
      <c r="F727" s="57">
        <f t="shared" si="461"/>
        <v>90.789473684210535</v>
      </c>
      <c r="G727" s="56"/>
      <c r="H727" s="56"/>
      <c r="I727" s="55"/>
      <c r="J727" s="55"/>
      <c r="K727" s="656"/>
      <c r="L727" s="55"/>
      <c r="M727" s="55"/>
      <c r="N727" s="55"/>
      <c r="O727" s="335"/>
      <c r="P727" s="878"/>
      <c r="Q727" s="335"/>
      <c r="R727" s="335"/>
      <c r="S727" s="335"/>
      <c r="T727" s="335"/>
      <c r="U727" s="332"/>
    </row>
    <row r="728" spans="1:21" s="108" customFormat="1" ht="27.95" customHeight="1" x14ac:dyDescent="0.25">
      <c r="A728" s="310" t="s">
        <v>428</v>
      </c>
      <c r="B728" s="310"/>
      <c r="C728" s="53">
        <v>405</v>
      </c>
      <c r="D728" s="145">
        <f t="shared" si="462"/>
        <v>34</v>
      </c>
      <c r="E728" s="53"/>
      <c r="F728" s="57">
        <f t="shared" si="461"/>
        <v>0</v>
      </c>
      <c r="G728" s="56"/>
      <c r="H728" s="56"/>
      <c r="I728" s="55"/>
      <c r="J728" s="55"/>
      <c r="K728" s="656"/>
      <c r="L728" s="55"/>
      <c r="M728" s="55"/>
      <c r="N728" s="55"/>
      <c r="O728" s="335"/>
      <c r="P728" s="878"/>
      <c r="Q728" s="335"/>
      <c r="R728" s="335"/>
      <c r="S728" s="335"/>
      <c r="T728" s="335"/>
      <c r="U728" s="332"/>
    </row>
    <row r="729" spans="1:21" s="108" customFormat="1" ht="36" customHeight="1" x14ac:dyDescent="0.25">
      <c r="A729" s="310" t="s">
        <v>429</v>
      </c>
      <c r="B729" s="310"/>
      <c r="C729" s="53">
        <v>1538</v>
      </c>
      <c r="D729" s="145">
        <f t="shared" si="462"/>
        <v>128</v>
      </c>
      <c r="E729" s="53">
        <v>7</v>
      </c>
      <c r="F729" s="57">
        <f t="shared" si="461"/>
        <v>5.46875</v>
      </c>
      <c r="G729" s="56"/>
      <c r="H729" s="56"/>
      <c r="I729" s="55"/>
      <c r="J729" s="55"/>
      <c r="K729" s="656"/>
      <c r="L729" s="55"/>
      <c r="M729" s="55"/>
      <c r="N729" s="55"/>
      <c r="O729" s="335"/>
      <c r="P729" s="878"/>
      <c r="Q729" s="335"/>
      <c r="R729" s="335"/>
      <c r="S729" s="335"/>
      <c r="T729" s="335"/>
      <c r="U729" s="332"/>
    </row>
    <row r="730" spans="1:21" s="108" customFormat="1" ht="43.5" customHeight="1" x14ac:dyDescent="0.25">
      <c r="A730" s="320" t="s">
        <v>358</v>
      </c>
      <c r="B730" s="320"/>
      <c r="C730" s="53">
        <f>SUM(C731:C735)</f>
        <v>27935</v>
      </c>
      <c r="D730" s="53">
        <f t="shared" ref="D730:E730" si="463">SUM(D731:D735)</f>
        <v>2328</v>
      </c>
      <c r="E730" s="53">
        <f t="shared" si="463"/>
        <v>538</v>
      </c>
      <c r="F730" s="57">
        <f t="shared" si="461"/>
        <v>23.109965635738831</v>
      </c>
      <c r="G730" s="56"/>
      <c r="H730" s="56"/>
      <c r="I730" s="55"/>
      <c r="J730" s="55"/>
      <c r="K730" s="656"/>
      <c r="L730" s="55"/>
      <c r="M730" s="55"/>
      <c r="N730" s="55"/>
      <c r="O730" s="335"/>
      <c r="P730" s="878"/>
      <c r="Q730" s="335"/>
      <c r="R730" s="335"/>
      <c r="S730" s="335"/>
      <c r="T730" s="335"/>
      <c r="U730" s="332"/>
    </row>
    <row r="731" spans="1:21" s="108" customFormat="1" ht="27.95" customHeight="1" x14ac:dyDescent="0.25">
      <c r="A731" s="310" t="s">
        <v>359</v>
      </c>
      <c r="B731" s="310"/>
      <c r="C731" s="53">
        <v>800</v>
      </c>
      <c r="D731" s="145">
        <f t="shared" ref="D731:D738" si="464">ROUND(C731/12*$A$3,0)</f>
        <v>67</v>
      </c>
      <c r="E731" s="53">
        <v>14</v>
      </c>
      <c r="F731" s="57">
        <f t="shared" si="461"/>
        <v>20.8955223880597</v>
      </c>
      <c r="G731" s="56"/>
      <c r="H731" s="56"/>
      <c r="I731" s="55"/>
      <c r="J731" s="55"/>
      <c r="K731" s="656"/>
      <c r="L731" s="55"/>
      <c r="M731" s="55"/>
      <c r="N731" s="55"/>
      <c r="O731" s="335"/>
      <c r="P731" s="878"/>
      <c r="Q731" s="335"/>
      <c r="R731" s="335"/>
      <c r="S731" s="335"/>
      <c r="T731" s="335"/>
      <c r="U731" s="332"/>
    </row>
    <row r="732" spans="1:21" s="108" customFormat="1" ht="72" customHeight="1" x14ac:dyDescent="0.25">
      <c r="A732" s="310" t="s">
        <v>461</v>
      </c>
      <c r="B732" s="310"/>
      <c r="C732" s="53">
        <v>23021</v>
      </c>
      <c r="D732" s="145">
        <f t="shared" si="464"/>
        <v>1918</v>
      </c>
      <c r="E732" s="53">
        <v>310</v>
      </c>
      <c r="F732" s="57">
        <f t="shared" si="461"/>
        <v>16.162669447340981</v>
      </c>
      <c r="G732" s="56"/>
      <c r="H732" s="56"/>
      <c r="I732" s="55"/>
      <c r="J732" s="55"/>
      <c r="K732" s="656"/>
      <c r="L732" s="55"/>
      <c r="M732" s="55"/>
      <c r="N732" s="55"/>
      <c r="O732" s="335"/>
      <c r="P732" s="878"/>
      <c r="Q732" s="335"/>
      <c r="R732" s="335"/>
      <c r="S732" s="335"/>
      <c r="T732" s="335"/>
      <c r="U732" s="332"/>
    </row>
    <row r="733" spans="1:21" s="108" customFormat="1" ht="27.95" customHeight="1" x14ac:dyDescent="0.25">
      <c r="A733" s="310" t="s">
        <v>373</v>
      </c>
      <c r="B733" s="310"/>
      <c r="C733" s="53">
        <v>879</v>
      </c>
      <c r="D733" s="145">
        <f t="shared" si="464"/>
        <v>73</v>
      </c>
      <c r="E733" s="53">
        <v>173</v>
      </c>
      <c r="F733" s="57">
        <f t="shared" si="461"/>
        <v>236.98630136986304</v>
      </c>
      <c r="G733" s="56"/>
      <c r="H733" s="56"/>
      <c r="I733" s="55"/>
      <c r="J733" s="55"/>
      <c r="K733" s="656"/>
      <c r="L733" s="55"/>
      <c r="M733" s="55"/>
      <c r="N733" s="55"/>
      <c r="O733" s="335"/>
      <c r="P733" s="878"/>
      <c r="Q733" s="335"/>
      <c r="R733" s="335"/>
      <c r="S733" s="335"/>
      <c r="T733" s="335"/>
      <c r="U733" s="332"/>
    </row>
    <row r="734" spans="1:21" s="108" customFormat="1" ht="27.95" customHeight="1" x14ac:dyDescent="0.25">
      <c r="A734" s="310" t="s">
        <v>374</v>
      </c>
      <c r="B734" s="310"/>
      <c r="C734" s="53">
        <v>3130</v>
      </c>
      <c r="D734" s="145">
        <f t="shared" si="464"/>
        <v>261</v>
      </c>
      <c r="E734" s="53">
        <v>37</v>
      </c>
      <c r="F734" s="57">
        <f t="shared" si="461"/>
        <v>14.17624521072797</v>
      </c>
      <c r="G734" s="56"/>
      <c r="H734" s="56"/>
      <c r="I734" s="55"/>
      <c r="J734" s="55"/>
      <c r="K734" s="656"/>
      <c r="L734" s="55"/>
      <c r="M734" s="55"/>
      <c r="N734" s="55"/>
      <c r="O734" s="335"/>
      <c r="P734" s="878"/>
      <c r="Q734" s="335"/>
      <c r="R734" s="335"/>
      <c r="S734" s="335"/>
      <c r="T734" s="335"/>
      <c r="U734" s="332"/>
    </row>
    <row r="735" spans="1:21" s="108" customFormat="1" ht="27.95" customHeight="1" x14ac:dyDescent="0.25">
      <c r="A735" s="310" t="s">
        <v>375</v>
      </c>
      <c r="B735" s="310"/>
      <c r="C735" s="53">
        <v>105</v>
      </c>
      <c r="D735" s="145">
        <f t="shared" si="464"/>
        <v>9</v>
      </c>
      <c r="E735" s="53">
        <v>4</v>
      </c>
      <c r="F735" s="57">
        <f t="shared" ref="F735" si="465">E735/D735*100</f>
        <v>44.444444444444443</v>
      </c>
      <c r="G735" s="56"/>
      <c r="H735" s="56"/>
      <c r="I735" s="55"/>
      <c r="J735" s="55"/>
      <c r="K735" s="656"/>
      <c r="L735" s="55"/>
      <c r="M735" s="55"/>
      <c r="N735" s="55"/>
      <c r="O735" s="335"/>
      <c r="P735" s="878"/>
      <c r="Q735" s="335"/>
      <c r="R735" s="335"/>
      <c r="S735" s="335"/>
      <c r="T735" s="335"/>
      <c r="U735" s="332"/>
    </row>
    <row r="736" spans="1:21" s="108" customFormat="1" ht="27.95" customHeight="1" x14ac:dyDescent="0.25">
      <c r="A736" s="310" t="s">
        <v>169</v>
      </c>
      <c r="B736" s="310"/>
      <c r="C736" s="53"/>
      <c r="D736" s="145">
        <f t="shared" si="464"/>
        <v>0</v>
      </c>
      <c r="E736" s="53"/>
      <c r="F736" s="57"/>
      <c r="G736" s="56"/>
      <c r="H736" s="56"/>
      <c r="I736" s="55"/>
      <c r="J736" s="55"/>
      <c r="K736" s="656"/>
      <c r="L736" s="55"/>
      <c r="M736" s="55"/>
      <c r="N736" s="55"/>
      <c r="O736" s="335"/>
      <c r="P736" s="878"/>
      <c r="Q736" s="335"/>
      <c r="R736" s="335"/>
      <c r="S736" s="335"/>
      <c r="T736" s="335"/>
      <c r="U736" s="332"/>
    </row>
    <row r="737" spans="1:21" s="108" customFormat="1" ht="27.95" customHeight="1" x14ac:dyDescent="0.25">
      <c r="A737" s="310" t="s">
        <v>170</v>
      </c>
      <c r="B737" s="310"/>
      <c r="C737" s="53">
        <v>13672</v>
      </c>
      <c r="D737" s="145">
        <f t="shared" si="464"/>
        <v>1139</v>
      </c>
      <c r="E737" s="460">
        <v>673</v>
      </c>
      <c r="F737" s="57">
        <f>E737/D737*100</f>
        <v>59.086918349429332</v>
      </c>
      <c r="G737" s="56"/>
      <c r="H737" s="56"/>
      <c r="I737" s="55"/>
      <c r="J737" s="55"/>
      <c r="K737" s="656"/>
      <c r="L737" s="55"/>
      <c r="M737" s="55"/>
      <c r="N737" s="55"/>
      <c r="O737" s="335"/>
      <c r="P737" s="878"/>
      <c r="Q737" s="335"/>
      <c r="R737" s="335"/>
      <c r="S737" s="335"/>
      <c r="T737" s="335"/>
      <c r="U737" s="332"/>
    </row>
    <row r="738" spans="1:21" s="108" customFormat="1" ht="27.95" customHeight="1" x14ac:dyDescent="0.25">
      <c r="A738" s="310" t="s">
        <v>371</v>
      </c>
      <c r="B738" s="310"/>
      <c r="C738" s="53">
        <v>830</v>
      </c>
      <c r="D738" s="145">
        <f t="shared" si="464"/>
        <v>69</v>
      </c>
      <c r="E738" s="460">
        <v>44</v>
      </c>
      <c r="F738" s="57">
        <f>E738/D738*100</f>
        <v>63.768115942028977</v>
      </c>
      <c r="G738" s="56"/>
      <c r="H738" s="56"/>
      <c r="I738" s="55"/>
      <c r="J738" s="55"/>
      <c r="K738" s="656"/>
      <c r="L738" s="55"/>
      <c r="M738" s="55"/>
      <c r="N738" s="55"/>
      <c r="O738" s="335"/>
      <c r="P738" s="878"/>
      <c r="Q738" s="335"/>
      <c r="R738" s="335"/>
      <c r="S738" s="335"/>
      <c r="T738" s="335"/>
      <c r="U738" s="332"/>
    </row>
    <row r="739" spans="1:21" s="108" customFormat="1" ht="15" customHeight="1" x14ac:dyDescent="0.25">
      <c r="A739" s="13" t="s">
        <v>178</v>
      </c>
      <c r="B739" s="319"/>
      <c r="C739" s="57">
        <f>C723+C737</f>
        <v>48007</v>
      </c>
      <c r="D739" s="57">
        <f t="shared" ref="D739:E739" si="466">D723+D737</f>
        <v>4000</v>
      </c>
      <c r="E739" s="57">
        <f t="shared" si="466"/>
        <v>1429</v>
      </c>
      <c r="F739" s="57">
        <f>E739/D739*100</f>
        <v>35.725000000000001</v>
      </c>
      <c r="G739" s="56"/>
      <c r="H739" s="56"/>
      <c r="I739" s="55"/>
      <c r="J739" s="55"/>
      <c r="K739" s="656"/>
      <c r="L739" s="55"/>
      <c r="M739" s="55"/>
      <c r="N739" s="55"/>
      <c r="O739" s="335"/>
      <c r="P739" s="878"/>
      <c r="Q739" s="335"/>
      <c r="R739" s="335"/>
      <c r="S739" s="335"/>
      <c r="T739" s="335"/>
      <c r="U739" s="332"/>
    </row>
    <row r="740" spans="1:21" s="108" customFormat="1" ht="15" customHeight="1" x14ac:dyDescent="0.25">
      <c r="A740" s="321" t="s">
        <v>408</v>
      </c>
      <c r="B740" s="321"/>
      <c r="C740" s="129">
        <f>SUM(C739,C721)</f>
        <v>215153.80000000002</v>
      </c>
      <c r="D740" s="129">
        <f t="shared" ref="D740:E740" si="467">SUM(D739,D721)</f>
        <v>17928.599999999999</v>
      </c>
      <c r="E740" s="129">
        <f t="shared" si="467"/>
        <v>9664.1</v>
      </c>
      <c r="F740" s="129">
        <f>E740/D740*100</f>
        <v>53.903260711935133</v>
      </c>
      <c r="G740" s="101"/>
      <c r="H740" s="101"/>
      <c r="I740" s="129"/>
      <c r="J740" s="129"/>
      <c r="K740" s="818"/>
      <c r="L740" s="129"/>
      <c r="M740" s="129"/>
      <c r="N740" s="129"/>
      <c r="O740" s="121">
        <v>105104.51717933334</v>
      </c>
      <c r="P740" s="882">
        <f t="shared" ref="P740" si="468">O740/12*$A$3</f>
        <v>8758.7097649444459</v>
      </c>
      <c r="Q740" s="121">
        <f t="shared" ref="Q740" si="469">T740-S740</f>
        <v>7037.0335599999999</v>
      </c>
      <c r="R740" s="121">
        <f>Q740-P740</f>
        <v>-1721.676204944446</v>
      </c>
      <c r="S740" s="121">
        <v>-134.98711</v>
      </c>
      <c r="T740" s="121">
        <v>6902.0464499999998</v>
      </c>
      <c r="U740" s="332"/>
    </row>
    <row r="741" spans="1:21" s="108" customFormat="1" ht="15" customHeight="1" x14ac:dyDescent="0.25">
      <c r="A741" s="206" t="s">
        <v>33</v>
      </c>
      <c r="B741" s="206"/>
      <c r="C741" s="128"/>
      <c r="D741" s="128"/>
      <c r="E741" s="819"/>
      <c r="F741" s="128"/>
      <c r="G741" s="101"/>
      <c r="H741" s="101"/>
      <c r="I741" s="129"/>
      <c r="J741" s="129"/>
      <c r="K741" s="818"/>
      <c r="L741" s="129"/>
      <c r="M741" s="129"/>
      <c r="N741" s="129"/>
      <c r="O741" s="37"/>
      <c r="P741" s="886"/>
      <c r="Q741" s="37"/>
      <c r="R741" s="37"/>
      <c r="S741" s="37"/>
      <c r="T741" s="37"/>
      <c r="U741" s="332"/>
    </row>
    <row r="742" spans="1:21" s="108" customFormat="1" ht="15" customHeight="1" x14ac:dyDescent="0.25">
      <c r="A742" s="47" t="s">
        <v>80</v>
      </c>
      <c r="B742" s="737">
        <v>300</v>
      </c>
      <c r="C742" s="104">
        <v>400</v>
      </c>
      <c r="D742" s="145">
        <f t="shared" ref="D742:D747" si="470">ROUND(C742/12*$A$3,0)</f>
        <v>33</v>
      </c>
      <c r="E742" s="460">
        <v>42</v>
      </c>
      <c r="F742" s="145">
        <f t="shared" ref="F742:F748" si="471">E742/D742*100</f>
        <v>127.27272727272727</v>
      </c>
      <c r="G742" s="50">
        <v>10</v>
      </c>
      <c r="H742" s="158">
        <f t="shared" ref="H742:H748" si="472">K742/E742</f>
        <v>10.69047619047619</v>
      </c>
      <c r="I742" s="170">
        <f t="shared" ref="I742:I747" si="473">ROUND(C742*G742,0)</f>
        <v>4000</v>
      </c>
      <c r="J742" s="170">
        <f t="shared" ref="J742:J747" si="474">ROUND(D742*G742,0)</f>
        <v>330</v>
      </c>
      <c r="K742" s="463">
        <v>449</v>
      </c>
      <c r="L742" s="170">
        <f t="shared" ref="L742:L748" si="475">K742/J742*100</f>
        <v>136.06060606060606</v>
      </c>
      <c r="M742" s="170">
        <f t="shared" ref="M742:M747" si="476">I742/B742</f>
        <v>13.333333333333334</v>
      </c>
      <c r="N742" s="170">
        <f t="shared" ref="N742:N752" si="477">K742/$A$3*12/M742</f>
        <v>404.09999999999997</v>
      </c>
      <c r="O742" s="335"/>
      <c r="P742" s="878"/>
      <c r="Q742" s="335"/>
      <c r="R742" s="335"/>
      <c r="S742" s="335"/>
      <c r="T742" s="335"/>
      <c r="U742" s="332"/>
    </row>
    <row r="743" spans="1:21" s="108" customFormat="1" ht="15" customHeight="1" x14ac:dyDescent="0.25">
      <c r="A743" s="47" t="s">
        <v>6</v>
      </c>
      <c r="B743" s="737">
        <v>300</v>
      </c>
      <c r="C743" s="104">
        <v>170</v>
      </c>
      <c r="D743" s="145">
        <f t="shared" si="470"/>
        <v>14</v>
      </c>
      <c r="E743" s="460">
        <v>4</v>
      </c>
      <c r="F743" s="145">
        <f t="shared" si="471"/>
        <v>28.571428571428569</v>
      </c>
      <c r="G743" s="50">
        <v>9</v>
      </c>
      <c r="H743" s="158">
        <f t="shared" si="472"/>
        <v>11.25</v>
      </c>
      <c r="I743" s="170">
        <f t="shared" si="473"/>
        <v>1530</v>
      </c>
      <c r="J743" s="170">
        <f t="shared" si="474"/>
        <v>126</v>
      </c>
      <c r="K743" s="463">
        <v>45</v>
      </c>
      <c r="L743" s="170">
        <f t="shared" si="475"/>
        <v>35.714285714285715</v>
      </c>
      <c r="M743" s="170">
        <f t="shared" si="476"/>
        <v>5.0999999999999996</v>
      </c>
      <c r="N743" s="170">
        <f t="shared" si="477"/>
        <v>105.88235294117648</v>
      </c>
      <c r="O743" s="335"/>
      <c r="P743" s="878"/>
      <c r="Q743" s="335"/>
      <c r="R743" s="335"/>
      <c r="S743" s="335"/>
      <c r="T743" s="335"/>
      <c r="U743" s="332"/>
    </row>
    <row r="744" spans="1:21" s="108" customFormat="1" ht="15" customHeight="1" x14ac:dyDescent="0.25">
      <c r="A744" s="47" t="s">
        <v>10</v>
      </c>
      <c r="B744" s="737">
        <v>300</v>
      </c>
      <c r="C744" s="104">
        <v>210</v>
      </c>
      <c r="D744" s="145">
        <f t="shared" si="470"/>
        <v>18</v>
      </c>
      <c r="E744" s="460">
        <v>12</v>
      </c>
      <c r="F744" s="145">
        <f t="shared" si="471"/>
        <v>66.666666666666657</v>
      </c>
      <c r="G744" s="50">
        <v>9</v>
      </c>
      <c r="H744" s="158">
        <f t="shared" si="472"/>
        <v>9.5833333333333339</v>
      </c>
      <c r="I744" s="170">
        <f t="shared" si="473"/>
        <v>1890</v>
      </c>
      <c r="J744" s="170">
        <f t="shared" si="474"/>
        <v>162</v>
      </c>
      <c r="K744" s="463">
        <v>115</v>
      </c>
      <c r="L744" s="170">
        <f t="shared" si="475"/>
        <v>70.987654320987659</v>
      </c>
      <c r="M744" s="170">
        <f t="shared" si="476"/>
        <v>6.3</v>
      </c>
      <c r="N744" s="170">
        <f t="shared" si="477"/>
        <v>219.04761904761907</v>
      </c>
      <c r="O744" s="335"/>
      <c r="P744" s="878"/>
      <c r="Q744" s="335"/>
      <c r="R744" s="335"/>
      <c r="S744" s="335"/>
      <c r="T744" s="335"/>
      <c r="U744" s="332"/>
    </row>
    <row r="745" spans="1:21" s="108" customFormat="1" ht="15" customHeight="1" x14ac:dyDescent="0.25">
      <c r="A745" s="47" t="s">
        <v>9</v>
      </c>
      <c r="B745" s="737">
        <v>300</v>
      </c>
      <c r="C745" s="104">
        <v>70</v>
      </c>
      <c r="D745" s="145">
        <f t="shared" si="470"/>
        <v>6</v>
      </c>
      <c r="E745" s="460">
        <v>5</v>
      </c>
      <c r="F745" s="145">
        <f t="shared" si="471"/>
        <v>83.333333333333343</v>
      </c>
      <c r="G745" s="50">
        <v>12</v>
      </c>
      <c r="H745" s="158">
        <f t="shared" si="472"/>
        <v>10.6</v>
      </c>
      <c r="I745" s="170">
        <f t="shared" si="473"/>
        <v>840</v>
      </c>
      <c r="J745" s="170">
        <f t="shared" si="474"/>
        <v>72</v>
      </c>
      <c r="K745" s="463">
        <v>53</v>
      </c>
      <c r="L745" s="170">
        <f t="shared" si="475"/>
        <v>73.611111111111114</v>
      </c>
      <c r="M745" s="170">
        <f t="shared" si="476"/>
        <v>2.8</v>
      </c>
      <c r="N745" s="170">
        <f t="shared" si="477"/>
        <v>227.14285714285717</v>
      </c>
      <c r="O745" s="335"/>
      <c r="P745" s="878"/>
      <c r="Q745" s="335"/>
      <c r="R745" s="335"/>
      <c r="S745" s="335"/>
      <c r="T745" s="335"/>
      <c r="U745" s="332"/>
    </row>
    <row r="746" spans="1:21" s="108" customFormat="1" ht="15" customHeight="1" x14ac:dyDescent="0.25">
      <c r="A746" s="47" t="s">
        <v>28</v>
      </c>
      <c r="B746" s="737">
        <v>300</v>
      </c>
      <c r="C746" s="104">
        <v>280</v>
      </c>
      <c r="D746" s="145">
        <f t="shared" si="470"/>
        <v>23</v>
      </c>
      <c r="E746" s="460">
        <v>15</v>
      </c>
      <c r="F746" s="145">
        <f t="shared" si="471"/>
        <v>65.217391304347828</v>
      </c>
      <c r="G746" s="50">
        <v>6.1</v>
      </c>
      <c r="H746" s="158">
        <f t="shared" si="472"/>
        <v>5.9333333333333336</v>
      </c>
      <c r="I746" s="170">
        <f t="shared" si="473"/>
        <v>1708</v>
      </c>
      <c r="J746" s="170">
        <f t="shared" si="474"/>
        <v>140</v>
      </c>
      <c r="K746" s="463">
        <v>89</v>
      </c>
      <c r="L746" s="170">
        <f t="shared" si="475"/>
        <v>63.571428571428569</v>
      </c>
      <c r="M746" s="170">
        <f t="shared" si="476"/>
        <v>5.6933333333333334</v>
      </c>
      <c r="N746" s="170">
        <f t="shared" si="477"/>
        <v>187.58782201405151</v>
      </c>
      <c r="O746" s="335"/>
      <c r="P746" s="878"/>
      <c r="Q746" s="335"/>
      <c r="R746" s="335"/>
      <c r="S746" s="335"/>
      <c r="T746" s="335"/>
      <c r="U746" s="332"/>
    </row>
    <row r="747" spans="1:21" s="108" customFormat="1" ht="15" customHeight="1" x14ac:dyDescent="0.25">
      <c r="A747" s="47" t="s">
        <v>30</v>
      </c>
      <c r="B747" s="737">
        <v>300</v>
      </c>
      <c r="C747" s="104">
        <v>100</v>
      </c>
      <c r="D747" s="145">
        <f t="shared" si="470"/>
        <v>8</v>
      </c>
      <c r="E747" s="460">
        <v>12</v>
      </c>
      <c r="F747" s="145">
        <f t="shared" si="471"/>
        <v>150</v>
      </c>
      <c r="G747" s="50">
        <v>8</v>
      </c>
      <c r="H747" s="158">
        <f t="shared" si="472"/>
        <v>7.75</v>
      </c>
      <c r="I747" s="170">
        <f t="shared" si="473"/>
        <v>800</v>
      </c>
      <c r="J747" s="170">
        <f t="shared" si="474"/>
        <v>64</v>
      </c>
      <c r="K747" s="463">
        <v>93</v>
      </c>
      <c r="L747" s="170">
        <f t="shared" si="475"/>
        <v>145.3125</v>
      </c>
      <c r="M747" s="170">
        <f t="shared" si="476"/>
        <v>2.6666666666666665</v>
      </c>
      <c r="N747" s="170">
        <f t="shared" si="477"/>
        <v>418.5</v>
      </c>
      <c r="O747" s="335"/>
      <c r="P747" s="878"/>
      <c r="Q747" s="335"/>
      <c r="R747" s="335"/>
      <c r="S747" s="335"/>
      <c r="T747" s="335"/>
      <c r="U747" s="332"/>
    </row>
    <row r="748" spans="1:21" s="108" customFormat="1" ht="15" customHeight="1" x14ac:dyDescent="0.25">
      <c r="A748" s="265" t="s">
        <v>13</v>
      </c>
      <c r="B748" s="265"/>
      <c r="C748" s="190">
        <f>SUM(C742:C747)</f>
        <v>1230</v>
      </c>
      <c r="D748" s="190">
        <f>SUM(D742:D747)</f>
        <v>102</v>
      </c>
      <c r="E748" s="664">
        <f>SUM(E742:E747)</f>
        <v>90</v>
      </c>
      <c r="F748" s="190">
        <f t="shared" si="471"/>
        <v>88.235294117647058</v>
      </c>
      <c r="G748" s="97">
        <f>IF(C748=0,0,I748/C748)</f>
        <v>8.7544715447154466</v>
      </c>
      <c r="H748" s="157">
        <f t="shared" si="472"/>
        <v>9.3777777777777782</v>
      </c>
      <c r="I748" s="190">
        <f>SUM(I742:I747)</f>
        <v>10768</v>
      </c>
      <c r="J748" s="190">
        <f>SUM(J742:J747)</f>
        <v>894</v>
      </c>
      <c r="K748" s="664">
        <f>SUM(K742:K747)</f>
        <v>844</v>
      </c>
      <c r="L748" s="170">
        <f t="shared" si="475"/>
        <v>94.407158836689035</v>
      </c>
      <c r="M748" s="189">
        <f>SUM(M742:M747)</f>
        <v>35.893333333333331</v>
      </c>
      <c r="N748" s="170">
        <f t="shared" si="477"/>
        <v>282.16939078751858</v>
      </c>
      <c r="O748" s="190"/>
      <c r="P748" s="894"/>
      <c r="Q748" s="190"/>
      <c r="R748" s="190"/>
      <c r="S748" s="190"/>
      <c r="T748" s="190"/>
      <c r="U748" s="332"/>
    </row>
    <row r="749" spans="1:21" s="108" customFormat="1" ht="15" customHeight="1" x14ac:dyDescent="0.25">
      <c r="A749" s="206" t="s">
        <v>156</v>
      </c>
      <c r="B749" s="265"/>
      <c r="C749" s="190"/>
      <c r="D749" s="190"/>
      <c r="E749" s="664"/>
      <c r="F749" s="190"/>
      <c r="G749" s="97"/>
      <c r="H749" s="157"/>
      <c r="I749" s="190"/>
      <c r="J749" s="190"/>
      <c r="K749" s="664"/>
      <c r="L749" s="170"/>
      <c r="M749" s="170"/>
      <c r="N749" s="170"/>
      <c r="O749" s="190"/>
      <c r="P749" s="894"/>
      <c r="Q749" s="190"/>
      <c r="R749" s="190"/>
      <c r="S749" s="190"/>
      <c r="T749" s="190"/>
      <c r="U749" s="332"/>
    </row>
    <row r="750" spans="1:21" s="108" customFormat="1" ht="15" customHeight="1" x14ac:dyDescent="0.25">
      <c r="A750" s="449" t="s">
        <v>202</v>
      </c>
      <c r="B750" s="103">
        <v>240</v>
      </c>
      <c r="C750" s="104">
        <v>400</v>
      </c>
      <c r="D750" s="145">
        <f t="shared" ref="D750" si="478">ROUND(C750/12*$A$3,0)</f>
        <v>33</v>
      </c>
      <c r="E750" s="460">
        <v>31</v>
      </c>
      <c r="F750" s="145">
        <f t="shared" ref="F750:F757" si="479">E750/D750*100</f>
        <v>93.939393939393938</v>
      </c>
      <c r="G750" s="290">
        <v>8</v>
      </c>
      <c r="H750" s="158">
        <f>K750/E750</f>
        <v>7.903225806451613</v>
      </c>
      <c r="I750" s="170">
        <f>ROUND(C750*G750,0)</f>
        <v>3200</v>
      </c>
      <c r="J750" s="170">
        <f>ROUND(D750*G750,0)</f>
        <v>264</v>
      </c>
      <c r="K750" s="463">
        <v>245</v>
      </c>
      <c r="L750" s="170">
        <f t="shared" ref="L750:L752" si="480">K750/J750*100</f>
        <v>92.803030303030297</v>
      </c>
      <c r="M750" s="170">
        <f>I750/B750</f>
        <v>13.333333333333334</v>
      </c>
      <c r="N750" s="170">
        <f t="shared" si="477"/>
        <v>220.5</v>
      </c>
      <c r="O750" s="335"/>
      <c r="P750" s="894"/>
      <c r="Q750" s="190"/>
      <c r="R750" s="190"/>
      <c r="S750" s="335"/>
      <c r="T750" s="335"/>
      <c r="U750" s="332"/>
    </row>
    <row r="751" spans="1:21" s="99" customFormat="1" ht="15" customHeight="1" x14ac:dyDescent="0.25">
      <c r="A751" s="184" t="s">
        <v>206</v>
      </c>
      <c r="B751" s="689"/>
      <c r="C751" s="190">
        <f>SUM(C750)</f>
        <v>400</v>
      </c>
      <c r="D751" s="144">
        <f>SUM(D750)</f>
        <v>33</v>
      </c>
      <c r="E751" s="464">
        <f>SUM(E750)</f>
        <v>31</v>
      </c>
      <c r="F751" s="144">
        <f t="shared" si="479"/>
        <v>93.939393939393938</v>
      </c>
      <c r="G751" s="98">
        <f>I751/C751</f>
        <v>8</v>
      </c>
      <c r="H751" s="158">
        <f>K751/E751</f>
        <v>7.903225806451613</v>
      </c>
      <c r="I751" s="178">
        <f>SUM(I750)</f>
        <v>3200</v>
      </c>
      <c r="J751" s="178">
        <f t="shared" ref="J751:K751" si="481">SUM(J750)</f>
        <v>264</v>
      </c>
      <c r="K751" s="468">
        <f t="shared" si="481"/>
        <v>245</v>
      </c>
      <c r="L751" s="178">
        <f t="shared" si="480"/>
        <v>92.803030303030297</v>
      </c>
      <c r="M751" s="178">
        <f t="shared" ref="M751" si="482">SUM(M750)</f>
        <v>13.333333333333334</v>
      </c>
      <c r="N751" s="170">
        <f t="shared" si="477"/>
        <v>220.5</v>
      </c>
      <c r="O751" s="289"/>
      <c r="P751" s="894"/>
      <c r="Q751" s="190"/>
      <c r="R751" s="190"/>
      <c r="S751" s="178"/>
      <c r="T751" s="178"/>
      <c r="U751" s="332"/>
    </row>
    <row r="752" spans="1:21" s="108" customFormat="1" ht="29.25" customHeight="1" x14ac:dyDescent="0.25">
      <c r="A752" s="205" t="s">
        <v>187</v>
      </c>
      <c r="B752" s="205"/>
      <c r="C752" s="121">
        <f>SUM(C751,C748)</f>
        <v>1630</v>
      </c>
      <c r="D752" s="121">
        <f t="shared" ref="D752:E752" si="483">SUM(D751,D748)</f>
        <v>135</v>
      </c>
      <c r="E752" s="811">
        <f t="shared" si="483"/>
        <v>121</v>
      </c>
      <c r="F752" s="121">
        <f t="shared" si="479"/>
        <v>89.629629629629619</v>
      </c>
      <c r="G752" s="98">
        <f>I752/C752</f>
        <v>8.5693251533742334</v>
      </c>
      <c r="H752" s="105"/>
      <c r="I752" s="121">
        <f t="shared" ref="I752:K752" si="484">SUM(I751,I748)</f>
        <v>13968</v>
      </c>
      <c r="J752" s="121">
        <f t="shared" si="484"/>
        <v>1158</v>
      </c>
      <c r="K752" s="811">
        <f t="shared" si="484"/>
        <v>1089</v>
      </c>
      <c r="L752" s="170">
        <f t="shared" si="480"/>
        <v>94.041450777202073</v>
      </c>
      <c r="M752" s="121">
        <f>SUM(M751,M748)</f>
        <v>49.226666666666667</v>
      </c>
      <c r="N752" s="170">
        <f t="shared" si="477"/>
        <v>265.46587215601301</v>
      </c>
      <c r="O752" s="121">
        <v>25800.177222019203</v>
      </c>
      <c r="P752" s="882">
        <f t="shared" ref="P752:P753" si="485">O752/12*$A$3</f>
        <v>2150.0147685016004</v>
      </c>
      <c r="Q752" s="190">
        <f t="shared" ref="Q752" si="486">T752-S752</f>
        <v>1939.9061099999999</v>
      </c>
      <c r="R752" s="190">
        <f>Q752-P752</f>
        <v>-210.10865850160053</v>
      </c>
      <c r="S752" s="121">
        <v>-169.57902000000001</v>
      </c>
      <c r="T752" s="121">
        <v>1770.3270899999998</v>
      </c>
      <c r="U752" s="332"/>
    </row>
    <row r="753" spans="1:21" s="108" customFormat="1" ht="29.25" customHeight="1" thickBot="1" x14ac:dyDescent="0.3">
      <c r="A753" s="1517" t="s">
        <v>409</v>
      </c>
      <c r="B753" s="1517"/>
      <c r="C753" s="207">
        <f>C754+C756</f>
        <v>9000</v>
      </c>
      <c r="D753" s="121">
        <f>D754+D756</f>
        <v>750</v>
      </c>
      <c r="E753" s="811">
        <v>538</v>
      </c>
      <c r="F753" s="121">
        <f t="shared" si="479"/>
        <v>71.733333333333334</v>
      </c>
      <c r="G753" s="1253"/>
      <c r="H753" s="976"/>
      <c r="I753" s="207"/>
      <c r="J753" s="207"/>
      <c r="K753" s="1252"/>
      <c r="L753" s="407"/>
      <c r="M753" s="207"/>
      <c r="N753" s="407"/>
      <c r="O753" s="207">
        <v>18557.07608848</v>
      </c>
      <c r="P753" s="882">
        <f t="shared" si="485"/>
        <v>1546.4230073733333</v>
      </c>
      <c r="Q753" s="190">
        <f t="shared" ref="Q753" si="487">T753-S753</f>
        <v>1503.0522800000001</v>
      </c>
      <c r="R753" s="190">
        <f>Q753-P753</f>
        <v>-43.370727373333239</v>
      </c>
      <c r="S753" s="121">
        <v>0</v>
      </c>
      <c r="T753" s="121">
        <v>1503.0522800000001</v>
      </c>
      <c r="U753" s="332"/>
    </row>
    <row r="754" spans="1:21" s="108" customFormat="1" ht="29.25" hidden="1" customHeight="1" x14ac:dyDescent="0.25">
      <c r="A754" s="205" t="s">
        <v>377</v>
      </c>
      <c r="B754" s="205"/>
      <c r="C754" s="207">
        <f>C755</f>
        <v>8990</v>
      </c>
      <c r="D754" s="121">
        <f>D755</f>
        <v>749</v>
      </c>
      <c r="E754" s="811">
        <f>E755</f>
        <v>0</v>
      </c>
      <c r="F754" s="121">
        <f t="shared" si="479"/>
        <v>0</v>
      </c>
      <c r="G754" s="1253"/>
      <c r="H754" s="976"/>
      <c r="I754" s="207"/>
      <c r="J754" s="207"/>
      <c r="K754" s="1252"/>
      <c r="L754" s="407"/>
      <c r="M754" s="207"/>
      <c r="N754" s="407"/>
      <c r="O754" s="207"/>
      <c r="P754" s="882"/>
      <c r="Q754" s="1254"/>
      <c r="R754" s="1254"/>
      <c r="S754" s="207"/>
      <c r="T754" s="207"/>
      <c r="U754" s="332"/>
    </row>
    <row r="755" spans="1:21" s="108" customFormat="1" ht="29.25" hidden="1" customHeight="1" x14ac:dyDescent="0.25">
      <c r="A755" s="1518" t="s">
        <v>378</v>
      </c>
      <c r="B755" s="1518"/>
      <c r="C755" s="1519">
        <v>8990</v>
      </c>
      <c r="D755" s="115">
        <f>ROUND(C755/12*$A$3,0)</f>
        <v>749</v>
      </c>
      <c r="E755" s="864"/>
      <c r="F755" s="115">
        <f t="shared" si="479"/>
        <v>0</v>
      </c>
      <c r="G755" s="1520"/>
      <c r="H755" s="976"/>
      <c r="I755" s="1521"/>
      <c r="J755" s="1521"/>
      <c r="K755" s="1522"/>
      <c r="L755" s="407"/>
      <c r="M755" s="1521"/>
      <c r="N755" s="407"/>
      <c r="O755" s="1521"/>
      <c r="P755" s="882"/>
      <c r="Q755" s="1523"/>
      <c r="R755" s="1523"/>
      <c r="S755" s="1521"/>
      <c r="T755" s="1521"/>
      <c r="U755" s="332"/>
    </row>
    <row r="756" spans="1:21" s="108" customFormat="1" ht="29.25" hidden="1" customHeight="1" x14ac:dyDescent="0.25">
      <c r="A756" s="205" t="s">
        <v>379</v>
      </c>
      <c r="B756" s="205"/>
      <c r="C756" s="207">
        <f>C757+C758</f>
        <v>10</v>
      </c>
      <c r="D756" s="121">
        <f>D757+D758</f>
        <v>1</v>
      </c>
      <c r="E756" s="811">
        <f>E757+E758</f>
        <v>0</v>
      </c>
      <c r="F756" s="121">
        <f t="shared" si="479"/>
        <v>0</v>
      </c>
      <c r="G756" s="1253"/>
      <c r="H756" s="976"/>
      <c r="I756" s="207"/>
      <c r="J756" s="207"/>
      <c r="K756" s="1252"/>
      <c r="L756" s="407"/>
      <c r="M756" s="207"/>
      <c r="N756" s="407"/>
      <c r="O756" s="207"/>
      <c r="P756" s="882"/>
      <c r="Q756" s="1254"/>
      <c r="R756" s="1254"/>
      <c r="S756" s="207"/>
      <c r="T756" s="207"/>
      <c r="U756" s="332"/>
    </row>
    <row r="757" spans="1:21" s="108" customFormat="1" ht="29.25" hidden="1" customHeight="1" x14ac:dyDescent="0.25">
      <c r="A757" s="1518" t="s">
        <v>380</v>
      </c>
      <c r="B757" s="1518"/>
      <c r="C757" s="1519">
        <v>10</v>
      </c>
      <c r="D757" s="115">
        <f>ROUND(C757/12*$A$3,0)</f>
        <v>1</v>
      </c>
      <c r="E757" s="864"/>
      <c r="F757" s="115">
        <f t="shared" si="479"/>
        <v>0</v>
      </c>
      <c r="G757" s="1520"/>
      <c r="H757" s="976"/>
      <c r="I757" s="1521"/>
      <c r="J757" s="1521"/>
      <c r="K757" s="1522"/>
      <c r="L757" s="407"/>
      <c r="M757" s="1521"/>
      <c r="N757" s="407"/>
      <c r="O757" s="1521"/>
      <c r="P757" s="882"/>
      <c r="Q757" s="1523"/>
      <c r="R757" s="1523"/>
      <c r="S757" s="1521"/>
      <c r="T757" s="1521"/>
      <c r="U757" s="332"/>
    </row>
    <row r="758" spans="1:21" s="108" customFormat="1" ht="29.25" hidden="1" customHeight="1" thickBot="1" x14ac:dyDescent="0.3">
      <c r="A758" s="1518" t="s">
        <v>381</v>
      </c>
      <c r="B758" s="1518"/>
      <c r="C758" s="1521"/>
      <c r="D758" s="1521"/>
      <c r="E758" s="1522"/>
      <c r="F758" s="1521"/>
      <c r="G758" s="1520"/>
      <c r="H758" s="976"/>
      <c r="I758" s="1521"/>
      <c r="J758" s="1521"/>
      <c r="K758" s="1522"/>
      <c r="L758" s="407"/>
      <c r="M758" s="1521"/>
      <c r="N758" s="407"/>
      <c r="O758" s="1521"/>
      <c r="P758" s="1101"/>
      <c r="Q758" s="1523"/>
      <c r="R758" s="1523"/>
      <c r="S758" s="1521"/>
      <c r="T758" s="1521"/>
      <c r="U758" s="332"/>
    </row>
    <row r="759" spans="1:21" s="108" customFormat="1" ht="15" customHeight="1" thickBot="1" x14ac:dyDescent="0.3">
      <c r="A759" s="1246" t="s">
        <v>18</v>
      </c>
      <c r="B759" s="1514"/>
      <c r="C759" s="1515"/>
      <c r="D759" s="1515"/>
      <c r="E759" s="1516"/>
      <c r="F759" s="1515"/>
      <c r="G759" s="1248"/>
      <c r="H759" s="1248"/>
      <c r="I759" s="1249"/>
      <c r="J759" s="1249"/>
      <c r="K759" s="1250"/>
      <c r="L759" s="1249"/>
      <c r="M759" s="1249"/>
      <c r="N759" s="1249"/>
      <c r="O759" s="2383">
        <f>SUM(O753,O752,O740,O711)</f>
        <v>241866.3377360047</v>
      </c>
      <c r="P759" s="1251">
        <f t="shared" ref="P759:T759" si="488">SUM(P753,P752,P740,P711)</f>
        <v>20155.52814466706</v>
      </c>
      <c r="Q759" s="1249">
        <f t="shared" si="488"/>
        <v>16912.293859999998</v>
      </c>
      <c r="R759" s="1249">
        <f t="shared" si="488"/>
        <v>-3243.2342846670581</v>
      </c>
      <c r="S759" s="1249">
        <f t="shared" si="488"/>
        <v>-549.86317000000008</v>
      </c>
      <c r="T759" s="1249">
        <f t="shared" si="488"/>
        <v>16362.430690000001</v>
      </c>
      <c r="U759" s="332"/>
    </row>
    <row r="760" spans="1:21" ht="43.5" x14ac:dyDescent="0.25">
      <c r="A760" s="746" t="s">
        <v>269</v>
      </c>
      <c r="B760" s="746"/>
      <c r="C760" s="1507"/>
      <c r="D760" s="1507"/>
      <c r="E760" s="1508"/>
      <c r="F760" s="1507"/>
      <c r="G760" s="1509"/>
      <c r="H760" s="1509"/>
      <c r="I760" s="1510"/>
      <c r="J760" s="1510"/>
      <c r="K760" s="1511"/>
      <c r="L760" s="1510"/>
      <c r="M760" s="1510"/>
      <c r="N760" s="1510"/>
      <c r="O760" s="1510"/>
      <c r="P760" s="1512"/>
      <c r="Q760" s="1510"/>
      <c r="R760" s="1510"/>
      <c r="S760" s="1513"/>
      <c r="T760" s="1510"/>
      <c r="U760" s="332"/>
    </row>
    <row r="761" spans="1:21" s="108" customFormat="1" ht="15" customHeight="1" x14ac:dyDescent="0.25">
      <c r="A761" s="113" t="s">
        <v>5</v>
      </c>
      <c r="B761" s="113"/>
      <c r="C761" s="105"/>
      <c r="D761" s="105"/>
      <c r="E761" s="701"/>
      <c r="F761" s="105"/>
      <c r="G761" s="105"/>
      <c r="H761" s="105"/>
      <c r="I761" s="100"/>
      <c r="J761" s="100"/>
      <c r="K761" s="1012"/>
      <c r="L761" s="100"/>
      <c r="M761" s="100"/>
      <c r="N761" s="100"/>
      <c r="O761" s="105"/>
      <c r="P761" s="881"/>
      <c r="Q761" s="105"/>
      <c r="R761" s="105"/>
      <c r="S761" s="105"/>
      <c r="T761" s="105"/>
      <c r="U761" s="332"/>
    </row>
    <row r="762" spans="1:21" s="108" customFormat="1" ht="15" customHeight="1" x14ac:dyDescent="0.25">
      <c r="A762" s="149" t="s">
        <v>9</v>
      </c>
      <c r="B762" s="100">
        <v>340</v>
      </c>
      <c r="C762" s="100">
        <v>460</v>
      </c>
      <c r="D762" s="145">
        <f t="shared" ref="D762:D765" si="489">ROUND(C762/12*$A$3,0)</f>
        <v>38</v>
      </c>
      <c r="E762" s="460">
        <v>23</v>
      </c>
      <c r="F762" s="145">
        <f>E762/D762*100</f>
        <v>60.526315789473685</v>
      </c>
      <c r="G762" s="106">
        <v>12</v>
      </c>
      <c r="H762" s="158">
        <f t="shared" ref="H762:H766" si="490">K762/E762</f>
        <v>10.565217391304348</v>
      </c>
      <c r="I762" s="170">
        <f>ROUND(C762*G762,0)</f>
        <v>5520</v>
      </c>
      <c r="J762" s="170">
        <f>ROUND(D762*G762,0)</f>
        <v>456</v>
      </c>
      <c r="K762" s="463">
        <v>243</v>
      </c>
      <c r="L762" s="170">
        <f t="shared" ref="L762:L766" si="491">K762/J762*100</f>
        <v>53.289473684210535</v>
      </c>
      <c r="M762" s="170">
        <f>ROUND(I762/B762,0)</f>
        <v>16</v>
      </c>
      <c r="N762" s="170">
        <f t="shared" ref="N762:N766" si="492">K762/$A$3*12/M762</f>
        <v>182.25</v>
      </c>
      <c r="O762" s="335"/>
      <c r="P762" s="878"/>
      <c r="Q762" s="335"/>
      <c r="R762" s="335"/>
      <c r="S762" s="335"/>
      <c r="T762" s="335"/>
      <c r="U762" s="332"/>
    </row>
    <row r="763" spans="1:21" s="108" customFormat="1" ht="16.5" customHeight="1" x14ac:dyDescent="0.25">
      <c r="A763" s="149" t="s">
        <v>6</v>
      </c>
      <c r="B763" s="100">
        <v>340</v>
      </c>
      <c r="C763" s="100">
        <v>180</v>
      </c>
      <c r="D763" s="145">
        <f t="shared" si="489"/>
        <v>15</v>
      </c>
      <c r="E763" s="460">
        <v>8</v>
      </c>
      <c r="F763" s="145">
        <f>E763/D763*100</f>
        <v>53.333333333333336</v>
      </c>
      <c r="G763" s="106">
        <v>9</v>
      </c>
      <c r="H763" s="158">
        <f t="shared" si="490"/>
        <v>9.25</v>
      </c>
      <c r="I763" s="170">
        <f>ROUND(C763*G763,0)</f>
        <v>1620</v>
      </c>
      <c r="J763" s="170">
        <f>ROUND(D763*G763,0)</f>
        <v>135</v>
      </c>
      <c r="K763" s="463">
        <v>74</v>
      </c>
      <c r="L763" s="170">
        <f t="shared" si="491"/>
        <v>54.814814814814817</v>
      </c>
      <c r="M763" s="170">
        <f>ROUND(I763/B763,0)</f>
        <v>5</v>
      </c>
      <c r="N763" s="170">
        <f t="shared" si="492"/>
        <v>177.6</v>
      </c>
      <c r="O763" s="335"/>
      <c r="P763" s="878"/>
      <c r="Q763" s="335"/>
      <c r="R763" s="335"/>
      <c r="S763" s="335"/>
      <c r="T763" s="335"/>
      <c r="U763" s="332"/>
    </row>
    <row r="764" spans="1:21" s="108" customFormat="1" ht="15" customHeight="1" x14ac:dyDescent="0.25">
      <c r="A764" s="149" t="s">
        <v>10</v>
      </c>
      <c r="B764" s="100">
        <v>340</v>
      </c>
      <c r="C764" s="100">
        <v>180</v>
      </c>
      <c r="D764" s="145">
        <f t="shared" si="489"/>
        <v>15</v>
      </c>
      <c r="E764" s="460">
        <v>21</v>
      </c>
      <c r="F764" s="145">
        <f>E764/D764*100</f>
        <v>140</v>
      </c>
      <c r="G764" s="106">
        <v>11</v>
      </c>
      <c r="H764" s="158">
        <f t="shared" si="490"/>
        <v>10.238095238095237</v>
      </c>
      <c r="I764" s="170">
        <f>ROUND(C764*G764,0)</f>
        <v>1980</v>
      </c>
      <c r="J764" s="170">
        <f>ROUND(D764*G764,0)</f>
        <v>165</v>
      </c>
      <c r="K764" s="463">
        <v>215</v>
      </c>
      <c r="L764" s="170">
        <f t="shared" si="491"/>
        <v>130.30303030303031</v>
      </c>
      <c r="M764" s="170">
        <f>ROUND(I764/B764,0)</f>
        <v>6</v>
      </c>
      <c r="N764" s="170">
        <f t="shared" si="492"/>
        <v>430</v>
      </c>
      <c r="O764" s="335"/>
      <c r="P764" s="878"/>
      <c r="Q764" s="335"/>
      <c r="R764" s="335"/>
      <c r="S764" s="335"/>
      <c r="T764" s="335"/>
      <c r="U764" s="332"/>
    </row>
    <row r="765" spans="1:21" s="108" customFormat="1" ht="19.5" customHeight="1" x14ac:dyDescent="0.25">
      <c r="A765" s="149" t="s">
        <v>27</v>
      </c>
      <c r="B765" s="170">
        <v>270</v>
      </c>
      <c r="C765" s="100">
        <v>420</v>
      </c>
      <c r="D765" s="145">
        <f t="shared" si="489"/>
        <v>35</v>
      </c>
      <c r="E765" s="460">
        <v>29</v>
      </c>
      <c r="F765" s="145">
        <f>E765/D765*100</f>
        <v>82.857142857142861</v>
      </c>
      <c r="G765" s="106">
        <v>7.5</v>
      </c>
      <c r="H765" s="158">
        <f t="shared" si="490"/>
        <v>7.2758620689655169</v>
      </c>
      <c r="I765" s="170">
        <f>ROUND(C765*G765,0)</f>
        <v>3150</v>
      </c>
      <c r="J765" s="170">
        <f>ROUND(D765*G765,0)</f>
        <v>263</v>
      </c>
      <c r="K765" s="463">
        <v>211</v>
      </c>
      <c r="L765" s="170">
        <f t="shared" si="491"/>
        <v>80.228136882129277</v>
      </c>
      <c r="M765" s="170">
        <f>ROUND(I765/B765,0)</f>
        <v>12</v>
      </c>
      <c r="N765" s="170">
        <f t="shared" si="492"/>
        <v>211</v>
      </c>
      <c r="O765" s="335"/>
      <c r="P765" s="878"/>
      <c r="Q765" s="335"/>
      <c r="R765" s="335"/>
      <c r="S765" s="335"/>
      <c r="T765" s="335"/>
      <c r="U765" s="332"/>
    </row>
    <row r="766" spans="1:21" s="458" customFormat="1" ht="15" customHeight="1" x14ac:dyDescent="0.25">
      <c r="A766" s="1062" t="s">
        <v>7</v>
      </c>
      <c r="B766" s="1062"/>
      <c r="C766" s="818">
        <f>SUM(C762:C765)</f>
        <v>1240</v>
      </c>
      <c r="D766" s="818">
        <f>SUM(D762:D765)</f>
        <v>103</v>
      </c>
      <c r="E766" s="818">
        <f>SUM(E762:E765)</f>
        <v>81</v>
      </c>
      <c r="F766" s="818">
        <f>E766/D766*100</f>
        <v>78.640776699029118</v>
      </c>
      <c r="G766" s="1063">
        <f>IF(C766=0,0,I766/C766)</f>
        <v>9.8951612903225801</v>
      </c>
      <c r="H766" s="461">
        <f t="shared" si="490"/>
        <v>9.1728395061728403</v>
      </c>
      <c r="I766" s="818">
        <f>SUM(I762:I765)</f>
        <v>12270</v>
      </c>
      <c r="J766" s="818">
        <f>SUM(J762:J765)</f>
        <v>1019</v>
      </c>
      <c r="K766" s="818">
        <f>SUM(K762:K765)</f>
        <v>743</v>
      </c>
      <c r="L766" s="463">
        <f t="shared" si="491"/>
        <v>72.914622178606479</v>
      </c>
      <c r="M766" s="818">
        <f>SUM(M762:M765)</f>
        <v>39</v>
      </c>
      <c r="N766" s="463">
        <f t="shared" si="492"/>
        <v>228.61538461538461</v>
      </c>
      <c r="O766" s="818">
        <v>37474.335166463999</v>
      </c>
      <c r="P766" s="882">
        <f t="shared" ref="P766" si="493">O766/12*$A$3</f>
        <v>3122.8612638720001</v>
      </c>
      <c r="Q766" s="818">
        <f t="shared" ref="Q766" si="494">T766-S766</f>
        <v>2528.7438599999996</v>
      </c>
      <c r="R766" s="818">
        <f>Q766-P766</f>
        <v>-594.11740387200052</v>
      </c>
      <c r="S766" s="818">
        <v>-20.922189999999997</v>
      </c>
      <c r="T766" s="818">
        <v>2507.8216699999998</v>
      </c>
      <c r="U766" s="457"/>
    </row>
    <row r="767" spans="1:21" s="108" customFormat="1" ht="15" customHeight="1" x14ac:dyDescent="0.25">
      <c r="A767" s="613" t="s">
        <v>14</v>
      </c>
      <c r="B767" s="117"/>
      <c r="C767" s="129"/>
      <c r="D767" s="129"/>
      <c r="E767" s="818"/>
      <c r="F767" s="129"/>
      <c r="G767" s="101"/>
      <c r="H767" s="101"/>
      <c r="I767" s="129"/>
      <c r="J767" s="129"/>
      <c r="K767" s="818"/>
      <c r="L767" s="129"/>
      <c r="M767" s="129"/>
      <c r="N767" s="129"/>
      <c r="O767" s="105"/>
      <c r="P767" s="973"/>
      <c r="Q767" s="105"/>
      <c r="R767" s="105"/>
      <c r="S767" s="105"/>
      <c r="T767" s="105"/>
      <c r="U767" s="332"/>
    </row>
    <row r="768" spans="1:21" s="108" customFormat="1" ht="16.5" customHeight="1" x14ac:dyDescent="0.25">
      <c r="A768" s="60" t="s">
        <v>349</v>
      </c>
      <c r="B768" s="59"/>
      <c r="C768" s="144"/>
      <c r="D768" s="144"/>
      <c r="E768" s="464"/>
      <c r="F768" s="144"/>
      <c r="G768" s="50"/>
      <c r="H768" s="50"/>
      <c r="I768" s="38"/>
      <c r="J768" s="38"/>
      <c r="K768" s="840"/>
      <c r="L768" s="38"/>
      <c r="M768" s="38"/>
      <c r="N768" s="38"/>
      <c r="O768" s="53"/>
      <c r="P768" s="885"/>
      <c r="Q768" s="53"/>
      <c r="R768" s="53"/>
      <c r="S768" s="53"/>
      <c r="T768" s="53"/>
      <c r="U768" s="332"/>
    </row>
    <row r="769" spans="1:21" s="108" customFormat="1" ht="15" customHeight="1" x14ac:dyDescent="0.25">
      <c r="A769" s="310" t="s">
        <v>217</v>
      </c>
      <c r="B769" s="310"/>
      <c r="C769" s="53">
        <f>SUM(C770:C773)</f>
        <v>5500</v>
      </c>
      <c r="D769" s="53">
        <f t="shared" ref="D769:E769" si="495">SUM(D770:D773)</f>
        <v>459</v>
      </c>
      <c r="E769" s="53">
        <f t="shared" si="495"/>
        <v>860</v>
      </c>
      <c r="F769" s="53">
        <f>E769/D769*100</f>
        <v>187.36383442265796</v>
      </c>
      <c r="G769" s="56"/>
      <c r="H769" s="56"/>
      <c r="I769" s="55"/>
      <c r="J769" s="55"/>
      <c r="K769" s="656"/>
      <c r="L769" s="55"/>
      <c r="M769" s="55"/>
      <c r="N769" s="55"/>
      <c r="O769" s="335"/>
      <c r="P769" s="878"/>
      <c r="Q769" s="335"/>
      <c r="R769" s="335"/>
      <c r="S769" s="335"/>
      <c r="T769" s="335"/>
      <c r="U769" s="332"/>
    </row>
    <row r="770" spans="1:21" s="108" customFormat="1" ht="24.95" customHeight="1" x14ac:dyDescent="0.25">
      <c r="A770" s="310" t="s">
        <v>350</v>
      </c>
      <c r="B770" s="310"/>
      <c r="C770" s="53"/>
      <c r="D770" s="145">
        <f t="shared" ref="D770:D775" si="496">ROUND(C770/12*$A$3,0)</f>
        <v>0</v>
      </c>
      <c r="E770" s="617"/>
      <c r="F770" s="53"/>
      <c r="G770" s="56"/>
      <c r="H770" s="56"/>
      <c r="I770" s="55"/>
      <c r="J770" s="55"/>
      <c r="K770" s="656"/>
      <c r="L770" s="55"/>
      <c r="M770" s="55"/>
      <c r="N770" s="55"/>
      <c r="O770" s="335"/>
      <c r="P770" s="878"/>
      <c r="Q770" s="335"/>
      <c r="R770" s="335"/>
      <c r="S770" s="335"/>
      <c r="T770" s="335"/>
      <c r="U770" s="332"/>
    </row>
    <row r="771" spans="1:21" s="108" customFormat="1" ht="33.75" customHeight="1" x14ac:dyDescent="0.25">
      <c r="A771" s="310" t="s">
        <v>351</v>
      </c>
      <c r="B771" s="310"/>
      <c r="C771" s="53">
        <v>500</v>
      </c>
      <c r="D771" s="145">
        <f t="shared" si="496"/>
        <v>42</v>
      </c>
      <c r="E771" s="617">
        <v>60</v>
      </c>
      <c r="F771" s="53">
        <f>E771/D771*100</f>
        <v>142.85714285714286</v>
      </c>
      <c r="G771" s="56"/>
      <c r="H771" s="56"/>
      <c r="I771" s="55"/>
      <c r="J771" s="55"/>
      <c r="K771" s="656"/>
      <c r="L771" s="55"/>
      <c r="M771" s="55"/>
      <c r="N771" s="55"/>
      <c r="O771" s="335"/>
      <c r="P771" s="878"/>
      <c r="Q771" s="335"/>
      <c r="R771" s="335"/>
      <c r="S771" s="335"/>
      <c r="T771" s="335"/>
      <c r="U771" s="332"/>
    </row>
    <row r="772" spans="1:21" s="108" customFormat="1" ht="30.75" customHeight="1" x14ac:dyDescent="0.25">
      <c r="A772" s="310" t="s">
        <v>352</v>
      </c>
      <c r="B772" s="310"/>
      <c r="C772" s="53"/>
      <c r="D772" s="145">
        <f t="shared" si="496"/>
        <v>0</v>
      </c>
      <c r="E772" s="617"/>
      <c r="F772" s="53"/>
      <c r="G772" s="56"/>
      <c r="H772" s="56"/>
      <c r="I772" s="55"/>
      <c r="J772" s="55"/>
      <c r="K772" s="656"/>
      <c r="L772" s="55"/>
      <c r="M772" s="55"/>
      <c r="N772" s="55"/>
      <c r="O772" s="335"/>
      <c r="P772" s="878"/>
      <c r="Q772" s="335"/>
      <c r="R772" s="335"/>
      <c r="S772" s="335"/>
      <c r="T772" s="335"/>
      <c r="U772" s="332"/>
    </row>
    <row r="773" spans="1:21" s="108" customFormat="1" ht="30" customHeight="1" x14ac:dyDescent="0.25">
      <c r="A773" s="310" t="s">
        <v>353</v>
      </c>
      <c r="B773" s="310"/>
      <c r="C773" s="53">
        <v>5000</v>
      </c>
      <c r="D773" s="145">
        <f t="shared" si="496"/>
        <v>417</v>
      </c>
      <c r="E773" s="617">
        <v>800</v>
      </c>
      <c r="F773" s="53">
        <f>E773/D773*100</f>
        <v>191.84652278177458</v>
      </c>
      <c r="G773" s="56"/>
      <c r="H773" s="56"/>
      <c r="I773" s="55"/>
      <c r="J773" s="55"/>
      <c r="K773" s="656"/>
      <c r="L773" s="55"/>
      <c r="M773" s="55"/>
      <c r="N773" s="55"/>
      <c r="O773" s="335"/>
      <c r="P773" s="878"/>
      <c r="Q773" s="335"/>
      <c r="R773" s="335"/>
      <c r="S773" s="335"/>
      <c r="T773" s="335"/>
      <c r="U773" s="332"/>
    </row>
    <row r="774" spans="1:21" s="108" customFormat="1" ht="30" customHeight="1" x14ac:dyDescent="0.25">
      <c r="A774" s="310" t="s">
        <v>169</v>
      </c>
      <c r="B774" s="310"/>
      <c r="C774" s="53">
        <v>8500</v>
      </c>
      <c r="D774" s="145">
        <f t="shared" si="496"/>
        <v>708</v>
      </c>
      <c r="E774" s="460">
        <f>377+E775/4/3.2</f>
        <v>433.2109375</v>
      </c>
      <c r="F774" s="53">
        <f>E774/D774*100</f>
        <v>61.187985522598879</v>
      </c>
      <c r="G774" s="56"/>
      <c r="H774" s="56"/>
      <c r="I774" s="55"/>
      <c r="J774" s="55"/>
      <c r="K774" s="656"/>
      <c r="L774" s="55"/>
      <c r="M774" s="55"/>
      <c r="N774" s="55"/>
      <c r="O774" s="335"/>
      <c r="P774" s="878"/>
      <c r="Q774" s="335"/>
      <c r="R774" s="335"/>
      <c r="S774" s="335"/>
      <c r="T774" s="335"/>
      <c r="U774" s="332"/>
    </row>
    <row r="775" spans="1:21" s="108" customFormat="1" ht="30" customHeight="1" x14ac:dyDescent="0.25">
      <c r="A775" s="310" t="s">
        <v>344</v>
      </c>
      <c r="B775" s="310"/>
      <c r="C775" s="53">
        <v>8000</v>
      </c>
      <c r="D775" s="145">
        <f t="shared" si="496"/>
        <v>667</v>
      </c>
      <c r="E775" s="460">
        <v>719.5</v>
      </c>
      <c r="F775" s="53">
        <f>E775/D775*100</f>
        <v>107.8710644677661</v>
      </c>
      <c r="G775" s="56"/>
      <c r="H775" s="56"/>
      <c r="I775" s="55"/>
      <c r="J775" s="55"/>
      <c r="K775" s="656"/>
      <c r="L775" s="55"/>
      <c r="M775" s="55"/>
      <c r="N775" s="55"/>
      <c r="O775" s="335"/>
      <c r="P775" s="878"/>
      <c r="Q775" s="335"/>
      <c r="R775" s="335"/>
      <c r="S775" s="335"/>
      <c r="T775" s="335"/>
      <c r="U775" s="332"/>
    </row>
    <row r="776" spans="1:21" s="108" customFormat="1" ht="30" customHeight="1" x14ac:dyDescent="0.25">
      <c r="A776" s="13" t="s">
        <v>183</v>
      </c>
      <c r="B776" s="316"/>
      <c r="C776" s="57">
        <f>C769+C774*3.2</f>
        <v>32700</v>
      </c>
      <c r="D776" s="57">
        <f t="shared" ref="D776:E776" si="497">D769+D774*3.2</f>
        <v>2724.6</v>
      </c>
      <c r="E776" s="57">
        <f t="shared" si="497"/>
        <v>2246.2750000000001</v>
      </c>
      <c r="F776" s="57">
        <f>E776/D776*100</f>
        <v>82.444211994421195</v>
      </c>
      <c r="G776" s="56"/>
      <c r="H776" s="56"/>
      <c r="I776" s="55"/>
      <c r="J776" s="55"/>
      <c r="K776" s="656"/>
      <c r="L776" s="55"/>
      <c r="M776" s="55"/>
      <c r="N776" s="55"/>
      <c r="O776" s="335"/>
      <c r="P776" s="878"/>
      <c r="Q776" s="335"/>
      <c r="R776" s="335"/>
      <c r="S776" s="335"/>
      <c r="T776" s="335"/>
      <c r="U776" s="332"/>
    </row>
    <row r="777" spans="1:21" s="108" customFormat="1" ht="30" customHeight="1" x14ac:dyDescent="0.25">
      <c r="A777" s="1303" t="s">
        <v>354</v>
      </c>
      <c r="B777" s="661"/>
      <c r="C777" s="53"/>
      <c r="D777" s="53"/>
      <c r="E777" s="53"/>
      <c r="F777" s="57"/>
      <c r="G777" s="56"/>
      <c r="H777" s="56"/>
      <c r="I777" s="55"/>
      <c r="J777" s="55"/>
      <c r="K777" s="656"/>
      <c r="L777" s="55"/>
      <c r="M777" s="55"/>
      <c r="N777" s="55"/>
      <c r="O777" s="335"/>
      <c r="P777" s="878"/>
      <c r="Q777" s="335"/>
      <c r="R777" s="335"/>
      <c r="S777" s="335"/>
      <c r="T777" s="335"/>
      <c r="U777" s="332"/>
    </row>
    <row r="778" spans="1:21" s="108" customFormat="1" ht="30" customHeight="1" x14ac:dyDescent="0.25">
      <c r="A778" s="310" t="s">
        <v>217</v>
      </c>
      <c r="B778" s="310"/>
      <c r="C778" s="53">
        <f>SUM(C780,C783)</f>
        <v>1786</v>
      </c>
      <c r="D778" s="53">
        <f>SUM(D780,D783)</f>
        <v>150</v>
      </c>
      <c r="E778" s="53">
        <f>SUM(E780,E783)</f>
        <v>11</v>
      </c>
      <c r="F778" s="57">
        <f>E778/D778*100</f>
        <v>7.333333333333333</v>
      </c>
      <c r="G778" s="56"/>
      <c r="H778" s="56"/>
      <c r="I778" s="55"/>
      <c r="J778" s="55"/>
      <c r="K778" s="656"/>
      <c r="L778" s="55"/>
      <c r="M778" s="55"/>
      <c r="N778" s="55"/>
      <c r="O778" s="335"/>
      <c r="P778" s="878"/>
      <c r="Q778" s="335"/>
      <c r="R778" s="335"/>
      <c r="S778" s="335"/>
      <c r="T778" s="335"/>
      <c r="U778" s="332"/>
    </row>
    <row r="779" spans="1:21" s="108" customFormat="1" ht="30" customHeight="1" x14ac:dyDescent="0.25">
      <c r="A779" s="310" t="s">
        <v>350</v>
      </c>
      <c r="B779" s="310"/>
      <c r="C779" s="53"/>
      <c r="D779" s="145">
        <f t="shared" ref="D779" si="498">ROUND(C779/12*$A$3,0)</f>
        <v>0</v>
      </c>
      <c r="E779" s="53"/>
      <c r="F779" s="57"/>
      <c r="G779" s="56"/>
      <c r="H779" s="56"/>
      <c r="I779" s="55"/>
      <c r="J779" s="55"/>
      <c r="K779" s="656"/>
      <c r="L779" s="55"/>
      <c r="M779" s="55"/>
      <c r="N779" s="55"/>
      <c r="O779" s="335"/>
      <c r="P779" s="878"/>
      <c r="Q779" s="335"/>
      <c r="R779" s="335"/>
      <c r="S779" s="335"/>
      <c r="T779" s="335"/>
      <c r="U779" s="332"/>
    </row>
    <row r="780" spans="1:21" s="108" customFormat="1" ht="30" customHeight="1" x14ac:dyDescent="0.25">
      <c r="A780" s="320" t="s">
        <v>355</v>
      </c>
      <c r="B780" s="320"/>
      <c r="C780" s="53">
        <f>SUM(C781:C782)</f>
        <v>1586</v>
      </c>
      <c r="D780" s="53">
        <f>SUM(D781:D782)</f>
        <v>133</v>
      </c>
      <c r="E780" s="53">
        <f>SUM(E781:E782)</f>
        <v>11</v>
      </c>
      <c r="F780" s="57">
        <f>E780/D780*100</f>
        <v>8.2706766917293226</v>
      </c>
      <c r="G780" s="56"/>
      <c r="H780" s="56"/>
      <c r="I780" s="55"/>
      <c r="J780" s="55"/>
      <c r="K780" s="656"/>
      <c r="L780" s="55"/>
      <c r="M780" s="55"/>
      <c r="N780" s="55"/>
      <c r="O780" s="335"/>
      <c r="P780" s="878"/>
      <c r="Q780" s="335"/>
      <c r="R780" s="335"/>
      <c r="S780" s="335"/>
      <c r="T780" s="335"/>
      <c r="U780" s="332"/>
    </row>
    <row r="781" spans="1:21" s="108" customFormat="1" ht="30" customHeight="1" x14ac:dyDescent="0.25">
      <c r="A781" s="310" t="s">
        <v>356</v>
      </c>
      <c r="B781" s="310"/>
      <c r="C781" s="53">
        <v>1278</v>
      </c>
      <c r="D781" s="145">
        <f t="shared" ref="D781:D782" si="499">ROUND(C781/12*$A$3,0)</f>
        <v>107</v>
      </c>
      <c r="E781" s="53">
        <v>10</v>
      </c>
      <c r="F781" s="57">
        <f>E781/D781*100</f>
        <v>9.3457943925233646</v>
      </c>
      <c r="G781" s="56"/>
      <c r="H781" s="56"/>
      <c r="I781" s="55"/>
      <c r="J781" s="55"/>
      <c r="K781" s="656"/>
      <c r="L781" s="55"/>
      <c r="M781" s="55"/>
      <c r="N781" s="55"/>
      <c r="O781" s="335"/>
      <c r="P781" s="878"/>
      <c r="Q781" s="335"/>
      <c r="R781" s="335"/>
      <c r="S781" s="335"/>
      <c r="T781" s="335"/>
      <c r="U781" s="332"/>
    </row>
    <row r="782" spans="1:21" s="108" customFormat="1" ht="30" customHeight="1" x14ac:dyDescent="0.25">
      <c r="A782" s="310" t="s">
        <v>357</v>
      </c>
      <c r="B782" s="310"/>
      <c r="C782" s="53">
        <v>308</v>
      </c>
      <c r="D782" s="145">
        <f t="shared" si="499"/>
        <v>26</v>
      </c>
      <c r="E782" s="53">
        <v>1</v>
      </c>
      <c r="F782" s="57">
        <f>E782/D782*100</f>
        <v>3.8461538461538463</v>
      </c>
      <c r="G782" s="56"/>
      <c r="H782" s="56"/>
      <c r="I782" s="55"/>
      <c r="J782" s="55"/>
      <c r="K782" s="656"/>
      <c r="L782" s="55"/>
      <c r="M782" s="55"/>
      <c r="N782" s="55"/>
      <c r="O782" s="335"/>
      <c r="P782" s="878"/>
      <c r="Q782" s="335"/>
      <c r="R782" s="335"/>
      <c r="S782" s="335"/>
      <c r="T782" s="335"/>
      <c r="U782" s="332"/>
    </row>
    <row r="783" spans="1:21" s="108" customFormat="1" ht="30" customHeight="1" x14ac:dyDescent="0.25">
      <c r="A783" s="320" t="s">
        <v>358</v>
      </c>
      <c r="B783" s="320"/>
      <c r="C783" s="53">
        <f>SUM(C784:C784)</f>
        <v>200</v>
      </c>
      <c r="D783" s="53">
        <f>SUM(D784:D784)</f>
        <v>17</v>
      </c>
      <c r="E783" s="53">
        <f>SUM(E784:E784)</f>
        <v>0</v>
      </c>
      <c r="F783" s="57">
        <f>E783/D783*100</f>
        <v>0</v>
      </c>
      <c r="G783" s="56"/>
      <c r="H783" s="56"/>
      <c r="I783" s="55"/>
      <c r="J783" s="55"/>
      <c r="K783" s="656"/>
      <c r="L783" s="55"/>
      <c r="M783" s="55"/>
      <c r="N783" s="55"/>
      <c r="O783" s="335"/>
      <c r="P783" s="878"/>
      <c r="Q783" s="335"/>
      <c r="R783" s="335"/>
      <c r="S783" s="335"/>
      <c r="T783" s="335"/>
      <c r="U783" s="332"/>
    </row>
    <row r="784" spans="1:21" s="108" customFormat="1" ht="30" customHeight="1" x14ac:dyDescent="0.25">
      <c r="A784" s="310" t="s">
        <v>359</v>
      </c>
      <c r="B784" s="310"/>
      <c r="C784" s="53">
        <v>200</v>
      </c>
      <c r="D784" s="145">
        <f t="shared" ref="D784:D787" si="500">ROUND(C784/12*$A$3,0)</f>
        <v>17</v>
      </c>
      <c r="E784" s="53"/>
      <c r="F784" s="57">
        <f>E784/D784*100</f>
        <v>0</v>
      </c>
      <c r="G784" s="56"/>
      <c r="H784" s="56"/>
      <c r="I784" s="55"/>
      <c r="J784" s="55"/>
      <c r="K784" s="656"/>
      <c r="L784" s="55"/>
      <c r="M784" s="55"/>
      <c r="N784" s="55"/>
      <c r="O784" s="335"/>
      <c r="P784" s="878"/>
      <c r="Q784" s="335"/>
      <c r="R784" s="335"/>
      <c r="S784" s="335"/>
      <c r="T784" s="335"/>
      <c r="U784" s="332"/>
    </row>
    <row r="785" spans="1:21" s="108" customFormat="1" ht="24.75" customHeight="1" x14ac:dyDescent="0.25">
      <c r="A785" s="310" t="s">
        <v>169</v>
      </c>
      <c r="B785" s="310"/>
      <c r="C785" s="53"/>
      <c r="D785" s="145">
        <f t="shared" si="500"/>
        <v>0</v>
      </c>
      <c r="E785" s="53"/>
      <c r="F785" s="57"/>
      <c r="G785" s="56"/>
      <c r="H785" s="56"/>
      <c r="I785" s="55"/>
      <c r="J785" s="55"/>
      <c r="K785" s="656"/>
      <c r="L785" s="55"/>
      <c r="M785" s="55"/>
      <c r="N785" s="55"/>
      <c r="O785" s="335"/>
      <c r="P785" s="878"/>
      <c r="Q785" s="335"/>
      <c r="R785" s="335"/>
      <c r="S785" s="335"/>
      <c r="T785" s="335"/>
      <c r="U785" s="332"/>
    </row>
    <row r="786" spans="1:21" s="108" customFormat="1" ht="15" customHeight="1" x14ac:dyDescent="0.25">
      <c r="A786" s="310" t="s">
        <v>170</v>
      </c>
      <c r="B786" s="310"/>
      <c r="C786" s="53">
        <v>2511</v>
      </c>
      <c r="D786" s="145">
        <f t="shared" si="500"/>
        <v>209</v>
      </c>
      <c r="E786" s="460">
        <v>47</v>
      </c>
      <c r="F786" s="57">
        <f>E786/D786*100</f>
        <v>22.488038277511961</v>
      </c>
      <c r="G786" s="56"/>
      <c r="H786" s="56"/>
      <c r="I786" s="55"/>
      <c r="J786" s="55"/>
      <c r="K786" s="656"/>
      <c r="L786" s="55"/>
      <c r="M786" s="55"/>
      <c r="N786" s="55"/>
      <c r="O786" s="335"/>
      <c r="P786" s="878"/>
      <c r="Q786" s="335"/>
      <c r="R786" s="335"/>
      <c r="S786" s="335"/>
      <c r="T786" s="335"/>
      <c r="U786" s="332"/>
    </row>
    <row r="787" spans="1:21" s="108" customFormat="1" ht="33" customHeight="1" x14ac:dyDescent="0.25">
      <c r="A787" s="310" t="s">
        <v>371</v>
      </c>
      <c r="B787" s="310"/>
      <c r="C787" s="53"/>
      <c r="D787" s="145">
        <f t="shared" si="500"/>
        <v>0</v>
      </c>
      <c r="E787" s="460"/>
      <c r="F787" s="57"/>
      <c r="G787" s="56"/>
      <c r="H787" s="56"/>
      <c r="I787" s="55"/>
      <c r="J787" s="55"/>
      <c r="K787" s="656"/>
      <c r="L787" s="55"/>
      <c r="M787" s="55"/>
      <c r="N787" s="55"/>
      <c r="O787" s="335"/>
      <c r="P787" s="878"/>
      <c r="Q787" s="335"/>
      <c r="R787" s="335"/>
      <c r="S787" s="335"/>
      <c r="T787" s="335"/>
      <c r="U787" s="332"/>
    </row>
    <row r="788" spans="1:21" s="108" customFormat="1" ht="17.25" customHeight="1" x14ac:dyDescent="0.25">
      <c r="A788" s="13" t="s">
        <v>178</v>
      </c>
      <c r="B788" s="319"/>
      <c r="C788" s="57">
        <f>C778+C786</f>
        <v>4297</v>
      </c>
      <c r="D788" s="57">
        <f>D778+D786</f>
        <v>359</v>
      </c>
      <c r="E788" s="57">
        <f>E778+E786</f>
        <v>58</v>
      </c>
      <c r="F788" s="57">
        <f>E788/D788*100</f>
        <v>16.15598885793872</v>
      </c>
      <c r="G788" s="56"/>
      <c r="H788" s="56"/>
      <c r="I788" s="55"/>
      <c r="J788" s="55"/>
      <c r="K788" s="656"/>
      <c r="L788" s="55"/>
      <c r="M788" s="55"/>
      <c r="N788" s="55"/>
      <c r="O788" s="335"/>
      <c r="P788" s="878"/>
      <c r="Q788" s="335"/>
      <c r="R788" s="335"/>
      <c r="S788" s="335"/>
      <c r="T788" s="335"/>
      <c r="U788" s="332"/>
    </row>
    <row r="789" spans="1:21" s="108" customFormat="1" ht="15" customHeight="1" x14ac:dyDescent="0.25">
      <c r="A789" s="321" t="s">
        <v>408</v>
      </c>
      <c r="B789" s="321"/>
      <c r="C789" s="129">
        <f>SUM(C788,C776)</f>
        <v>36997</v>
      </c>
      <c r="D789" s="129">
        <f t="shared" ref="D789:E789" si="501">SUM(D788,D776)</f>
        <v>3083.6</v>
      </c>
      <c r="E789" s="129">
        <f t="shared" si="501"/>
        <v>2304.2750000000001</v>
      </c>
      <c r="F789" s="129">
        <f>E789/D789*100</f>
        <v>74.72678038656116</v>
      </c>
      <c r="G789" s="101"/>
      <c r="H789" s="101"/>
      <c r="I789" s="129"/>
      <c r="J789" s="129"/>
      <c r="K789" s="818"/>
      <c r="L789" s="129"/>
      <c r="M789" s="129"/>
      <c r="N789" s="129"/>
      <c r="O789" s="121">
        <v>17967.874820444442</v>
      </c>
      <c r="P789" s="882">
        <f t="shared" ref="P789" si="502">O789/12*$A$3</f>
        <v>1497.3229017037036</v>
      </c>
      <c r="Q789" s="121">
        <f t="shared" ref="Q789" si="503">T789-S789</f>
        <v>1105.6127499999998</v>
      </c>
      <c r="R789" s="121">
        <f>Q789-P789</f>
        <v>-391.71015170370379</v>
      </c>
      <c r="S789" s="121">
        <v>-16.140039999999999</v>
      </c>
      <c r="T789" s="121">
        <v>1089.4727099999998</v>
      </c>
      <c r="U789" s="332"/>
    </row>
    <row r="790" spans="1:21" s="108" customFormat="1" ht="15" customHeight="1" x14ac:dyDescent="0.25">
      <c r="A790" s="580" t="s">
        <v>172</v>
      </c>
      <c r="B790" s="321"/>
      <c r="C790" s="129"/>
      <c r="D790" s="129"/>
      <c r="E790" s="818"/>
      <c r="F790" s="129"/>
      <c r="G790" s="101"/>
      <c r="H790" s="101"/>
      <c r="I790" s="129"/>
      <c r="J790" s="129"/>
      <c r="K790" s="818"/>
      <c r="L790" s="129"/>
      <c r="M790" s="129"/>
      <c r="N790" s="129"/>
      <c r="O790" s="121"/>
      <c r="P790" s="974"/>
      <c r="Q790" s="121"/>
      <c r="R790" s="121"/>
      <c r="S790" s="121"/>
      <c r="T790" s="121"/>
      <c r="U790" s="332"/>
    </row>
    <row r="791" spans="1:21" s="108" customFormat="1" ht="15" customHeight="1" x14ac:dyDescent="0.25">
      <c r="A791" s="738" t="s">
        <v>81</v>
      </c>
      <c r="B791" s="321"/>
      <c r="C791" s="773">
        <v>100</v>
      </c>
      <c r="D791" s="145">
        <f t="shared" ref="D791" si="504">ROUND(C791/12*$A$3,0)</f>
        <v>8</v>
      </c>
      <c r="E791" s="908">
        <v>9</v>
      </c>
      <c r="F791" s="773">
        <f>E791/D791*100</f>
        <v>112.5</v>
      </c>
      <c r="G791" s="101"/>
      <c r="H791" s="101"/>
      <c r="I791" s="129"/>
      <c r="J791" s="129"/>
      <c r="K791" s="818"/>
      <c r="L791" s="129"/>
      <c r="M791" s="129"/>
      <c r="N791" s="129"/>
      <c r="O791" s="121"/>
      <c r="P791" s="895"/>
      <c r="Q791" s="121"/>
      <c r="R791" s="121"/>
      <c r="S791" s="121"/>
      <c r="T791" s="121"/>
      <c r="U791" s="332"/>
    </row>
    <row r="792" spans="1:21" s="108" customFormat="1" ht="15" customHeight="1" x14ac:dyDescent="0.25">
      <c r="A792" s="264" t="s">
        <v>33</v>
      </c>
      <c r="B792" s="206"/>
      <c r="C792" s="128"/>
      <c r="D792" s="128"/>
      <c r="E792" s="819"/>
      <c r="F792" s="128"/>
      <c r="G792" s="101"/>
      <c r="H792" s="101"/>
      <c r="I792" s="129"/>
      <c r="J792" s="129"/>
      <c r="K792" s="818"/>
      <c r="L792" s="129"/>
      <c r="M792" s="129"/>
      <c r="N792" s="129"/>
      <c r="O792" s="37"/>
      <c r="P792" s="886"/>
      <c r="Q792" s="37"/>
      <c r="R792" s="37"/>
      <c r="S792" s="37"/>
      <c r="T792" s="37"/>
      <c r="U792" s="332"/>
    </row>
    <row r="793" spans="1:21" s="108" customFormat="1" ht="15" customHeight="1" x14ac:dyDescent="0.25">
      <c r="A793" s="263" t="s">
        <v>6</v>
      </c>
      <c r="B793" s="737">
        <v>300</v>
      </c>
      <c r="C793" s="104">
        <v>200</v>
      </c>
      <c r="D793" s="145">
        <f t="shared" ref="D793" si="505">ROUND(C793/12*$A$3,0)</f>
        <v>17</v>
      </c>
      <c r="E793" s="460">
        <v>38</v>
      </c>
      <c r="F793" s="145">
        <f>E793/D793*100</f>
        <v>223.52941176470588</v>
      </c>
      <c r="G793" s="50">
        <v>9</v>
      </c>
      <c r="H793" s="158">
        <f t="shared" ref="H793:H794" si="506">K793/E793</f>
        <v>11.5</v>
      </c>
      <c r="I793" s="170">
        <f>ROUND(C793*G793,0)</f>
        <v>1800</v>
      </c>
      <c r="J793" s="170">
        <f>ROUND(D793*G793,0)</f>
        <v>153</v>
      </c>
      <c r="K793" s="463">
        <v>437</v>
      </c>
      <c r="L793" s="170">
        <f t="shared" ref="L793:L794" si="507">K793/J793*100</f>
        <v>285.62091503267976</v>
      </c>
      <c r="M793" s="170">
        <f>I793/B793</f>
        <v>6</v>
      </c>
      <c r="N793" s="170">
        <f t="shared" ref="N793:N798" si="508">K793/$A$3*12/M793</f>
        <v>874</v>
      </c>
      <c r="O793" s="335"/>
      <c r="P793" s="878"/>
      <c r="Q793" s="335"/>
      <c r="R793" s="335"/>
      <c r="S793" s="335"/>
      <c r="T793" s="335"/>
      <c r="U793" s="332"/>
    </row>
    <row r="794" spans="1:21" s="108" customFormat="1" ht="15" customHeight="1" x14ac:dyDescent="0.25">
      <c r="A794" s="265" t="s">
        <v>13</v>
      </c>
      <c r="B794" s="265"/>
      <c r="C794" s="190">
        <f>SUM(C793:C793)</f>
        <v>200</v>
      </c>
      <c r="D794" s="190">
        <f>SUM(D793:D793)</f>
        <v>17</v>
      </c>
      <c r="E794" s="664">
        <f>SUM(E793:E793)</f>
        <v>38</v>
      </c>
      <c r="F794" s="190">
        <f>E794/D794*100</f>
        <v>223.52941176470588</v>
      </c>
      <c r="G794" s="97">
        <f>IF(C794=0,0,I794/C794)</f>
        <v>9</v>
      </c>
      <c r="H794" s="157">
        <f t="shared" si="506"/>
        <v>11.5</v>
      </c>
      <c r="I794" s="190">
        <f>SUM(I793:I793)</f>
        <v>1800</v>
      </c>
      <c r="J794" s="190">
        <f>SUM(J793:J793)</f>
        <v>153</v>
      </c>
      <c r="K794" s="664">
        <f>SUM(K793:K793)</f>
        <v>437</v>
      </c>
      <c r="L794" s="170">
        <f t="shared" si="507"/>
        <v>285.62091503267976</v>
      </c>
      <c r="M794" s="189">
        <f>SUM(M793:M793)</f>
        <v>6</v>
      </c>
      <c r="N794" s="170">
        <f t="shared" si="508"/>
        <v>874</v>
      </c>
      <c r="O794" s="190"/>
      <c r="P794" s="894"/>
      <c r="Q794" s="190"/>
      <c r="R794" s="190"/>
      <c r="S794" s="190"/>
      <c r="T794" s="190"/>
      <c r="U794" s="332"/>
    </row>
    <row r="795" spans="1:21" s="108" customFormat="1" ht="15" customHeight="1" x14ac:dyDescent="0.25">
      <c r="A795" s="206" t="s">
        <v>156</v>
      </c>
      <c r="B795" s="265"/>
      <c r="C795" s="190"/>
      <c r="D795" s="190"/>
      <c r="E795" s="664"/>
      <c r="F795" s="190"/>
      <c r="G795" s="97"/>
      <c r="H795" s="157"/>
      <c r="I795" s="190"/>
      <c r="J795" s="190"/>
      <c r="K795" s="664"/>
      <c r="L795" s="170"/>
      <c r="M795" s="170"/>
      <c r="N795" s="170"/>
      <c r="O795" s="190"/>
      <c r="P795" s="894"/>
      <c r="Q795" s="190"/>
      <c r="R795" s="190"/>
      <c r="S795" s="190"/>
      <c r="T795" s="190"/>
      <c r="U795" s="332"/>
    </row>
    <row r="796" spans="1:21" s="108" customFormat="1" ht="15" customHeight="1" x14ac:dyDescent="0.25">
      <c r="A796" s="449" t="s">
        <v>202</v>
      </c>
      <c r="B796" s="737">
        <v>240</v>
      </c>
      <c r="C796" s="104">
        <v>185</v>
      </c>
      <c r="D796" s="145">
        <f t="shared" ref="D796" si="509">ROUND(C796/12*$A$3,0)</f>
        <v>15</v>
      </c>
      <c r="E796" s="460">
        <v>59</v>
      </c>
      <c r="F796" s="145">
        <f>E796/D796*100</f>
        <v>393.33333333333331</v>
      </c>
      <c r="G796" s="290">
        <v>8</v>
      </c>
      <c r="H796" s="158">
        <f>K796/E796</f>
        <v>9.8813559322033893</v>
      </c>
      <c r="I796" s="170">
        <f>ROUND(C796*G796,0)</f>
        <v>1480</v>
      </c>
      <c r="J796" s="170">
        <f>ROUND(D796*G796,0)</f>
        <v>120</v>
      </c>
      <c r="K796" s="463">
        <v>583</v>
      </c>
      <c r="L796" s="170">
        <f t="shared" ref="L796:L798" si="510">K796/J796*100</f>
        <v>485.83333333333331</v>
      </c>
      <c r="M796" s="170">
        <f>I796/B796</f>
        <v>6.166666666666667</v>
      </c>
      <c r="N796" s="170">
        <f t="shared" si="508"/>
        <v>1134.4864864864865</v>
      </c>
      <c r="O796" s="335"/>
      <c r="P796" s="894"/>
      <c r="Q796" s="190"/>
      <c r="R796" s="190"/>
      <c r="S796" s="335"/>
      <c r="T796" s="335"/>
      <c r="U796" s="332"/>
    </row>
    <row r="797" spans="1:21" s="99" customFormat="1" ht="15" customHeight="1" x14ac:dyDescent="0.25">
      <c r="A797" s="184" t="s">
        <v>206</v>
      </c>
      <c r="B797" s="689"/>
      <c r="C797" s="190">
        <f>SUM(C796)</f>
        <v>185</v>
      </c>
      <c r="D797" s="144">
        <f>SUM(D796)</f>
        <v>15</v>
      </c>
      <c r="E797" s="464">
        <f>SUM(E796)</f>
        <v>59</v>
      </c>
      <c r="F797" s="144">
        <f>E797/D797*100</f>
        <v>393.33333333333331</v>
      </c>
      <c r="G797" s="98">
        <f>I797/C797</f>
        <v>8</v>
      </c>
      <c r="H797" s="158">
        <f>K797/E797</f>
        <v>9.8813559322033893</v>
      </c>
      <c r="I797" s="178">
        <f>SUM(I796)</f>
        <v>1480</v>
      </c>
      <c r="J797" s="178">
        <f t="shared" ref="J797:K797" si="511">SUM(J796)</f>
        <v>120</v>
      </c>
      <c r="K797" s="468">
        <f t="shared" si="511"/>
        <v>583</v>
      </c>
      <c r="L797" s="178">
        <f t="shared" si="510"/>
        <v>485.83333333333331</v>
      </c>
      <c r="M797" s="178">
        <f t="shared" ref="M797" si="512">SUM(M796)</f>
        <v>6.166666666666667</v>
      </c>
      <c r="N797" s="170">
        <f t="shared" si="508"/>
        <v>1134.4864864864865</v>
      </c>
      <c r="O797" s="289"/>
      <c r="P797" s="894"/>
      <c r="Q797" s="190"/>
      <c r="R797" s="190"/>
      <c r="S797" s="178"/>
      <c r="T797" s="178"/>
      <c r="U797" s="332"/>
    </row>
    <row r="798" spans="1:21" s="108" customFormat="1" ht="29.25" customHeight="1" x14ac:dyDescent="0.25">
      <c r="A798" s="205" t="s">
        <v>187</v>
      </c>
      <c r="B798" s="205"/>
      <c r="C798" s="121">
        <f>SUM(C797,C794)</f>
        <v>385</v>
      </c>
      <c r="D798" s="121">
        <f t="shared" ref="D798:E798" si="513">SUM(D797,D794)</f>
        <v>32</v>
      </c>
      <c r="E798" s="811">
        <f t="shared" si="513"/>
        <v>97</v>
      </c>
      <c r="F798" s="121">
        <f>E798/D798*100</f>
        <v>303.125</v>
      </c>
      <c r="G798" s="98">
        <f>I798/C798</f>
        <v>8.5194805194805188</v>
      </c>
      <c r="H798" s="105"/>
      <c r="I798" s="121">
        <f t="shared" ref="I798:K798" si="514">SUM(I797,I794)</f>
        <v>3280</v>
      </c>
      <c r="J798" s="121">
        <f t="shared" si="514"/>
        <v>273</v>
      </c>
      <c r="K798" s="811">
        <f t="shared" si="514"/>
        <v>1020</v>
      </c>
      <c r="L798" s="170">
        <f t="shared" si="510"/>
        <v>373.62637362637361</v>
      </c>
      <c r="M798" s="121">
        <f>SUM(M797,M794)</f>
        <v>12.166666666666668</v>
      </c>
      <c r="N798" s="170">
        <f t="shared" si="508"/>
        <v>1006.0273972602739</v>
      </c>
      <c r="O798" s="121">
        <v>6277.0907367520003</v>
      </c>
      <c r="P798" s="882">
        <f t="shared" ref="P798" si="515">O798/12*$A$3</f>
        <v>523.0908947293334</v>
      </c>
      <c r="Q798" s="190">
        <f t="shared" ref="Q798" si="516">T798-S798</f>
        <v>1508.0170800000001</v>
      </c>
      <c r="R798" s="190">
        <f>Q798-P798</f>
        <v>984.92618527066668</v>
      </c>
      <c r="S798" s="121">
        <v>0</v>
      </c>
      <c r="T798" s="121">
        <v>1508.0170800000001</v>
      </c>
      <c r="U798" s="332"/>
    </row>
    <row r="799" spans="1:21" s="108" customFormat="1" ht="15" customHeight="1" thickBot="1" x14ac:dyDescent="0.3">
      <c r="A799" s="122" t="s">
        <v>18</v>
      </c>
      <c r="B799" s="431"/>
      <c r="C799" s="291"/>
      <c r="D799" s="291"/>
      <c r="E799" s="820"/>
      <c r="F799" s="291"/>
      <c r="G799" s="203"/>
      <c r="H799" s="203"/>
      <c r="I799" s="130"/>
      <c r="J799" s="130"/>
      <c r="K799" s="1013"/>
      <c r="L799" s="130"/>
      <c r="M799" s="130"/>
      <c r="N799" s="130"/>
      <c r="O799" s="2385">
        <f t="shared" ref="O799:T799" si="517">SUM(O766,O789,O798:O798)</f>
        <v>61719.300723660439</v>
      </c>
      <c r="P799" s="897">
        <f t="shared" si="517"/>
        <v>5143.2750603050372</v>
      </c>
      <c r="Q799" s="130">
        <f t="shared" si="517"/>
        <v>5142.3736899999994</v>
      </c>
      <c r="R799" s="130">
        <f t="shared" si="517"/>
        <v>-0.90137030503763071</v>
      </c>
      <c r="S799" s="130">
        <f t="shared" si="517"/>
        <v>-37.06223</v>
      </c>
      <c r="T799" s="130">
        <f t="shared" si="517"/>
        <v>5105.311459999999</v>
      </c>
      <c r="U799" s="332"/>
    </row>
    <row r="800" spans="1:21" x14ac:dyDescent="0.25">
      <c r="A800" s="1526" t="s">
        <v>416</v>
      </c>
      <c r="B800" s="1526"/>
      <c r="C800" s="1527"/>
      <c r="D800" s="1527"/>
      <c r="E800" s="1527"/>
      <c r="F800" s="1527"/>
      <c r="G800" s="1528"/>
      <c r="H800" s="1528"/>
      <c r="I800" s="1529"/>
      <c r="J800" s="1529"/>
      <c r="K800" s="1529"/>
      <c r="L800" s="1529"/>
      <c r="M800" s="1529"/>
      <c r="N800" s="1529"/>
      <c r="O800" s="1530">
        <f t="shared" ref="O800:T800" si="518">SUM(O799,O759)</f>
        <v>303585.63845966512</v>
      </c>
      <c r="P800" s="1530">
        <f t="shared" si="518"/>
        <v>25298.803204972097</v>
      </c>
      <c r="Q800" s="1530">
        <f t="shared" si="518"/>
        <v>22054.667549999998</v>
      </c>
      <c r="R800" s="1530">
        <f t="shared" si="518"/>
        <v>-3244.1356549720958</v>
      </c>
      <c r="S800" s="1530">
        <f t="shared" si="518"/>
        <v>-586.92540000000008</v>
      </c>
      <c r="T800" s="1530">
        <f t="shared" si="518"/>
        <v>21467.742149999998</v>
      </c>
      <c r="U800" s="332"/>
    </row>
    <row r="801" spans="1:21" ht="15" customHeight="1" x14ac:dyDescent="0.25">
      <c r="A801" s="1531" t="s">
        <v>96</v>
      </c>
      <c r="B801" s="1531"/>
      <c r="C801" s="1532">
        <f>SUM(C766,C711)</f>
        <v>4360</v>
      </c>
      <c r="D801" s="1532">
        <f>SUM(D766,D711)</f>
        <v>363</v>
      </c>
      <c r="E801" s="1532">
        <f>SUM(E766,E711)</f>
        <v>319</v>
      </c>
      <c r="F801" s="1532">
        <f>E801/D801*100</f>
        <v>87.878787878787875</v>
      </c>
      <c r="G801" s="1533">
        <f>I801/C801</f>
        <v>8.9954128440366965</v>
      </c>
      <c r="H801" s="1533">
        <f t="shared" ref="H801" si="519">K801/E801</f>
        <v>8.9843260188087779</v>
      </c>
      <c r="I801" s="1532">
        <f>SUM(I766,I711)</f>
        <v>39220</v>
      </c>
      <c r="J801" s="1532">
        <f>SUM(J766,J711)</f>
        <v>3262</v>
      </c>
      <c r="K801" s="1532">
        <f>SUM(K766,K711)</f>
        <v>2866</v>
      </c>
      <c r="L801" s="1532">
        <f>K801/J801*100</f>
        <v>87.860208461066833</v>
      </c>
      <c r="M801" s="1532">
        <f>SUM(M766,M711)</f>
        <v>119.99095588235294</v>
      </c>
      <c r="N801" s="1534">
        <f t="shared" ref="N801" si="520">K801/$A$3*12/M801</f>
        <v>286.62160199573867</v>
      </c>
      <c r="O801" s="1532">
        <f t="shared" ref="O801:T801" si="521">SUM(O766,O711)</f>
        <v>129878.90241263615</v>
      </c>
      <c r="P801" s="1532">
        <f t="shared" si="521"/>
        <v>10823.241867719678</v>
      </c>
      <c r="Q801" s="1532">
        <f t="shared" si="521"/>
        <v>8961.0457700000006</v>
      </c>
      <c r="R801" s="1532">
        <f t="shared" si="521"/>
        <v>-1862.1960977196791</v>
      </c>
      <c r="S801" s="1532">
        <f t="shared" si="521"/>
        <v>-266.21922999999998</v>
      </c>
      <c r="T801" s="1532">
        <f t="shared" si="521"/>
        <v>8694.82654</v>
      </c>
      <c r="U801" s="332"/>
    </row>
    <row r="802" spans="1:21" ht="15" customHeight="1" x14ac:dyDescent="0.25">
      <c r="A802" s="1535" t="s">
        <v>360</v>
      </c>
      <c r="B802" s="1531"/>
      <c r="C802" s="1532"/>
      <c r="D802" s="1532"/>
      <c r="E802" s="1532"/>
      <c r="F802" s="1532"/>
      <c r="G802" s="1533"/>
      <c r="H802" s="1533"/>
      <c r="I802" s="1532"/>
      <c r="J802" s="1532"/>
      <c r="K802" s="1532"/>
      <c r="L802" s="1532"/>
      <c r="M802" s="1532"/>
      <c r="N802" s="1534"/>
      <c r="O802" s="1532"/>
      <c r="P802" s="1532"/>
      <c r="Q802" s="1532"/>
      <c r="R802" s="1532"/>
      <c r="S802" s="1532"/>
      <c r="T802" s="1532"/>
      <c r="U802" s="332"/>
    </row>
    <row r="803" spans="1:21" ht="27.95" customHeight="1" x14ac:dyDescent="0.25">
      <c r="A803" s="1536" t="s">
        <v>217</v>
      </c>
      <c r="B803" s="1531"/>
      <c r="C803" s="1532">
        <f>C778+C769+C723+C714</f>
        <v>55043</v>
      </c>
      <c r="D803" s="1532">
        <f t="shared" ref="D803:E803" si="522">D778+D769+D723+D714</f>
        <v>4589</v>
      </c>
      <c r="E803" s="1532">
        <f t="shared" si="522"/>
        <v>3309</v>
      </c>
      <c r="F803" s="1532">
        <f>E803/D803*100</f>
        <v>72.107212900414027</v>
      </c>
      <c r="G803" s="1533"/>
      <c r="H803" s="1533"/>
      <c r="I803" s="1532"/>
      <c r="J803" s="1532"/>
      <c r="K803" s="1532"/>
      <c r="L803" s="1532"/>
      <c r="M803" s="1532"/>
      <c r="N803" s="1534"/>
      <c r="O803" s="1532"/>
      <c r="P803" s="1532"/>
      <c r="Q803" s="1532"/>
      <c r="R803" s="1532"/>
      <c r="S803" s="1532"/>
      <c r="T803" s="1532"/>
      <c r="U803" s="332"/>
    </row>
    <row r="804" spans="1:21" ht="27.95" customHeight="1" x14ac:dyDescent="0.25">
      <c r="A804" s="1536" t="s">
        <v>350</v>
      </c>
      <c r="B804" s="1531"/>
      <c r="C804" s="1532"/>
      <c r="D804" s="1532"/>
      <c r="E804" s="1532"/>
      <c r="F804" s="1532"/>
      <c r="G804" s="1533"/>
      <c r="H804" s="1533"/>
      <c r="I804" s="1532"/>
      <c r="J804" s="1532"/>
      <c r="K804" s="1532"/>
      <c r="L804" s="1532"/>
      <c r="M804" s="1532"/>
      <c r="N804" s="1534"/>
      <c r="O804" s="1532"/>
      <c r="P804" s="1532"/>
      <c r="Q804" s="1532"/>
      <c r="R804" s="1532"/>
      <c r="S804" s="1532"/>
      <c r="T804" s="1532"/>
      <c r="U804" s="332"/>
    </row>
    <row r="805" spans="1:21" ht="27.95" customHeight="1" x14ac:dyDescent="0.25">
      <c r="A805" s="1536" t="s">
        <v>351</v>
      </c>
      <c r="B805" s="1531"/>
      <c r="C805" s="1532">
        <f>C771+C716</f>
        <v>5800</v>
      </c>
      <c r="D805" s="1532">
        <f t="shared" ref="D805:E805" si="523">D771+D716</f>
        <v>484</v>
      </c>
      <c r="E805" s="1532">
        <f t="shared" si="523"/>
        <v>367</v>
      </c>
      <c r="F805" s="1532">
        <f t="shared" ref="F805:F832" si="524">E805/D805*100</f>
        <v>75.826446280991732</v>
      </c>
      <c r="G805" s="1533"/>
      <c r="H805" s="1533"/>
      <c r="I805" s="1532"/>
      <c r="J805" s="1532"/>
      <c r="K805" s="1532"/>
      <c r="L805" s="1532"/>
      <c r="M805" s="1532"/>
      <c r="N805" s="1534"/>
      <c r="O805" s="1532"/>
      <c r="P805" s="1532"/>
      <c r="Q805" s="1532"/>
      <c r="R805" s="1532"/>
      <c r="S805" s="1532"/>
      <c r="T805" s="1532"/>
      <c r="U805" s="332"/>
    </row>
    <row r="806" spans="1:21" ht="27.95" customHeight="1" x14ac:dyDescent="0.25">
      <c r="A806" s="1536" t="s">
        <v>352</v>
      </c>
      <c r="B806" s="1531"/>
      <c r="C806" s="1532">
        <f>C772+C717</f>
        <v>200</v>
      </c>
      <c r="D806" s="1532">
        <f t="shared" ref="D806:E806" si="525">D772+D717</f>
        <v>17</v>
      </c>
      <c r="E806" s="1532">
        <f t="shared" si="525"/>
        <v>19</v>
      </c>
      <c r="F806" s="1532">
        <f t="shared" si="524"/>
        <v>111.76470588235294</v>
      </c>
      <c r="G806" s="1533"/>
      <c r="H806" s="1533"/>
      <c r="I806" s="1532"/>
      <c r="J806" s="1532"/>
      <c r="K806" s="1532"/>
      <c r="L806" s="1532"/>
      <c r="M806" s="1532"/>
      <c r="N806" s="1534"/>
      <c r="O806" s="1532"/>
      <c r="P806" s="1532"/>
      <c r="Q806" s="1532"/>
      <c r="R806" s="1532"/>
      <c r="S806" s="1532"/>
      <c r="T806" s="1532"/>
      <c r="U806" s="332"/>
    </row>
    <row r="807" spans="1:21" ht="27.95" customHeight="1" x14ac:dyDescent="0.25">
      <c r="A807" s="1535" t="s">
        <v>355</v>
      </c>
      <c r="B807" s="1531"/>
      <c r="C807" s="1537">
        <f>C780+C725</f>
        <v>7986</v>
      </c>
      <c r="D807" s="1537">
        <f t="shared" ref="D807:E807" si="526">D780+D725</f>
        <v>666</v>
      </c>
      <c r="E807" s="1537">
        <f t="shared" si="526"/>
        <v>229</v>
      </c>
      <c r="F807" s="1537">
        <f t="shared" si="524"/>
        <v>34.38438438438439</v>
      </c>
      <c r="G807" s="1533"/>
      <c r="H807" s="1533"/>
      <c r="I807" s="1532"/>
      <c r="J807" s="1532"/>
      <c r="K807" s="1532"/>
      <c r="L807" s="1532"/>
      <c r="M807" s="1532"/>
      <c r="N807" s="1534"/>
      <c r="O807" s="1532"/>
      <c r="P807" s="1532"/>
      <c r="Q807" s="1532"/>
      <c r="R807" s="1532"/>
      <c r="S807" s="1532"/>
      <c r="T807" s="1532"/>
      <c r="U807" s="332"/>
    </row>
    <row r="808" spans="1:21" ht="27.95" customHeight="1" x14ac:dyDescent="0.25">
      <c r="A808" s="1536" t="s">
        <v>356</v>
      </c>
      <c r="B808" s="1531"/>
      <c r="C808" s="1532">
        <f t="shared" ref="C808:E808" si="527">C781+C726</f>
        <v>4822</v>
      </c>
      <c r="D808" s="1532">
        <f t="shared" si="527"/>
        <v>402</v>
      </c>
      <c r="E808" s="1532">
        <f t="shared" si="527"/>
        <v>152</v>
      </c>
      <c r="F808" s="1532">
        <f t="shared" si="524"/>
        <v>37.810945273631837</v>
      </c>
      <c r="G808" s="1533"/>
      <c r="H808" s="1533"/>
      <c r="I808" s="1532"/>
      <c r="J808" s="1532"/>
      <c r="K808" s="1532"/>
      <c r="L808" s="1532"/>
      <c r="M808" s="1532"/>
      <c r="N808" s="1534"/>
      <c r="O808" s="1532"/>
      <c r="P808" s="1532"/>
      <c r="Q808" s="1532"/>
      <c r="R808" s="1532"/>
      <c r="S808" s="1532"/>
      <c r="T808" s="1532"/>
      <c r="U808" s="332"/>
    </row>
    <row r="809" spans="1:21" ht="27.95" customHeight="1" x14ac:dyDescent="0.25">
      <c r="A809" s="1536" t="s">
        <v>357</v>
      </c>
      <c r="B809" s="1531"/>
      <c r="C809" s="1532">
        <f t="shared" ref="C809:E809" si="528">C782+C727</f>
        <v>1221</v>
      </c>
      <c r="D809" s="1532">
        <f t="shared" si="528"/>
        <v>102</v>
      </c>
      <c r="E809" s="1532">
        <f t="shared" si="528"/>
        <v>70</v>
      </c>
      <c r="F809" s="1532">
        <f t="shared" si="524"/>
        <v>68.627450980392155</v>
      </c>
      <c r="G809" s="1533"/>
      <c r="H809" s="1533"/>
      <c r="I809" s="1532"/>
      <c r="J809" s="1532"/>
      <c r="K809" s="1532"/>
      <c r="L809" s="1532"/>
      <c r="M809" s="1532"/>
      <c r="N809" s="1534"/>
      <c r="O809" s="1532"/>
      <c r="P809" s="1532"/>
      <c r="Q809" s="1532"/>
      <c r="R809" s="1532"/>
      <c r="S809" s="1532"/>
      <c r="T809" s="1532"/>
      <c r="U809" s="332"/>
    </row>
    <row r="810" spans="1:21" ht="27.95" customHeight="1" x14ac:dyDescent="0.25">
      <c r="A810" s="1536" t="s">
        <v>428</v>
      </c>
      <c r="B810" s="1531"/>
      <c r="C810" s="1532">
        <f>C728</f>
        <v>405</v>
      </c>
      <c r="D810" s="1532">
        <f t="shared" ref="D810:E811" si="529">D728</f>
        <v>34</v>
      </c>
      <c r="E810" s="1532">
        <f t="shared" si="529"/>
        <v>0</v>
      </c>
      <c r="F810" s="1532">
        <f t="shared" si="524"/>
        <v>0</v>
      </c>
      <c r="G810" s="1533"/>
      <c r="H810" s="1533"/>
      <c r="I810" s="1532"/>
      <c r="J810" s="1532"/>
      <c r="K810" s="1532"/>
      <c r="L810" s="1532"/>
      <c r="M810" s="1532"/>
      <c r="N810" s="1534"/>
      <c r="O810" s="1532"/>
      <c r="P810" s="1532"/>
      <c r="Q810" s="1532"/>
      <c r="R810" s="1532"/>
      <c r="S810" s="1532"/>
      <c r="T810" s="1532"/>
      <c r="U810" s="332"/>
    </row>
    <row r="811" spans="1:21" ht="27.95" customHeight="1" x14ac:dyDescent="0.25">
      <c r="A811" s="1536" t="s">
        <v>429</v>
      </c>
      <c r="B811" s="1531"/>
      <c r="C811" s="1532">
        <f>C729</f>
        <v>1538</v>
      </c>
      <c r="D811" s="1532">
        <f t="shared" si="529"/>
        <v>128</v>
      </c>
      <c r="E811" s="1532">
        <f t="shared" si="529"/>
        <v>7</v>
      </c>
      <c r="F811" s="1532">
        <f t="shared" si="524"/>
        <v>5.46875</v>
      </c>
      <c r="G811" s="1533"/>
      <c r="H811" s="1533"/>
      <c r="I811" s="1532"/>
      <c r="J811" s="1532"/>
      <c r="K811" s="1532"/>
      <c r="L811" s="1532"/>
      <c r="M811" s="1532"/>
      <c r="N811" s="1534"/>
      <c r="O811" s="1532"/>
      <c r="P811" s="1532"/>
      <c r="Q811" s="1532"/>
      <c r="R811" s="1532"/>
      <c r="S811" s="1532"/>
      <c r="T811" s="1532"/>
      <c r="U811" s="332"/>
    </row>
    <row r="812" spans="1:21" ht="27.95" customHeight="1" x14ac:dyDescent="0.25">
      <c r="A812" s="1535" t="s">
        <v>358</v>
      </c>
      <c r="B812" s="1531"/>
      <c r="C812" s="1532">
        <f>C783+C730</f>
        <v>28135</v>
      </c>
      <c r="D812" s="1532">
        <f t="shared" ref="D812:E813" si="530">D783+D730</f>
        <v>2345</v>
      </c>
      <c r="E812" s="1532">
        <f t="shared" si="530"/>
        <v>538</v>
      </c>
      <c r="F812" s="1532">
        <f t="shared" si="524"/>
        <v>22.942430703624733</v>
      </c>
      <c r="G812" s="1533"/>
      <c r="H812" s="1533"/>
      <c r="I812" s="1532"/>
      <c r="J812" s="1532"/>
      <c r="K812" s="1532"/>
      <c r="L812" s="1532"/>
      <c r="M812" s="1532"/>
      <c r="N812" s="1534"/>
      <c r="O812" s="1532"/>
      <c r="P812" s="1532"/>
      <c r="Q812" s="1532"/>
      <c r="R812" s="1532"/>
      <c r="S812" s="1532"/>
      <c r="T812" s="1532"/>
      <c r="U812" s="332"/>
    </row>
    <row r="813" spans="1:21" ht="27.95" customHeight="1" x14ac:dyDescent="0.25">
      <c r="A813" s="1536" t="s">
        <v>359</v>
      </c>
      <c r="B813" s="1531"/>
      <c r="C813" s="1532">
        <f>C784+C731</f>
        <v>1000</v>
      </c>
      <c r="D813" s="1532">
        <f t="shared" si="530"/>
        <v>84</v>
      </c>
      <c r="E813" s="1532">
        <f t="shared" si="530"/>
        <v>14</v>
      </c>
      <c r="F813" s="1532">
        <f t="shared" si="524"/>
        <v>16.666666666666664</v>
      </c>
      <c r="G813" s="1533"/>
      <c r="H813" s="1533"/>
      <c r="I813" s="1532"/>
      <c r="J813" s="1532"/>
      <c r="K813" s="1532"/>
      <c r="L813" s="1532"/>
      <c r="M813" s="1532"/>
      <c r="N813" s="1534"/>
      <c r="O813" s="1532"/>
      <c r="P813" s="1532"/>
      <c r="Q813" s="1532"/>
      <c r="R813" s="1532"/>
      <c r="S813" s="1532"/>
      <c r="T813" s="1532"/>
      <c r="U813" s="332"/>
    </row>
    <row r="814" spans="1:21" ht="65.25" customHeight="1" x14ac:dyDescent="0.25">
      <c r="A814" s="1536" t="s">
        <v>372</v>
      </c>
      <c r="B814" s="1531"/>
      <c r="C814" s="1532">
        <f>C732</f>
        <v>23021</v>
      </c>
      <c r="D814" s="1532">
        <f t="shared" ref="D814:E814" si="531">D732</f>
        <v>1918</v>
      </c>
      <c r="E814" s="1532">
        <f t="shared" si="531"/>
        <v>310</v>
      </c>
      <c r="F814" s="1532">
        <f t="shared" si="524"/>
        <v>16.162669447340981</v>
      </c>
      <c r="G814" s="1533"/>
      <c r="H814" s="1533"/>
      <c r="I814" s="1532"/>
      <c r="J814" s="1532"/>
      <c r="K814" s="1532"/>
      <c r="L814" s="1532"/>
      <c r="M814" s="1532"/>
      <c r="N814" s="1534"/>
      <c r="O814" s="1532"/>
      <c r="P814" s="1532"/>
      <c r="Q814" s="1532"/>
      <c r="R814" s="1532"/>
      <c r="S814" s="1532"/>
      <c r="T814" s="1532"/>
      <c r="U814" s="332"/>
    </row>
    <row r="815" spans="1:21" ht="48" customHeight="1" x14ac:dyDescent="0.25">
      <c r="A815" s="1536" t="s">
        <v>373</v>
      </c>
      <c r="B815" s="1531"/>
      <c r="C815" s="1532">
        <f t="shared" ref="C815:E815" si="532">C733</f>
        <v>879</v>
      </c>
      <c r="D815" s="1532">
        <f t="shared" si="532"/>
        <v>73</v>
      </c>
      <c r="E815" s="1532">
        <f t="shared" si="532"/>
        <v>173</v>
      </c>
      <c r="F815" s="1532">
        <f t="shared" si="524"/>
        <v>236.98630136986304</v>
      </c>
      <c r="G815" s="1533"/>
      <c r="H815" s="1533"/>
      <c r="I815" s="1532"/>
      <c r="J815" s="1532"/>
      <c r="K815" s="1532"/>
      <c r="L815" s="1532"/>
      <c r="M815" s="1532"/>
      <c r="N815" s="1534"/>
      <c r="O815" s="1532"/>
      <c r="P815" s="1532"/>
      <c r="Q815" s="1532"/>
      <c r="R815" s="1532"/>
      <c r="S815" s="1532"/>
      <c r="T815" s="1532"/>
      <c r="U815" s="332"/>
    </row>
    <row r="816" spans="1:21" ht="35.25" customHeight="1" x14ac:dyDescent="0.25">
      <c r="A816" s="1536" t="s">
        <v>374</v>
      </c>
      <c r="B816" s="1531"/>
      <c r="C816" s="1532">
        <f t="shared" ref="C816:E816" si="533">C734</f>
        <v>3130</v>
      </c>
      <c r="D816" s="1532">
        <f t="shared" si="533"/>
        <v>261</v>
      </c>
      <c r="E816" s="1532">
        <f t="shared" si="533"/>
        <v>37</v>
      </c>
      <c r="F816" s="1532">
        <f t="shared" si="524"/>
        <v>14.17624521072797</v>
      </c>
      <c r="G816" s="1533"/>
      <c r="H816" s="1533"/>
      <c r="I816" s="1532"/>
      <c r="J816" s="1532"/>
      <c r="K816" s="1532"/>
      <c r="L816" s="1532"/>
      <c r="M816" s="1532"/>
      <c r="N816" s="1534"/>
      <c r="O816" s="1532"/>
      <c r="P816" s="1532"/>
      <c r="Q816" s="1532"/>
      <c r="R816" s="1532"/>
      <c r="S816" s="1532"/>
      <c r="T816" s="1532"/>
      <c r="U816" s="332"/>
    </row>
    <row r="817" spans="1:21" ht="35.25" customHeight="1" x14ac:dyDescent="0.25">
      <c r="A817" s="1536" t="s">
        <v>375</v>
      </c>
      <c r="B817" s="1531"/>
      <c r="C817" s="1532">
        <f t="shared" ref="C817:E817" si="534">C735</f>
        <v>105</v>
      </c>
      <c r="D817" s="1532">
        <f t="shared" si="534"/>
        <v>9</v>
      </c>
      <c r="E817" s="1532">
        <f t="shared" si="534"/>
        <v>4</v>
      </c>
      <c r="F817" s="1532">
        <f t="shared" si="524"/>
        <v>44.444444444444443</v>
      </c>
      <c r="G817" s="1533"/>
      <c r="H817" s="1533"/>
      <c r="I817" s="1532"/>
      <c r="J817" s="1532"/>
      <c r="K817" s="1532"/>
      <c r="L817" s="1532"/>
      <c r="M817" s="1532"/>
      <c r="N817" s="1534"/>
      <c r="O817" s="1532"/>
      <c r="P817" s="1532"/>
      <c r="Q817" s="1532"/>
      <c r="R817" s="1532"/>
      <c r="S817" s="1532"/>
      <c r="T817" s="1532"/>
      <c r="U817" s="332"/>
    </row>
    <row r="818" spans="1:21" ht="27.95" customHeight="1" x14ac:dyDescent="0.25">
      <c r="A818" s="1536" t="s">
        <v>338</v>
      </c>
      <c r="B818" s="1531"/>
      <c r="C818" s="1532">
        <f>C773+C718</f>
        <v>12922</v>
      </c>
      <c r="D818" s="1532">
        <f t="shared" ref="D818:E818" si="535">D773+D718</f>
        <v>1077</v>
      </c>
      <c r="E818" s="1532">
        <f t="shared" si="535"/>
        <v>2156</v>
      </c>
      <c r="F818" s="1532">
        <f t="shared" si="524"/>
        <v>200.18570102135561</v>
      </c>
      <c r="G818" s="1533"/>
      <c r="H818" s="1533"/>
      <c r="I818" s="1532"/>
      <c r="J818" s="1532"/>
      <c r="K818" s="1532"/>
      <c r="L818" s="1532"/>
      <c r="M818" s="1532"/>
      <c r="N818" s="1534"/>
      <c r="O818" s="1532"/>
      <c r="P818" s="1532"/>
      <c r="Q818" s="1532"/>
      <c r="R818" s="1532"/>
      <c r="S818" s="1532"/>
      <c r="T818" s="1532"/>
      <c r="U818" s="332"/>
    </row>
    <row r="819" spans="1:21" ht="27.95" customHeight="1" x14ac:dyDescent="0.25">
      <c r="A819" s="1536" t="s">
        <v>169</v>
      </c>
      <c r="B819" s="1531"/>
      <c r="C819" s="1532">
        <f>C774+C719</f>
        <v>56539</v>
      </c>
      <c r="D819" s="1532">
        <f t="shared" ref="D819:E820" si="536">D774+D719</f>
        <v>4711</v>
      </c>
      <c r="E819" s="1532">
        <f t="shared" si="536"/>
        <v>2481.0546875</v>
      </c>
      <c r="F819" s="1532">
        <f t="shared" si="524"/>
        <v>52.665138770961583</v>
      </c>
      <c r="G819" s="1533"/>
      <c r="H819" s="1533"/>
      <c r="I819" s="1532"/>
      <c r="J819" s="1532"/>
      <c r="K819" s="1532"/>
      <c r="L819" s="1532"/>
      <c r="M819" s="1532"/>
      <c r="N819" s="1534"/>
      <c r="O819" s="1532"/>
      <c r="P819" s="1532"/>
      <c r="Q819" s="1532"/>
      <c r="R819" s="1532"/>
      <c r="S819" s="1532"/>
      <c r="T819" s="1532"/>
      <c r="U819" s="332"/>
    </row>
    <row r="820" spans="1:21" ht="27.95" customHeight="1" x14ac:dyDescent="0.25">
      <c r="A820" s="1536" t="s">
        <v>344</v>
      </c>
      <c r="B820" s="1531"/>
      <c r="C820" s="1532">
        <f>C775+C720</f>
        <v>44000</v>
      </c>
      <c r="D820" s="1532">
        <f t="shared" si="536"/>
        <v>3667</v>
      </c>
      <c r="E820" s="1532">
        <f t="shared" si="536"/>
        <v>3213.5</v>
      </c>
      <c r="F820" s="1532">
        <f t="shared" si="524"/>
        <v>87.632942459776388</v>
      </c>
      <c r="G820" s="1533"/>
      <c r="H820" s="1533"/>
      <c r="I820" s="1532"/>
      <c r="J820" s="1532"/>
      <c r="K820" s="1532"/>
      <c r="L820" s="1532"/>
      <c r="M820" s="1532"/>
      <c r="N820" s="1534"/>
      <c r="O820" s="1532"/>
      <c r="P820" s="1532"/>
      <c r="Q820" s="1532"/>
      <c r="R820" s="1532"/>
      <c r="S820" s="1532"/>
      <c r="T820" s="1532"/>
      <c r="U820" s="332"/>
    </row>
    <row r="821" spans="1:21" ht="27.95" customHeight="1" x14ac:dyDescent="0.25">
      <c r="A821" s="1536" t="s">
        <v>170</v>
      </c>
      <c r="B821" s="1531"/>
      <c r="C821" s="1532">
        <f>C786+C737</f>
        <v>16183</v>
      </c>
      <c r="D821" s="1532">
        <f t="shared" ref="D821:E822" si="537">D786+D737</f>
        <v>1348</v>
      </c>
      <c r="E821" s="1532">
        <f t="shared" si="537"/>
        <v>720</v>
      </c>
      <c r="F821" s="1532">
        <f t="shared" si="524"/>
        <v>53.412462908011868</v>
      </c>
      <c r="G821" s="1533"/>
      <c r="H821" s="1533"/>
      <c r="I821" s="1532"/>
      <c r="J821" s="1532"/>
      <c r="K821" s="1532"/>
      <c r="L821" s="1532"/>
      <c r="M821" s="1532"/>
      <c r="N821" s="1534"/>
      <c r="O821" s="1532"/>
      <c r="P821" s="1532"/>
      <c r="Q821" s="1532"/>
      <c r="R821" s="1532"/>
      <c r="S821" s="1532"/>
      <c r="T821" s="1532"/>
      <c r="U821" s="332"/>
    </row>
    <row r="822" spans="1:21" ht="27.95" customHeight="1" x14ac:dyDescent="0.25">
      <c r="A822" s="1536" t="s">
        <v>371</v>
      </c>
      <c r="B822" s="1531"/>
      <c r="C822" s="1532">
        <f>C787+C738</f>
        <v>830</v>
      </c>
      <c r="D822" s="1532">
        <f t="shared" si="537"/>
        <v>69</v>
      </c>
      <c r="E822" s="1532">
        <f t="shared" si="537"/>
        <v>44</v>
      </c>
      <c r="F822" s="1532">
        <f t="shared" si="524"/>
        <v>63.768115942028977</v>
      </c>
      <c r="G822" s="1533"/>
      <c r="H822" s="1533"/>
      <c r="I822" s="1532"/>
      <c r="J822" s="1532"/>
      <c r="K822" s="1532"/>
      <c r="L822" s="1532"/>
      <c r="M822" s="1532"/>
      <c r="N822" s="1534"/>
      <c r="O822" s="1532"/>
      <c r="P822" s="1532"/>
      <c r="Q822" s="1532"/>
      <c r="R822" s="1532"/>
      <c r="S822" s="1532"/>
      <c r="T822" s="1532"/>
      <c r="U822" s="332"/>
    </row>
    <row r="823" spans="1:21" ht="14.25" customHeight="1" x14ac:dyDescent="0.25">
      <c r="A823" s="1538" t="s">
        <v>44</v>
      </c>
      <c r="B823" s="1531"/>
      <c r="C823" s="1532">
        <f>C791</f>
        <v>100</v>
      </c>
      <c r="D823" s="1532">
        <f t="shared" ref="D823:E823" si="538">D791</f>
        <v>8</v>
      </c>
      <c r="E823" s="1532">
        <f t="shared" si="538"/>
        <v>9</v>
      </c>
      <c r="F823" s="1532">
        <f t="shared" si="524"/>
        <v>112.5</v>
      </c>
      <c r="G823" s="1533"/>
      <c r="H823" s="1533"/>
      <c r="I823" s="1532"/>
      <c r="J823" s="1532"/>
      <c r="K823" s="1532"/>
      <c r="L823" s="1532"/>
      <c r="M823" s="1532"/>
      <c r="N823" s="1534"/>
      <c r="O823" s="1532"/>
      <c r="P823" s="1532"/>
      <c r="Q823" s="1532"/>
      <c r="R823" s="1532"/>
      <c r="S823" s="1532"/>
      <c r="T823" s="1532"/>
      <c r="U823" s="332"/>
    </row>
    <row r="824" spans="1:21" x14ac:dyDescent="0.25">
      <c r="A824" s="1538" t="s">
        <v>414</v>
      </c>
      <c r="B824" s="1538"/>
      <c r="C824" s="1532">
        <f>C789+C740</f>
        <v>252150.80000000002</v>
      </c>
      <c r="D824" s="1532">
        <f t="shared" ref="D824:E824" si="539">D789+D740</f>
        <v>21012.199999999997</v>
      </c>
      <c r="E824" s="1532">
        <f t="shared" si="539"/>
        <v>11968.375</v>
      </c>
      <c r="F824" s="1532">
        <f t="shared" si="524"/>
        <v>56.959171338555706</v>
      </c>
      <c r="G824" s="1539"/>
      <c r="H824" s="1539"/>
      <c r="I824" s="1539"/>
      <c r="J824" s="1539"/>
      <c r="K824" s="1539"/>
      <c r="L824" s="1539"/>
      <c r="M824" s="1539"/>
      <c r="N824" s="1539"/>
      <c r="O824" s="1532">
        <f t="shared" ref="O824:T824" si="540">O789+O740</f>
        <v>123072.39199977778</v>
      </c>
      <c r="P824" s="1532">
        <f t="shared" si="540"/>
        <v>10256.032666648149</v>
      </c>
      <c r="Q824" s="1532">
        <f t="shared" si="540"/>
        <v>8142.6463100000001</v>
      </c>
      <c r="R824" s="1532">
        <f t="shared" si="540"/>
        <v>-2113.3863566481496</v>
      </c>
      <c r="S824" s="1532">
        <f t="shared" si="540"/>
        <v>-151.12715</v>
      </c>
      <c r="T824" s="1532">
        <f t="shared" si="540"/>
        <v>7991.5191599999998</v>
      </c>
      <c r="U824" s="332"/>
    </row>
    <row r="825" spans="1:21" x14ac:dyDescent="0.25">
      <c r="A825" s="1540" t="s">
        <v>95</v>
      </c>
      <c r="B825" s="1540"/>
      <c r="C825" s="1532">
        <f>SUM(C794,C748)</f>
        <v>1430</v>
      </c>
      <c r="D825" s="1532">
        <f>SUM(D794,D748)</f>
        <v>119</v>
      </c>
      <c r="E825" s="1532">
        <f>SUM(E794,E748)</f>
        <v>128</v>
      </c>
      <c r="F825" s="1532">
        <f t="shared" si="524"/>
        <v>107.56302521008404</v>
      </c>
      <c r="G825" s="1533">
        <f>I825/C825</f>
        <v>8.7888111888111879</v>
      </c>
      <c r="H825" s="1533">
        <f t="shared" ref="H825" si="541">K825/E825</f>
        <v>10.0078125</v>
      </c>
      <c r="I825" s="1532">
        <f>SUM(I794,I748)</f>
        <v>12568</v>
      </c>
      <c r="J825" s="1532">
        <f>SUM(J794,J748)</f>
        <v>1047</v>
      </c>
      <c r="K825" s="1532">
        <f>SUM(K794,K748)</f>
        <v>1281</v>
      </c>
      <c r="L825" s="1532">
        <f t="shared" ref="L825:L827" si="542">K825/J825*100</f>
        <v>122.34957020057307</v>
      </c>
      <c r="M825" s="1532">
        <f>SUM(M794,M748)</f>
        <v>41.893333333333331</v>
      </c>
      <c r="N825" s="1534">
        <f t="shared" ref="N825:N827" si="543">K825/$A$3*12/M825</f>
        <v>366.93189051559517</v>
      </c>
      <c r="O825" s="1532"/>
      <c r="P825" s="1532"/>
      <c r="Q825" s="1532"/>
      <c r="R825" s="1532"/>
      <c r="S825" s="1532"/>
      <c r="T825" s="1532"/>
      <c r="U825" s="332"/>
    </row>
    <row r="826" spans="1:21" ht="15" customHeight="1" x14ac:dyDescent="0.25">
      <c r="A826" s="1541" t="s">
        <v>16</v>
      </c>
      <c r="B826" s="1541"/>
      <c r="C826" s="1542">
        <f t="shared" ref="C826:E827" si="544">SUM(C797,C751)</f>
        <v>585</v>
      </c>
      <c r="D826" s="1542">
        <f t="shared" si="544"/>
        <v>48</v>
      </c>
      <c r="E826" s="1542">
        <f t="shared" si="544"/>
        <v>90</v>
      </c>
      <c r="F826" s="1532">
        <f t="shared" si="524"/>
        <v>187.5</v>
      </c>
      <c r="G826" s="1533">
        <f>I826/C826</f>
        <v>8</v>
      </c>
      <c r="H826" s="1533">
        <f t="shared" ref="H826:H827" si="545">K826/E826</f>
        <v>9.1999999999999993</v>
      </c>
      <c r="I826" s="1542">
        <f t="shared" ref="I826:K827" si="546">SUM(I797,I751)</f>
        <v>4680</v>
      </c>
      <c r="J826" s="1542">
        <f t="shared" si="546"/>
        <v>384</v>
      </c>
      <c r="K826" s="1542">
        <f t="shared" si="546"/>
        <v>828</v>
      </c>
      <c r="L826" s="1542">
        <f t="shared" si="542"/>
        <v>215.625</v>
      </c>
      <c r="M826" s="1542">
        <f>SUM(M797,M751)</f>
        <v>19.5</v>
      </c>
      <c r="N826" s="1534">
        <f t="shared" si="543"/>
        <v>509.53846153846155</v>
      </c>
      <c r="O826" s="1542"/>
      <c r="P826" s="1542"/>
      <c r="Q826" s="1542"/>
      <c r="R826" s="1542"/>
      <c r="S826" s="1542"/>
      <c r="T826" s="1542"/>
      <c r="U826" s="332"/>
    </row>
    <row r="827" spans="1:21" ht="29.25" x14ac:dyDescent="0.25">
      <c r="A827" s="1543" t="s">
        <v>188</v>
      </c>
      <c r="B827" s="1543"/>
      <c r="C827" s="1532">
        <f t="shared" si="544"/>
        <v>2015</v>
      </c>
      <c r="D827" s="1532">
        <f t="shared" si="544"/>
        <v>167</v>
      </c>
      <c r="E827" s="1532">
        <f t="shared" si="544"/>
        <v>218</v>
      </c>
      <c r="F827" s="1532">
        <f t="shared" si="524"/>
        <v>130.53892215568862</v>
      </c>
      <c r="G827" s="1533">
        <f>I827/C827</f>
        <v>8.559801488833747</v>
      </c>
      <c r="H827" s="1533">
        <f t="shared" si="545"/>
        <v>9.6743119266055047</v>
      </c>
      <c r="I827" s="1532">
        <f t="shared" si="546"/>
        <v>17248</v>
      </c>
      <c r="J827" s="1532">
        <f t="shared" si="546"/>
        <v>1431</v>
      </c>
      <c r="K827" s="1532">
        <f t="shared" si="546"/>
        <v>2109</v>
      </c>
      <c r="L827" s="1532">
        <f t="shared" si="542"/>
        <v>147.37945492662473</v>
      </c>
      <c r="M827" s="1532">
        <f>SUM(M798,M752)</f>
        <v>61.393333333333331</v>
      </c>
      <c r="N827" s="1534">
        <f t="shared" si="543"/>
        <v>412.22716907373223</v>
      </c>
      <c r="O827" s="1532">
        <f t="shared" ref="O827:T827" si="547">SUM(O798,O752)</f>
        <v>32077.267958771205</v>
      </c>
      <c r="P827" s="1532">
        <f t="shared" si="547"/>
        <v>2673.1056632309337</v>
      </c>
      <c r="Q827" s="1532">
        <f t="shared" si="547"/>
        <v>3447.92319</v>
      </c>
      <c r="R827" s="1532">
        <f t="shared" si="547"/>
        <v>774.81752676906615</v>
      </c>
      <c r="S827" s="1532">
        <f t="shared" si="547"/>
        <v>-169.57902000000001</v>
      </c>
      <c r="T827" s="1532">
        <f t="shared" si="547"/>
        <v>3278.3441699999998</v>
      </c>
      <c r="U827" s="332"/>
    </row>
    <row r="828" spans="1:21" ht="15.75" thickBot="1" x14ac:dyDescent="0.3">
      <c r="A828" s="1551" t="s">
        <v>409</v>
      </c>
      <c r="B828" s="1551"/>
      <c r="C828" s="1552">
        <f>C753</f>
        <v>9000</v>
      </c>
      <c r="D828" s="1552">
        <f t="shared" ref="D828:E828" si="548">D753</f>
        <v>750</v>
      </c>
      <c r="E828" s="1552">
        <f t="shared" si="548"/>
        <v>538</v>
      </c>
      <c r="F828" s="1552">
        <f t="shared" si="524"/>
        <v>71.733333333333334</v>
      </c>
      <c r="G828" s="1553"/>
      <c r="H828" s="1553"/>
      <c r="I828" s="1552"/>
      <c r="J828" s="1552"/>
      <c r="K828" s="1552"/>
      <c r="L828" s="1552"/>
      <c r="M828" s="1552"/>
      <c r="N828" s="1554"/>
      <c r="O828" s="1552">
        <f>O753</f>
        <v>18557.07608848</v>
      </c>
      <c r="P828" s="1552">
        <f t="shared" ref="P828:T828" si="549">P753</f>
        <v>1546.4230073733333</v>
      </c>
      <c r="Q828" s="1552">
        <f t="shared" si="549"/>
        <v>1503.0522800000001</v>
      </c>
      <c r="R828" s="1552">
        <f t="shared" si="549"/>
        <v>-43.370727373333239</v>
      </c>
      <c r="S828" s="1552">
        <f t="shared" si="549"/>
        <v>0</v>
      </c>
      <c r="T828" s="1552">
        <f t="shared" si="549"/>
        <v>1503.0522800000001</v>
      </c>
      <c r="U828" s="332"/>
    </row>
    <row r="829" spans="1:21" hidden="1" x14ac:dyDescent="0.25">
      <c r="A829" s="2417" t="s">
        <v>377</v>
      </c>
      <c r="B829" s="2417"/>
      <c r="C829" s="2418">
        <f t="shared" ref="C829:E829" si="550">C754</f>
        <v>8990</v>
      </c>
      <c r="D829" s="2418">
        <f t="shared" si="550"/>
        <v>749</v>
      </c>
      <c r="E829" s="2418">
        <f t="shared" si="550"/>
        <v>0</v>
      </c>
      <c r="F829" s="2419">
        <f t="shared" si="524"/>
        <v>0</v>
      </c>
      <c r="G829" s="2420"/>
      <c r="H829" s="2420"/>
      <c r="I829" s="2418"/>
      <c r="J829" s="2418"/>
      <c r="K829" s="2418"/>
      <c r="L829" s="2418"/>
      <c r="M829" s="2418"/>
      <c r="N829" s="2421"/>
      <c r="O829" s="2418"/>
      <c r="P829" s="2418"/>
      <c r="Q829" s="2418"/>
      <c r="R829" s="2418"/>
      <c r="S829" s="2418"/>
      <c r="T829" s="2418"/>
      <c r="U829" s="332"/>
    </row>
    <row r="830" spans="1:21" hidden="1" x14ac:dyDescent="0.25">
      <c r="A830" s="1548" t="s">
        <v>378</v>
      </c>
      <c r="B830" s="1548"/>
      <c r="C830" s="1549">
        <f t="shared" ref="C830:E830" si="551">C755</f>
        <v>8990</v>
      </c>
      <c r="D830" s="1549">
        <f t="shared" si="551"/>
        <v>749</v>
      </c>
      <c r="E830" s="1549">
        <f t="shared" si="551"/>
        <v>0</v>
      </c>
      <c r="F830" s="1542">
        <f t="shared" si="524"/>
        <v>0</v>
      </c>
      <c r="G830" s="1546"/>
      <c r="H830" s="1546"/>
      <c r="I830" s="1549"/>
      <c r="J830" s="1549"/>
      <c r="K830" s="1549"/>
      <c r="L830" s="1549"/>
      <c r="M830" s="1549"/>
      <c r="N830" s="1547"/>
      <c r="O830" s="1549"/>
      <c r="P830" s="1549"/>
      <c r="Q830" s="1549"/>
      <c r="R830" s="1549"/>
      <c r="S830" s="1549"/>
      <c r="T830" s="1549"/>
      <c r="U830" s="332"/>
    </row>
    <row r="831" spans="1:21" hidden="1" x14ac:dyDescent="0.25">
      <c r="A831" s="1544" t="s">
        <v>379</v>
      </c>
      <c r="B831" s="1544"/>
      <c r="C831" s="1545">
        <f t="shared" ref="C831:E831" si="552">C756</f>
        <v>10</v>
      </c>
      <c r="D831" s="1545">
        <f t="shared" si="552"/>
        <v>1</v>
      </c>
      <c r="E831" s="1545">
        <f t="shared" si="552"/>
        <v>0</v>
      </c>
      <c r="F831" s="1532">
        <f t="shared" si="524"/>
        <v>0</v>
      </c>
      <c r="G831" s="1546"/>
      <c r="H831" s="1546"/>
      <c r="I831" s="1545"/>
      <c r="J831" s="1545"/>
      <c r="K831" s="1545"/>
      <c r="L831" s="1545"/>
      <c r="M831" s="1545"/>
      <c r="N831" s="1547"/>
      <c r="O831" s="1545"/>
      <c r="P831" s="1545"/>
      <c r="Q831" s="1545"/>
      <c r="R831" s="1545"/>
      <c r="S831" s="1545"/>
      <c r="T831" s="1545"/>
      <c r="U831" s="332"/>
    </row>
    <row r="832" spans="1:21" ht="30" hidden="1" x14ac:dyDescent="0.25">
      <c r="A832" s="1548" t="s">
        <v>380</v>
      </c>
      <c r="B832" s="1548"/>
      <c r="C832" s="1549">
        <f t="shared" ref="C832:E832" si="553">C757</f>
        <v>10</v>
      </c>
      <c r="D832" s="1549">
        <f t="shared" si="553"/>
        <v>1</v>
      </c>
      <c r="E832" s="1549">
        <f t="shared" si="553"/>
        <v>0</v>
      </c>
      <c r="F832" s="1542">
        <f t="shared" si="524"/>
        <v>0</v>
      </c>
      <c r="G832" s="1546"/>
      <c r="H832" s="1546"/>
      <c r="I832" s="1549"/>
      <c r="J832" s="1549"/>
      <c r="K832" s="1549"/>
      <c r="L832" s="1549"/>
      <c r="M832" s="1549"/>
      <c r="N832" s="1547"/>
      <c r="O832" s="1549"/>
      <c r="P832" s="1549"/>
      <c r="Q832" s="1549"/>
      <c r="R832" s="1549"/>
      <c r="S832" s="1549"/>
      <c r="T832" s="1549"/>
      <c r="U832" s="332"/>
    </row>
    <row r="833" spans="1:21" ht="15.75" hidden="1" thickBot="1" x14ac:dyDescent="0.3">
      <c r="A833" s="1550" t="s">
        <v>381</v>
      </c>
      <c r="B833" s="1551"/>
      <c r="C833" s="1552">
        <f t="shared" ref="C833:E833" si="554">C758</f>
        <v>0</v>
      </c>
      <c r="D833" s="1552">
        <f t="shared" si="554"/>
        <v>0</v>
      </c>
      <c r="E833" s="1552">
        <f t="shared" si="554"/>
        <v>0</v>
      </c>
      <c r="F833" s="1552"/>
      <c r="G833" s="1553"/>
      <c r="H833" s="1553"/>
      <c r="I833" s="1552"/>
      <c r="J833" s="1552"/>
      <c r="K833" s="1552"/>
      <c r="L833" s="1552"/>
      <c r="M833" s="1552"/>
      <c r="N833" s="1554"/>
      <c r="O833" s="1552"/>
      <c r="P833" s="1552"/>
      <c r="Q833" s="1552"/>
      <c r="R833" s="1552"/>
      <c r="S833" s="1552"/>
      <c r="T833" s="1552"/>
      <c r="U833" s="332"/>
    </row>
    <row r="834" spans="1:21" ht="15.75" thickBot="1" x14ac:dyDescent="0.3">
      <c r="A834" s="1525" t="s">
        <v>69</v>
      </c>
      <c r="B834" s="1524"/>
      <c r="C834" s="120"/>
      <c r="D834" s="120"/>
      <c r="E834" s="859"/>
      <c r="F834" s="120"/>
      <c r="G834" s="116"/>
      <c r="H834" s="116"/>
      <c r="I834" s="116"/>
      <c r="J834" s="116"/>
      <c r="K834" s="789"/>
      <c r="L834" s="116"/>
      <c r="M834" s="116"/>
      <c r="N834" s="116"/>
      <c r="O834" s="109"/>
      <c r="P834" s="944"/>
      <c r="Q834" s="109"/>
      <c r="R834" s="109"/>
      <c r="S834" s="718"/>
      <c r="T834" s="109"/>
      <c r="U834" s="332"/>
    </row>
    <row r="835" spans="1:21" ht="43.5" x14ac:dyDescent="0.25">
      <c r="A835" s="749" t="s">
        <v>259</v>
      </c>
      <c r="B835" s="69"/>
      <c r="C835" s="154"/>
      <c r="D835" s="154"/>
      <c r="E835" s="860"/>
      <c r="F835" s="154"/>
      <c r="G835" s="154"/>
      <c r="H835" s="154"/>
      <c r="I835" s="33"/>
      <c r="J835" s="33"/>
      <c r="K835" s="703"/>
      <c r="L835" s="33"/>
      <c r="M835" s="33"/>
      <c r="N835" s="33"/>
      <c r="O835" s="37"/>
      <c r="P835" s="886"/>
      <c r="Q835" s="37"/>
      <c r="R835" s="37"/>
      <c r="S835" s="607"/>
      <c r="T835" s="37"/>
      <c r="U835" s="332"/>
    </row>
    <row r="836" spans="1:21" s="108" customFormat="1" ht="15" customHeight="1" x14ac:dyDescent="0.25">
      <c r="A836" s="113" t="s">
        <v>5</v>
      </c>
      <c r="B836" s="113"/>
      <c r="C836" s="105"/>
      <c r="D836" s="105"/>
      <c r="E836" s="701"/>
      <c r="F836" s="105"/>
      <c r="G836" s="105"/>
      <c r="H836" s="105"/>
      <c r="I836" s="100"/>
      <c r="J836" s="100"/>
      <c r="K836" s="1012"/>
      <c r="L836" s="100"/>
      <c r="M836" s="100"/>
      <c r="N836" s="100"/>
      <c r="O836" s="105"/>
      <c r="P836" s="881"/>
      <c r="Q836" s="105"/>
      <c r="R836" s="105"/>
      <c r="S836" s="105"/>
      <c r="T836" s="105"/>
      <c r="U836" s="332"/>
    </row>
    <row r="837" spans="1:21" s="108" customFormat="1" ht="15" customHeight="1" x14ac:dyDescent="0.25">
      <c r="A837" s="47" t="s">
        <v>10</v>
      </c>
      <c r="B837" s="100">
        <v>340</v>
      </c>
      <c r="C837" s="100">
        <v>700</v>
      </c>
      <c r="D837" s="145">
        <f t="shared" ref="D837:D843" si="555">ROUND(C837/12*$A$3,0)</f>
        <v>58</v>
      </c>
      <c r="E837" s="460">
        <v>62</v>
      </c>
      <c r="F837" s="145">
        <f t="shared" ref="F837:F844" si="556">E837/D837*100</f>
        <v>106.89655172413792</v>
      </c>
      <c r="G837" s="106">
        <v>11</v>
      </c>
      <c r="H837" s="158">
        <f t="shared" ref="H837:H844" si="557">K837/E837</f>
        <v>10.870967741935484</v>
      </c>
      <c r="I837" s="170">
        <f t="shared" ref="I837:I843" si="558">ROUND(C837*G837,0)</f>
        <v>7700</v>
      </c>
      <c r="J837" s="170">
        <f t="shared" ref="J837:J843" si="559">ROUND(D837*G837,0)</f>
        <v>638</v>
      </c>
      <c r="K837" s="463">
        <v>674</v>
      </c>
      <c r="L837" s="170">
        <f t="shared" ref="L837:L844" si="560">K837/J837*100</f>
        <v>105.64263322884014</v>
      </c>
      <c r="M837" s="170">
        <f t="shared" ref="M837:M843" si="561">I837/B837</f>
        <v>22.647058823529413</v>
      </c>
      <c r="N837" s="170">
        <f t="shared" ref="N837:N844" si="562">K837/$A$3*12/M837</f>
        <v>357.1324675324675</v>
      </c>
      <c r="O837" s="335"/>
      <c r="P837" s="878"/>
      <c r="Q837" s="335"/>
      <c r="R837" s="335"/>
      <c r="S837" s="335"/>
      <c r="T837" s="335"/>
      <c r="U837" s="332"/>
    </row>
    <row r="838" spans="1:21" s="108" customFormat="1" ht="15" customHeight="1" x14ac:dyDescent="0.25">
      <c r="A838" s="47" t="s">
        <v>6</v>
      </c>
      <c r="B838" s="100">
        <v>340</v>
      </c>
      <c r="C838" s="100">
        <v>790</v>
      </c>
      <c r="D838" s="145">
        <f t="shared" si="555"/>
        <v>66</v>
      </c>
      <c r="E838" s="460">
        <v>59</v>
      </c>
      <c r="F838" s="145">
        <f t="shared" si="556"/>
        <v>89.393939393939391</v>
      </c>
      <c r="G838" s="106">
        <v>9</v>
      </c>
      <c r="H838" s="158">
        <f t="shared" si="557"/>
        <v>9.9491525423728806</v>
      </c>
      <c r="I838" s="170">
        <f t="shared" si="558"/>
        <v>7110</v>
      </c>
      <c r="J838" s="170">
        <f t="shared" si="559"/>
        <v>594</v>
      </c>
      <c r="K838" s="463">
        <v>587</v>
      </c>
      <c r="L838" s="170">
        <f t="shared" si="560"/>
        <v>98.821548821548816</v>
      </c>
      <c r="M838" s="170">
        <f t="shared" si="561"/>
        <v>20.911764705882351</v>
      </c>
      <c r="N838" s="170">
        <f t="shared" si="562"/>
        <v>336.84388185654012</v>
      </c>
      <c r="O838" s="335"/>
      <c r="P838" s="878"/>
      <c r="Q838" s="335"/>
      <c r="R838" s="335"/>
      <c r="S838" s="335"/>
      <c r="T838" s="335"/>
      <c r="U838" s="332"/>
    </row>
    <row r="839" spans="1:21" s="108" customFormat="1" ht="15" customHeight="1" x14ac:dyDescent="0.25">
      <c r="A839" s="47" t="s">
        <v>80</v>
      </c>
      <c r="B839" s="100">
        <v>320</v>
      </c>
      <c r="C839" s="100">
        <v>300</v>
      </c>
      <c r="D839" s="145">
        <f t="shared" si="555"/>
        <v>25</v>
      </c>
      <c r="E839" s="460">
        <v>25</v>
      </c>
      <c r="F839" s="145">
        <f t="shared" si="556"/>
        <v>100</v>
      </c>
      <c r="G839" s="106">
        <v>9</v>
      </c>
      <c r="H839" s="158">
        <f t="shared" si="557"/>
        <v>8.24</v>
      </c>
      <c r="I839" s="170">
        <f t="shared" si="558"/>
        <v>2700</v>
      </c>
      <c r="J839" s="170">
        <f t="shared" si="559"/>
        <v>225</v>
      </c>
      <c r="K839" s="463">
        <v>206</v>
      </c>
      <c r="L839" s="170">
        <f t="shared" si="560"/>
        <v>91.555555555555557</v>
      </c>
      <c r="M839" s="170">
        <f t="shared" si="561"/>
        <v>8.4375</v>
      </c>
      <c r="N839" s="170">
        <f t="shared" si="562"/>
        <v>292.97777777777776</v>
      </c>
      <c r="O839" s="335"/>
      <c r="P839" s="878"/>
      <c r="Q839" s="335"/>
      <c r="R839" s="335"/>
      <c r="S839" s="335"/>
      <c r="T839" s="335"/>
      <c r="U839" s="332"/>
    </row>
    <row r="840" spans="1:21" s="108" customFormat="1" ht="15" customHeight="1" x14ac:dyDescent="0.25">
      <c r="A840" s="47" t="s">
        <v>29</v>
      </c>
      <c r="B840" s="100">
        <v>300</v>
      </c>
      <c r="C840" s="100">
        <v>210</v>
      </c>
      <c r="D840" s="145">
        <f t="shared" si="555"/>
        <v>18</v>
      </c>
      <c r="E840" s="460">
        <v>15</v>
      </c>
      <c r="F840" s="145">
        <f t="shared" si="556"/>
        <v>83.333333333333343</v>
      </c>
      <c r="G840" s="106">
        <v>5.2</v>
      </c>
      <c r="H840" s="158">
        <f t="shared" si="557"/>
        <v>4.9333333333333336</v>
      </c>
      <c r="I840" s="170">
        <f t="shared" si="558"/>
        <v>1092</v>
      </c>
      <c r="J840" s="170">
        <f t="shared" si="559"/>
        <v>94</v>
      </c>
      <c r="K840" s="463">
        <v>74</v>
      </c>
      <c r="L840" s="170">
        <f t="shared" si="560"/>
        <v>78.723404255319153</v>
      </c>
      <c r="M840" s="170">
        <f t="shared" si="561"/>
        <v>3.64</v>
      </c>
      <c r="N840" s="170">
        <f t="shared" si="562"/>
        <v>243.95604395604394</v>
      </c>
      <c r="O840" s="335"/>
      <c r="P840" s="878"/>
      <c r="Q840" s="335"/>
      <c r="R840" s="335"/>
      <c r="S840" s="335"/>
      <c r="T840" s="335"/>
      <c r="U840" s="332"/>
    </row>
    <row r="841" spans="1:21" s="108" customFormat="1" ht="15" customHeight="1" x14ac:dyDescent="0.25">
      <c r="A841" s="47" t="s">
        <v>62</v>
      </c>
      <c r="B841" s="100">
        <v>340</v>
      </c>
      <c r="C841" s="36">
        <v>145</v>
      </c>
      <c r="D841" s="145">
        <f t="shared" si="555"/>
        <v>12</v>
      </c>
      <c r="E841" s="460">
        <v>13</v>
      </c>
      <c r="F841" s="145">
        <f t="shared" si="556"/>
        <v>108.33333333333333</v>
      </c>
      <c r="G841" s="49">
        <v>8</v>
      </c>
      <c r="H841" s="158">
        <f t="shared" si="557"/>
        <v>7.2307692307692308</v>
      </c>
      <c r="I841" s="170">
        <f t="shared" si="558"/>
        <v>1160</v>
      </c>
      <c r="J841" s="170">
        <f t="shared" si="559"/>
        <v>96</v>
      </c>
      <c r="K841" s="463">
        <v>94</v>
      </c>
      <c r="L841" s="170">
        <f t="shared" si="560"/>
        <v>97.916666666666657</v>
      </c>
      <c r="M841" s="170">
        <f t="shared" si="561"/>
        <v>3.4117647058823528</v>
      </c>
      <c r="N841" s="170">
        <f t="shared" si="562"/>
        <v>330.62068965517244</v>
      </c>
      <c r="O841" s="335"/>
      <c r="P841" s="878"/>
      <c r="Q841" s="335"/>
      <c r="R841" s="335"/>
      <c r="S841" s="335"/>
      <c r="T841" s="335"/>
      <c r="U841" s="332"/>
    </row>
    <row r="842" spans="1:21" s="108" customFormat="1" ht="15" customHeight="1" x14ac:dyDescent="0.25">
      <c r="A842" s="47" t="s">
        <v>28</v>
      </c>
      <c r="B842" s="100">
        <v>340</v>
      </c>
      <c r="C842" s="100">
        <v>340</v>
      </c>
      <c r="D842" s="145">
        <f t="shared" si="555"/>
        <v>28</v>
      </c>
      <c r="E842" s="460">
        <v>30</v>
      </c>
      <c r="F842" s="145">
        <f t="shared" si="556"/>
        <v>107.14285714285714</v>
      </c>
      <c r="G842" s="106">
        <v>6.1</v>
      </c>
      <c r="H842" s="158">
        <f t="shared" si="557"/>
        <v>5.3</v>
      </c>
      <c r="I842" s="170">
        <f t="shared" si="558"/>
        <v>2074</v>
      </c>
      <c r="J842" s="170">
        <f t="shared" si="559"/>
        <v>171</v>
      </c>
      <c r="K842" s="463">
        <v>159</v>
      </c>
      <c r="L842" s="170">
        <f t="shared" si="560"/>
        <v>92.982456140350877</v>
      </c>
      <c r="M842" s="170">
        <f t="shared" si="561"/>
        <v>6.1</v>
      </c>
      <c r="N842" s="170">
        <f t="shared" si="562"/>
        <v>312.78688524590166</v>
      </c>
      <c r="O842" s="335"/>
      <c r="P842" s="878"/>
      <c r="Q842" s="335"/>
      <c r="R842" s="335"/>
      <c r="S842" s="335"/>
      <c r="T842" s="335"/>
      <c r="U842" s="332"/>
    </row>
    <row r="843" spans="1:21" s="108" customFormat="1" ht="15" customHeight="1" x14ac:dyDescent="0.25">
      <c r="A843" s="47" t="s">
        <v>27</v>
      </c>
      <c r="B843" s="107">
        <v>270</v>
      </c>
      <c r="C843" s="100">
        <v>505</v>
      </c>
      <c r="D843" s="145">
        <f t="shared" si="555"/>
        <v>42</v>
      </c>
      <c r="E843" s="460">
        <v>38</v>
      </c>
      <c r="F843" s="145">
        <f t="shared" si="556"/>
        <v>90.476190476190482</v>
      </c>
      <c r="G843" s="106">
        <v>8.1999999999999993</v>
      </c>
      <c r="H843" s="158">
        <f t="shared" si="557"/>
        <v>7.9736842105263159</v>
      </c>
      <c r="I843" s="170">
        <f t="shared" si="558"/>
        <v>4141</v>
      </c>
      <c r="J843" s="170">
        <f t="shared" si="559"/>
        <v>344</v>
      </c>
      <c r="K843" s="463">
        <v>303</v>
      </c>
      <c r="L843" s="170">
        <f t="shared" si="560"/>
        <v>88.081395348837205</v>
      </c>
      <c r="M843" s="170">
        <f t="shared" si="561"/>
        <v>15.337037037037037</v>
      </c>
      <c r="N843" s="170">
        <f t="shared" si="562"/>
        <v>237.07317073170731</v>
      </c>
      <c r="O843" s="335"/>
      <c r="P843" s="878"/>
      <c r="Q843" s="335"/>
      <c r="R843" s="335"/>
      <c r="S843" s="335"/>
      <c r="T843" s="335"/>
      <c r="U843" s="332"/>
    </row>
    <row r="844" spans="1:21" s="458" customFormat="1" ht="15" customHeight="1" x14ac:dyDescent="0.25">
      <c r="A844" s="1062" t="s">
        <v>7</v>
      </c>
      <c r="B844" s="1062"/>
      <c r="C844" s="818">
        <f>SUM(C837:C843)</f>
        <v>2990</v>
      </c>
      <c r="D844" s="818">
        <f>SUM(D837:D843)</f>
        <v>249</v>
      </c>
      <c r="E844" s="818">
        <f>SUM(E837:E843)</f>
        <v>242</v>
      </c>
      <c r="F844" s="818">
        <f t="shared" si="556"/>
        <v>97.188755020080322</v>
      </c>
      <c r="G844" s="1063">
        <f>IF(C844=0,0,I844/C844)</f>
        <v>8.6879598662207353</v>
      </c>
      <c r="H844" s="461">
        <f t="shared" si="557"/>
        <v>8.6652892561983474</v>
      </c>
      <c r="I844" s="818">
        <f>SUM(I837:I843)</f>
        <v>25977</v>
      </c>
      <c r="J844" s="818">
        <f>SUM(J837:J843)</f>
        <v>2162</v>
      </c>
      <c r="K844" s="818">
        <f>SUM(K837:K843)</f>
        <v>2097</v>
      </c>
      <c r="L844" s="463">
        <f t="shared" si="560"/>
        <v>96.993524514338574</v>
      </c>
      <c r="M844" s="818">
        <f>SUM(M837:M843)</f>
        <v>80.48512527233116</v>
      </c>
      <c r="N844" s="463">
        <f t="shared" si="562"/>
        <v>312.65404526432133</v>
      </c>
      <c r="O844" s="818">
        <v>88874.960266444803</v>
      </c>
      <c r="P844" s="882">
        <f t="shared" ref="P844" si="563">O844/12*$A$3</f>
        <v>7406.2466888704002</v>
      </c>
      <c r="Q844" s="818">
        <f t="shared" ref="Q844" si="564">T844-S844</f>
        <v>7438.4885600000007</v>
      </c>
      <c r="R844" s="818">
        <f>Q844-P844</f>
        <v>32.24187112960044</v>
      </c>
      <c r="S844" s="818">
        <v>0</v>
      </c>
      <c r="T844" s="818">
        <v>7438.4885600000007</v>
      </c>
      <c r="U844" s="457"/>
    </row>
    <row r="845" spans="1:21" s="108" customFormat="1" ht="15" customHeight="1" x14ac:dyDescent="0.25">
      <c r="A845" s="613" t="s">
        <v>14</v>
      </c>
      <c r="B845" s="117"/>
      <c r="C845" s="129"/>
      <c r="D845" s="129"/>
      <c r="E845" s="818"/>
      <c r="F845" s="129"/>
      <c r="G845" s="101"/>
      <c r="H845" s="101"/>
      <c r="I845" s="129"/>
      <c r="J845" s="129"/>
      <c r="K845" s="818"/>
      <c r="L845" s="129"/>
      <c r="M845" s="129"/>
      <c r="N845" s="129"/>
      <c r="O845" s="105"/>
      <c r="P845" s="881"/>
      <c r="Q845" s="105"/>
      <c r="R845" s="105"/>
      <c r="S845" s="105"/>
      <c r="T845" s="105"/>
      <c r="U845" s="332"/>
    </row>
    <row r="846" spans="1:21" s="108" customFormat="1" ht="16.5" customHeight="1" x14ac:dyDescent="0.25">
      <c r="A846" s="60" t="s">
        <v>349</v>
      </c>
      <c r="B846" s="59"/>
      <c r="C846" s="144"/>
      <c r="D846" s="144"/>
      <c r="E846" s="464"/>
      <c r="F846" s="144"/>
      <c r="G846" s="50"/>
      <c r="H846" s="50"/>
      <c r="I846" s="38"/>
      <c r="J846" s="38"/>
      <c r="K846" s="840"/>
      <c r="L846" s="38"/>
      <c r="M846" s="38"/>
      <c r="N846" s="38"/>
      <c r="O846" s="53"/>
      <c r="P846" s="885"/>
      <c r="Q846" s="53"/>
      <c r="R846" s="53"/>
      <c r="S846" s="53"/>
      <c r="T846" s="53"/>
      <c r="U846" s="332"/>
    </row>
    <row r="847" spans="1:21" s="108" customFormat="1" ht="35.1" customHeight="1" x14ac:dyDescent="0.25">
      <c r="A847" s="310" t="s">
        <v>217</v>
      </c>
      <c r="B847" s="310"/>
      <c r="C847" s="53">
        <f>SUM(C848:C851)</f>
        <v>15266</v>
      </c>
      <c r="D847" s="53">
        <f t="shared" ref="D847:E847" si="565">SUM(D848:D851)</f>
        <v>1272</v>
      </c>
      <c r="E847" s="53">
        <f t="shared" si="565"/>
        <v>1578</v>
      </c>
      <c r="F847" s="53">
        <f>E847/D847*100</f>
        <v>124.0566037735849</v>
      </c>
      <c r="G847" s="56"/>
      <c r="H847" s="56"/>
      <c r="I847" s="55"/>
      <c r="J847" s="55"/>
      <c r="K847" s="656"/>
      <c r="L847" s="55"/>
      <c r="M847" s="55"/>
      <c r="N847" s="55"/>
      <c r="O847" s="335"/>
      <c r="P847" s="878"/>
      <c r="Q847" s="335"/>
      <c r="R847" s="335"/>
      <c r="S847" s="335"/>
      <c r="T847" s="335"/>
      <c r="U847" s="332"/>
    </row>
    <row r="848" spans="1:21" s="108" customFormat="1" ht="35.1" customHeight="1" x14ac:dyDescent="0.25">
      <c r="A848" s="310" t="s">
        <v>350</v>
      </c>
      <c r="B848" s="310"/>
      <c r="C848" s="53"/>
      <c r="D848" s="145">
        <f t="shared" ref="D848:D853" si="566">ROUND(C848/12*$A$3,0)</f>
        <v>0</v>
      </c>
      <c r="E848" s="617"/>
      <c r="F848" s="53"/>
      <c r="G848" s="56"/>
      <c r="H848" s="56"/>
      <c r="I848" s="55"/>
      <c r="J848" s="55"/>
      <c r="K848" s="656"/>
      <c r="L848" s="55"/>
      <c r="M848" s="55"/>
      <c r="N848" s="55"/>
      <c r="O848" s="335"/>
      <c r="P848" s="878"/>
      <c r="Q848" s="335"/>
      <c r="R848" s="335"/>
      <c r="S848" s="335"/>
      <c r="T848" s="335"/>
      <c r="U848" s="332"/>
    </row>
    <row r="849" spans="1:21" s="108" customFormat="1" ht="35.1" customHeight="1" x14ac:dyDescent="0.25">
      <c r="A849" s="310" t="s">
        <v>351</v>
      </c>
      <c r="B849" s="310"/>
      <c r="C849" s="53">
        <v>4290</v>
      </c>
      <c r="D849" s="145">
        <f t="shared" si="566"/>
        <v>358</v>
      </c>
      <c r="E849" s="617">
        <v>10</v>
      </c>
      <c r="F849" s="53">
        <f t="shared" ref="F849:F854" si="567">E849/D849*100</f>
        <v>2.7932960893854748</v>
      </c>
      <c r="G849" s="56"/>
      <c r="H849" s="56"/>
      <c r="I849" s="55"/>
      <c r="J849" s="55"/>
      <c r="K849" s="656"/>
      <c r="L849" s="55"/>
      <c r="M849" s="55"/>
      <c r="N849" s="55"/>
      <c r="O849" s="335"/>
      <c r="P849" s="878"/>
      <c r="Q849" s="335"/>
      <c r="R849" s="335"/>
      <c r="S849" s="335"/>
      <c r="T849" s="335"/>
      <c r="U849" s="332"/>
    </row>
    <row r="850" spans="1:21" s="108" customFormat="1" ht="35.1" customHeight="1" x14ac:dyDescent="0.25">
      <c r="A850" s="310" t="s">
        <v>352</v>
      </c>
      <c r="B850" s="310"/>
      <c r="C850" s="53">
        <v>100</v>
      </c>
      <c r="D850" s="145">
        <f t="shared" si="566"/>
        <v>8</v>
      </c>
      <c r="E850" s="617">
        <v>7</v>
      </c>
      <c r="F850" s="53">
        <f t="shared" si="567"/>
        <v>87.5</v>
      </c>
      <c r="G850" s="56"/>
      <c r="H850" s="56"/>
      <c r="I850" s="55"/>
      <c r="J850" s="55"/>
      <c r="K850" s="656"/>
      <c r="L850" s="55"/>
      <c r="M850" s="55"/>
      <c r="N850" s="55"/>
      <c r="O850" s="335"/>
      <c r="P850" s="878"/>
      <c r="Q850" s="335"/>
      <c r="R850" s="335"/>
      <c r="S850" s="335"/>
      <c r="T850" s="335"/>
      <c r="U850" s="332"/>
    </row>
    <row r="851" spans="1:21" s="108" customFormat="1" ht="35.1" customHeight="1" x14ac:dyDescent="0.25">
      <c r="A851" s="310" t="s">
        <v>353</v>
      </c>
      <c r="B851" s="310"/>
      <c r="C851" s="53">
        <v>10876</v>
      </c>
      <c r="D851" s="145">
        <f t="shared" si="566"/>
        <v>906</v>
      </c>
      <c r="E851" s="617">
        <v>1561</v>
      </c>
      <c r="F851" s="53">
        <f t="shared" si="567"/>
        <v>172.29580573951435</v>
      </c>
      <c r="G851" s="56"/>
      <c r="H851" s="56"/>
      <c r="I851" s="55"/>
      <c r="J851" s="55"/>
      <c r="K851" s="656"/>
      <c r="L851" s="55"/>
      <c r="M851" s="55"/>
      <c r="N851" s="55"/>
      <c r="O851" s="335"/>
      <c r="P851" s="878"/>
      <c r="Q851" s="335"/>
      <c r="R851" s="335"/>
      <c r="S851" s="335"/>
      <c r="T851" s="335"/>
      <c r="U851" s="332"/>
    </row>
    <row r="852" spans="1:21" s="108" customFormat="1" ht="35.1" customHeight="1" x14ac:dyDescent="0.25">
      <c r="A852" s="310" t="s">
        <v>169</v>
      </c>
      <c r="B852" s="310"/>
      <c r="C852" s="53">
        <v>28500</v>
      </c>
      <c r="D852" s="145">
        <f t="shared" si="566"/>
        <v>2375</v>
      </c>
      <c r="E852" s="460">
        <f>1226+E853/4/3.2</f>
        <v>1652.328125</v>
      </c>
      <c r="F852" s="53">
        <f t="shared" si="567"/>
        <v>69.571710526315783</v>
      </c>
      <c r="G852" s="56"/>
      <c r="H852" s="56"/>
      <c r="I852" s="55"/>
      <c r="J852" s="55"/>
      <c r="K852" s="656"/>
      <c r="L852" s="55"/>
      <c r="M852" s="55"/>
      <c r="N852" s="55"/>
      <c r="O852" s="335"/>
      <c r="P852" s="878"/>
      <c r="Q852" s="335"/>
      <c r="R852" s="335"/>
      <c r="S852" s="335"/>
      <c r="T852" s="335"/>
      <c r="U852" s="332"/>
    </row>
    <row r="853" spans="1:21" s="108" customFormat="1" ht="35.1" customHeight="1" x14ac:dyDescent="0.25">
      <c r="A853" s="310" t="s">
        <v>344</v>
      </c>
      <c r="B853" s="310"/>
      <c r="C853" s="53">
        <v>60000</v>
      </c>
      <c r="D853" s="145">
        <f t="shared" si="566"/>
        <v>5000</v>
      </c>
      <c r="E853" s="460">
        <v>5457</v>
      </c>
      <c r="F853" s="53">
        <f t="shared" si="567"/>
        <v>109.13999999999999</v>
      </c>
      <c r="G853" s="56"/>
      <c r="H853" s="56"/>
      <c r="I853" s="55"/>
      <c r="J853" s="55"/>
      <c r="K853" s="656"/>
      <c r="L853" s="55"/>
      <c r="M853" s="55"/>
      <c r="N853" s="55"/>
      <c r="O853" s="335"/>
      <c r="P853" s="878"/>
      <c r="Q853" s="335"/>
      <c r="R853" s="335"/>
      <c r="S853" s="335"/>
      <c r="T853" s="335"/>
      <c r="U853" s="332"/>
    </row>
    <row r="854" spans="1:21" s="108" customFormat="1" ht="35.1" customHeight="1" x14ac:dyDescent="0.25">
      <c r="A854" s="13" t="s">
        <v>183</v>
      </c>
      <c r="B854" s="316"/>
      <c r="C854" s="57">
        <f>C847+C852*3.2</f>
        <v>106466</v>
      </c>
      <c r="D854" s="57">
        <f t="shared" ref="D854:E854" si="568">D847+D852*3.2</f>
        <v>8872</v>
      </c>
      <c r="E854" s="57">
        <f t="shared" si="568"/>
        <v>6865.4500000000007</v>
      </c>
      <c r="F854" s="57">
        <f t="shared" si="567"/>
        <v>77.383340847610469</v>
      </c>
      <c r="G854" s="56"/>
      <c r="H854" s="56"/>
      <c r="I854" s="55"/>
      <c r="J854" s="55"/>
      <c r="K854" s="656"/>
      <c r="L854" s="55"/>
      <c r="M854" s="55"/>
      <c r="N854" s="55"/>
      <c r="O854" s="335"/>
      <c r="P854" s="878"/>
      <c r="Q854" s="335"/>
      <c r="R854" s="335"/>
      <c r="S854" s="335"/>
      <c r="T854" s="335"/>
      <c r="U854" s="332"/>
    </row>
    <row r="855" spans="1:21" s="108" customFormat="1" ht="35.1" customHeight="1" x14ac:dyDescent="0.25">
      <c r="A855" s="1303" t="s">
        <v>354</v>
      </c>
      <c r="B855" s="661"/>
      <c r="C855" s="53"/>
      <c r="D855" s="53"/>
      <c r="E855" s="53"/>
      <c r="F855" s="57"/>
      <c r="G855" s="56"/>
      <c r="H855" s="56"/>
      <c r="I855" s="55"/>
      <c r="J855" s="55"/>
      <c r="K855" s="656"/>
      <c r="L855" s="55"/>
      <c r="M855" s="55"/>
      <c r="N855" s="55"/>
      <c r="O855" s="335"/>
      <c r="P855" s="878"/>
      <c r="Q855" s="335"/>
      <c r="R855" s="335"/>
      <c r="S855" s="335"/>
      <c r="T855" s="335"/>
      <c r="U855" s="332"/>
    </row>
    <row r="856" spans="1:21" s="108" customFormat="1" ht="35.1" customHeight="1" x14ac:dyDescent="0.25">
      <c r="A856" s="310" t="s">
        <v>217</v>
      </c>
      <c r="B856" s="310"/>
      <c r="C856" s="53">
        <f>SUM(C858,C863)</f>
        <v>10836</v>
      </c>
      <c r="D856" s="53">
        <f t="shared" ref="D856:E856" si="569">SUM(D858,D863)</f>
        <v>902</v>
      </c>
      <c r="E856" s="53">
        <f t="shared" si="569"/>
        <v>3</v>
      </c>
      <c r="F856" s="57">
        <f>E856/D856*100</f>
        <v>0.33259423503325941</v>
      </c>
      <c r="G856" s="56"/>
      <c r="H856" s="56"/>
      <c r="I856" s="55"/>
      <c r="J856" s="55"/>
      <c r="K856" s="656"/>
      <c r="L856" s="55"/>
      <c r="M856" s="55"/>
      <c r="N856" s="55"/>
      <c r="O856" s="335"/>
      <c r="P856" s="878"/>
      <c r="Q856" s="335"/>
      <c r="R856" s="335"/>
      <c r="S856" s="335"/>
      <c r="T856" s="335"/>
      <c r="U856" s="332"/>
    </row>
    <row r="857" spans="1:21" s="108" customFormat="1" ht="35.1" customHeight="1" x14ac:dyDescent="0.25">
      <c r="A857" s="310" t="s">
        <v>350</v>
      </c>
      <c r="B857" s="310"/>
      <c r="C857" s="53"/>
      <c r="D857" s="145">
        <f t="shared" ref="D857" si="570">ROUND(C857/12*$A$3,0)</f>
        <v>0</v>
      </c>
      <c r="E857" s="53"/>
      <c r="F857" s="57"/>
      <c r="G857" s="56"/>
      <c r="H857" s="56"/>
      <c r="I857" s="55"/>
      <c r="J857" s="55"/>
      <c r="K857" s="656"/>
      <c r="L857" s="55"/>
      <c r="M857" s="55"/>
      <c r="N857" s="55"/>
      <c r="O857" s="335"/>
      <c r="P857" s="878"/>
      <c r="Q857" s="335"/>
      <c r="R857" s="335"/>
      <c r="S857" s="335"/>
      <c r="T857" s="335"/>
      <c r="U857" s="332"/>
    </row>
    <row r="858" spans="1:21" s="108" customFormat="1" ht="35.1" customHeight="1" x14ac:dyDescent="0.25">
      <c r="A858" s="320" t="s">
        <v>355</v>
      </c>
      <c r="B858" s="320"/>
      <c r="C858" s="53">
        <f>SUM(C859:C862)</f>
        <v>4594</v>
      </c>
      <c r="D858" s="53">
        <f t="shared" ref="D858:E858" si="571">SUM(D859:D862)</f>
        <v>383</v>
      </c>
      <c r="E858" s="53">
        <f t="shared" si="571"/>
        <v>-1</v>
      </c>
      <c r="F858" s="57">
        <f>E858/D858*100</f>
        <v>-0.26109660574412535</v>
      </c>
      <c r="G858" s="56"/>
      <c r="H858" s="56"/>
      <c r="I858" s="55"/>
      <c r="J858" s="55"/>
      <c r="K858" s="656"/>
      <c r="L858" s="55"/>
      <c r="M858" s="55"/>
      <c r="N858" s="55"/>
      <c r="O858" s="335"/>
      <c r="P858" s="878"/>
      <c r="Q858" s="335"/>
      <c r="R858" s="335"/>
      <c r="S858" s="335"/>
      <c r="T858" s="335"/>
      <c r="U858" s="332"/>
    </row>
    <row r="859" spans="1:21" s="108" customFormat="1" ht="35.1" customHeight="1" x14ac:dyDescent="0.25">
      <c r="A859" s="310" t="s">
        <v>356</v>
      </c>
      <c r="B859" s="310"/>
      <c r="C859" s="53">
        <v>3454</v>
      </c>
      <c r="D859" s="145">
        <f t="shared" ref="D859:D862" si="572">ROUND(C859/12*$A$3,0)</f>
        <v>288</v>
      </c>
      <c r="E859" s="53">
        <v>-1</v>
      </c>
      <c r="F859" s="57">
        <f>E859/D859*100</f>
        <v>-0.34722222222222221</v>
      </c>
      <c r="G859" s="56"/>
      <c r="H859" s="56"/>
      <c r="I859" s="55"/>
      <c r="J859" s="55"/>
      <c r="K859" s="656"/>
      <c r="L859" s="55"/>
      <c r="M859" s="55"/>
      <c r="N859" s="55"/>
      <c r="O859" s="335"/>
      <c r="P859" s="878"/>
      <c r="Q859" s="335"/>
      <c r="R859" s="335"/>
      <c r="S859" s="335"/>
      <c r="T859" s="335"/>
      <c r="U859" s="332"/>
    </row>
    <row r="860" spans="1:21" s="108" customFormat="1" ht="35.1" customHeight="1" x14ac:dyDescent="0.25">
      <c r="A860" s="310" t="s">
        <v>357</v>
      </c>
      <c r="B860" s="310"/>
      <c r="C860" s="53">
        <v>907</v>
      </c>
      <c r="D860" s="145">
        <f t="shared" si="572"/>
        <v>76</v>
      </c>
      <c r="E860" s="53"/>
      <c r="F860" s="57">
        <f>E860/D860*100</f>
        <v>0</v>
      </c>
      <c r="G860" s="56"/>
      <c r="H860" s="56"/>
      <c r="I860" s="55"/>
      <c r="J860" s="55"/>
      <c r="K860" s="656"/>
      <c r="L860" s="55"/>
      <c r="M860" s="55"/>
      <c r="N860" s="55"/>
      <c r="O860" s="335"/>
      <c r="P860" s="878"/>
      <c r="Q860" s="335"/>
      <c r="R860" s="335"/>
      <c r="S860" s="335"/>
      <c r="T860" s="335"/>
      <c r="U860" s="332"/>
    </row>
    <row r="861" spans="1:21" s="108" customFormat="1" ht="51.75" customHeight="1" x14ac:dyDescent="0.25">
      <c r="A861" s="310" t="s">
        <v>428</v>
      </c>
      <c r="B861" s="310"/>
      <c r="C861" s="53">
        <v>233</v>
      </c>
      <c r="D861" s="145">
        <f t="shared" si="572"/>
        <v>19</v>
      </c>
      <c r="E861" s="53"/>
      <c r="F861" s="57">
        <f>E861/D861*100</f>
        <v>0</v>
      </c>
      <c r="G861" s="56"/>
      <c r="H861" s="56"/>
      <c r="I861" s="55"/>
      <c r="J861" s="55"/>
      <c r="K861" s="656"/>
      <c r="L861" s="55"/>
      <c r="M861" s="55"/>
      <c r="N861" s="55"/>
      <c r="O861" s="335"/>
      <c r="P861" s="878"/>
      <c r="Q861" s="335"/>
      <c r="R861" s="335"/>
      <c r="S861" s="335"/>
      <c r="T861" s="335"/>
      <c r="U861" s="332"/>
    </row>
    <row r="862" spans="1:21" s="108" customFormat="1" ht="52.5" customHeight="1" x14ac:dyDescent="0.25">
      <c r="A862" s="310" t="s">
        <v>429</v>
      </c>
      <c r="B862" s="310"/>
      <c r="C862" s="53">
        <v>0</v>
      </c>
      <c r="D862" s="145">
        <f t="shared" si="572"/>
        <v>0</v>
      </c>
      <c r="E862" s="53"/>
      <c r="F862" s="57"/>
      <c r="G862" s="56"/>
      <c r="H862" s="56"/>
      <c r="I862" s="55"/>
      <c r="J862" s="55"/>
      <c r="K862" s="656"/>
      <c r="L862" s="55"/>
      <c r="M862" s="55"/>
      <c r="N862" s="55"/>
      <c r="O862" s="335"/>
      <c r="P862" s="878"/>
      <c r="Q862" s="335"/>
      <c r="R862" s="335"/>
      <c r="S862" s="335"/>
      <c r="T862" s="335"/>
      <c r="U862" s="332"/>
    </row>
    <row r="863" spans="1:21" s="108" customFormat="1" ht="49.5" customHeight="1" x14ac:dyDescent="0.25">
      <c r="A863" s="320" t="s">
        <v>358</v>
      </c>
      <c r="B863" s="320"/>
      <c r="C863" s="53">
        <f>SUM(C864:C868)</f>
        <v>6242</v>
      </c>
      <c r="D863" s="53">
        <f t="shared" ref="D863:E863" si="573">SUM(D864:D868)</f>
        <v>519</v>
      </c>
      <c r="E863" s="53">
        <f t="shared" si="573"/>
        <v>4</v>
      </c>
      <c r="F863" s="57">
        <f>E863/D863*100</f>
        <v>0.77071290944123316</v>
      </c>
      <c r="G863" s="56"/>
      <c r="H863" s="56"/>
      <c r="I863" s="55"/>
      <c r="J863" s="55"/>
      <c r="K863" s="656"/>
      <c r="L863" s="55"/>
      <c r="M863" s="55"/>
      <c r="N863" s="55"/>
      <c r="O863" s="335"/>
      <c r="P863" s="878"/>
      <c r="Q863" s="335"/>
      <c r="R863" s="335"/>
      <c r="S863" s="335"/>
      <c r="T863" s="335"/>
      <c r="U863" s="332"/>
    </row>
    <row r="864" spans="1:21" s="108" customFormat="1" ht="35.1" customHeight="1" x14ac:dyDescent="0.25">
      <c r="A864" s="310" t="s">
        <v>359</v>
      </c>
      <c r="B864" s="310"/>
      <c r="C864" s="53">
        <v>100</v>
      </c>
      <c r="D864" s="145">
        <f t="shared" ref="D864:D871" si="574">ROUND(C864/12*$A$3,0)</f>
        <v>8</v>
      </c>
      <c r="E864" s="53"/>
      <c r="F864" s="57">
        <f>E864/D864*100</f>
        <v>0</v>
      </c>
      <c r="G864" s="56"/>
      <c r="H864" s="56"/>
      <c r="I864" s="55"/>
      <c r="J864" s="55"/>
      <c r="K864" s="656"/>
      <c r="L864" s="55"/>
      <c r="M864" s="55"/>
      <c r="N864" s="55"/>
      <c r="O864" s="335"/>
      <c r="P864" s="878"/>
      <c r="Q864" s="335"/>
      <c r="R864" s="335"/>
      <c r="S864" s="335"/>
      <c r="T864" s="335"/>
      <c r="U864" s="332"/>
    </row>
    <row r="865" spans="1:21" s="108" customFormat="1" ht="64.5" customHeight="1" x14ac:dyDescent="0.25">
      <c r="A865" s="310" t="s">
        <v>461</v>
      </c>
      <c r="B865" s="310"/>
      <c r="C865" s="53">
        <v>5177</v>
      </c>
      <c r="D865" s="145">
        <f t="shared" si="574"/>
        <v>431</v>
      </c>
      <c r="E865" s="53"/>
      <c r="F865" s="57">
        <f>E865/D865*100</f>
        <v>0</v>
      </c>
      <c r="G865" s="56"/>
      <c r="H865" s="56"/>
      <c r="I865" s="55"/>
      <c r="J865" s="55"/>
      <c r="K865" s="656"/>
      <c r="L865" s="55"/>
      <c r="M865" s="55"/>
      <c r="N865" s="55"/>
      <c r="O865" s="335"/>
      <c r="P865" s="878"/>
      <c r="Q865" s="335"/>
      <c r="R865" s="335"/>
      <c r="S865" s="335"/>
      <c r="T865" s="335"/>
      <c r="U865" s="332"/>
    </row>
    <row r="866" spans="1:21" s="108" customFormat="1" ht="43.5" customHeight="1" x14ac:dyDescent="0.25">
      <c r="A866" s="310" t="s">
        <v>373</v>
      </c>
      <c r="B866" s="310"/>
      <c r="C866" s="53">
        <v>315</v>
      </c>
      <c r="D866" s="145">
        <f t="shared" si="574"/>
        <v>26</v>
      </c>
      <c r="E866" s="53">
        <v>4</v>
      </c>
      <c r="F866" s="57">
        <f>E866/D866*100</f>
        <v>15.384615384615385</v>
      </c>
      <c r="G866" s="56"/>
      <c r="H866" s="56"/>
      <c r="I866" s="55"/>
      <c r="J866" s="55"/>
      <c r="K866" s="656"/>
      <c r="L866" s="55"/>
      <c r="M866" s="55"/>
      <c r="N866" s="55"/>
      <c r="O866" s="335"/>
      <c r="P866" s="878"/>
      <c r="Q866" s="335"/>
      <c r="R866" s="335"/>
      <c r="S866" s="335"/>
      <c r="T866" s="335"/>
      <c r="U866" s="332"/>
    </row>
    <row r="867" spans="1:21" s="108" customFormat="1" ht="35.1" customHeight="1" x14ac:dyDescent="0.25">
      <c r="A867" s="310" t="s">
        <v>374</v>
      </c>
      <c r="B867" s="310"/>
      <c r="C867" s="53">
        <v>530</v>
      </c>
      <c r="D867" s="145">
        <f t="shared" si="574"/>
        <v>44</v>
      </c>
      <c r="E867" s="53"/>
      <c r="F867" s="57">
        <f>E867/D867*100</f>
        <v>0</v>
      </c>
      <c r="G867" s="56"/>
      <c r="H867" s="56"/>
      <c r="I867" s="55"/>
      <c r="J867" s="55"/>
      <c r="K867" s="656"/>
      <c r="L867" s="55"/>
      <c r="M867" s="55"/>
      <c r="N867" s="55"/>
      <c r="O867" s="335"/>
      <c r="P867" s="878"/>
      <c r="Q867" s="335"/>
      <c r="R867" s="335"/>
      <c r="S867" s="335"/>
      <c r="T867" s="335"/>
      <c r="U867" s="332"/>
    </row>
    <row r="868" spans="1:21" s="108" customFormat="1" ht="35.1" customHeight="1" x14ac:dyDescent="0.25">
      <c r="A868" s="310" t="s">
        <v>375</v>
      </c>
      <c r="B868" s="310"/>
      <c r="C868" s="53">
        <v>120</v>
      </c>
      <c r="D868" s="145">
        <f t="shared" si="574"/>
        <v>10</v>
      </c>
      <c r="E868" s="53"/>
      <c r="F868" s="57"/>
      <c r="G868" s="56"/>
      <c r="H868" s="56"/>
      <c r="I868" s="55"/>
      <c r="J868" s="55"/>
      <c r="K868" s="656"/>
      <c r="L868" s="55"/>
      <c r="M868" s="55"/>
      <c r="N868" s="55"/>
      <c r="O868" s="335"/>
      <c r="P868" s="878"/>
      <c r="Q868" s="335"/>
      <c r="R868" s="335"/>
      <c r="S868" s="335"/>
      <c r="T868" s="335"/>
      <c r="U868" s="332"/>
    </row>
    <row r="869" spans="1:21" s="108" customFormat="1" ht="35.1" customHeight="1" x14ac:dyDescent="0.25">
      <c r="A869" s="310" t="s">
        <v>169</v>
      </c>
      <c r="B869" s="310"/>
      <c r="C869" s="53"/>
      <c r="D869" s="145">
        <f t="shared" si="574"/>
        <v>0</v>
      </c>
      <c r="E869" s="53"/>
      <c r="F869" s="57"/>
      <c r="G869" s="56"/>
      <c r="H869" s="56"/>
      <c r="I869" s="55"/>
      <c r="J869" s="55"/>
      <c r="K869" s="656"/>
      <c r="L869" s="55"/>
      <c r="M869" s="55"/>
      <c r="N869" s="55"/>
      <c r="O869" s="335"/>
      <c r="P869" s="878"/>
      <c r="Q869" s="335"/>
      <c r="R869" s="335"/>
      <c r="S869" s="335"/>
      <c r="T869" s="335"/>
      <c r="U869" s="332"/>
    </row>
    <row r="870" spans="1:21" s="108" customFormat="1" ht="35.1" customHeight="1" x14ac:dyDescent="0.25">
      <c r="A870" s="310" t="s">
        <v>170</v>
      </c>
      <c r="B870" s="310"/>
      <c r="C870" s="53">
        <v>10213</v>
      </c>
      <c r="D870" s="145">
        <f t="shared" si="574"/>
        <v>851</v>
      </c>
      <c r="E870" s="460">
        <v>373</v>
      </c>
      <c r="F870" s="57">
        <f>E870/D870*100</f>
        <v>43.830787309048183</v>
      </c>
      <c r="G870" s="56"/>
      <c r="H870" s="56"/>
      <c r="I870" s="55"/>
      <c r="J870" s="55"/>
      <c r="K870" s="656"/>
      <c r="L870" s="55"/>
      <c r="M870" s="55"/>
      <c r="N870" s="55"/>
      <c r="O870" s="335"/>
      <c r="P870" s="878"/>
      <c r="Q870" s="335"/>
      <c r="R870" s="335"/>
      <c r="S870" s="335"/>
      <c r="T870" s="335"/>
      <c r="U870" s="332"/>
    </row>
    <row r="871" spans="1:21" s="108" customFormat="1" ht="35.1" customHeight="1" x14ac:dyDescent="0.25">
      <c r="A871" s="310" t="s">
        <v>371</v>
      </c>
      <c r="B871" s="310"/>
      <c r="C871" s="53"/>
      <c r="D871" s="145">
        <f t="shared" si="574"/>
        <v>0</v>
      </c>
      <c r="E871" s="460"/>
      <c r="F871" s="57"/>
      <c r="G871" s="56"/>
      <c r="H871" s="56"/>
      <c r="I871" s="55"/>
      <c r="J871" s="55"/>
      <c r="K871" s="656"/>
      <c r="L871" s="55"/>
      <c r="M871" s="55"/>
      <c r="N871" s="55"/>
      <c r="O871" s="335"/>
      <c r="P871" s="878"/>
      <c r="Q871" s="335"/>
      <c r="R871" s="335"/>
      <c r="S871" s="335"/>
      <c r="T871" s="335"/>
      <c r="U871" s="332"/>
    </row>
    <row r="872" spans="1:21" s="31" customFormat="1" ht="35.1" customHeight="1" x14ac:dyDescent="0.2">
      <c r="A872" s="13" t="s">
        <v>178</v>
      </c>
      <c r="B872" s="628"/>
      <c r="C872" s="57">
        <f>C856+C870</f>
        <v>21049</v>
      </c>
      <c r="D872" s="57">
        <f t="shared" ref="D872:E872" si="575">D856+D870</f>
        <v>1753</v>
      </c>
      <c r="E872" s="57">
        <f t="shared" si="575"/>
        <v>376</v>
      </c>
      <c r="F872" s="57">
        <f>E872/D872*100</f>
        <v>21.448944666286366</v>
      </c>
      <c r="G872" s="56"/>
      <c r="H872" s="56"/>
      <c r="I872" s="55"/>
      <c r="J872" s="55"/>
      <c r="K872" s="656"/>
      <c r="L872" s="55"/>
      <c r="M872" s="55"/>
      <c r="N872" s="55"/>
      <c r="O872" s="289"/>
      <c r="P872" s="880"/>
      <c r="Q872" s="289"/>
      <c r="R872" s="289"/>
      <c r="S872" s="289"/>
      <c r="T872" s="289"/>
      <c r="U872" s="606"/>
    </row>
    <row r="873" spans="1:21" s="108" customFormat="1" ht="15" customHeight="1" x14ac:dyDescent="0.25">
      <c r="A873" s="321" t="s">
        <v>408</v>
      </c>
      <c r="B873" s="321"/>
      <c r="C873" s="129">
        <f>C872+C854</f>
        <v>127515</v>
      </c>
      <c r="D873" s="129">
        <f t="shared" ref="D873:E873" si="576">D872+D854</f>
        <v>10625</v>
      </c>
      <c r="E873" s="129">
        <f t="shared" si="576"/>
        <v>7241.4500000000007</v>
      </c>
      <c r="F873" s="129">
        <f>E873/D873*100</f>
        <v>68.154823529411772</v>
      </c>
      <c r="G873" s="101"/>
      <c r="H873" s="101"/>
      <c r="I873" s="129"/>
      <c r="J873" s="129"/>
      <c r="K873" s="818"/>
      <c r="L873" s="129"/>
      <c r="M873" s="129"/>
      <c r="N873" s="129"/>
      <c r="O873" s="121">
        <v>87064.39037155555</v>
      </c>
      <c r="P873" s="882">
        <f t="shared" ref="P873" si="577">O873/12*$A$3</f>
        <v>7255.3658642962955</v>
      </c>
      <c r="Q873" s="121">
        <f t="shared" ref="Q873" si="578">T873-S873</f>
        <v>5301.1637000000001</v>
      </c>
      <c r="R873" s="121">
        <f>Q873-P873</f>
        <v>-1954.2021642962955</v>
      </c>
      <c r="S873" s="121">
        <v>-4.3601200000000002</v>
      </c>
      <c r="T873" s="121">
        <v>5296.8035799999998</v>
      </c>
      <c r="U873" s="332"/>
    </row>
    <row r="874" spans="1:21" s="108" customFormat="1" ht="15" customHeight="1" x14ac:dyDescent="0.25">
      <c r="A874" s="206" t="s">
        <v>33</v>
      </c>
      <c r="B874" s="206"/>
      <c r="C874" s="128"/>
      <c r="D874" s="128"/>
      <c r="E874" s="819"/>
      <c r="F874" s="128"/>
      <c r="G874" s="101"/>
      <c r="H874" s="101"/>
      <c r="I874" s="129"/>
      <c r="J874" s="129"/>
      <c r="K874" s="818"/>
      <c r="L874" s="129"/>
      <c r="M874" s="129"/>
      <c r="N874" s="129"/>
      <c r="O874" s="37"/>
      <c r="P874" s="886"/>
      <c r="Q874" s="37"/>
      <c r="R874" s="37"/>
      <c r="S874" s="37"/>
      <c r="T874" s="37"/>
      <c r="U874" s="332"/>
    </row>
    <row r="875" spans="1:21" s="108" customFormat="1" ht="15" customHeight="1" x14ac:dyDescent="0.25">
      <c r="A875" s="47" t="s">
        <v>80</v>
      </c>
      <c r="B875" s="737">
        <v>300</v>
      </c>
      <c r="C875" s="104">
        <v>95</v>
      </c>
      <c r="D875" s="145">
        <f t="shared" ref="D875:D878" si="579">ROUND(C875/12*$A$3,0)</f>
        <v>8</v>
      </c>
      <c r="E875" s="460">
        <v>5</v>
      </c>
      <c r="F875" s="145">
        <f>E875/D875*100</f>
        <v>62.5</v>
      </c>
      <c r="G875" s="50">
        <v>10</v>
      </c>
      <c r="H875" s="158">
        <f t="shared" ref="H875:H879" si="580">K875/E875</f>
        <v>9.4</v>
      </c>
      <c r="I875" s="170">
        <f>ROUND(C875*G875,0)</f>
        <v>950</v>
      </c>
      <c r="J875" s="170">
        <f>ROUND(D875*G875,0)</f>
        <v>80</v>
      </c>
      <c r="K875" s="463">
        <v>47</v>
      </c>
      <c r="L875" s="170">
        <f t="shared" ref="L875:L879" si="581">K875/J875*100</f>
        <v>58.75</v>
      </c>
      <c r="M875" s="170">
        <f>I875/B875</f>
        <v>3.1666666666666665</v>
      </c>
      <c r="N875" s="170">
        <f t="shared" ref="N875:N884" si="582">K875/$A$3*12/M875</f>
        <v>178.10526315789474</v>
      </c>
      <c r="O875" s="335"/>
      <c r="P875" s="878"/>
      <c r="Q875" s="335"/>
      <c r="R875" s="335"/>
      <c r="S875" s="335"/>
      <c r="T875" s="335"/>
      <c r="U875" s="332"/>
    </row>
    <row r="876" spans="1:21" s="108" customFormat="1" ht="15" customHeight="1" x14ac:dyDescent="0.25">
      <c r="A876" s="47" t="s">
        <v>10</v>
      </c>
      <c r="B876" s="737">
        <v>300</v>
      </c>
      <c r="C876" s="104">
        <v>220</v>
      </c>
      <c r="D876" s="145">
        <f t="shared" si="579"/>
        <v>18</v>
      </c>
      <c r="E876" s="460">
        <v>26</v>
      </c>
      <c r="F876" s="145">
        <f>E876/D876*100</f>
        <v>144.44444444444443</v>
      </c>
      <c r="G876" s="50">
        <v>11</v>
      </c>
      <c r="H876" s="158">
        <f t="shared" si="580"/>
        <v>11.461538461538462</v>
      </c>
      <c r="I876" s="170">
        <f>ROUND(C876*G876,0)</f>
        <v>2420</v>
      </c>
      <c r="J876" s="170">
        <f>ROUND(D876*G876,0)</f>
        <v>198</v>
      </c>
      <c r="K876" s="463">
        <v>298</v>
      </c>
      <c r="L876" s="170">
        <f t="shared" si="581"/>
        <v>150.50505050505049</v>
      </c>
      <c r="M876" s="170">
        <f>I876/B876</f>
        <v>8.0666666666666664</v>
      </c>
      <c r="N876" s="170">
        <f t="shared" si="582"/>
        <v>443.30578512396693</v>
      </c>
      <c r="O876" s="335"/>
      <c r="P876" s="878"/>
      <c r="Q876" s="335"/>
      <c r="R876" s="335"/>
      <c r="S876" s="335"/>
      <c r="T876" s="335"/>
      <c r="U876" s="332"/>
    </row>
    <row r="877" spans="1:21" s="108" customFormat="1" ht="15" customHeight="1" x14ac:dyDescent="0.25">
      <c r="A877" s="47" t="s">
        <v>78</v>
      </c>
      <c r="B877" s="737">
        <v>300</v>
      </c>
      <c r="C877" s="104">
        <v>300</v>
      </c>
      <c r="D877" s="145">
        <f t="shared" si="579"/>
        <v>25</v>
      </c>
      <c r="E877" s="460">
        <v>27</v>
      </c>
      <c r="F877" s="145">
        <f>E877/D877*100</f>
        <v>108</v>
      </c>
      <c r="G877" s="50">
        <v>9</v>
      </c>
      <c r="H877" s="158">
        <f t="shared" si="580"/>
        <v>8.9629629629629637</v>
      </c>
      <c r="I877" s="170">
        <f>ROUND(C877*G877,0)</f>
        <v>2700</v>
      </c>
      <c r="J877" s="170">
        <f>ROUND(D877*G877,0)</f>
        <v>225</v>
      </c>
      <c r="K877" s="463">
        <v>242</v>
      </c>
      <c r="L877" s="170">
        <f t="shared" si="581"/>
        <v>107.55555555555556</v>
      </c>
      <c r="M877" s="170">
        <f>I877/B877</f>
        <v>9</v>
      </c>
      <c r="N877" s="170">
        <f t="shared" si="582"/>
        <v>322.66666666666669</v>
      </c>
      <c r="O877" s="335"/>
      <c r="P877" s="878"/>
      <c r="Q877" s="335"/>
      <c r="R877" s="335"/>
      <c r="S877" s="335"/>
      <c r="T877" s="335"/>
      <c r="U877" s="332"/>
    </row>
    <row r="878" spans="1:21" s="108" customFormat="1" ht="15" customHeight="1" x14ac:dyDescent="0.25">
      <c r="A878" s="47" t="s">
        <v>28</v>
      </c>
      <c r="B878" s="737">
        <v>300</v>
      </c>
      <c r="C878" s="104">
        <v>130</v>
      </c>
      <c r="D878" s="145">
        <f t="shared" si="579"/>
        <v>11</v>
      </c>
      <c r="E878" s="460">
        <v>5</v>
      </c>
      <c r="F878" s="145">
        <f>E878/D878*100</f>
        <v>45.454545454545453</v>
      </c>
      <c r="G878" s="50">
        <v>6.1</v>
      </c>
      <c r="H878" s="158">
        <f t="shared" si="580"/>
        <v>6</v>
      </c>
      <c r="I878" s="170">
        <f>ROUND(C878*G878,0)</f>
        <v>793</v>
      </c>
      <c r="J878" s="170">
        <f>ROUND(D878*G878,0)</f>
        <v>67</v>
      </c>
      <c r="K878" s="463">
        <v>30</v>
      </c>
      <c r="L878" s="170">
        <f t="shared" si="581"/>
        <v>44.776119402985074</v>
      </c>
      <c r="M878" s="170">
        <f>I878/B878</f>
        <v>2.6433333333333335</v>
      </c>
      <c r="N878" s="170">
        <f t="shared" si="582"/>
        <v>136.19167717528373</v>
      </c>
      <c r="O878" s="335"/>
      <c r="P878" s="878"/>
      <c r="Q878" s="335"/>
      <c r="R878" s="335"/>
      <c r="S878" s="335"/>
      <c r="T878" s="335"/>
      <c r="U878" s="332"/>
    </row>
    <row r="879" spans="1:21" s="108" customFormat="1" ht="15" customHeight="1" x14ac:dyDescent="0.25">
      <c r="A879" s="265" t="s">
        <v>13</v>
      </c>
      <c r="B879" s="265"/>
      <c r="C879" s="190">
        <f>SUM(C875:C878)</f>
        <v>745</v>
      </c>
      <c r="D879" s="190">
        <f>SUM(D875:D878)</f>
        <v>62</v>
      </c>
      <c r="E879" s="664">
        <f>SUM(E875:E878)</f>
        <v>63</v>
      </c>
      <c r="F879" s="190">
        <f>E879/D879*100</f>
        <v>101.61290322580645</v>
      </c>
      <c r="G879" s="97">
        <f>IF(C879=0,0,I879/C879)</f>
        <v>9.212080536912751</v>
      </c>
      <c r="H879" s="157">
        <f t="shared" si="580"/>
        <v>9.7936507936507944</v>
      </c>
      <c r="I879" s="190">
        <f>SUM(I875:I878)</f>
        <v>6863</v>
      </c>
      <c r="J879" s="190">
        <f>SUM(J875:J878)</f>
        <v>570</v>
      </c>
      <c r="K879" s="664">
        <f>SUM(K875:K878)</f>
        <v>617</v>
      </c>
      <c r="L879" s="170">
        <f t="shared" si="581"/>
        <v>108.24561403508773</v>
      </c>
      <c r="M879" s="189">
        <f>SUM(M875:M878)</f>
        <v>22.876666666666669</v>
      </c>
      <c r="N879" s="170">
        <f t="shared" si="582"/>
        <v>323.64855019670694</v>
      </c>
      <c r="O879" s="190"/>
      <c r="P879" s="894"/>
      <c r="Q879" s="190"/>
      <c r="R879" s="190"/>
      <c r="S879" s="190"/>
      <c r="T879" s="190"/>
      <c r="U879" s="332"/>
    </row>
    <row r="880" spans="1:21" s="108" customFormat="1" ht="15" customHeight="1" x14ac:dyDescent="0.25">
      <c r="A880" s="206" t="s">
        <v>156</v>
      </c>
      <c r="B880" s="265"/>
      <c r="C880" s="190"/>
      <c r="D880" s="190"/>
      <c r="E880" s="664"/>
      <c r="F880" s="190"/>
      <c r="G880" s="97"/>
      <c r="H880" s="157"/>
      <c r="I880" s="190"/>
      <c r="J880" s="190"/>
      <c r="K880" s="664"/>
      <c r="L880" s="170"/>
      <c r="M880" s="170"/>
      <c r="N880" s="170"/>
      <c r="O880" s="190"/>
      <c r="P880" s="894"/>
      <c r="Q880" s="190"/>
      <c r="R880" s="190"/>
      <c r="S880" s="190"/>
      <c r="T880" s="190"/>
      <c r="U880" s="332"/>
    </row>
    <row r="881" spans="1:261" s="108" customFormat="1" ht="15" customHeight="1" x14ac:dyDescent="0.25">
      <c r="A881" s="449" t="s">
        <v>202</v>
      </c>
      <c r="B881" s="737">
        <v>240</v>
      </c>
      <c r="C881" s="104">
        <v>500</v>
      </c>
      <c r="D881" s="145">
        <f t="shared" ref="D881:D882" si="583">ROUND(C881/12*$A$3,0)</f>
        <v>42</v>
      </c>
      <c r="E881" s="460">
        <v>17</v>
      </c>
      <c r="F881" s="145">
        <f t="shared" ref="F881:F889" si="584">E881/D881*100</f>
        <v>40.476190476190474</v>
      </c>
      <c r="G881" s="290">
        <v>8</v>
      </c>
      <c r="H881" s="158">
        <f>K881/E881</f>
        <v>9.1764705882352935</v>
      </c>
      <c r="I881" s="170">
        <f>ROUND(C881*G881,0)</f>
        <v>4000</v>
      </c>
      <c r="J881" s="170">
        <f>ROUND(D881*G881,0)</f>
        <v>336</v>
      </c>
      <c r="K881" s="463">
        <v>156</v>
      </c>
      <c r="L881" s="170">
        <f t="shared" ref="L881:L884" si="585">K881/J881*100</f>
        <v>46.428571428571431</v>
      </c>
      <c r="M881" s="170">
        <f>ROUND(I881/B881,0)</f>
        <v>17</v>
      </c>
      <c r="N881" s="170">
        <f t="shared" si="582"/>
        <v>110.11764705882354</v>
      </c>
      <c r="O881" s="335"/>
      <c r="P881" s="894"/>
      <c r="Q881" s="190"/>
      <c r="R881" s="190"/>
      <c r="S881" s="335"/>
      <c r="T881" s="335"/>
      <c r="U881" s="332"/>
    </row>
    <row r="882" spans="1:261" s="108" customFormat="1" ht="15" customHeight="1" x14ac:dyDescent="0.25">
      <c r="A882" s="449" t="s">
        <v>6</v>
      </c>
      <c r="B882" s="737">
        <v>240</v>
      </c>
      <c r="C882" s="104">
        <v>50</v>
      </c>
      <c r="D882" s="145">
        <f t="shared" si="583"/>
        <v>4</v>
      </c>
      <c r="E882" s="460"/>
      <c r="F882" s="145">
        <f t="shared" si="584"/>
        <v>0</v>
      </c>
      <c r="G882" s="290">
        <v>3</v>
      </c>
      <c r="H882" s="158" t="e">
        <f>K882/E882</f>
        <v>#DIV/0!</v>
      </c>
      <c r="I882" s="170">
        <f>ROUND(C882*G882,0)</f>
        <v>150</v>
      </c>
      <c r="J882" s="170">
        <f>ROUND(D882*G882,0)</f>
        <v>12</v>
      </c>
      <c r="K882" s="463"/>
      <c r="L882" s="170">
        <f t="shared" si="585"/>
        <v>0</v>
      </c>
      <c r="M882" s="170">
        <f>ROUND(I882/B882,0)</f>
        <v>1</v>
      </c>
      <c r="N882" s="170">
        <f t="shared" si="582"/>
        <v>0</v>
      </c>
      <c r="O882" s="335"/>
      <c r="P882" s="894"/>
      <c r="Q882" s="190"/>
      <c r="R882" s="190"/>
      <c r="S882" s="335"/>
      <c r="T882" s="335"/>
      <c r="U882" s="332"/>
    </row>
    <row r="883" spans="1:261" s="99" customFormat="1" ht="15" customHeight="1" x14ac:dyDescent="0.25">
      <c r="A883" s="184" t="s">
        <v>206</v>
      </c>
      <c r="B883" s="689"/>
      <c r="C883" s="190">
        <f>SUM(C881:C882)</f>
        <v>550</v>
      </c>
      <c r="D883" s="190">
        <f t="shared" ref="D883:E883" si="586">SUM(D881:D882)</f>
        <v>46</v>
      </c>
      <c r="E883" s="664">
        <f t="shared" si="586"/>
        <v>17</v>
      </c>
      <c r="F883" s="144">
        <f t="shared" si="584"/>
        <v>36.95652173913043</v>
      </c>
      <c r="G883" s="98">
        <f>I883/C883</f>
        <v>7.5454545454545459</v>
      </c>
      <c r="H883" s="158">
        <f>K883/E883</f>
        <v>9.1764705882352935</v>
      </c>
      <c r="I883" s="190">
        <f t="shared" ref="I883:K883" si="587">SUM(I881:I882)</f>
        <v>4150</v>
      </c>
      <c r="J883" s="190">
        <f t="shared" si="587"/>
        <v>348</v>
      </c>
      <c r="K883" s="664">
        <f t="shared" si="587"/>
        <v>156</v>
      </c>
      <c r="L883" s="178">
        <f t="shared" si="585"/>
        <v>44.827586206896555</v>
      </c>
      <c r="M883" s="190">
        <f>SUM(M881:M882)</f>
        <v>18</v>
      </c>
      <c r="N883" s="170">
        <f t="shared" si="582"/>
        <v>104</v>
      </c>
      <c r="O883" s="289"/>
      <c r="P883" s="894"/>
      <c r="Q883" s="190"/>
      <c r="R883" s="190"/>
      <c r="S883" s="178">
        <f t="shared" ref="S883:T883" si="588">SUM(S881)</f>
        <v>0</v>
      </c>
      <c r="T883" s="178">
        <f t="shared" si="588"/>
        <v>0</v>
      </c>
      <c r="U883" s="332"/>
    </row>
    <row r="884" spans="1:261" s="108" customFormat="1" ht="29.25" customHeight="1" x14ac:dyDescent="0.25">
      <c r="A884" s="205" t="s">
        <v>187</v>
      </c>
      <c r="B884" s="205"/>
      <c r="C884" s="121">
        <f>SUM(C883,C879)</f>
        <v>1295</v>
      </c>
      <c r="D884" s="121">
        <f>SUM(D883,D879)</f>
        <v>108</v>
      </c>
      <c r="E884" s="811">
        <f>SUM(E883,E879)</f>
        <v>80</v>
      </c>
      <c r="F884" s="121">
        <f t="shared" si="584"/>
        <v>74.074074074074076</v>
      </c>
      <c r="G884" s="98">
        <f>I884/C884</f>
        <v>8.5042471042471046</v>
      </c>
      <c r="H884" s="105"/>
      <c r="I884" s="121">
        <f>SUM(I883,I879)</f>
        <v>11013</v>
      </c>
      <c r="J884" s="121">
        <f>SUM(J883,J879)</f>
        <v>918</v>
      </c>
      <c r="K884" s="811">
        <f>SUM(K883,K879)</f>
        <v>773</v>
      </c>
      <c r="L884" s="170">
        <f t="shared" si="585"/>
        <v>84.204793028322442</v>
      </c>
      <c r="M884" s="121">
        <f>SUM(M883,M879)</f>
        <v>40.876666666666665</v>
      </c>
      <c r="N884" s="170">
        <f t="shared" si="582"/>
        <v>226.92652695099079</v>
      </c>
      <c r="O884" s="121">
        <v>22921.348618022403</v>
      </c>
      <c r="P884" s="882">
        <f t="shared" ref="P884:P885" si="589">O884/12*$A$3</f>
        <v>1910.1123848352001</v>
      </c>
      <c r="Q884" s="190">
        <f t="shared" ref="Q884:Q885" si="590">T884-S884</f>
        <v>1295.8641299999999</v>
      </c>
      <c r="R884" s="190">
        <f>Q884-P884</f>
        <v>-614.24825483520021</v>
      </c>
      <c r="S884" s="121">
        <v>0</v>
      </c>
      <c r="T884" s="121">
        <v>1295.8641299999999</v>
      </c>
      <c r="U884" s="332"/>
    </row>
    <row r="885" spans="1:261" s="108" customFormat="1" ht="29.25" customHeight="1" x14ac:dyDescent="0.25">
      <c r="A885" s="1517" t="s">
        <v>409</v>
      </c>
      <c r="B885" s="1517"/>
      <c r="C885" s="207">
        <f>C886+C888</f>
        <v>7900</v>
      </c>
      <c r="D885" s="121">
        <f>D886+D888</f>
        <v>659</v>
      </c>
      <c r="E885" s="811">
        <v>628</v>
      </c>
      <c r="F885" s="121">
        <f t="shared" si="584"/>
        <v>95.295902883156302</v>
      </c>
      <c r="G885" s="1253"/>
      <c r="H885" s="976"/>
      <c r="I885" s="207"/>
      <c r="J885" s="207"/>
      <c r="K885" s="1252"/>
      <c r="L885" s="407"/>
      <c r="M885" s="207"/>
      <c r="N885" s="407"/>
      <c r="O885" s="207">
        <v>15587.194015359999</v>
      </c>
      <c r="P885" s="882">
        <f t="shared" si="589"/>
        <v>1298.9328346133332</v>
      </c>
      <c r="Q885" s="190">
        <f t="shared" si="590"/>
        <v>1255.4394</v>
      </c>
      <c r="R885" s="190">
        <f>Q885-P885</f>
        <v>-43.493434613333193</v>
      </c>
      <c r="S885" s="121">
        <v>0</v>
      </c>
      <c r="T885" s="121">
        <v>1255.4394</v>
      </c>
      <c r="U885" s="332"/>
    </row>
    <row r="886" spans="1:261" s="108" customFormat="1" ht="29.25" hidden="1" customHeight="1" x14ac:dyDescent="0.25">
      <c r="A886" s="205" t="s">
        <v>377</v>
      </c>
      <c r="B886" s="205"/>
      <c r="C886" s="207">
        <f>C887</f>
        <v>7890</v>
      </c>
      <c r="D886" s="121">
        <f>D887</f>
        <v>658</v>
      </c>
      <c r="E886" s="811">
        <f>E887</f>
        <v>0</v>
      </c>
      <c r="F886" s="121">
        <f t="shared" si="584"/>
        <v>0</v>
      </c>
      <c r="G886" s="1253"/>
      <c r="H886" s="976"/>
      <c r="I886" s="207"/>
      <c r="J886" s="207"/>
      <c r="K886" s="1252"/>
      <c r="L886" s="407"/>
      <c r="M886" s="207"/>
      <c r="N886" s="407"/>
      <c r="O886" s="207"/>
      <c r="P886" s="882"/>
      <c r="Q886" s="1254"/>
      <c r="R886" s="1254"/>
      <c r="S886" s="207"/>
      <c r="T886" s="207"/>
      <c r="U886" s="332"/>
    </row>
    <row r="887" spans="1:261" s="108" customFormat="1" ht="29.25" hidden="1" customHeight="1" x14ac:dyDescent="0.25">
      <c r="A887" s="1518" t="s">
        <v>378</v>
      </c>
      <c r="B887" s="1518"/>
      <c r="C887" s="1519">
        <v>7890</v>
      </c>
      <c r="D887" s="115">
        <f>ROUND(C887/12*$A$3,0)</f>
        <v>658</v>
      </c>
      <c r="E887" s="864"/>
      <c r="F887" s="115">
        <f t="shared" si="584"/>
        <v>0</v>
      </c>
      <c r="G887" s="1520"/>
      <c r="H887" s="976"/>
      <c r="I887" s="1521"/>
      <c r="J887" s="1521"/>
      <c r="K887" s="1522"/>
      <c r="L887" s="407"/>
      <c r="M887" s="1521"/>
      <c r="N887" s="407"/>
      <c r="O887" s="1521"/>
      <c r="P887" s="882"/>
      <c r="Q887" s="1523"/>
      <c r="R887" s="1523"/>
      <c r="S887" s="1521"/>
      <c r="T887" s="1521"/>
      <c r="U887" s="332"/>
    </row>
    <row r="888" spans="1:261" s="108" customFormat="1" ht="29.25" hidden="1" customHeight="1" x14ac:dyDescent="0.25">
      <c r="A888" s="205" t="s">
        <v>379</v>
      </c>
      <c r="B888" s="205"/>
      <c r="C888" s="207">
        <f>C889+C890</f>
        <v>10</v>
      </c>
      <c r="D888" s="121">
        <f>D889+D890</f>
        <v>1</v>
      </c>
      <c r="E888" s="811">
        <f>E889+E890</f>
        <v>0</v>
      </c>
      <c r="F888" s="121">
        <f t="shared" si="584"/>
        <v>0</v>
      </c>
      <c r="G888" s="1253"/>
      <c r="H888" s="976"/>
      <c r="I888" s="207"/>
      <c r="J888" s="207"/>
      <c r="K888" s="1252"/>
      <c r="L888" s="407"/>
      <c r="M888" s="207"/>
      <c r="N888" s="407"/>
      <c r="O888" s="207"/>
      <c r="P888" s="882"/>
      <c r="Q888" s="1254"/>
      <c r="R888" s="1254"/>
      <c r="S888" s="207"/>
      <c r="T888" s="207"/>
      <c r="U888" s="332"/>
    </row>
    <row r="889" spans="1:261" s="108" customFormat="1" ht="29.25" hidden="1" customHeight="1" x14ac:dyDescent="0.25">
      <c r="A889" s="1518" t="s">
        <v>380</v>
      </c>
      <c r="B889" s="1518"/>
      <c r="C889" s="1519">
        <v>10</v>
      </c>
      <c r="D889" s="115">
        <f>ROUND(C889/12*$A$3,0)</f>
        <v>1</v>
      </c>
      <c r="E889" s="864"/>
      <c r="F889" s="115">
        <f t="shared" si="584"/>
        <v>0</v>
      </c>
      <c r="G889" s="1520"/>
      <c r="H889" s="976"/>
      <c r="I889" s="1521"/>
      <c r="J889" s="1521"/>
      <c r="K889" s="1522"/>
      <c r="L889" s="407"/>
      <c r="M889" s="1521"/>
      <c r="N889" s="407"/>
      <c r="O889" s="1521"/>
      <c r="P889" s="882"/>
      <c r="Q889" s="1523"/>
      <c r="R889" s="1523"/>
      <c r="S889" s="1521"/>
      <c r="T889" s="1521"/>
      <c r="U889" s="332"/>
    </row>
    <row r="890" spans="1:261" s="108" customFormat="1" ht="29.25" hidden="1" customHeight="1" x14ac:dyDescent="0.25">
      <c r="A890" s="1518" t="s">
        <v>381</v>
      </c>
      <c r="B890" s="1518"/>
      <c r="C890" s="1521"/>
      <c r="D890" s="1521"/>
      <c r="E890" s="1522"/>
      <c r="F890" s="1521"/>
      <c r="G890" s="1520"/>
      <c r="H890" s="976"/>
      <c r="I890" s="1521"/>
      <c r="J890" s="1521"/>
      <c r="K890" s="1522"/>
      <c r="L890" s="407"/>
      <c r="M890" s="1521"/>
      <c r="N890" s="407"/>
      <c r="O890" s="1521"/>
      <c r="P890" s="1101"/>
      <c r="Q890" s="1523"/>
      <c r="R890" s="1523"/>
      <c r="S890" s="1521"/>
      <c r="T890" s="1521"/>
      <c r="U890" s="332"/>
    </row>
    <row r="891" spans="1:261" s="26" customFormat="1" thickBot="1" x14ac:dyDescent="0.25">
      <c r="A891" s="28" t="s">
        <v>18</v>
      </c>
      <c r="B891" s="1171"/>
      <c r="C891" s="12"/>
      <c r="D891" s="12"/>
      <c r="E891" s="856"/>
      <c r="F891" s="12"/>
      <c r="G891" s="35"/>
      <c r="H891" s="35"/>
      <c r="I891" s="1171"/>
      <c r="J891" s="1171"/>
      <c r="K891" s="1168"/>
      <c r="L891" s="1171"/>
      <c r="M891" s="1171"/>
      <c r="N891" s="1171"/>
      <c r="O891" s="2387">
        <f>SUM(O844,O873,O884,O885)</f>
        <v>214447.89327138275</v>
      </c>
      <c r="P891" s="27">
        <f t="shared" ref="P891:T891" si="591">SUM(P844,P873,P884,P885)</f>
        <v>17870.657772615228</v>
      </c>
      <c r="Q891" s="27">
        <f t="shared" si="591"/>
        <v>15290.95579</v>
      </c>
      <c r="R891" s="27">
        <f t="shared" si="591"/>
        <v>-2579.7019826152282</v>
      </c>
      <c r="S891" s="27">
        <f t="shared" si="591"/>
        <v>-4.3601200000000002</v>
      </c>
      <c r="T891" s="27">
        <f t="shared" si="591"/>
        <v>15286.595670000001</v>
      </c>
      <c r="U891" s="606"/>
      <c r="V891" s="31"/>
      <c r="W891" s="31"/>
      <c r="X891" s="31"/>
      <c r="Y891" s="31"/>
      <c r="Z891" s="31"/>
      <c r="AA891" s="31"/>
      <c r="AB891" s="31"/>
      <c r="AC891" s="31"/>
      <c r="AD891" s="31"/>
      <c r="AE891" s="31"/>
      <c r="AF891" s="31"/>
      <c r="AG891" s="31"/>
      <c r="AH891" s="31"/>
      <c r="AI891" s="31"/>
      <c r="AJ891" s="31"/>
      <c r="AK891" s="31"/>
      <c r="AL891" s="31"/>
      <c r="AM891" s="31"/>
      <c r="AN891" s="31"/>
      <c r="AO891" s="31"/>
      <c r="AP891" s="31"/>
      <c r="AQ891" s="31"/>
      <c r="AR891" s="31"/>
      <c r="AS891" s="31"/>
      <c r="AT891" s="31"/>
      <c r="AU891" s="31"/>
      <c r="AV891" s="31"/>
      <c r="AW891" s="31"/>
      <c r="AX891" s="31"/>
      <c r="AY891" s="31"/>
      <c r="AZ891" s="31"/>
      <c r="BA891" s="31"/>
      <c r="BB891" s="31"/>
      <c r="BC891" s="31"/>
      <c r="BD891" s="31"/>
      <c r="BE891" s="31"/>
      <c r="BF891" s="31"/>
      <c r="BG891" s="31"/>
      <c r="BH891" s="31"/>
      <c r="BI891" s="31"/>
      <c r="BJ891" s="31"/>
      <c r="BK891" s="31"/>
      <c r="BL891" s="31"/>
      <c r="BM891" s="31"/>
      <c r="BN891" s="31"/>
      <c r="BO891" s="31"/>
      <c r="BP891" s="31"/>
      <c r="BQ891" s="31"/>
      <c r="BR891" s="31"/>
      <c r="BS891" s="31"/>
      <c r="BT891" s="31"/>
      <c r="BU891" s="31"/>
      <c r="BV891" s="31"/>
      <c r="BW891" s="31"/>
      <c r="BX891" s="31"/>
      <c r="BY891" s="31"/>
      <c r="BZ891" s="31"/>
      <c r="CA891" s="31"/>
      <c r="CB891" s="31"/>
      <c r="CC891" s="31"/>
      <c r="CD891" s="31"/>
      <c r="CE891" s="31"/>
      <c r="CF891" s="31"/>
      <c r="CG891" s="31"/>
      <c r="CH891" s="31"/>
      <c r="CI891" s="31"/>
      <c r="CJ891" s="31"/>
      <c r="CK891" s="31"/>
      <c r="CL891" s="31"/>
      <c r="CM891" s="31"/>
      <c r="CN891" s="31"/>
      <c r="CO891" s="31"/>
      <c r="CP891" s="31"/>
      <c r="CQ891" s="31"/>
      <c r="CR891" s="31"/>
      <c r="CS891" s="31"/>
      <c r="CT891" s="31"/>
      <c r="CU891" s="31"/>
      <c r="CV891" s="31"/>
      <c r="CW891" s="31"/>
      <c r="CX891" s="31"/>
      <c r="CY891" s="31"/>
      <c r="CZ891" s="31"/>
      <c r="DA891" s="31"/>
      <c r="DB891" s="31"/>
      <c r="DC891" s="31"/>
      <c r="DD891" s="31"/>
      <c r="DE891" s="31"/>
      <c r="DF891" s="31"/>
      <c r="DG891" s="31"/>
      <c r="DH891" s="31"/>
      <c r="DI891" s="31"/>
      <c r="DJ891" s="31"/>
      <c r="DK891" s="31"/>
      <c r="DL891" s="31"/>
      <c r="DM891" s="31"/>
      <c r="DN891" s="31"/>
      <c r="DO891" s="31"/>
      <c r="DP891" s="31"/>
      <c r="DQ891" s="31"/>
      <c r="DR891" s="31"/>
      <c r="DS891" s="31"/>
      <c r="DT891" s="31"/>
      <c r="DU891" s="31"/>
      <c r="DV891" s="31"/>
      <c r="DW891" s="31"/>
      <c r="DX891" s="31"/>
      <c r="DY891" s="31"/>
      <c r="DZ891" s="31"/>
      <c r="EA891" s="31"/>
      <c r="EB891" s="31"/>
      <c r="EC891" s="31"/>
      <c r="ED891" s="31"/>
      <c r="EE891" s="31"/>
      <c r="EF891" s="31"/>
      <c r="EG891" s="31"/>
      <c r="EH891" s="31"/>
      <c r="EI891" s="31"/>
      <c r="EJ891" s="31"/>
      <c r="EK891" s="31"/>
      <c r="EL891" s="31"/>
      <c r="EM891" s="31"/>
      <c r="EN891" s="31"/>
      <c r="EO891" s="31"/>
      <c r="EP891" s="31"/>
      <c r="EQ891" s="31"/>
      <c r="ER891" s="31"/>
      <c r="ES891" s="31"/>
      <c r="ET891" s="31"/>
      <c r="EU891" s="31"/>
      <c r="EV891" s="31"/>
      <c r="EW891" s="31"/>
      <c r="EX891" s="31"/>
      <c r="EY891" s="31"/>
      <c r="EZ891" s="31"/>
      <c r="FA891" s="31"/>
      <c r="FB891" s="31"/>
      <c r="FC891" s="31"/>
      <c r="FD891" s="31"/>
      <c r="FE891" s="31"/>
      <c r="FF891" s="31"/>
      <c r="FG891" s="31"/>
      <c r="FH891" s="31"/>
      <c r="FI891" s="31"/>
      <c r="FJ891" s="31"/>
      <c r="FK891" s="31"/>
      <c r="FL891" s="31"/>
      <c r="FM891" s="31"/>
      <c r="FN891" s="31"/>
      <c r="FO891" s="31"/>
      <c r="FP891" s="31"/>
      <c r="FQ891" s="31"/>
      <c r="FR891" s="31"/>
      <c r="FS891" s="31"/>
      <c r="FT891" s="31"/>
      <c r="FU891" s="31"/>
      <c r="FV891" s="31"/>
      <c r="FW891" s="31"/>
      <c r="FX891" s="31"/>
      <c r="FY891" s="31"/>
      <c r="FZ891" s="31"/>
      <c r="GA891" s="31"/>
      <c r="GB891" s="31"/>
      <c r="GC891" s="31"/>
      <c r="GD891" s="31"/>
      <c r="GE891" s="31"/>
      <c r="GF891" s="31"/>
      <c r="GG891" s="31"/>
      <c r="GH891" s="31"/>
      <c r="GI891" s="31"/>
      <c r="GJ891" s="31"/>
      <c r="GK891" s="31"/>
      <c r="GL891" s="31"/>
      <c r="GM891" s="31"/>
      <c r="GN891" s="31"/>
      <c r="GO891" s="31"/>
      <c r="GP891" s="31"/>
      <c r="GQ891" s="31"/>
      <c r="GR891" s="31"/>
      <c r="GS891" s="31"/>
      <c r="GT891" s="31"/>
      <c r="GU891" s="31"/>
      <c r="GV891" s="31"/>
      <c r="GW891" s="31"/>
      <c r="GX891" s="31"/>
      <c r="GY891" s="31"/>
      <c r="GZ891" s="31"/>
      <c r="HA891" s="31"/>
      <c r="HB891" s="31"/>
      <c r="HC891" s="31"/>
      <c r="HD891" s="31"/>
      <c r="HE891" s="31"/>
      <c r="HF891" s="31"/>
      <c r="HG891" s="31"/>
      <c r="HH891" s="31"/>
      <c r="HI891" s="31"/>
      <c r="HJ891" s="31"/>
      <c r="HK891" s="31"/>
      <c r="HL891" s="31"/>
      <c r="HM891" s="31"/>
      <c r="HN891" s="31"/>
      <c r="HO891" s="31"/>
      <c r="HP891" s="31"/>
      <c r="HQ891" s="31"/>
      <c r="HR891" s="31"/>
      <c r="HS891" s="31"/>
      <c r="HT891" s="31"/>
      <c r="HU891" s="31"/>
      <c r="HV891" s="31"/>
      <c r="HW891" s="31"/>
      <c r="HX891" s="31"/>
      <c r="HY891" s="31"/>
      <c r="HZ891" s="31"/>
      <c r="IA891" s="31"/>
      <c r="IB891" s="31"/>
      <c r="IC891" s="31"/>
      <c r="ID891" s="31"/>
      <c r="IE891" s="31"/>
      <c r="IF891" s="31"/>
      <c r="IG891" s="31"/>
      <c r="IH891" s="31"/>
      <c r="II891" s="31"/>
      <c r="IJ891" s="31"/>
      <c r="IK891" s="31"/>
      <c r="IL891" s="31"/>
      <c r="IM891" s="31"/>
      <c r="IN891" s="31"/>
      <c r="IO891" s="31"/>
      <c r="IP891" s="31"/>
      <c r="IQ891" s="31"/>
      <c r="IR891" s="31"/>
      <c r="IS891" s="31"/>
      <c r="IT891" s="31"/>
      <c r="IU891" s="31"/>
      <c r="IV891" s="31"/>
      <c r="IW891" s="31"/>
      <c r="IX891" s="31"/>
      <c r="IY891" s="31"/>
      <c r="IZ891" s="31"/>
      <c r="JA891" s="31"/>
    </row>
    <row r="892" spans="1:261" ht="15" customHeight="1" x14ac:dyDescent="0.25">
      <c r="A892" s="1572" t="s">
        <v>417</v>
      </c>
      <c r="B892" s="1572"/>
      <c r="C892" s="1573"/>
      <c r="D892" s="1573"/>
      <c r="E892" s="1573"/>
      <c r="F892" s="1573"/>
      <c r="G892" s="1574"/>
      <c r="H892" s="1574"/>
      <c r="I892" s="1575"/>
      <c r="J892" s="1575"/>
      <c r="K892" s="1575"/>
      <c r="L892" s="1575"/>
      <c r="M892" s="1575"/>
      <c r="N892" s="1575"/>
      <c r="O892" s="1573">
        <f>O891</f>
        <v>214447.89327138275</v>
      </c>
      <c r="P892" s="1573">
        <f t="shared" ref="P892:T892" si="592">P891</f>
        <v>17870.657772615228</v>
      </c>
      <c r="Q892" s="1573">
        <f t="shared" si="592"/>
        <v>15290.95579</v>
      </c>
      <c r="R892" s="1573">
        <f t="shared" si="592"/>
        <v>-2579.7019826152282</v>
      </c>
      <c r="S892" s="1573">
        <f t="shared" si="592"/>
        <v>-4.3601200000000002</v>
      </c>
      <c r="T892" s="1573">
        <f t="shared" si="592"/>
        <v>15286.595670000001</v>
      </c>
      <c r="U892" s="332"/>
    </row>
    <row r="893" spans="1:261" s="26" customFormat="1" ht="28.5" x14ac:dyDescent="0.2">
      <c r="A893" s="1576" t="s">
        <v>96</v>
      </c>
      <c r="B893" s="1576"/>
      <c r="C893" s="1577">
        <f>SUM(C844)</f>
        <v>2990</v>
      </c>
      <c r="D893" s="1577">
        <f>SUM(D844)</f>
        <v>249</v>
      </c>
      <c r="E893" s="1577">
        <f>SUM(E844)</f>
        <v>242</v>
      </c>
      <c r="F893" s="1577">
        <f>E893/D893*100</f>
        <v>97.188755020080322</v>
      </c>
      <c r="G893" s="1578">
        <f>I893/C893</f>
        <v>8.6879598662207353</v>
      </c>
      <c r="H893" s="1578">
        <f t="shared" ref="H893" si="593">K893/E893</f>
        <v>8.6652892561983474</v>
      </c>
      <c r="I893" s="1577">
        <f>SUM(I844)</f>
        <v>25977</v>
      </c>
      <c r="J893" s="1577">
        <f>SUM(J844)</f>
        <v>2162</v>
      </c>
      <c r="K893" s="1577">
        <f>SUM(K844)</f>
        <v>2097</v>
      </c>
      <c r="L893" s="1577">
        <f>K893/J893*100</f>
        <v>96.993524514338574</v>
      </c>
      <c r="M893" s="1577">
        <v>86</v>
      </c>
      <c r="N893" s="1593">
        <f t="shared" ref="N893" si="594">K893/$A$3*12/M893</f>
        <v>292.60465116279067</v>
      </c>
      <c r="O893" s="1577">
        <f t="shared" ref="O893:T893" si="595">SUM(O844)</f>
        <v>88874.960266444803</v>
      </c>
      <c r="P893" s="1577">
        <f t="shared" si="595"/>
        <v>7406.2466888704002</v>
      </c>
      <c r="Q893" s="1577">
        <f t="shared" si="595"/>
        <v>7438.4885600000007</v>
      </c>
      <c r="R893" s="1577">
        <f t="shared" si="595"/>
        <v>32.24187112960044</v>
      </c>
      <c r="S893" s="1577">
        <f t="shared" si="595"/>
        <v>0</v>
      </c>
      <c r="T893" s="1577">
        <f t="shared" si="595"/>
        <v>7438.4885600000007</v>
      </c>
      <c r="U893" s="445"/>
      <c r="V893" s="31"/>
      <c r="W893" s="31"/>
      <c r="X893" s="31"/>
      <c r="Y893" s="31"/>
      <c r="Z893" s="31"/>
      <c r="AA893" s="31"/>
      <c r="AB893" s="31"/>
      <c r="AC893" s="31"/>
      <c r="AD893" s="31"/>
      <c r="AE893" s="31"/>
      <c r="AF893" s="31"/>
      <c r="AG893" s="31"/>
      <c r="AH893" s="31"/>
      <c r="AI893" s="31"/>
      <c r="AJ893" s="31"/>
      <c r="AK893" s="31"/>
      <c r="AL893" s="31"/>
      <c r="AM893" s="31"/>
      <c r="AN893" s="31"/>
      <c r="AO893" s="31"/>
      <c r="AP893" s="31"/>
      <c r="AQ893" s="31"/>
      <c r="AR893" s="31"/>
      <c r="AS893" s="31"/>
      <c r="AT893" s="31"/>
      <c r="AU893" s="31"/>
      <c r="AV893" s="31"/>
      <c r="AW893" s="31"/>
      <c r="AX893" s="31"/>
      <c r="AY893" s="31"/>
      <c r="AZ893" s="31"/>
      <c r="BA893" s="31"/>
      <c r="BB893" s="31"/>
      <c r="BC893" s="31"/>
      <c r="BD893" s="31"/>
      <c r="BE893" s="31"/>
      <c r="BF893" s="31"/>
      <c r="BG893" s="31"/>
      <c r="BH893" s="31"/>
      <c r="BI893" s="31"/>
      <c r="BJ893" s="31"/>
      <c r="BK893" s="31"/>
      <c r="BL893" s="31"/>
      <c r="BM893" s="31"/>
      <c r="BN893" s="31"/>
      <c r="BO893" s="31"/>
      <c r="BP893" s="31"/>
      <c r="BQ893" s="31"/>
      <c r="BR893" s="31"/>
      <c r="BS893" s="31"/>
      <c r="BT893" s="31"/>
      <c r="BU893" s="31"/>
      <c r="BV893" s="31"/>
      <c r="BW893" s="31"/>
      <c r="BX893" s="31"/>
      <c r="BY893" s="31"/>
      <c r="BZ893" s="31"/>
      <c r="CA893" s="31"/>
      <c r="CB893" s="31"/>
      <c r="CC893" s="31"/>
      <c r="CD893" s="31"/>
      <c r="CE893" s="31"/>
      <c r="CF893" s="31"/>
      <c r="CG893" s="31"/>
      <c r="CH893" s="31"/>
      <c r="CI893" s="31"/>
      <c r="CJ893" s="31"/>
      <c r="CK893" s="31"/>
      <c r="CL893" s="31"/>
      <c r="CM893" s="31"/>
      <c r="CN893" s="31"/>
      <c r="CO893" s="31"/>
      <c r="CP893" s="31"/>
      <c r="CQ893" s="31"/>
      <c r="CR893" s="31"/>
      <c r="CS893" s="31"/>
      <c r="CT893" s="31"/>
      <c r="CU893" s="31"/>
      <c r="CV893" s="31"/>
      <c r="CW893" s="31"/>
      <c r="CX893" s="31"/>
      <c r="CY893" s="31"/>
      <c r="CZ893" s="31"/>
      <c r="DA893" s="31"/>
      <c r="DB893" s="31"/>
      <c r="DC893" s="31"/>
      <c r="DD893" s="31"/>
      <c r="DE893" s="31"/>
      <c r="DF893" s="31"/>
      <c r="DG893" s="31"/>
      <c r="DH893" s="31"/>
      <c r="DI893" s="31"/>
      <c r="DJ893" s="31"/>
      <c r="DK893" s="31"/>
      <c r="DL893" s="31"/>
      <c r="DM893" s="31"/>
      <c r="DN893" s="31"/>
      <c r="DO893" s="31"/>
      <c r="DP893" s="31"/>
      <c r="DQ893" s="31"/>
      <c r="DR893" s="31"/>
      <c r="DS893" s="31"/>
      <c r="DT893" s="31"/>
      <c r="DU893" s="31"/>
      <c r="DV893" s="31"/>
      <c r="DW893" s="31"/>
      <c r="DX893" s="31"/>
      <c r="DY893" s="31"/>
      <c r="DZ893" s="31"/>
      <c r="EA893" s="31"/>
      <c r="EB893" s="31"/>
      <c r="EC893" s="31"/>
      <c r="ED893" s="31"/>
      <c r="EE893" s="31"/>
      <c r="EF893" s="31"/>
      <c r="EG893" s="31"/>
      <c r="EH893" s="31"/>
      <c r="EI893" s="31"/>
      <c r="EJ893" s="31"/>
      <c r="EK893" s="31"/>
      <c r="EL893" s="31"/>
      <c r="EM893" s="31"/>
      <c r="EN893" s="31"/>
      <c r="EO893" s="31"/>
      <c r="EP893" s="31"/>
      <c r="EQ893" s="31"/>
      <c r="ER893" s="31"/>
      <c r="ES893" s="31"/>
      <c r="ET893" s="31"/>
      <c r="EU893" s="31"/>
      <c r="EV893" s="31"/>
      <c r="EW893" s="31"/>
      <c r="EX893" s="31"/>
      <c r="EY893" s="31"/>
      <c r="EZ893" s="31"/>
      <c r="FA893" s="31"/>
      <c r="FB893" s="31"/>
      <c r="FC893" s="31"/>
      <c r="FD893" s="31"/>
      <c r="FE893" s="31"/>
      <c r="FF893" s="31"/>
      <c r="FG893" s="31"/>
      <c r="FH893" s="31"/>
      <c r="FI893" s="31"/>
      <c r="FJ893" s="31"/>
      <c r="FK893" s="31"/>
      <c r="FL893" s="31"/>
      <c r="FM893" s="31"/>
      <c r="FN893" s="31"/>
      <c r="FO893" s="31"/>
      <c r="FP893" s="31"/>
      <c r="FQ893" s="31"/>
      <c r="FR893" s="31"/>
      <c r="FS893" s="31"/>
      <c r="FT893" s="31"/>
      <c r="FU893" s="31"/>
      <c r="FV893" s="31"/>
      <c r="FW893" s="31"/>
      <c r="FX893" s="31"/>
      <c r="FY893" s="31"/>
      <c r="FZ893" s="31"/>
      <c r="GA893" s="31"/>
      <c r="GB893" s="31"/>
      <c r="GC893" s="31"/>
      <c r="GD893" s="31"/>
      <c r="GE893" s="31"/>
      <c r="GF893" s="31"/>
      <c r="GG893" s="31"/>
      <c r="GH893" s="31"/>
      <c r="GI893" s="31"/>
      <c r="GJ893" s="31"/>
      <c r="GK893" s="31"/>
      <c r="GL893" s="31"/>
      <c r="GM893" s="31"/>
      <c r="GN893" s="31"/>
      <c r="GO893" s="31"/>
      <c r="GP893" s="31"/>
      <c r="GQ893" s="31"/>
      <c r="GR893" s="31"/>
      <c r="GS893" s="31"/>
      <c r="GT893" s="31"/>
      <c r="GU893" s="31"/>
      <c r="GV893" s="31"/>
      <c r="GW893" s="31"/>
      <c r="GX893" s="31"/>
      <c r="GY893" s="31"/>
      <c r="GZ893" s="31"/>
      <c r="HA893" s="31"/>
      <c r="HB893" s="31"/>
      <c r="HC893" s="31"/>
      <c r="HD893" s="31"/>
      <c r="HE893" s="31"/>
      <c r="HF893" s="31"/>
      <c r="HG893" s="31"/>
      <c r="HH893" s="31"/>
      <c r="HI893" s="31"/>
      <c r="HJ893" s="31"/>
      <c r="HK893" s="31"/>
      <c r="HL893" s="31"/>
      <c r="HM893" s="31"/>
      <c r="HN893" s="31"/>
      <c r="HO893" s="31"/>
      <c r="HP893" s="31"/>
      <c r="HQ893" s="31"/>
      <c r="HR893" s="31"/>
      <c r="HS893" s="31"/>
      <c r="HT893" s="31"/>
      <c r="HU893" s="31"/>
      <c r="HV893" s="31"/>
      <c r="HW893" s="31"/>
      <c r="HX893" s="31"/>
      <c r="HY893" s="31"/>
      <c r="HZ893" s="31"/>
      <c r="IA893" s="31"/>
      <c r="IB893" s="31"/>
      <c r="IC893" s="31"/>
      <c r="ID893" s="31"/>
      <c r="IE893" s="31"/>
      <c r="IF893" s="31"/>
      <c r="IG893" s="31"/>
      <c r="IH893" s="31"/>
      <c r="II893" s="31"/>
      <c r="IJ893" s="31"/>
      <c r="IK893" s="31"/>
      <c r="IL893" s="31"/>
      <c r="IM893" s="31"/>
      <c r="IN893" s="31"/>
      <c r="IO893" s="31"/>
      <c r="IP893" s="31"/>
      <c r="IQ893" s="31"/>
      <c r="IR893" s="31"/>
      <c r="IS893" s="31"/>
      <c r="IT893" s="31"/>
      <c r="IU893" s="31"/>
      <c r="IV893" s="31"/>
      <c r="IW893" s="31"/>
      <c r="IX893" s="31"/>
      <c r="IY893" s="31"/>
      <c r="IZ893" s="31"/>
      <c r="JA893" s="31"/>
    </row>
    <row r="894" spans="1:261" s="26" customFormat="1" ht="38.1" customHeight="1" x14ac:dyDescent="0.25">
      <c r="A894" s="1268" t="s">
        <v>360</v>
      </c>
      <c r="B894" s="1263"/>
      <c r="C894" s="1264"/>
      <c r="D894" s="1264"/>
      <c r="E894" s="1264"/>
      <c r="F894" s="1264"/>
      <c r="G894" s="1579"/>
      <c r="H894" s="1579"/>
      <c r="I894" s="1580"/>
      <c r="J894" s="1580"/>
      <c r="K894" s="1580"/>
      <c r="L894" s="1580"/>
      <c r="M894" s="1580"/>
      <c r="N894" s="1580"/>
      <c r="O894" s="1264"/>
      <c r="P894" s="1264"/>
      <c r="Q894" s="1264"/>
      <c r="R894" s="1264"/>
      <c r="S894" s="1581"/>
      <c r="T894" s="1264"/>
      <c r="U894" s="332"/>
      <c r="V894" s="31"/>
      <c r="W894" s="31"/>
      <c r="X894" s="31"/>
      <c r="Y894" s="31"/>
      <c r="Z894" s="31"/>
      <c r="AA894" s="31"/>
      <c r="AB894" s="31"/>
      <c r="AC894" s="31"/>
      <c r="AD894" s="31"/>
      <c r="AE894" s="31"/>
      <c r="AF894" s="31"/>
      <c r="AG894" s="31"/>
      <c r="AH894" s="31"/>
      <c r="AI894" s="31"/>
      <c r="AJ894" s="31"/>
      <c r="AK894" s="31"/>
      <c r="AL894" s="31"/>
      <c r="AM894" s="31"/>
      <c r="AN894" s="31"/>
      <c r="AO894" s="31"/>
      <c r="AP894" s="31"/>
      <c r="AQ894" s="31"/>
      <c r="AR894" s="31"/>
      <c r="AS894" s="31"/>
      <c r="AT894" s="31"/>
      <c r="AU894" s="31"/>
      <c r="AV894" s="31"/>
      <c r="AW894" s="31"/>
      <c r="AX894" s="31"/>
      <c r="AY894" s="31"/>
      <c r="AZ894" s="31"/>
      <c r="BA894" s="31"/>
      <c r="BB894" s="31"/>
      <c r="BC894" s="31"/>
      <c r="BD894" s="31"/>
      <c r="BE894" s="31"/>
      <c r="BF894" s="31"/>
      <c r="BG894" s="31"/>
      <c r="BH894" s="31"/>
      <c r="BI894" s="31"/>
      <c r="BJ894" s="31"/>
      <c r="BK894" s="31"/>
      <c r="BL894" s="31"/>
      <c r="BM894" s="31"/>
      <c r="BN894" s="31"/>
      <c r="BO894" s="31"/>
      <c r="BP894" s="31"/>
      <c r="BQ894" s="31"/>
      <c r="BR894" s="31"/>
      <c r="BS894" s="31"/>
      <c r="BT894" s="31"/>
      <c r="BU894" s="31"/>
      <c r="BV894" s="31"/>
      <c r="BW894" s="31"/>
      <c r="BX894" s="31"/>
      <c r="BY894" s="31"/>
      <c r="BZ894" s="31"/>
      <c r="CA894" s="31"/>
      <c r="CB894" s="31"/>
      <c r="CC894" s="31"/>
      <c r="CD894" s="31"/>
      <c r="CE894" s="31"/>
      <c r="CF894" s="31"/>
      <c r="CG894" s="31"/>
      <c r="CH894" s="31"/>
      <c r="CI894" s="31"/>
      <c r="CJ894" s="31"/>
      <c r="CK894" s="31"/>
      <c r="CL894" s="31"/>
      <c r="CM894" s="31"/>
      <c r="CN894" s="31"/>
      <c r="CO894" s="31"/>
      <c r="CP894" s="31"/>
      <c r="CQ894" s="31"/>
      <c r="CR894" s="31"/>
      <c r="CS894" s="31"/>
      <c r="CT894" s="31"/>
      <c r="CU894" s="31"/>
      <c r="CV894" s="31"/>
      <c r="CW894" s="31"/>
      <c r="CX894" s="31"/>
      <c r="CY894" s="31"/>
      <c r="CZ894" s="31"/>
      <c r="DA894" s="31"/>
      <c r="DB894" s="31"/>
      <c r="DC894" s="31"/>
      <c r="DD894" s="31"/>
      <c r="DE894" s="31"/>
      <c r="DF894" s="31"/>
      <c r="DG894" s="31"/>
      <c r="DH894" s="31"/>
      <c r="DI894" s="31"/>
      <c r="DJ894" s="31"/>
      <c r="DK894" s="31"/>
      <c r="DL894" s="31"/>
      <c r="DM894" s="31"/>
      <c r="DN894" s="31"/>
      <c r="DO894" s="31"/>
      <c r="DP894" s="31"/>
      <c r="DQ894" s="31"/>
      <c r="DR894" s="31"/>
      <c r="DS894" s="31"/>
      <c r="DT894" s="31"/>
      <c r="DU894" s="31"/>
      <c r="DV894" s="31"/>
      <c r="DW894" s="31"/>
      <c r="DX894" s="31"/>
      <c r="DY894" s="31"/>
      <c r="DZ894" s="31"/>
      <c r="EA894" s="31"/>
      <c r="EB894" s="31"/>
      <c r="EC894" s="31"/>
      <c r="ED894" s="31"/>
      <c r="EE894" s="31"/>
      <c r="EF894" s="31"/>
      <c r="EG894" s="31"/>
      <c r="EH894" s="31"/>
      <c r="EI894" s="31"/>
      <c r="EJ894" s="31"/>
      <c r="EK894" s="31"/>
      <c r="EL894" s="31"/>
      <c r="EM894" s="31"/>
      <c r="EN894" s="31"/>
      <c r="EO894" s="31"/>
      <c r="EP894" s="31"/>
      <c r="EQ894" s="31"/>
      <c r="ER894" s="31"/>
      <c r="ES894" s="31"/>
      <c r="ET894" s="31"/>
      <c r="EU894" s="31"/>
      <c r="EV894" s="31"/>
      <c r="EW894" s="31"/>
      <c r="EX894" s="31"/>
      <c r="EY894" s="31"/>
      <c r="EZ894" s="31"/>
      <c r="FA894" s="31"/>
      <c r="FB894" s="31"/>
      <c r="FC894" s="31"/>
      <c r="FD894" s="31"/>
      <c r="FE894" s="31"/>
      <c r="FF894" s="31"/>
      <c r="FG894" s="31"/>
      <c r="FH894" s="31"/>
      <c r="FI894" s="31"/>
      <c r="FJ894" s="31"/>
      <c r="FK894" s="31"/>
      <c r="FL894" s="31"/>
      <c r="FM894" s="31"/>
      <c r="FN894" s="31"/>
      <c r="FO894" s="31"/>
      <c r="FP894" s="31"/>
      <c r="FQ894" s="31"/>
      <c r="FR894" s="31"/>
      <c r="FS894" s="31"/>
      <c r="FT894" s="31"/>
      <c r="FU894" s="31"/>
      <c r="FV894" s="31"/>
      <c r="FW894" s="31"/>
      <c r="FX894" s="31"/>
      <c r="FY894" s="31"/>
      <c r="FZ894" s="31"/>
      <c r="GA894" s="31"/>
      <c r="GB894" s="31"/>
      <c r="GC894" s="31"/>
      <c r="GD894" s="31"/>
      <c r="GE894" s="31"/>
      <c r="GF894" s="31"/>
      <c r="GG894" s="31"/>
      <c r="GH894" s="31"/>
      <c r="GI894" s="31"/>
      <c r="GJ894" s="31"/>
      <c r="GK894" s="31"/>
      <c r="GL894" s="31"/>
      <c r="GM894" s="31"/>
      <c r="GN894" s="31"/>
      <c r="GO894" s="31"/>
      <c r="GP894" s="31"/>
      <c r="GQ894" s="31"/>
      <c r="GR894" s="31"/>
      <c r="GS894" s="31"/>
      <c r="GT894" s="31"/>
      <c r="GU894" s="31"/>
      <c r="GV894" s="31"/>
      <c r="GW894" s="31"/>
      <c r="GX894" s="31"/>
      <c r="GY894" s="31"/>
      <c r="GZ894" s="31"/>
      <c r="HA894" s="31"/>
      <c r="HB894" s="31"/>
      <c r="HC894" s="31"/>
      <c r="HD894" s="31"/>
      <c r="HE894" s="31"/>
      <c r="HF894" s="31"/>
      <c r="HG894" s="31"/>
      <c r="HH894" s="31"/>
      <c r="HI894" s="31"/>
      <c r="HJ894" s="31"/>
      <c r="HK894" s="31"/>
      <c r="HL894" s="31"/>
      <c r="HM894" s="31"/>
      <c r="HN894" s="31"/>
      <c r="HO894" s="31"/>
      <c r="HP894" s="31"/>
      <c r="HQ894" s="31"/>
      <c r="HR894" s="31"/>
      <c r="HS894" s="31"/>
      <c r="HT894" s="31"/>
      <c r="HU894" s="31"/>
      <c r="HV894" s="31"/>
      <c r="HW894" s="31"/>
      <c r="HX894" s="31"/>
      <c r="HY894" s="31"/>
      <c r="HZ894" s="31"/>
      <c r="IA894" s="31"/>
      <c r="IB894" s="31"/>
      <c r="IC894" s="31"/>
      <c r="ID894" s="31"/>
      <c r="IE894" s="31"/>
      <c r="IF894" s="31"/>
      <c r="IG894" s="31"/>
      <c r="IH894" s="31"/>
      <c r="II894" s="31"/>
      <c r="IJ894" s="31"/>
      <c r="IK894" s="31"/>
      <c r="IL894" s="31"/>
      <c r="IM894" s="31"/>
      <c r="IN894" s="31"/>
      <c r="IO894" s="31"/>
      <c r="IP894" s="31"/>
      <c r="IQ894" s="31"/>
      <c r="IR894" s="31"/>
      <c r="IS894" s="31"/>
      <c r="IT894" s="31"/>
      <c r="IU894" s="31"/>
      <c r="IV894" s="31"/>
      <c r="IW894" s="31"/>
      <c r="IX894" s="31"/>
      <c r="IY894" s="31"/>
      <c r="IZ894" s="31"/>
      <c r="JA894" s="31"/>
    </row>
    <row r="895" spans="1:261" s="26" customFormat="1" ht="38.1" customHeight="1" x14ac:dyDescent="0.25">
      <c r="A895" s="1263" t="s">
        <v>217</v>
      </c>
      <c r="B895" s="1263"/>
      <c r="C895" s="1264">
        <f>C847+C856</f>
        <v>26102</v>
      </c>
      <c r="D895" s="1264">
        <f t="shared" ref="D895:E895" si="596">D847+D856</f>
        <v>2174</v>
      </c>
      <c r="E895" s="1264">
        <f t="shared" si="596"/>
        <v>1581</v>
      </c>
      <c r="F895" s="1577">
        <f>E895/D895*100</f>
        <v>72.723091076356951</v>
      </c>
      <c r="G895" s="1579"/>
      <c r="H895" s="1579"/>
      <c r="I895" s="1580"/>
      <c r="J895" s="1580"/>
      <c r="K895" s="1580"/>
      <c r="L895" s="1580"/>
      <c r="M895" s="1580"/>
      <c r="N895" s="1580"/>
      <c r="O895" s="1264"/>
      <c r="P895" s="1264"/>
      <c r="Q895" s="1264"/>
      <c r="R895" s="1264"/>
      <c r="S895" s="1581"/>
      <c r="T895" s="1264"/>
      <c r="U895" s="332"/>
      <c r="V895" s="31"/>
      <c r="W895" s="31"/>
      <c r="X895" s="31"/>
      <c r="Y895" s="31"/>
      <c r="Z895" s="31"/>
      <c r="AA895" s="31"/>
      <c r="AB895" s="31"/>
      <c r="AC895" s="31"/>
      <c r="AD895" s="31"/>
      <c r="AE895" s="31"/>
      <c r="AF895" s="31"/>
      <c r="AG895" s="31"/>
      <c r="AH895" s="31"/>
      <c r="AI895" s="31"/>
      <c r="AJ895" s="31"/>
      <c r="AK895" s="31"/>
      <c r="AL895" s="31"/>
      <c r="AM895" s="31"/>
      <c r="AN895" s="31"/>
      <c r="AO895" s="31"/>
      <c r="AP895" s="31"/>
      <c r="AQ895" s="31"/>
      <c r="AR895" s="31"/>
      <c r="AS895" s="31"/>
      <c r="AT895" s="31"/>
      <c r="AU895" s="31"/>
      <c r="AV895" s="31"/>
      <c r="AW895" s="31"/>
      <c r="AX895" s="31"/>
      <c r="AY895" s="31"/>
      <c r="AZ895" s="31"/>
      <c r="BA895" s="31"/>
      <c r="BB895" s="31"/>
      <c r="BC895" s="31"/>
      <c r="BD895" s="31"/>
      <c r="BE895" s="31"/>
      <c r="BF895" s="31"/>
      <c r="BG895" s="31"/>
      <c r="BH895" s="31"/>
      <c r="BI895" s="31"/>
      <c r="BJ895" s="31"/>
      <c r="BK895" s="31"/>
      <c r="BL895" s="31"/>
      <c r="BM895" s="31"/>
      <c r="BN895" s="31"/>
      <c r="BO895" s="31"/>
      <c r="BP895" s="31"/>
      <c r="BQ895" s="31"/>
      <c r="BR895" s="31"/>
      <c r="BS895" s="31"/>
      <c r="BT895" s="31"/>
      <c r="BU895" s="31"/>
      <c r="BV895" s="31"/>
      <c r="BW895" s="31"/>
      <c r="BX895" s="31"/>
      <c r="BY895" s="31"/>
      <c r="BZ895" s="31"/>
      <c r="CA895" s="31"/>
      <c r="CB895" s="31"/>
      <c r="CC895" s="31"/>
      <c r="CD895" s="31"/>
      <c r="CE895" s="31"/>
      <c r="CF895" s="31"/>
      <c r="CG895" s="31"/>
      <c r="CH895" s="31"/>
      <c r="CI895" s="31"/>
      <c r="CJ895" s="31"/>
      <c r="CK895" s="31"/>
      <c r="CL895" s="31"/>
      <c r="CM895" s="31"/>
      <c r="CN895" s="31"/>
      <c r="CO895" s="31"/>
      <c r="CP895" s="31"/>
      <c r="CQ895" s="31"/>
      <c r="CR895" s="31"/>
      <c r="CS895" s="31"/>
      <c r="CT895" s="31"/>
      <c r="CU895" s="31"/>
      <c r="CV895" s="31"/>
      <c r="CW895" s="31"/>
      <c r="CX895" s="31"/>
      <c r="CY895" s="31"/>
      <c r="CZ895" s="31"/>
      <c r="DA895" s="31"/>
      <c r="DB895" s="31"/>
      <c r="DC895" s="31"/>
      <c r="DD895" s="31"/>
      <c r="DE895" s="31"/>
      <c r="DF895" s="31"/>
      <c r="DG895" s="31"/>
      <c r="DH895" s="31"/>
      <c r="DI895" s="31"/>
      <c r="DJ895" s="31"/>
      <c r="DK895" s="31"/>
      <c r="DL895" s="31"/>
      <c r="DM895" s="31"/>
      <c r="DN895" s="31"/>
      <c r="DO895" s="31"/>
      <c r="DP895" s="31"/>
      <c r="DQ895" s="31"/>
      <c r="DR895" s="31"/>
      <c r="DS895" s="31"/>
      <c r="DT895" s="31"/>
      <c r="DU895" s="31"/>
      <c r="DV895" s="31"/>
      <c r="DW895" s="31"/>
      <c r="DX895" s="31"/>
      <c r="DY895" s="31"/>
      <c r="DZ895" s="31"/>
      <c r="EA895" s="31"/>
      <c r="EB895" s="31"/>
      <c r="EC895" s="31"/>
      <c r="ED895" s="31"/>
      <c r="EE895" s="31"/>
      <c r="EF895" s="31"/>
      <c r="EG895" s="31"/>
      <c r="EH895" s="31"/>
      <c r="EI895" s="31"/>
      <c r="EJ895" s="31"/>
      <c r="EK895" s="31"/>
      <c r="EL895" s="31"/>
      <c r="EM895" s="31"/>
      <c r="EN895" s="31"/>
      <c r="EO895" s="31"/>
      <c r="EP895" s="31"/>
      <c r="EQ895" s="31"/>
      <c r="ER895" s="31"/>
      <c r="ES895" s="31"/>
      <c r="ET895" s="31"/>
      <c r="EU895" s="31"/>
      <c r="EV895" s="31"/>
      <c r="EW895" s="31"/>
      <c r="EX895" s="31"/>
      <c r="EY895" s="31"/>
      <c r="EZ895" s="31"/>
      <c r="FA895" s="31"/>
      <c r="FB895" s="31"/>
      <c r="FC895" s="31"/>
      <c r="FD895" s="31"/>
      <c r="FE895" s="31"/>
      <c r="FF895" s="31"/>
      <c r="FG895" s="31"/>
      <c r="FH895" s="31"/>
      <c r="FI895" s="31"/>
      <c r="FJ895" s="31"/>
      <c r="FK895" s="31"/>
      <c r="FL895" s="31"/>
      <c r="FM895" s="31"/>
      <c r="FN895" s="31"/>
      <c r="FO895" s="31"/>
      <c r="FP895" s="31"/>
      <c r="FQ895" s="31"/>
      <c r="FR895" s="31"/>
      <c r="FS895" s="31"/>
      <c r="FT895" s="31"/>
      <c r="FU895" s="31"/>
      <c r="FV895" s="31"/>
      <c r="FW895" s="31"/>
      <c r="FX895" s="31"/>
      <c r="FY895" s="31"/>
      <c r="FZ895" s="31"/>
      <c r="GA895" s="31"/>
      <c r="GB895" s="31"/>
      <c r="GC895" s="31"/>
      <c r="GD895" s="31"/>
      <c r="GE895" s="31"/>
      <c r="GF895" s="31"/>
      <c r="GG895" s="31"/>
      <c r="GH895" s="31"/>
      <c r="GI895" s="31"/>
      <c r="GJ895" s="31"/>
      <c r="GK895" s="31"/>
      <c r="GL895" s="31"/>
      <c r="GM895" s="31"/>
      <c r="GN895" s="31"/>
      <c r="GO895" s="31"/>
      <c r="GP895" s="31"/>
      <c r="GQ895" s="31"/>
      <c r="GR895" s="31"/>
      <c r="GS895" s="31"/>
      <c r="GT895" s="31"/>
      <c r="GU895" s="31"/>
      <c r="GV895" s="31"/>
      <c r="GW895" s="31"/>
      <c r="GX895" s="31"/>
      <c r="GY895" s="31"/>
      <c r="GZ895" s="31"/>
      <c r="HA895" s="31"/>
      <c r="HB895" s="31"/>
      <c r="HC895" s="31"/>
      <c r="HD895" s="31"/>
      <c r="HE895" s="31"/>
      <c r="HF895" s="31"/>
      <c r="HG895" s="31"/>
      <c r="HH895" s="31"/>
      <c r="HI895" s="31"/>
      <c r="HJ895" s="31"/>
      <c r="HK895" s="31"/>
      <c r="HL895" s="31"/>
      <c r="HM895" s="31"/>
      <c r="HN895" s="31"/>
      <c r="HO895" s="31"/>
      <c r="HP895" s="31"/>
      <c r="HQ895" s="31"/>
      <c r="HR895" s="31"/>
      <c r="HS895" s="31"/>
      <c r="HT895" s="31"/>
      <c r="HU895" s="31"/>
      <c r="HV895" s="31"/>
      <c r="HW895" s="31"/>
      <c r="HX895" s="31"/>
      <c r="HY895" s="31"/>
      <c r="HZ895" s="31"/>
      <c r="IA895" s="31"/>
      <c r="IB895" s="31"/>
      <c r="IC895" s="31"/>
      <c r="ID895" s="31"/>
      <c r="IE895" s="31"/>
      <c r="IF895" s="31"/>
      <c r="IG895" s="31"/>
      <c r="IH895" s="31"/>
      <c r="II895" s="31"/>
      <c r="IJ895" s="31"/>
      <c r="IK895" s="31"/>
      <c r="IL895" s="31"/>
      <c r="IM895" s="31"/>
      <c r="IN895" s="31"/>
      <c r="IO895" s="31"/>
      <c r="IP895" s="31"/>
      <c r="IQ895" s="31"/>
      <c r="IR895" s="31"/>
      <c r="IS895" s="31"/>
      <c r="IT895" s="31"/>
      <c r="IU895" s="31"/>
      <c r="IV895" s="31"/>
      <c r="IW895" s="31"/>
      <c r="IX895" s="31"/>
      <c r="IY895" s="31"/>
      <c r="IZ895" s="31"/>
      <c r="JA895" s="31"/>
    </row>
    <row r="896" spans="1:261" s="26" customFormat="1" ht="38.1" customHeight="1" x14ac:dyDescent="0.25">
      <c r="A896" s="1263" t="s">
        <v>350</v>
      </c>
      <c r="B896" s="1263"/>
      <c r="C896" s="1264">
        <f t="shared" ref="C896:F896" si="597">C848</f>
        <v>0</v>
      </c>
      <c r="D896" s="1264">
        <f t="shared" si="597"/>
        <v>0</v>
      </c>
      <c r="E896" s="1264">
        <f t="shared" si="597"/>
        <v>0</v>
      </c>
      <c r="F896" s="1264">
        <f t="shared" si="597"/>
        <v>0</v>
      </c>
      <c r="G896" s="1579"/>
      <c r="H896" s="1579"/>
      <c r="I896" s="1580"/>
      <c r="J896" s="1580"/>
      <c r="K896" s="1580"/>
      <c r="L896" s="1580"/>
      <c r="M896" s="1580"/>
      <c r="N896" s="1580"/>
      <c r="O896" s="1264"/>
      <c r="P896" s="1264"/>
      <c r="Q896" s="1264"/>
      <c r="R896" s="1264"/>
      <c r="S896" s="1581"/>
      <c r="T896" s="1264"/>
      <c r="U896" s="332"/>
      <c r="V896" s="31"/>
      <c r="W896" s="31"/>
      <c r="X896" s="31"/>
      <c r="Y896" s="31"/>
      <c r="Z896" s="31"/>
      <c r="AA896" s="31"/>
      <c r="AB896" s="31"/>
      <c r="AC896" s="31"/>
      <c r="AD896" s="31"/>
      <c r="AE896" s="31"/>
      <c r="AF896" s="31"/>
      <c r="AG896" s="31"/>
      <c r="AH896" s="31"/>
      <c r="AI896" s="31"/>
      <c r="AJ896" s="31"/>
      <c r="AK896" s="31"/>
      <c r="AL896" s="31"/>
      <c r="AM896" s="31"/>
      <c r="AN896" s="31"/>
      <c r="AO896" s="31"/>
      <c r="AP896" s="31"/>
      <c r="AQ896" s="31"/>
      <c r="AR896" s="31"/>
      <c r="AS896" s="31"/>
      <c r="AT896" s="31"/>
      <c r="AU896" s="31"/>
      <c r="AV896" s="31"/>
      <c r="AW896" s="31"/>
      <c r="AX896" s="31"/>
      <c r="AY896" s="31"/>
      <c r="AZ896" s="31"/>
      <c r="BA896" s="31"/>
      <c r="BB896" s="31"/>
      <c r="BC896" s="31"/>
      <c r="BD896" s="31"/>
      <c r="BE896" s="31"/>
      <c r="BF896" s="31"/>
      <c r="BG896" s="31"/>
      <c r="BH896" s="31"/>
      <c r="BI896" s="31"/>
      <c r="BJ896" s="31"/>
      <c r="BK896" s="31"/>
      <c r="BL896" s="31"/>
      <c r="BM896" s="31"/>
      <c r="BN896" s="31"/>
      <c r="BO896" s="31"/>
      <c r="BP896" s="31"/>
      <c r="BQ896" s="31"/>
      <c r="BR896" s="31"/>
      <c r="BS896" s="31"/>
      <c r="BT896" s="31"/>
      <c r="BU896" s="31"/>
      <c r="BV896" s="31"/>
      <c r="BW896" s="31"/>
      <c r="BX896" s="31"/>
      <c r="BY896" s="31"/>
      <c r="BZ896" s="31"/>
      <c r="CA896" s="31"/>
      <c r="CB896" s="31"/>
      <c r="CC896" s="31"/>
      <c r="CD896" s="31"/>
      <c r="CE896" s="31"/>
      <c r="CF896" s="31"/>
      <c r="CG896" s="31"/>
      <c r="CH896" s="31"/>
      <c r="CI896" s="31"/>
      <c r="CJ896" s="31"/>
      <c r="CK896" s="31"/>
      <c r="CL896" s="31"/>
      <c r="CM896" s="31"/>
      <c r="CN896" s="31"/>
      <c r="CO896" s="31"/>
      <c r="CP896" s="31"/>
      <c r="CQ896" s="31"/>
      <c r="CR896" s="31"/>
      <c r="CS896" s="31"/>
      <c r="CT896" s="31"/>
      <c r="CU896" s="31"/>
      <c r="CV896" s="31"/>
      <c r="CW896" s="31"/>
      <c r="CX896" s="31"/>
      <c r="CY896" s="31"/>
      <c r="CZ896" s="31"/>
      <c r="DA896" s="31"/>
      <c r="DB896" s="31"/>
      <c r="DC896" s="31"/>
      <c r="DD896" s="31"/>
      <c r="DE896" s="31"/>
      <c r="DF896" s="31"/>
      <c r="DG896" s="31"/>
      <c r="DH896" s="31"/>
      <c r="DI896" s="31"/>
      <c r="DJ896" s="31"/>
      <c r="DK896" s="31"/>
      <c r="DL896" s="31"/>
      <c r="DM896" s="31"/>
      <c r="DN896" s="31"/>
      <c r="DO896" s="31"/>
      <c r="DP896" s="31"/>
      <c r="DQ896" s="31"/>
      <c r="DR896" s="31"/>
      <c r="DS896" s="31"/>
      <c r="DT896" s="31"/>
      <c r="DU896" s="31"/>
      <c r="DV896" s="31"/>
      <c r="DW896" s="31"/>
      <c r="DX896" s="31"/>
      <c r="DY896" s="31"/>
      <c r="DZ896" s="31"/>
      <c r="EA896" s="31"/>
      <c r="EB896" s="31"/>
      <c r="EC896" s="31"/>
      <c r="ED896" s="31"/>
      <c r="EE896" s="31"/>
      <c r="EF896" s="31"/>
      <c r="EG896" s="31"/>
      <c r="EH896" s="31"/>
      <c r="EI896" s="31"/>
      <c r="EJ896" s="31"/>
      <c r="EK896" s="31"/>
      <c r="EL896" s="31"/>
      <c r="EM896" s="31"/>
      <c r="EN896" s="31"/>
      <c r="EO896" s="31"/>
      <c r="EP896" s="31"/>
      <c r="EQ896" s="31"/>
      <c r="ER896" s="31"/>
      <c r="ES896" s="31"/>
      <c r="ET896" s="31"/>
      <c r="EU896" s="31"/>
      <c r="EV896" s="31"/>
      <c r="EW896" s="31"/>
      <c r="EX896" s="31"/>
      <c r="EY896" s="31"/>
      <c r="EZ896" s="31"/>
      <c r="FA896" s="31"/>
      <c r="FB896" s="31"/>
      <c r="FC896" s="31"/>
      <c r="FD896" s="31"/>
      <c r="FE896" s="31"/>
      <c r="FF896" s="31"/>
      <c r="FG896" s="31"/>
      <c r="FH896" s="31"/>
      <c r="FI896" s="31"/>
      <c r="FJ896" s="31"/>
      <c r="FK896" s="31"/>
      <c r="FL896" s="31"/>
      <c r="FM896" s="31"/>
      <c r="FN896" s="31"/>
      <c r="FO896" s="31"/>
      <c r="FP896" s="31"/>
      <c r="FQ896" s="31"/>
      <c r="FR896" s="31"/>
      <c r="FS896" s="31"/>
      <c r="FT896" s="31"/>
      <c r="FU896" s="31"/>
      <c r="FV896" s="31"/>
      <c r="FW896" s="31"/>
      <c r="FX896" s="31"/>
      <c r="FY896" s="31"/>
      <c r="FZ896" s="31"/>
      <c r="GA896" s="31"/>
      <c r="GB896" s="31"/>
      <c r="GC896" s="31"/>
      <c r="GD896" s="31"/>
      <c r="GE896" s="31"/>
      <c r="GF896" s="31"/>
      <c r="GG896" s="31"/>
      <c r="GH896" s="31"/>
      <c r="GI896" s="31"/>
      <c r="GJ896" s="31"/>
      <c r="GK896" s="31"/>
      <c r="GL896" s="31"/>
      <c r="GM896" s="31"/>
      <c r="GN896" s="31"/>
      <c r="GO896" s="31"/>
      <c r="GP896" s="31"/>
      <c r="GQ896" s="31"/>
      <c r="GR896" s="31"/>
      <c r="GS896" s="31"/>
      <c r="GT896" s="31"/>
      <c r="GU896" s="31"/>
      <c r="GV896" s="31"/>
      <c r="GW896" s="31"/>
      <c r="GX896" s="31"/>
      <c r="GY896" s="31"/>
      <c r="GZ896" s="31"/>
      <c r="HA896" s="31"/>
      <c r="HB896" s="31"/>
      <c r="HC896" s="31"/>
      <c r="HD896" s="31"/>
      <c r="HE896" s="31"/>
      <c r="HF896" s="31"/>
      <c r="HG896" s="31"/>
      <c r="HH896" s="31"/>
      <c r="HI896" s="31"/>
      <c r="HJ896" s="31"/>
      <c r="HK896" s="31"/>
      <c r="HL896" s="31"/>
      <c r="HM896" s="31"/>
      <c r="HN896" s="31"/>
      <c r="HO896" s="31"/>
      <c r="HP896" s="31"/>
      <c r="HQ896" s="31"/>
      <c r="HR896" s="31"/>
      <c r="HS896" s="31"/>
      <c r="HT896" s="31"/>
      <c r="HU896" s="31"/>
      <c r="HV896" s="31"/>
      <c r="HW896" s="31"/>
      <c r="HX896" s="31"/>
      <c r="HY896" s="31"/>
      <c r="HZ896" s="31"/>
      <c r="IA896" s="31"/>
      <c r="IB896" s="31"/>
      <c r="IC896" s="31"/>
      <c r="ID896" s="31"/>
      <c r="IE896" s="31"/>
      <c r="IF896" s="31"/>
      <c r="IG896" s="31"/>
      <c r="IH896" s="31"/>
      <c r="II896" s="31"/>
      <c r="IJ896" s="31"/>
      <c r="IK896" s="31"/>
      <c r="IL896" s="31"/>
      <c r="IM896" s="31"/>
      <c r="IN896" s="31"/>
      <c r="IO896" s="31"/>
      <c r="IP896" s="31"/>
      <c r="IQ896" s="31"/>
      <c r="IR896" s="31"/>
      <c r="IS896" s="31"/>
      <c r="IT896" s="31"/>
      <c r="IU896" s="31"/>
      <c r="IV896" s="31"/>
      <c r="IW896" s="31"/>
      <c r="IX896" s="31"/>
      <c r="IY896" s="31"/>
      <c r="IZ896" s="31"/>
      <c r="JA896" s="31"/>
    </row>
    <row r="897" spans="1:261" s="26" customFormat="1" ht="38.1" customHeight="1" x14ac:dyDescent="0.25">
      <c r="A897" s="1263" t="s">
        <v>351</v>
      </c>
      <c r="B897" s="1263"/>
      <c r="C897" s="1264">
        <f t="shared" ref="C897:F898" si="598">C849</f>
        <v>4290</v>
      </c>
      <c r="D897" s="1264">
        <f t="shared" si="598"/>
        <v>358</v>
      </c>
      <c r="E897" s="1264">
        <f t="shared" si="598"/>
        <v>10</v>
      </c>
      <c r="F897" s="1264">
        <f t="shared" si="598"/>
        <v>2.7932960893854748</v>
      </c>
      <c r="G897" s="1579"/>
      <c r="H897" s="1579"/>
      <c r="I897" s="1580"/>
      <c r="J897" s="1580"/>
      <c r="K897" s="1580"/>
      <c r="L897" s="1580"/>
      <c r="M897" s="1580"/>
      <c r="N897" s="1580"/>
      <c r="O897" s="1264"/>
      <c r="P897" s="1264"/>
      <c r="Q897" s="1264"/>
      <c r="R897" s="1264"/>
      <c r="S897" s="1581"/>
      <c r="T897" s="1264"/>
      <c r="U897" s="332"/>
      <c r="V897" s="31"/>
      <c r="W897" s="31"/>
      <c r="X897" s="31"/>
      <c r="Y897" s="31"/>
      <c r="Z897" s="31"/>
      <c r="AA897" s="31"/>
      <c r="AB897" s="31"/>
      <c r="AC897" s="31"/>
      <c r="AD897" s="31"/>
      <c r="AE897" s="31"/>
      <c r="AF897" s="31"/>
      <c r="AG897" s="31"/>
      <c r="AH897" s="31"/>
      <c r="AI897" s="31"/>
      <c r="AJ897" s="31"/>
      <c r="AK897" s="31"/>
      <c r="AL897" s="31"/>
      <c r="AM897" s="31"/>
      <c r="AN897" s="31"/>
      <c r="AO897" s="31"/>
      <c r="AP897" s="31"/>
      <c r="AQ897" s="31"/>
      <c r="AR897" s="31"/>
      <c r="AS897" s="31"/>
      <c r="AT897" s="31"/>
      <c r="AU897" s="31"/>
      <c r="AV897" s="31"/>
      <c r="AW897" s="31"/>
      <c r="AX897" s="31"/>
      <c r="AY897" s="31"/>
      <c r="AZ897" s="31"/>
      <c r="BA897" s="31"/>
      <c r="BB897" s="31"/>
      <c r="BC897" s="31"/>
      <c r="BD897" s="31"/>
      <c r="BE897" s="31"/>
      <c r="BF897" s="31"/>
      <c r="BG897" s="31"/>
      <c r="BH897" s="31"/>
      <c r="BI897" s="31"/>
      <c r="BJ897" s="31"/>
      <c r="BK897" s="31"/>
      <c r="BL897" s="31"/>
      <c r="BM897" s="31"/>
      <c r="BN897" s="31"/>
      <c r="BO897" s="31"/>
      <c r="BP897" s="31"/>
      <c r="BQ897" s="31"/>
      <c r="BR897" s="31"/>
      <c r="BS897" s="31"/>
      <c r="BT897" s="31"/>
      <c r="BU897" s="31"/>
      <c r="BV897" s="31"/>
      <c r="BW897" s="31"/>
      <c r="BX897" s="31"/>
      <c r="BY897" s="31"/>
      <c r="BZ897" s="31"/>
      <c r="CA897" s="31"/>
      <c r="CB897" s="31"/>
      <c r="CC897" s="31"/>
      <c r="CD897" s="31"/>
      <c r="CE897" s="31"/>
      <c r="CF897" s="31"/>
      <c r="CG897" s="31"/>
      <c r="CH897" s="31"/>
      <c r="CI897" s="31"/>
      <c r="CJ897" s="31"/>
      <c r="CK897" s="31"/>
      <c r="CL897" s="31"/>
      <c r="CM897" s="31"/>
      <c r="CN897" s="31"/>
      <c r="CO897" s="31"/>
      <c r="CP897" s="31"/>
      <c r="CQ897" s="31"/>
      <c r="CR897" s="31"/>
      <c r="CS897" s="31"/>
      <c r="CT897" s="31"/>
      <c r="CU897" s="31"/>
      <c r="CV897" s="31"/>
      <c r="CW897" s="31"/>
      <c r="CX897" s="31"/>
      <c r="CY897" s="31"/>
      <c r="CZ897" s="31"/>
      <c r="DA897" s="31"/>
      <c r="DB897" s="31"/>
      <c r="DC897" s="31"/>
      <c r="DD897" s="31"/>
      <c r="DE897" s="31"/>
      <c r="DF897" s="31"/>
      <c r="DG897" s="31"/>
      <c r="DH897" s="31"/>
      <c r="DI897" s="31"/>
      <c r="DJ897" s="31"/>
      <c r="DK897" s="31"/>
      <c r="DL897" s="31"/>
      <c r="DM897" s="31"/>
      <c r="DN897" s="31"/>
      <c r="DO897" s="31"/>
      <c r="DP897" s="31"/>
      <c r="DQ897" s="31"/>
      <c r="DR897" s="31"/>
      <c r="DS897" s="31"/>
      <c r="DT897" s="31"/>
      <c r="DU897" s="31"/>
      <c r="DV897" s="31"/>
      <c r="DW897" s="31"/>
      <c r="DX897" s="31"/>
      <c r="DY897" s="31"/>
      <c r="DZ897" s="31"/>
      <c r="EA897" s="31"/>
      <c r="EB897" s="31"/>
      <c r="EC897" s="31"/>
      <c r="ED897" s="31"/>
      <c r="EE897" s="31"/>
      <c r="EF897" s="31"/>
      <c r="EG897" s="31"/>
      <c r="EH897" s="31"/>
      <c r="EI897" s="31"/>
      <c r="EJ897" s="31"/>
      <c r="EK897" s="31"/>
      <c r="EL897" s="31"/>
      <c r="EM897" s="31"/>
      <c r="EN897" s="31"/>
      <c r="EO897" s="31"/>
      <c r="EP897" s="31"/>
      <c r="EQ897" s="31"/>
      <c r="ER897" s="31"/>
      <c r="ES897" s="31"/>
      <c r="ET897" s="31"/>
      <c r="EU897" s="31"/>
      <c r="EV897" s="31"/>
      <c r="EW897" s="31"/>
      <c r="EX897" s="31"/>
      <c r="EY897" s="31"/>
      <c r="EZ897" s="31"/>
      <c r="FA897" s="31"/>
      <c r="FB897" s="31"/>
      <c r="FC897" s="31"/>
      <c r="FD897" s="31"/>
      <c r="FE897" s="31"/>
      <c r="FF897" s="31"/>
      <c r="FG897" s="31"/>
      <c r="FH897" s="31"/>
      <c r="FI897" s="31"/>
      <c r="FJ897" s="31"/>
      <c r="FK897" s="31"/>
      <c r="FL897" s="31"/>
      <c r="FM897" s="31"/>
      <c r="FN897" s="31"/>
      <c r="FO897" s="31"/>
      <c r="FP897" s="31"/>
      <c r="FQ897" s="31"/>
      <c r="FR897" s="31"/>
      <c r="FS897" s="31"/>
      <c r="FT897" s="31"/>
      <c r="FU897" s="31"/>
      <c r="FV897" s="31"/>
      <c r="FW897" s="31"/>
      <c r="FX897" s="31"/>
      <c r="FY897" s="31"/>
      <c r="FZ897" s="31"/>
      <c r="GA897" s="31"/>
      <c r="GB897" s="31"/>
      <c r="GC897" s="31"/>
      <c r="GD897" s="31"/>
      <c r="GE897" s="31"/>
      <c r="GF897" s="31"/>
      <c r="GG897" s="31"/>
      <c r="GH897" s="31"/>
      <c r="GI897" s="31"/>
      <c r="GJ897" s="31"/>
      <c r="GK897" s="31"/>
      <c r="GL897" s="31"/>
      <c r="GM897" s="31"/>
      <c r="GN897" s="31"/>
      <c r="GO897" s="31"/>
      <c r="GP897" s="31"/>
      <c r="GQ897" s="31"/>
      <c r="GR897" s="31"/>
      <c r="GS897" s="31"/>
      <c r="GT897" s="31"/>
      <c r="GU897" s="31"/>
      <c r="GV897" s="31"/>
      <c r="GW897" s="31"/>
      <c r="GX897" s="31"/>
      <c r="GY897" s="31"/>
      <c r="GZ897" s="31"/>
      <c r="HA897" s="31"/>
      <c r="HB897" s="31"/>
      <c r="HC897" s="31"/>
      <c r="HD897" s="31"/>
      <c r="HE897" s="31"/>
      <c r="HF897" s="31"/>
      <c r="HG897" s="31"/>
      <c r="HH897" s="31"/>
      <c r="HI897" s="31"/>
      <c r="HJ897" s="31"/>
      <c r="HK897" s="31"/>
      <c r="HL897" s="31"/>
      <c r="HM897" s="31"/>
      <c r="HN897" s="31"/>
      <c r="HO897" s="31"/>
      <c r="HP897" s="31"/>
      <c r="HQ897" s="31"/>
      <c r="HR897" s="31"/>
      <c r="HS897" s="31"/>
      <c r="HT897" s="31"/>
      <c r="HU897" s="31"/>
      <c r="HV897" s="31"/>
      <c r="HW897" s="31"/>
      <c r="HX897" s="31"/>
      <c r="HY897" s="31"/>
      <c r="HZ897" s="31"/>
      <c r="IA897" s="31"/>
      <c r="IB897" s="31"/>
      <c r="IC897" s="31"/>
      <c r="ID897" s="31"/>
      <c r="IE897" s="31"/>
      <c r="IF897" s="31"/>
      <c r="IG897" s="31"/>
      <c r="IH897" s="31"/>
      <c r="II897" s="31"/>
      <c r="IJ897" s="31"/>
      <c r="IK897" s="31"/>
      <c r="IL897" s="31"/>
      <c r="IM897" s="31"/>
      <c r="IN897" s="31"/>
      <c r="IO897" s="31"/>
      <c r="IP897" s="31"/>
      <c r="IQ897" s="31"/>
      <c r="IR897" s="31"/>
      <c r="IS897" s="31"/>
      <c r="IT897" s="31"/>
      <c r="IU897" s="31"/>
      <c r="IV897" s="31"/>
      <c r="IW897" s="31"/>
      <c r="IX897" s="31"/>
      <c r="IY897" s="31"/>
      <c r="IZ897" s="31"/>
      <c r="JA897" s="31"/>
    </row>
    <row r="898" spans="1:261" s="26" customFormat="1" ht="38.1" customHeight="1" x14ac:dyDescent="0.25">
      <c r="A898" s="1263" t="s">
        <v>352</v>
      </c>
      <c r="B898" s="1263"/>
      <c r="C898" s="1264">
        <f t="shared" si="598"/>
        <v>100</v>
      </c>
      <c r="D898" s="1264">
        <f t="shared" si="598"/>
        <v>8</v>
      </c>
      <c r="E898" s="1264">
        <f t="shared" si="598"/>
        <v>7</v>
      </c>
      <c r="F898" s="1264">
        <f t="shared" si="598"/>
        <v>87.5</v>
      </c>
      <c r="G898" s="1579"/>
      <c r="H898" s="1579"/>
      <c r="I898" s="1580"/>
      <c r="J898" s="1580"/>
      <c r="K898" s="1580"/>
      <c r="L898" s="1580"/>
      <c r="M898" s="1580"/>
      <c r="N898" s="1580"/>
      <c r="O898" s="1264"/>
      <c r="P898" s="1264"/>
      <c r="Q898" s="1264"/>
      <c r="R898" s="1264"/>
      <c r="S898" s="1581"/>
      <c r="T898" s="1264"/>
      <c r="U898" s="332"/>
      <c r="V898" s="31"/>
      <c r="W898" s="31"/>
      <c r="X898" s="31"/>
      <c r="Y898" s="31"/>
      <c r="Z898" s="31"/>
      <c r="AA898" s="31"/>
      <c r="AB898" s="31"/>
      <c r="AC898" s="31"/>
      <c r="AD898" s="31"/>
      <c r="AE898" s="31"/>
      <c r="AF898" s="31"/>
      <c r="AG898" s="31"/>
      <c r="AH898" s="31"/>
      <c r="AI898" s="31"/>
      <c r="AJ898" s="31"/>
      <c r="AK898" s="31"/>
      <c r="AL898" s="31"/>
      <c r="AM898" s="31"/>
      <c r="AN898" s="31"/>
      <c r="AO898" s="31"/>
      <c r="AP898" s="31"/>
      <c r="AQ898" s="31"/>
      <c r="AR898" s="31"/>
      <c r="AS898" s="31"/>
      <c r="AT898" s="31"/>
      <c r="AU898" s="31"/>
      <c r="AV898" s="31"/>
      <c r="AW898" s="31"/>
      <c r="AX898" s="31"/>
      <c r="AY898" s="31"/>
      <c r="AZ898" s="31"/>
      <c r="BA898" s="31"/>
      <c r="BB898" s="31"/>
      <c r="BC898" s="31"/>
      <c r="BD898" s="31"/>
      <c r="BE898" s="31"/>
      <c r="BF898" s="31"/>
      <c r="BG898" s="31"/>
      <c r="BH898" s="31"/>
      <c r="BI898" s="31"/>
      <c r="BJ898" s="31"/>
      <c r="BK898" s="31"/>
      <c r="BL898" s="31"/>
      <c r="BM898" s="31"/>
      <c r="BN898" s="31"/>
      <c r="BO898" s="31"/>
      <c r="BP898" s="31"/>
      <c r="BQ898" s="31"/>
      <c r="BR898" s="31"/>
      <c r="BS898" s="31"/>
      <c r="BT898" s="31"/>
      <c r="BU898" s="31"/>
      <c r="BV898" s="31"/>
      <c r="BW898" s="31"/>
      <c r="BX898" s="31"/>
      <c r="BY898" s="31"/>
      <c r="BZ898" s="31"/>
      <c r="CA898" s="31"/>
      <c r="CB898" s="31"/>
      <c r="CC898" s="31"/>
      <c r="CD898" s="31"/>
      <c r="CE898" s="31"/>
      <c r="CF898" s="31"/>
      <c r="CG898" s="31"/>
      <c r="CH898" s="31"/>
      <c r="CI898" s="31"/>
      <c r="CJ898" s="31"/>
      <c r="CK898" s="31"/>
      <c r="CL898" s="31"/>
      <c r="CM898" s="31"/>
      <c r="CN898" s="31"/>
      <c r="CO898" s="31"/>
      <c r="CP898" s="31"/>
      <c r="CQ898" s="31"/>
      <c r="CR898" s="31"/>
      <c r="CS898" s="31"/>
      <c r="CT898" s="31"/>
      <c r="CU898" s="31"/>
      <c r="CV898" s="31"/>
      <c r="CW898" s="31"/>
      <c r="CX898" s="31"/>
      <c r="CY898" s="31"/>
      <c r="CZ898" s="31"/>
      <c r="DA898" s="31"/>
      <c r="DB898" s="31"/>
      <c r="DC898" s="31"/>
      <c r="DD898" s="31"/>
      <c r="DE898" s="31"/>
      <c r="DF898" s="31"/>
      <c r="DG898" s="31"/>
      <c r="DH898" s="31"/>
      <c r="DI898" s="31"/>
      <c r="DJ898" s="31"/>
      <c r="DK898" s="31"/>
      <c r="DL898" s="31"/>
      <c r="DM898" s="31"/>
      <c r="DN898" s="31"/>
      <c r="DO898" s="31"/>
      <c r="DP898" s="31"/>
      <c r="DQ898" s="31"/>
      <c r="DR898" s="31"/>
      <c r="DS898" s="31"/>
      <c r="DT898" s="31"/>
      <c r="DU898" s="31"/>
      <c r="DV898" s="31"/>
      <c r="DW898" s="31"/>
      <c r="DX898" s="31"/>
      <c r="DY898" s="31"/>
      <c r="DZ898" s="31"/>
      <c r="EA898" s="31"/>
      <c r="EB898" s="31"/>
      <c r="EC898" s="31"/>
      <c r="ED898" s="31"/>
      <c r="EE898" s="31"/>
      <c r="EF898" s="31"/>
      <c r="EG898" s="31"/>
      <c r="EH898" s="31"/>
      <c r="EI898" s="31"/>
      <c r="EJ898" s="31"/>
      <c r="EK898" s="31"/>
      <c r="EL898" s="31"/>
      <c r="EM898" s="31"/>
      <c r="EN898" s="31"/>
      <c r="EO898" s="31"/>
      <c r="EP898" s="31"/>
      <c r="EQ898" s="31"/>
      <c r="ER898" s="31"/>
      <c r="ES898" s="31"/>
      <c r="ET898" s="31"/>
      <c r="EU898" s="31"/>
      <c r="EV898" s="31"/>
      <c r="EW898" s="31"/>
      <c r="EX898" s="31"/>
      <c r="EY898" s="31"/>
      <c r="EZ898" s="31"/>
      <c r="FA898" s="31"/>
      <c r="FB898" s="31"/>
      <c r="FC898" s="31"/>
      <c r="FD898" s="31"/>
      <c r="FE898" s="31"/>
      <c r="FF898" s="31"/>
      <c r="FG898" s="31"/>
      <c r="FH898" s="31"/>
      <c r="FI898" s="31"/>
      <c r="FJ898" s="31"/>
      <c r="FK898" s="31"/>
      <c r="FL898" s="31"/>
      <c r="FM898" s="31"/>
      <c r="FN898" s="31"/>
      <c r="FO898" s="31"/>
      <c r="FP898" s="31"/>
      <c r="FQ898" s="31"/>
      <c r="FR898" s="31"/>
      <c r="FS898" s="31"/>
      <c r="FT898" s="31"/>
      <c r="FU898" s="31"/>
      <c r="FV898" s="31"/>
      <c r="FW898" s="31"/>
      <c r="FX898" s="31"/>
      <c r="FY898" s="31"/>
      <c r="FZ898" s="31"/>
      <c r="GA898" s="31"/>
      <c r="GB898" s="31"/>
      <c r="GC898" s="31"/>
      <c r="GD898" s="31"/>
      <c r="GE898" s="31"/>
      <c r="GF898" s="31"/>
      <c r="GG898" s="31"/>
      <c r="GH898" s="31"/>
      <c r="GI898" s="31"/>
      <c r="GJ898" s="31"/>
      <c r="GK898" s="31"/>
      <c r="GL898" s="31"/>
      <c r="GM898" s="31"/>
      <c r="GN898" s="31"/>
      <c r="GO898" s="31"/>
      <c r="GP898" s="31"/>
      <c r="GQ898" s="31"/>
      <c r="GR898" s="31"/>
      <c r="GS898" s="31"/>
      <c r="GT898" s="31"/>
      <c r="GU898" s="31"/>
      <c r="GV898" s="31"/>
      <c r="GW898" s="31"/>
      <c r="GX898" s="31"/>
      <c r="GY898" s="31"/>
      <c r="GZ898" s="31"/>
      <c r="HA898" s="31"/>
      <c r="HB898" s="31"/>
      <c r="HC898" s="31"/>
      <c r="HD898" s="31"/>
      <c r="HE898" s="31"/>
      <c r="HF898" s="31"/>
      <c r="HG898" s="31"/>
      <c r="HH898" s="31"/>
      <c r="HI898" s="31"/>
      <c r="HJ898" s="31"/>
      <c r="HK898" s="31"/>
      <c r="HL898" s="31"/>
      <c r="HM898" s="31"/>
      <c r="HN898" s="31"/>
      <c r="HO898" s="31"/>
      <c r="HP898" s="31"/>
      <c r="HQ898" s="31"/>
      <c r="HR898" s="31"/>
      <c r="HS898" s="31"/>
      <c r="HT898" s="31"/>
      <c r="HU898" s="31"/>
      <c r="HV898" s="31"/>
      <c r="HW898" s="31"/>
      <c r="HX898" s="31"/>
      <c r="HY898" s="31"/>
      <c r="HZ898" s="31"/>
      <c r="IA898" s="31"/>
      <c r="IB898" s="31"/>
      <c r="IC898" s="31"/>
      <c r="ID898" s="31"/>
      <c r="IE898" s="31"/>
      <c r="IF898" s="31"/>
      <c r="IG898" s="31"/>
      <c r="IH898" s="31"/>
      <c r="II898" s="31"/>
      <c r="IJ898" s="31"/>
      <c r="IK898" s="31"/>
      <c r="IL898" s="31"/>
      <c r="IM898" s="31"/>
      <c r="IN898" s="31"/>
      <c r="IO898" s="31"/>
      <c r="IP898" s="31"/>
      <c r="IQ898" s="31"/>
      <c r="IR898" s="31"/>
      <c r="IS898" s="31"/>
      <c r="IT898" s="31"/>
      <c r="IU898" s="31"/>
      <c r="IV898" s="31"/>
      <c r="IW898" s="31"/>
      <c r="IX898" s="31"/>
      <c r="IY898" s="31"/>
      <c r="IZ898" s="31"/>
      <c r="JA898" s="31"/>
    </row>
    <row r="899" spans="1:261" s="26" customFormat="1" ht="49.5" customHeight="1" x14ac:dyDescent="0.25">
      <c r="A899" s="1268" t="s">
        <v>355</v>
      </c>
      <c r="B899" s="1263"/>
      <c r="C899" s="1264">
        <f>C858</f>
        <v>4594</v>
      </c>
      <c r="D899" s="1264">
        <f t="shared" ref="D899:F899" si="599">D858</f>
        <v>383</v>
      </c>
      <c r="E899" s="1264">
        <f t="shared" si="599"/>
        <v>-1</v>
      </c>
      <c r="F899" s="1264">
        <f t="shared" si="599"/>
        <v>-0.26109660574412535</v>
      </c>
      <c r="G899" s="1579"/>
      <c r="H899" s="1579"/>
      <c r="I899" s="1580"/>
      <c r="J899" s="1580"/>
      <c r="K899" s="1580"/>
      <c r="L899" s="1580"/>
      <c r="M899" s="1580"/>
      <c r="N899" s="1580"/>
      <c r="O899" s="1264"/>
      <c r="P899" s="1264"/>
      <c r="Q899" s="1264"/>
      <c r="R899" s="1264"/>
      <c r="S899" s="1581"/>
      <c r="T899" s="1264"/>
      <c r="U899" s="332"/>
      <c r="V899" s="31"/>
      <c r="W899" s="31"/>
      <c r="X899" s="31"/>
      <c r="Y899" s="31"/>
      <c r="Z899" s="31"/>
      <c r="AA899" s="31"/>
      <c r="AB899" s="31"/>
      <c r="AC899" s="31"/>
      <c r="AD899" s="31"/>
      <c r="AE899" s="31"/>
      <c r="AF899" s="31"/>
      <c r="AG899" s="31"/>
      <c r="AH899" s="31"/>
      <c r="AI899" s="31"/>
      <c r="AJ899" s="31"/>
      <c r="AK899" s="31"/>
      <c r="AL899" s="31"/>
      <c r="AM899" s="31"/>
      <c r="AN899" s="31"/>
      <c r="AO899" s="31"/>
      <c r="AP899" s="31"/>
      <c r="AQ899" s="31"/>
      <c r="AR899" s="31"/>
      <c r="AS899" s="31"/>
      <c r="AT899" s="31"/>
      <c r="AU899" s="31"/>
      <c r="AV899" s="31"/>
      <c r="AW899" s="31"/>
      <c r="AX899" s="31"/>
      <c r="AY899" s="31"/>
      <c r="AZ899" s="31"/>
      <c r="BA899" s="31"/>
      <c r="BB899" s="31"/>
      <c r="BC899" s="31"/>
      <c r="BD899" s="31"/>
      <c r="BE899" s="31"/>
      <c r="BF899" s="31"/>
      <c r="BG899" s="31"/>
      <c r="BH899" s="31"/>
      <c r="BI899" s="31"/>
      <c r="BJ899" s="31"/>
      <c r="BK899" s="31"/>
      <c r="BL899" s="31"/>
      <c r="BM899" s="31"/>
      <c r="BN899" s="31"/>
      <c r="BO899" s="31"/>
      <c r="BP899" s="31"/>
      <c r="BQ899" s="31"/>
      <c r="BR899" s="31"/>
      <c r="BS899" s="31"/>
      <c r="BT899" s="31"/>
      <c r="BU899" s="31"/>
      <c r="BV899" s="31"/>
      <c r="BW899" s="31"/>
      <c r="BX899" s="31"/>
      <c r="BY899" s="31"/>
      <c r="BZ899" s="31"/>
      <c r="CA899" s="31"/>
      <c r="CB899" s="31"/>
      <c r="CC899" s="31"/>
      <c r="CD899" s="31"/>
      <c r="CE899" s="31"/>
      <c r="CF899" s="31"/>
      <c r="CG899" s="31"/>
      <c r="CH899" s="31"/>
      <c r="CI899" s="31"/>
      <c r="CJ899" s="31"/>
      <c r="CK899" s="31"/>
      <c r="CL899" s="31"/>
      <c r="CM899" s="31"/>
      <c r="CN899" s="31"/>
      <c r="CO899" s="31"/>
      <c r="CP899" s="31"/>
      <c r="CQ899" s="31"/>
      <c r="CR899" s="31"/>
      <c r="CS899" s="31"/>
      <c r="CT899" s="31"/>
      <c r="CU899" s="31"/>
      <c r="CV899" s="31"/>
      <c r="CW899" s="31"/>
      <c r="CX899" s="31"/>
      <c r="CY899" s="31"/>
      <c r="CZ899" s="31"/>
      <c r="DA899" s="31"/>
      <c r="DB899" s="31"/>
      <c r="DC899" s="31"/>
      <c r="DD899" s="31"/>
      <c r="DE899" s="31"/>
      <c r="DF899" s="31"/>
      <c r="DG899" s="31"/>
      <c r="DH899" s="31"/>
      <c r="DI899" s="31"/>
      <c r="DJ899" s="31"/>
      <c r="DK899" s="31"/>
      <c r="DL899" s="31"/>
      <c r="DM899" s="31"/>
      <c r="DN899" s="31"/>
      <c r="DO899" s="31"/>
      <c r="DP899" s="31"/>
      <c r="DQ899" s="31"/>
      <c r="DR899" s="31"/>
      <c r="DS899" s="31"/>
      <c r="DT899" s="31"/>
      <c r="DU899" s="31"/>
      <c r="DV899" s="31"/>
      <c r="DW899" s="31"/>
      <c r="DX899" s="31"/>
      <c r="DY899" s="31"/>
      <c r="DZ899" s="31"/>
      <c r="EA899" s="31"/>
      <c r="EB899" s="31"/>
      <c r="EC899" s="31"/>
      <c r="ED899" s="31"/>
      <c r="EE899" s="31"/>
      <c r="EF899" s="31"/>
      <c r="EG899" s="31"/>
      <c r="EH899" s="31"/>
      <c r="EI899" s="31"/>
      <c r="EJ899" s="31"/>
      <c r="EK899" s="31"/>
      <c r="EL899" s="31"/>
      <c r="EM899" s="31"/>
      <c r="EN899" s="31"/>
      <c r="EO899" s="31"/>
      <c r="EP899" s="31"/>
      <c r="EQ899" s="31"/>
      <c r="ER899" s="31"/>
      <c r="ES899" s="31"/>
      <c r="ET899" s="31"/>
      <c r="EU899" s="31"/>
      <c r="EV899" s="31"/>
      <c r="EW899" s="31"/>
      <c r="EX899" s="31"/>
      <c r="EY899" s="31"/>
      <c r="EZ899" s="31"/>
      <c r="FA899" s="31"/>
      <c r="FB899" s="31"/>
      <c r="FC899" s="31"/>
      <c r="FD899" s="31"/>
      <c r="FE899" s="31"/>
      <c r="FF899" s="31"/>
      <c r="FG899" s="31"/>
      <c r="FH899" s="31"/>
      <c r="FI899" s="31"/>
      <c r="FJ899" s="31"/>
      <c r="FK899" s="31"/>
      <c r="FL899" s="31"/>
      <c r="FM899" s="31"/>
      <c r="FN899" s="31"/>
      <c r="FO899" s="31"/>
      <c r="FP899" s="31"/>
      <c r="FQ899" s="31"/>
      <c r="FR899" s="31"/>
      <c r="FS899" s="31"/>
      <c r="FT899" s="31"/>
      <c r="FU899" s="31"/>
      <c r="FV899" s="31"/>
      <c r="FW899" s="31"/>
      <c r="FX899" s="31"/>
      <c r="FY899" s="31"/>
      <c r="FZ899" s="31"/>
      <c r="GA899" s="31"/>
      <c r="GB899" s="31"/>
      <c r="GC899" s="31"/>
      <c r="GD899" s="31"/>
      <c r="GE899" s="31"/>
      <c r="GF899" s="31"/>
      <c r="GG899" s="31"/>
      <c r="GH899" s="31"/>
      <c r="GI899" s="31"/>
      <c r="GJ899" s="31"/>
      <c r="GK899" s="31"/>
      <c r="GL899" s="31"/>
      <c r="GM899" s="31"/>
      <c r="GN899" s="31"/>
      <c r="GO899" s="31"/>
      <c r="GP899" s="31"/>
      <c r="GQ899" s="31"/>
      <c r="GR899" s="31"/>
      <c r="GS899" s="31"/>
      <c r="GT899" s="31"/>
      <c r="GU899" s="31"/>
      <c r="GV899" s="31"/>
      <c r="GW899" s="31"/>
      <c r="GX899" s="31"/>
      <c r="GY899" s="31"/>
      <c r="GZ899" s="31"/>
      <c r="HA899" s="31"/>
      <c r="HB899" s="31"/>
      <c r="HC899" s="31"/>
      <c r="HD899" s="31"/>
      <c r="HE899" s="31"/>
      <c r="HF899" s="31"/>
      <c r="HG899" s="31"/>
      <c r="HH899" s="31"/>
      <c r="HI899" s="31"/>
      <c r="HJ899" s="31"/>
      <c r="HK899" s="31"/>
      <c r="HL899" s="31"/>
      <c r="HM899" s="31"/>
      <c r="HN899" s="31"/>
      <c r="HO899" s="31"/>
      <c r="HP899" s="31"/>
      <c r="HQ899" s="31"/>
      <c r="HR899" s="31"/>
      <c r="HS899" s="31"/>
      <c r="HT899" s="31"/>
      <c r="HU899" s="31"/>
      <c r="HV899" s="31"/>
      <c r="HW899" s="31"/>
      <c r="HX899" s="31"/>
      <c r="HY899" s="31"/>
      <c r="HZ899" s="31"/>
      <c r="IA899" s="31"/>
      <c r="IB899" s="31"/>
      <c r="IC899" s="31"/>
      <c r="ID899" s="31"/>
      <c r="IE899" s="31"/>
      <c r="IF899" s="31"/>
      <c r="IG899" s="31"/>
      <c r="IH899" s="31"/>
      <c r="II899" s="31"/>
      <c r="IJ899" s="31"/>
      <c r="IK899" s="31"/>
      <c r="IL899" s="31"/>
      <c r="IM899" s="31"/>
      <c r="IN899" s="31"/>
      <c r="IO899" s="31"/>
      <c r="IP899" s="31"/>
      <c r="IQ899" s="31"/>
      <c r="IR899" s="31"/>
      <c r="IS899" s="31"/>
      <c r="IT899" s="31"/>
      <c r="IU899" s="31"/>
      <c r="IV899" s="31"/>
      <c r="IW899" s="31"/>
      <c r="IX899" s="31"/>
      <c r="IY899" s="31"/>
      <c r="IZ899" s="31"/>
      <c r="JA899" s="31"/>
    </row>
    <row r="900" spans="1:261" s="26" customFormat="1" ht="38.1" customHeight="1" x14ac:dyDescent="0.25">
      <c r="A900" s="1263" t="s">
        <v>356</v>
      </c>
      <c r="B900" s="1263"/>
      <c r="C900" s="1264">
        <f t="shared" ref="C900:F900" si="600">C859</f>
        <v>3454</v>
      </c>
      <c r="D900" s="1264">
        <f t="shared" si="600"/>
        <v>288</v>
      </c>
      <c r="E900" s="1264">
        <f t="shared" si="600"/>
        <v>-1</v>
      </c>
      <c r="F900" s="1264">
        <f t="shared" si="600"/>
        <v>-0.34722222222222221</v>
      </c>
      <c r="G900" s="1579"/>
      <c r="H900" s="1579"/>
      <c r="I900" s="1580"/>
      <c r="J900" s="1580"/>
      <c r="K900" s="1580"/>
      <c r="L900" s="1580"/>
      <c r="M900" s="1580"/>
      <c r="N900" s="1580"/>
      <c r="O900" s="1264"/>
      <c r="P900" s="1264"/>
      <c r="Q900" s="1264"/>
      <c r="R900" s="1264"/>
      <c r="S900" s="1581"/>
      <c r="T900" s="1264"/>
      <c r="U900" s="332"/>
      <c r="V900" s="31"/>
      <c r="W900" s="31"/>
      <c r="X900" s="31"/>
      <c r="Y900" s="31"/>
      <c r="Z900" s="31"/>
      <c r="AA900" s="31"/>
      <c r="AB900" s="31"/>
      <c r="AC900" s="31"/>
      <c r="AD900" s="31"/>
      <c r="AE900" s="31"/>
      <c r="AF900" s="31"/>
      <c r="AG900" s="31"/>
      <c r="AH900" s="31"/>
      <c r="AI900" s="31"/>
      <c r="AJ900" s="31"/>
      <c r="AK900" s="31"/>
      <c r="AL900" s="31"/>
      <c r="AM900" s="31"/>
      <c r="AN900" s="31"/>
      <c r="AO900" s="31"/>
      <c r="AP900" s="31"/>
      <c r="AQ900" s="31"/>
      <c r="AR900" s="31"/>
      <c r="AS900" s="31"/>
      <c r="AT900" s="31"/>
      <c r="AU900" s="31"/>
      <c r="AV900" s="31"/>
      <c r="AW900" s="31"/>
      <c r="AX900" s="31"/>
      <c r="AY900" s="31"/>
      <c r="AZ900" s="31"/>
      <c r="BA900" s="31"/>
      <c r="BB900" s="31"/>
      <c r="BC900" s="31"/>
      <c r="BD900" s="31"/>
      <c r="BE900" s="31"/>
      <c r="BF900" s="31"/>
      <c r="BG900" s="31"/>
      <c r="BH900" s="31"/>
      <c r="BI900" s="31"/>
      <c r="BJ900" s="31"/>
      <c r="BK900" s="31"/>
      <c r="BL900" s="31"/>
      <c r="BM900" s="31"/>
      <c r="BN900" s="31"/>
      <c r="BO900" s="31"/>
      <c r="BP900" s="31"/>
      <c r="BQ900" s="31"/>
      <c r="BR900" s="31"/>
      <c r="BS900" s="31"/>
      <c r="BT900" s="31"/>
      <c r="BU900" s="31"/>
      <c r="BV900" s="31"/>
      <c r="BW900" s="31"/>
      <c r="BX900" s="31"/>
      <c r="BY900" s="31"/>
      <c r="BZ900" s="31"/>
      <c r="CA900" s="31"/>
      <c r="CB900" s="31"/>
      <c r="CC900" s="31"/>
      <c r="CD900" s="31"/>
      <c r="CE900" s="31"/>
      <c r="CF900" s="31"/>
      <c r="CG900" s="31"/>
      <c r="CH900" s="31"/>
      <c r="CI900" s="31"/>
      <c r="CJ900" s="31"/>
      <c r="CK900" s="31"/>
      <c r="CL900" s="31"/>
      <c r="CM900" s="31"/>
      <c r="CN900" s="31"/>
      <c r="CO900" s="31"/>
      <c r="CP900" s="31"/>
      <c r="CQ900" s="31"/>
      <c r="CR900" s="31"/>
      <c r="CS900" s="31"/>
      <c r="CT900" s="31"/>
      <c r="CU900" s="31"/>
      <c r="CV900" s="31"/>
      <c r="CW900" s="31"/>
      <c r="CX900" s="31"/>
      <c r="CY900" s="31"/>
      <c r="CZ900" s="31"/>
      <c r="DA900" s="31"/>
      <c r="DB900" s="31"/>
      <c r="DC900" s="31"/>
      <c r="DD900" s="31"/>
      <c r="DE900" s="31"/>
      <c r="DF900" s="31"/>
      <c r="DG900" s="31"/>
      <c r="DH900" s="31"/>
      <c r="DI900" s="31"/>
      <c r="DJ900" s="31"/>
      <c r="DK900" s="31"/>
      <c r="DL900" s="31"/>
      <c r="DM900" s="31"/>
      <c r="DN900" s="31"/>
      <c r="DO900" s="31"/>
      <c r="DP900" s="31"/>
      <c r="DQ900" s="31"/>
      <c r="DR900" s="31"/>
      <c r="DS900" s="31"/>
      <c r="DT900" s="31"/>
      <c r="DU900" s="31"/>
      <c r="DV900" s="31"/>
      <c r="DW900" s="31"/>
      <c r="DX900" s="31"/>
      <c r="DY900" s="31"/>
      <c r="DZ900" s="31"/>
      <c r="EA900" s="31"/>
      <c r="EB900" s="31"/>
      <c r="EC900" s="31"/>
      <c r="ED900" s="31"/>
      <c r="EE900" s="31"/>
      <c r="EF900" s="31"/>
      <c r="EG900" s="31"/>
      <c r="EH900" s="31"/>
      <c r="EI900" s="31"/>
      <c r="EJ900" s="31"/>
      <c r="EK900" s="31"/>
      <c r="EL900" s="31"/>
      <c r="EM900" s="31"/>
      <c r="EN900" s="31"/>
      <c r="EO900" s="31"/>
      <c r="EP900" s="31"/>
      <c r="EQ900" s="31"/>
      <c r="ER900" s="31"/>
      <c r="ES900" s="31"/>
      <c r="ET900" s="31"/>
      <c r="EU900" s="31"/>
      <c r="EV900" s="31"/>
      <c r="EW900" s="31"/>
      <c r="EX900" s="31"/>
      <c r="EY900" s="31"/>
      <c r="EZ900" s="31"/>
      <c r="FA900" s="31"/>
      <c r="FB900" s="31"/>
      <c r="FC900" s="31"/>
      <c r="FD900" s="31"/>
      <c r="FE900" s="31"/>
      <c r="FF900" s="31"/>
      <c r="FG900" s="31"/>
      <c r="FH900" s="31"/>
      <c r="FI900" s="31"/>
      <c r="FJ900" s="31"/>
      <c r="FK900" s="31"/>
      <c r="FL900" s="31"/>
      <c r="FM900" s="31"/>
      <c r="FN900" s="31"/>
      <c r="FO900" s="31"/>
      <c r="FP900" s="31"/>
      <c r="FQ900" s="31"/>
      <c r="FR900" s="31"/>
      <c r="FS900" s="31"/>
      <c r="FT900" s="31"/>
      <c r="FU900" s="31"/>
      <c r="FV900" s="31"/>
      <c r="FW900" s="31"/>
      <c r="FX900" s="31"/>
      <c r="FY900" s="31"/>
      <c r="FZ900" s="31"/>
      <c r="GA900" s="31"/>
      <c r="GB900" s="31"/>
      <c r="GC900" s="31"/>
      <c r="GD900" s="31"/>
      <c r="GE900" s="31"/>
      <c r="GF900" s="31"/>
      <c r="GG900" s="31"/>
      <c r="GH900" s="31"/>
      <c r="GI900" s="31"/>
      <c r="GJ900" s="31"/>
      <c r="GK900" s="31"/>
      <c r="GL900" s="31"/>
      <c r="GM900" s="31"/>
      <c r="GN900" s="31"/>
      <c r="GO900" s="31"/>
      <c r="GP900" s="31"/>
      <c r="GQ900" s="31"/>
      <c r="GR900" s="31"/>
      <c r="GS900" s="31"/>
      <c r="GT900" s="31"/>
      <c r="GU900" s="31"/>
      <c r="GV900" s="31"/>
      <c r="GW900" s="31"/>
      <c r="GX900" s="31"/>
      <c r="GY900" s="31"/>
      <c r="GZ900" s="31"/>
      <c r="HA900" s="31"/>
      <c r="HB900" s="31"/>
      <c r="HC900" s="31"/>
      <c r="HD900" s="31"/>
      <c r="HE900" s="31"/>
      <c r="HF900" s="31"/>
      <c r="HG900" s="31"/>
      <c r="HH900" s="31"/>
      <c r="HI900" s="31"/>
      <c r="HJ900" s="31"/>
      <c r="HK900" s="31"/>
      <c r="HL900" s="31"/>
      <c r="HM900" s="31"/>
      <c r="HN900" s="31"/>
      <c r="HO900" s="31"/>
      <c r="HP900" s="31"/>
      <c r="HQ900" s="31"/>
      <c r="HR900" s="31"/>
      <c r="HS900" s="31"/>
      <c r="HT900" s="31"/>
      <c r="HU900" s="31"/>
      <c r="HV900" s="31"/>
      <c r="HW900" s="31"/>
      <c r="HX900" s="31"/>
      <c r="HY900" s="31"/>
      <c r="HZ900" s="31"/>
      <c r="IA900" s="31"/>
      <c r="IB900" s="31"/>
      <c r="IC900" s="31"/>
      <c r="ID900" s="31"/>
      <c r="IE900" s="31"/>
      <c r="IF900" s="31"/>
      <c r="IG900" s="31"/>
      <c r="IH900" s="31"/>
      <c r="II900" s="31"/>
      <c r="IJ900" s="31"/>
      <c r="IK900" s="31"/>
      <c r="IL900" s="31"/>
      <c r="IM900" s="31"/>
      <c r="IN900" s="31"/>
      <c r="IO900" s="31"/>
      <c r="IP900" s="31"/>
      <c r="IQ900" s="31"/>
      <c r="IR900" s="31"/>
      <c r="IS900" s="31"/>
      <c r="IT900" s="31"/>
      <c r="IU900" s="31"/>
      <c r="IV900" s="31"/>
      <c r="IW900" s="31"/>
      <c r="IX900" s="31"/>
      <c r="IY900" s="31"/>
      <c r="IZ900" s="31"/>
      <c r="JA900" s="31"/>
    </row>
    <row r="901" spans="1:261" s="26" customFormat="1" ht="38.1" customHeight="1" x14ac:dyDescent="0.25">
      <c r="A901" s="1263" t="s">
        <v>357</v>
      </c>
      <c r="B901" s="1263"/>
      <c r="C901" s="1264">
        <f t="shared" ref="C901:F901" si="601">C860</f>
        <v>907</v>
      </c>
      <c r="D901" s="1264">
        <f t="shared" si="601"/>
        <v>76</v>
      </c>
      <c r="E901" s="1264">
        <f t="shared" si="601"/>
        <v>0</v>
      </c>
      <c r="F901" s="1264">
        <f t="shared" si="601"/>
        <v>0</v>
      </c>
      <c r="G901" s="1579"/>
      <c r="H901" s="1579"/>
      <c r="I901" s="1580"/>
      <c r="J901" s="1580"/>
      <c r="K901" s="1580"/>
      <c r="L901" s="1580"/>
      <c r="M901" s="1580"/>
      <c r="N901" s="1580"/>
      <c r="O901" s="1264"/>
      <c r="P901" s="1264"/>
      <c r="Q901" s="1264"/>
      <c r="R901" s="1264"/>
      <c r="S901" s="1581"/>
      <c r="T901" s="1264"/>
      <c r="U901" s="332"/>
      <c r="V901" s="31"/>
      <c r="W901" s="31"/>
      <c r="X901" s="31"/>
      <c r="Y901" s="31"/>
      <c r="Z901" s="31"/>
      <c r="AA901" s="31"/>
      <c r="AB901" s="31"/>
      <c r="AC901" s="31"/>
      <c r="AD901" s="31"/>
      <c r="AE901" s="31"/>
      <c r="AF901" s="31"/>
      <c r="AG901" s="31"/>
      <c r="AH901" s="31"/>
      <c r="AI901" s="31"/>
      <c r="AJ901" s="31"/>
      <c r="AK901" s="31"/>
      <c r="AL901" s="31"/>
      <c r="AM901" s="31"/>
      <c r="AN901" s="31"/>
      <c r="AO901" s="31"/>
      <c r="AP901" s="31"/>
      <c r="AQ901" s="31"/>
      <c r="AR901" s="31"/>
      <c r="AS901" s="31"/>
      <c r="AT901" s="31"/>
      <c r="AU901" s="31"/>
      <c r="AV901" s="31"/>
      <c r="AW901" s="31"/>
      <c r="AX901" s="31"/>
      <c r="AY901" s="31"/>
      <c r="AZ901" s="31"/>
      <c r="BA901" s="31"/>
      <c r="BB901" s="31"/>
      <c r="BC901" s="31"/>
      <c r="BD901" s="31"/>
      <c r="BE901" s="31"/>
      <c r="BF901" s="31"/>
      <c r="BG901" s="31"/>
      <c r="BH901" s="31"/>
      <c r="BI901" s="31"/>
      <c r="BJ901" s="31"/>
      <c r="BK901" s="31"/>
      <c r="BL901" s="31"/>
      <c r="BM901" s="31"/>
      <c r="BN901" s="31"/>
      <c r="BO901" s="31"/>
      <c r="BP901" s="31"/>
      <c r="BQ901" s="31"/>
      <c r="BR901" s="31"/>
      <c r="BS901" s="31"/>
      <c r="BT901" s="31"/>
      <c r="BU901" s="31"/>
      <c r="BV901" s="31"/>
      <c r="BW901" s="31"/>
      <c r="BX901" s="31"/>
      <c r="BY901" s="31"/>
      <c r="BZ901" s="31"/>
      <c r="CA901" s="31"/>
      <c r="CB901" s="31"/>
      <c r="CC901" s="31"/>
      <c r="CD901" s="31"/>
      <c r="CE901" s="31"/>
      <c r="CF901" s="31"/>
      <c r="CG901" s="31"/>
      <c r="CH901" s="31"/>
      <c r="CI901" s="31"/>
      <c r="CJ901" s="31"/>
      <c r="CK901" s="31"/>
      <c r="CL901" s="31"/>
      <c r="CM901" s="31"/>
      <c r="CN901" s="31"/>
      <c r="CO901" s="31"/>
      <c r="CP901" s="31"/>
      <c r="CQ901" s="31"/>
      <c r="CR901" s="31"/>
      <c r="CS901" s="31"/>
      <c r="CT901" s="31"/>
      <c r="CU901" s="31"/>
      <c r="CV901" s="31"/>
      <c r="CW901" s="31"/>
      <c r="CX901" s="31"/>
      <c r="CY901" s="31"/>
      <c r="CZ901" s="31"/>
      <c r="DA901" s="31"/>
      <c r="DB901" s="31"/>
      <c r="DC901" s="31"/>
      <c r="DD901" s="31"/>
      <c r="DE901" s="31"/>
      <c r="DF901" s="31"/>
      <c r="DG901" s="31"/>
      <c r="DH901" s="31"/>
      <c r="DI901" s="31"/>
      <c r="DJ901" s="31"/>
      <c r="DK901" s="31"/>
      <c r="DL901" s="31"/>
      <c r="DM901" s="31"/>
      <c r="DN901" s="31"/>
      <c r="DO901" s="31"/>
      <c r="DP901" s="31"/>
      <c r="DQ901" s="31"/>
      <c r="DR901" s="31"/>
      <c r="DS901" s="31"/>
      <c r="DT901" s="31"/>
      <c r="DU901" s="31"/>
      <c r="DV901" s="31"/>
      <c r="DW901" s="31"/>
      <c r="DX901" s="31"/>
      <c r="DY901" s="31"/>
      <c r="DZ901" s="31"/>
      <c r="EA901" s="31"/>
      <c r="EB901" s="31"/>
      <c r="EC901" s="31"/>
      <c r="ED901" s="31"/>
      <c r="EE901" s="31"/>
      <c r="EF901" s="31"/>
      <c r="EG901" s="31"/>
      <c r="EH901" s="31"/>
      <c r="EI901" s="31"/>
      <c r="EJ901" s="31"/>
      <c r="EK901" s="31"/>
      <c r="EL901" s="31"/>
      <c r="EM901" s="31"/>
      <c r="EN901" s="31"/>
      <c r="EO901" s="31"/>
      <c r="EP901" s="31"/>
      <c r="EQ901" s="31"/>
      <c r="ER901" s="31"/>
      <c r="ES901" s="31"/>
      <c r="ET901" s="31"/>
      <c r="EU901" s="31"/>
      <c r="EV901" s="31"/>
      <c r="EW901" s="31"/>
      <c r="EX901" s="31"/>
      <c r="EY901" s="31"/>
      <c r="EZ901" s="31"/>
      <c r="FA901" s="31"/>
      <c r="FB901" s="31"/>
      <c r="FC901" s="31"/>
      <c r="FD901" s="31"/>
      <c r="FE901" s="31"/>
      <c r="FF901" s="31"/>
      <c r="FG901" s="31"/>
      <c r="FH901" s="31"/>
      <c r="FI901" s="31"/>
      <c r="FJ901" s="31"/>
      <c r="FK901" s="31"/>
      <c r="FL901" s="31"/>
      <c r="FM901" s="31"/>
      <c r="FN901" s="31"/>
      <c r="FO901" s="31"/>
      <c r="FP901" s="31"/>
      <c r="FQ901" s="31"/>
      <c r="FR901" s="31"/>
      <c r="FS901" s="31"/>
      <c r="FT901" s="31"/>
      <c r="FU901" s="31"/>
      <c r="FV901" s="31"/>
      <c r="FW901" s="31"/>
      <c r="FX901" s="31"/>
      <c r="FY901" s="31"/>
      <c r="FZ901" s="31"/>
      <c r="GA901" s="31"/>
      <c r="GB901" s="31"/>
      <c r="GC901" s="31"/>
      <c r="GD901" s="31"/>
      <c r="GE901" s="31"/>
      <c r="GF901" s="31"/>
      <c r="GG901" s="31"/>
      <c r="GH901" s="31"/>
      <c r="GI901" s="31"/>
      <c r="GJ901" s="31"/>
      <c r="GK901" s="31"/>
      <c r="GL901" s="31"/>
      <c r="GM901" s="31"/>
      <c r="GN901" s="31"/>
      <c r="GO901" s="31"/>
      <c r="GP901" s="31"/>
      <c r="GQ901" s="31"/>
      <c r="GR901" s="31"/>
      <c r="GS901" s="31"/>
      <c r="GT901" s="31"/>
      <c r="GU901" s="31"/>
      <c r="GV901" s="31"/>
      <c r="GW901" s="31"/>
      <c r="GX901" s="31"/>
      <c r="GY901" s="31"/>
      <c r="GZ901" s="31"/>
      <c r="HA901" s="31"/>
      <c r="HB901" s="31"/>
      <c r="HC901" s="31"/>
      <c r="HD901" s="31"/>
      <c r="HE901" s="31"/>
      <c r="HF901" s="31"/>
      <c r="HG901" s="31"/>
      <c r="HH901" s="31"/>
      <c r="HI901" s="31"/>
      <c r="HJ901" s="31"/>
      <c r="HK901" s="31"/>
      <c r="HL901" s="31"/>
      <c r="HM901" s="31"/>
      <c r="HN901" s="31"/>
      <c r="HO901" s="31"/>
      <c r="HP901" s="31"/>
      <c r="HQ901" s="31"/>
      <c r="HR901" s="31"/>
      <c r="HS901" s="31"/>
      <c r="HT901" s="31"/>
      <c r="HU901" s="31"/>
      <c r="HV901" s="31"/>
      <c r="HW901" s="31"/>
      <c r="HX901" s="31"/>
      <c r="HY901" s="31"/>
      <c r="HZ901" s="31"/>
      <c r="IA901" s="31"/>
      <c r="IB901" s="31"/>
      <c r="IC901" s="31"/>
      <c r="ID901" s="31"/>
      <c r="IE901" s="31"/>
      <c r="IF901" s="31"/>
      <c r="IG901" s="31"/>
      <c r="IH901" s="31"/>
      <c r="II901" s="31"/>
      <c r="IJ901" s="31"/>
      <c r="IK901" s="31"/>
      <c r="IL901" s="31"/>
      <c r="IM901" s="31"/>
      <c r="IN901" s="31"/>
      <c r="IO901" s="31"/>
      <c r="IP901" s="31"/>
      <c r="IQ901" s="31"/>
      <c r="IR901" s="31"/>
      <c r="IS901" s="31"/>
      <c r="IT901" s="31"/>
      <c r="IU901" s="31"/>
      <c r="IV901" s="31"/>
      <c r="IW901" s="31"/>
      <c r="IX901" s="31"/>
      <c r="IY901" s="31"/>
      <c r="IZ901" s="31"/>
      <c r="JA901" s="31"/>
    </row>
    <row r="902" spans="1:261" s="26" customFormat="1" ht="38.1" customHeight="1" x14ac:dyDescent="0.25">
      <c r="A902" s="1263" t="s">
        <v>428</v>
      </c>
      <c r="B902" s="1263"/>
      <c r="C902" s="1264">
        <f t="shared" ref="C902:F902" si="602">C861</f>
        <v>233</v>
      </c>
      <c r="D902" s="1264">
        <f t="shared" si="602"/>
        <v>19</v>
      </c>
      <c r="E902" s="1264">
        <f t="shared" si="602"/>
        <v>0</v>
      </c>
      <c r="F902" s="1264">
        <f t="shared" si="602"/>
        <v>0</v>
      </c>
      <c r="G902" s="1579"/>
      <c r="H902" s="1579"/>
      <c r="I902" s="1580"/>
      <c r="J902" s="1580"/>
      <c r="K902" s="1580"/>
      <c r="L902" s="1580"/>
      <c r="M902" s="1580"/>
      <c r="N902" s="1580"/>
      <c r="O902" s="1264"/>
      <c r="P902" s="1264"/>
      <c r="Q902" s="1264"/>
      <c r="R902" s="1264"/>
      <c r="S902" s="1581"/>
      <c r="T902" s="1264"/>
      <c r="U902" s="332"/>
      <c r="V902" s="31"/>
      <c r="W902" s="31"/>
      <c r="X902" s="31"/>
      <c r="Y902" s="31"/>
      <c r="Z902" s="31"/>
      <c r="AA902" s="31"/>
      <c r="AB902" s="31"/>
      <c r="AC902" s="31"/>
      <c r="AD902" s="31"/>
      <c r="AE902" s="31"/>
      <c r="AF902" s="31"/>
      <c r="AG902" s="31"/>
      <c r="AH902" s="31"/>
      <c r="AI902" s="31"/>
      <c r="AJ902" s="31"/>
      <c r="AK902" s="31"/>
      <c r="AL902" s="31"/>
      <c r="AM902" s="31"/>
      <c r="AN902" s="31"/>
      <c r="AO902" s="31"/>
      <c r="AP902" s="31"/>
      <c r="AQ902" s="31"/>
      <c r="AR902" s="31"/>
      <c r="AS902" s="31"/>
      <c r="AT902" s="31"/>
      <c r="AU902" s="31"/>
      <c r="AV902" s="31"/>
      <c r="AW902" s="31"/>
      <c r="AX902" s="31"/>
      <c r="AY902" s="31"/>
      <c r="AZ902" s="31"/>
      <c r="BA902" s="31"/>
      <c r="BB902" s="31"/>
      <c r="BC902" s="31"/>
      <c r="BD902" s="31"/>
      <c r="BE902" s="31"/>
      <c r="BF902" s="31"/>
      <c r="BG902" s="31"/>
      <c r="BH902" s="31"/>
      <c r="BI902" s="31"/>
      <c r="BJ902" s="31"/>
      <c r="BK902" s="31"/>
      <c r="BL902" s="31"/>
      <c r="BM902" s="31"/>
      <c r="BN902" s="31"/>
      <c r="BO902" s="31"/>
      <c r="BP902" s="31"/>
      <c r="BQ902" s="31"/>
      <c r="BR902" s="31"/>
      <c r="BS902" s="31"/>
      <c r="BT902" s="31"/>
      <c r="BU902" s="31"/>
      <c r="BV902" s="31"/>
      <c r="BW902" s="31"/>
      <c r="BX902" s="31"/>
      <c r="BY902" s="31"/>
      <c r="BZ902" s="31"/>
      <c r="CA902" s="31"/>
      <c r="CB902" s="31"/>
      <c r="CC902" s="31"/>
      <c r="CD902" s="31"/>
      <c r="CE902" s="31"/>
      <c r="CF902" s="31"/>
      <c r="CG902" s="31"/>
      <c r="CH902" s="31"/>
      <c r="CI902" s="31"/>
      <c r="CJ902" s="31"/>
      <c r="CK902" s="31"/>
      <c r="CL902" s="31"/>
      <c r="CM902" s="31"/>
      <c r="CN902" s="31"/>
      <c r="CO902" s="31"/>
      <c r="CP902" s="31"/>
      <c r="CQ902" s="31"/>
      <c r="CR902" s="31"/>
      <c r="CS902" s="31"/>
      <c r="CT902" s="31"/>
      <c r="CU902" s="31"/>
      <c r="CV902" s="31"/>
      <c r="CW902" s="31"/>
      <c r="CX902" s="31"/>
      <c r="CY902" s="31"/>
      <c r="CZ902" s="31"/>
      <c r="DA902" s="31"/>
      <c r="DB902" s="31"/>
      <c r="DC902" s="31"/>
      <c r="DD902" s="31"/>
      <c r="DE902" s="31"/>
      <c r="DF902" s="31"/>
      <c r="DG902" s="31"/>
      <c r="DH902" s="31"/>
      <c r="DI902" s="31"/>
      <c r="DJ902" s="31"/>
      <c r="DK902" s="31"/>
      <c r="DL902" s="31"/>
      <c r="DM902" s="31"/>
      <c r="DN902" s="31"/>
      <c r="DO902" s="31"/>
      <c r="DP902" s="31"/>
      <c r="DQ902" s="31"/>
      <c r="DR902" s="31"/>
      <c r="DS902" s="31"/>
      <c r="DT902" s="31"/>
      <c r="DU902" s="31"/>
      <c r="DV902" s="31"/>
      <c r="DW902" s="31"/>
      <c r="DX902" s="31"/>
      <c r="DY902" s="31"/>
      <c r="DZ902" s="31"/>
      <c r="EA902" s="31"/>
      <c r="EB902" s="31"/>
      <c r="EC902" s="31"/>
      <c r="ED902" s="31"/>
      <c r="EE902" s="31"/>
      <c r="EF902" s="31"/>
      <c r="EG902" s="31"/>
      <c r="EH902" s="31"/>
      <c r="EI902" s="31"/>
      <c r="EJ902" s="31"/>
      <c r="EK902" s="31"/>
      <c r="EL902" s="31"/>
      <c r="EM902" s="31"/>
      <c r="EN902" s="31"/>
      <c r="EO902" s="31"/>
      <c r="EP902" s="31"/>
      <c r="EQ902" s="31"/>
      <c r="ER902" s="31"/>
      <c r="ES902" s="31"/>
      <c r="ET902" s="31"/>
      <c r="EU902" s="31"/>
      <c r="EV902" s="31"/>
      <c r="EW902" s="31"/>
      <c r="EX902" s="31"/>
      <c r="EY902" s="31"/>
      <c r="EZ902" s="31"/>
      <c r="FA902" s="31"/>
      <c r="FB902" s="31"/>
      <c r="FC902" s="31"/>
      <c r="FD902" s="31"/>
      <c r="FE902" s="31"/>
      <c r="FF902" s="31"/>
      <c r="FG902" s="31"/>
      <c r="FH902" s="31"/>
      <c r="FI902" s="31"/>
      <c r="FJ902" s="31"/>
      <c r="FK902" s="31"/>
      <c r="FL902" s="31"/>
      <c r="FM902" s="31"/>
      <c r="FN902" s="31"/>
      <c r="FO902" s="31"/>
      <c r="FP902" s="31"/>
      <c r="FQ902" s="31"/>
      <c r="FR902" s="31"/>
      <c r="FS902" s="31"/>
      <c r="FT902" s="31"/>
      <c r="FU902" s="31"/>
      <c r="FV902" s="31"/>
      <c r="FW902" s="31"/>
      <c r="FX902" s="31"/>
      <c r="FY902" s="31"/>
      <c r="FZ902" s="31"/>
      <c r="GA902" s="31"/>
      <c r="GB902" s="31"/>
      <c r="GC902" s="31"/>
      <c r="GD902" s="31"/>
      <c r="GE902" s="31"/>
      <c r="GF902" s="31"/>
      <c r="GG902" s="31"/>
      <c r="GH902" s="31"/>
      <c r="GI902" s="31"/>
      <c r="GJ902" s="31"/>
      <c r="GK902" s="31"/>
      <c r="GL902" s="31"/>
      <c r="GM902" s="31"/>
      <c r="GN902" s="31"/>
      <c r="GO902" s="31"/>
      <c r="GP902" s="31"/>
      <c r="GQ902" s="31"/>
      <c r="GR902" s="31"/>
      <c r="GS902" s="31"/>
      <c r="GT902" s="31"/>
      <c r="GU902" s="31"/>
      <c r="GV902" s="31"/>
      <c r="GW902" s="31"/>
      <c r="GX902" s="31"/>
      <c r="GY902" s="31"/>
      <c r="GZ902" s="31"/>
      <c r="HA902" s="31"/>
      <c r="HB902" s="31"/>
      <c r="HC902" s="31"/>
      <c r="HD902" s="31"/>
      <c r="HE902" s="31"/>
      <c r="HF902" s="31"/>
      <c r="HG902" s="31"/>
      <c r="HH902" s="31"/>
      <c r="HI902" s="31"/>
      <c r="HJ902" s="31"/>
      <c r="HK902" s="31"/>
      <c r="HL902" s="31"/>
      <c r="HM902" s="31"/>
      <c r="HN902" s="31"/>
      <c r="HO902" s="31"/>
      <c r="HP902" s="31"/>
      <c r="HQ902" s="31"/>
      <c r="HR902" s="31"/>
      <c r="HS902" s="31"/>
      <c r="HT902" s="31"/>
      <c r="HU902" s="31"/>
      <c r="HV902" s="31"/>
      <c r="HW902" s="31"/>
      <c r="HX902" s="31"/>
      <c r="HY902" s="31"/>
      <c r="HZ902" s="31"/>
      <c r="IA902" s="31"/>
      <c r="IB902" s="31"/>
      <c r="IC902" s="31"/>
      <c r="ID902" s="31"/>
      <c r="IE902" s="31"/>
      <c r="IF902" s="31"/>
      <c r="IG902" s="31"/>
      <c r="IH902" s="31"/>
      <c r="II902" s="31"/>
      <c r="IJ902" s="31"/>
      <c r="IK902" s="31"/>
      <c r="IL902" s="31"/>
      <c r="IM902" s="31"/>
      <c r="IN902" s="31"/>
      <c r="IO902" s="31"/>
      <c r="IP902" s="31"/>
      <c r="IQ902" s="31"/>
      <c r="IR902" s="31"/>
      <c r="IS902" s="31"/>
      <c r="IT902" s="31"/>
      <c r="IU902" s="31"/>
      <c r="IV902" s="31"/>
      <c r="IW902" s="31"/>
      <c r="IX902" s="31"/>
      <c r="IY902" s="31"/>
      <c r="IZ902" s="31"/>
      <c r="JA902" s="31"/>
    </row>
    <row r="903" spans="1:261" s="26" customFormat="1" ht="38.1" customHeight="1" x14ac:dyDescent="0.25">
      <c r="A903" s="1263" t="s">
        <v>429</v>
      </c>
      <c r="B903" s="1263"/>
      <c r="C903" s="1264">
        <f t="shared" ref="C903:F903" si="603">C862</f>
        <v>0</v>
      </c>
      <c r="D903" s="1264">
        <f t="shared" si="603"/>
        <v>0</v>
      </c>
      <c r="E903" s="1264">
        <f t="shared" si="603"/>
        <v>0</v>
      </c>
      <c r="F903" s="1264">
        <f t="shared" si="603"/>
        <v>0</v>
      </c>
      <c r="G903" s="1579"/>
      <c r="H903" s="1579"/>
      <c r="I903" s="1580"/>
      <c r="J903" s="1580"/>
      <c r="K903" s="1580"/>
      <c r="L903" s="1580"/>
      <c r="M903" s="1580"/>
      <c r="N903" s="1580"/>
      <c r="O903" s="1264"/>
      <c r="P903" s="1264"/>
      <c r="Q903" s="1264"/>
      <c r="R903" s="1264"/>
      <c r="S903" s="1581"/>
      <c r="T903" s="1264"/>
      <c r="U903" s="332"/>
      <c r="V903" s="31"/>
      <c r="W903" s="31"/>
      <c r="X903" s="31"/>
      <c r="Y903" s="31"/>
      <c r="Z903" s="31"/>
      <c r="AA903" s="31"/>
      <c r="AB903" s="31"/>
      <c r="AC903" s="31"/>
      <c r="AD903" s="31"/>
      <c r="AE903" s="31"/>
      <c r="AF903" s="31"/>
      <c r="AG903" s="31"/>
      <c r="AH903" s="31"/>
      <c r="AI903" s="31"/>
      <c r="AJ903" s="31"/>
      <c r="AK903" s="31"/>
      <c r="AL903" s="31"/>
      <c r="AM903" s="31"/>
      <c r="AN903" s="31"/>
      <c r="AO903" s="31"/>
      <c r="AP903" s="31"/>
      <c r="AQ903" s="31"/>
      <c r="AR903" s="31"/>
      <c r="AS903" s="31"/>
      <c r="AT903" s="31"/>
      <c r="AU903" s="31"/>
      <c r="AV903" s="31"/>
      <c r="AW903" s="31"/>
      <c r="AX903" s="31"/>
      <c r="AY903" s="31"/>
      <c r="AZ903" s="31"/>
      <c r="BA903" s="31"/>
      <c r="BB903" s="31"/>
      <c r="BC903" s="31"/>
      <c r="BD903" s="31"/>
      <c r="BE903" s="31"/>
      <c r="BF903" s="31"/>
      <c r="BG903" s="31"/>
      <c r="BH903" s="31"/>
      <c r="BI903" s="31"/>
      <c r="BJ903" s="31"/>
      <c r="BK903" s="31"/>
      <c r="BL903" s="31"/>
      <c r="BM903" s="31"/>
      <c r="BN903" s="31"/>
      <c r="BO903" s="31"/>
      <c r="BP903" s="31"/>
      <c r="BQ903" s="31"/>
      <c r="BR903" s="31"/>
      <c r="BS903" s="31"/>
      <c r="BT903" s="31"/>
      <c r="BU903" s="31"/>
      <c r="BV903" s="31"/>
      <c r="BW903" s="31"/>
      <c r="BX903" s="31"/>
      <c r="BY903" s="31"/>
      <c r="BZ903" s="31"/>
      <c r="CA903" s="31"/>
      <c r="CB903" s="31"/>
      <c r="CC903" s="31"/>
      <c r="CD903" s="31"/>
      <c r="CE903" s="31"/>
      <c r="CF903" s="31"/>
      <c r="CG903" s="31"/>
      <c r="CH903" s="31"/>
      <c r="CI903" s="31"/>
      <c r="CJ903" s="31"/>
      <c r="CK903" s="31"/>
      <c r="CL903" s="31"/>
      <c r="CM903" s="31"/>
      <c r="CN903" s="31"/>
      <c r="CO903" s="31"/>
      <c r="CP903" s="31"/>
      <c r="CQ903" s="31"/>
      <c r="CR903" s="31"/>
      <c r="CS903" s="31"/>
      <c r="CT903" s="31"/>
      <c r="CU903" s="31"/>
      <c r="CV903" s="31"/>
      <c r="CW903" s="31"/>
      <c r="CX903" s="31"/>
      <c r="CY903" s="31"/>
      <c r="CZ903" s="31"/>
      <c r="DA903" s="31"/>
      <c r="DB903" s="31"/>
      <c r="DC903" s="31"/>
      <c r="DD903" s="31"/>
      <c r="DE903" s="31"/>
      <c r="DF903" s="31"/>
      <c r="DG903" s="31"/>
      <c r="DH903" s="31"/>
      <c r="DI903" s="31"/>
      <c r="DJ903" s="31"/>
      <c r="DK903" s="31"/>
      <c r="DL903" s="31"/>
      <c r="DM903" s="31"/>
      <c r="DN903" s="31"/>
      <c r="DO903" s="31"/>
      <c r="DP903" s="31"/>
      <c r="DQ903" s="31"/>
      <c r="DR903" s="31"/>
      <c r="DS903" s="31"/>
      <c r="DT903" s="31"/>
      <c r="DU903" s="31"/>
      <c r="DV903" s="31"/>
      <c r="DW903" s="31"/>
      <c r="DX903" s="31"/>
      <c r="DY903" s="31"/>
      <c r="DZ903" s="31"/>
      <c r="EA903" s="31"/>
      <c r="EB903" s="31"/>
      <c r="EC903" s="31"/>
      <c r="ED903" s="31"/>
      <c r="EE903" s="31"/>
      <c r="EF903" s="31"/>
      <c r="EG903" s="31"/>
      <c r="EH903" s="31"/>
      <c r="EI903" s="31"/>
      <c r="EJ903" s="31"/>
      <c r="EK903" s="31"/>
      <c r="EL903" s="31"/>
      <c r="EM903" s="31"/>
      <c r="EN903" s="31"/>
      <c r="EO903" s="31"/>
      <c r="EP903" s="31"/>
      <c r="EQ903" s="31"/>
      <c r="ER903" s="31"/>
      <c r="ES903" s="31"/>
      <c r="ET903" s="31"/>
      <c r="EU903" s="31"/>
      <c r="EV903" s="31"/>
      <c r="EW903" s="31"/>
      <c r="EX903" s="31"/>
      <c r="EY903" s="31"/>
      <c r="EZ903" s="31"/>
      <c r="FA903" s="31"/>
      <c r="FB903" s="31"/>
      <c r="FC903" s="31"/>
      <c r="FD903" s="31"/>
      <c r="FE903" s="31"/>
      <c r="FF903" s="31"/>
      <c r="FG903" s="31"/>
      <c r="FH903" s="31"/>
      <c r="FI903" s="31"/>
      <c r="FJ903" s="31"/>
      <c r="FK903" s="31"/>
      <c r="FL903" s="31"/>
      <c r="FM903" s="31"/>
      <c r="FN903" s="31"/>
      <c r="FO903" s="31"/>
      <c r="FP903" s="31"/>
      <c r="FQ903" s="31"/>
      <c r="FR903" s="31"/>
      <c r="FS903" s="31"/>
      <c r="FT903" s="31"/>
      <c r="FU903" s="31"/>
      <c r="FV903" s="31"/>
      <c r="FW903" s="31"/>
      <c r="FX903" s="31"/>
      <c r="FY903" s="31"/>
      <c r="FZ903" s="31"/>
      <c r="GA903" s="31"/>
      <c r="GB903" s="31"/>
      <c r="GC903" s="31"/>
      <c r="GD903" s="31"/>
      <c r="GE903" s="31"/>
      <c r="GF903" s="31"/>
      <c r="GG903" s="31"/>
      <c r="GH903" s="31"/>
      <c r="GI903" s="31"/>
      <c r="GJ903" s="31"/>
      <c r="GK903" s="31"/>
      <c r="GL903" s="31"/>
      <c r="GM903" s="31"/>
      <c r="GN903" s="31"/>
      <c r="GO903" s="31"/>
      <c r="GP903" s="31"/>
      <c r="GQ903" s="31"/>
      <c r="GR903" s="31"/>
      <c r="GS903" s="31"/>
      <c r="GT903" s="31"/>
      <c r="GU903" s="31"/>
      <c r="GV903" s="31"/>
      <c r="GW903" s="31"/>
      <c r="GX903" s="31"/>
      <c r="GY903" s="31"/>
      <c r="GZ903" s="31"/>
      <c r="HA903" s="31"/>
      <c r="HB903" s="31"/>
      <c r="HC903" s="31"/>
      <c r="HD903" s="31"/>
      <c r="HE903" s="31"/>
      <c r="HF903" s="31"/>
      <c r="HG903" s="31"/>
      <c r="HH903" s="31"/>
      <c r="HI903" s="31"/>
      <c r="HJ903" s="31"/>
      <c r="HK903" s="31"/>
      <c r="HL903" s="31"/>
      <c r="HM903" s="31"/>
      <c r="HN903" s="31"/>
      <c r="HO903" s="31"/>
      <c r="HP903" s="31"/>
      <c r="HQ903" s="31"/>
      <c r="HR903" s="31"/>
      <c r="HS903" s="31"/>
      <c r="HT903" s="31"/>
      <c r="HU903" s="31"/>
      <c r="HV903" s="31"/>
      <c r="HW903" s="31"/>
      <c r="HX903" s="31"/>
      <c r="HY903" s="31"/>
      <c r="HZ903" s="31"/>
      <c r="IA903" s="31"/>
      <c r="IB903" s="31"/>
      <c r="IC903" s="31"/>
      <c r="ID903" s="31"/>
      <c r="IE903" s="31"/>
      <c r="IF903" s="31"/>
      <c r="IG903" s="31"/>
      <c r="IH903" s="31"/>
      <c r="II903" s="31"/>
      <c r="IJ903" s="31"/>
      <c r="IK903" s="31"/>
      <c r="IL903" s="31"/>
      <c r="IM903" s="31"/>
      <c r="IN903" s="31"/>
      <c r="IO903" s="31"/>
      <c r="IP903" s="31"/>
      <c r="IQ903" s="31"/>
      <c r="IR903" s="31"/>
      <c r="IS903" s="31"/>
      <c r="IT903" s="31"/>
      <c r="IU903" s="31"/>
      <c r="IV903" s="31"/>
      <c r="IW903" s="31"/>
      <c r="IX903" s="31"/>
      <c r="IY903" s="31"/>
      <c r="IZ903" s="31"/>
      <c r="JA903" s="31"/>
    </row>
    <row r="904" spans="1:261" s="26" customFormat="1" ht="38.1" customHeight="1" x14ac:dyDescent="0.25">
      <c r="A904" s="1268" t="s">
        <v>358</v>
      </c>
      <c r="B904" s="1263"/>
      <c r="C904" s="1264">
        <f>C863</f>
        <v>6242</v>
      </c>
      <c r="D904" s="1264">
        <f t="shared" ref="D904:F904" si="604">D863</f>
        <v>519</v>
      </c>
      <c r="E904" s="1264">
        <f t="shared" si="604"/>
        <v>4</v>
      </c>
      <c r="F904" s="1264">
        <f t="shared" si="604"/>
        <v>0.77071290944123316</v>
      </c>
      <c r="G904" s="1579"/>
      <c r="H904" s="1579"/>
      <c r="I904" s="1580"/>
      <c r="J904" s="1580"/>
      <c r="K904" s="1580"/>
      <c r="L904" s="1580"/>
      <c r="M904" s="1580"/>
      <c r="N904" s="1580"/>
      <c r="O904" s="1264"/>
      <c r="P904" s="1264"/>
      <c r="Q904" s="1264"/>
      <c r="R904" s="1264"/>
      <c r="S904" s="1581"/>
      <c r="T904" s="1264"/>
      <c r="U904" s="332"/>
      <c r="V904" s="31"/>
      <c r="W904" s="31"/>
      <c r="X904" s="31"/>
      <c r="Y904" s="31"/>
      <c r="Z904" s="31"/>
      <c r="AA904" s="31"/>
      <c r="AB904" s="31"/>
      <c r="AC904" s="31"/>
      <c r="AD904" s="31"/>
      <c r="AE904" s="31"/>
      <c r="AF904" s="31"/>
      <c r="AG904" s="31"/>
      <c r="AH904" s="31"/>
      <c r="AI904" s="31"/>
      <c r="AJ904" s="31"/>
      <c r="AK904" s="31"/>
      <c r="AL904" s="31"/>
      <c r="AM904" s="31"/>
      <c r="AN904" s="31"/>
      <c r="AO904" s="31"/>
      <c r="AP904" s="31"/>
      <c r="AQ904" s="31"/>
      <c r="AR904" s="31"/>
      <c r="AS904" s="31"/>
      <c r="AT904" s="31"/>
      <c r="AU904" s="31"/>
      <c r="AV904" s="31"/>
      <c r="AW904" s="31"/>
      <c r="AX904" s="31"/>
      <c r="AY904" s="31"/>
      <c r="AZ904" s="31"/>
      <c r="BA904" s="31"/>
      <c r="BB904" s="31"/>
      <c r="BC904" s="31"/>
      <c r="BD904" s="31"/>
      <c r="BE904" s="31"/>
      <c r="BF904" s="31"/>
      <c r="BG904" s="31"/>
      <c r="BH904" s="31"/>
      <c r="BI904" s="31"/>
      <c r="BJ904" s="31"/>
      <c r="BK904" s="31"/>
      <c r="BL904" s="31"/>
      <c r="BM904" s="31"/>
      <c r="BN904" s="31"/>
      <c r="BO904" s="31"/>
      <c r="BP904" s="31"/>
      <c r="BQ904" s="31"/>
      <c r="BR904" s="31"/>
      <c r="BS904" s="31"/>
      <c r="BT904" s="31"/>
      <c r="BU904" s="31"/>
      <c r="BV904" s="31"/>
      <c r="BW904" s="31"/>
      <c r="BX904" s="31"/>
      <c r="BY904" s="31"/>
      <c r="BZ904" s="31"/>
      <c r="CA904" s="31"/>
      <c r="CB904" s="31"/>
      <c r="CC904" s="31"/>
      <c r="CD904" s="31"/>
      <c r="CE904" s="31"/>
      <c r="CF904" s="31"/>
      <c r="CG904" s="31"/>
      <c r="CH904" s="31"/>
      <c r="CI904" s="31"/>
      <c r="CJ904" s="31"/>
      <c r="CK904" s="31"/>
      <c r="CL904" s="31"/>
      <c r="CM904" s="31"/>
      <c r="CN904" s="31"/>
      <c r="CO904" s="31"/>
      <c r="CP904" s="31"/>
      <c r="CQ904" s="31"/>
      <c r="CR904" s="31"/>
      <c r="CS904" s="31"/>
      <c r="CT904" s="31"/>
      <c r="CU904" s="31"/>
      <c r="CV904" s="31"/>
      <c r="CW904" s="31"/>
      <c r="CX904" s="31"/>
      <c r="CY904" s="31"/>
      <c r="CZ904" s="31"/>
      <c r="DA904" s="31"/>
      <c r="DB904" s="31"/>
      <c r="DC904" s="31"/>
      <c r="DD904" s="31"/>
      <c r="DE904" s="31"/>
      <c r="DF904" s="31"/>
      <c r="DG904" s="31"/>
      <c r="DH904" s="31"/>
      <c r="DI904" s="31"/>
      <c r="DJ904" s="31"/>
      <c r="DK904" s="31"/>
      <c r="DL904" s="31"/>
      <c r="DM904" s="31"/>
      <c r="DN904" s="31"/>
      <c r="DO904" s="31"/>
      <c r="DP904" s="31"/>
      <c r="DQ904" s="31"/>
      <c r="DR904" s="31"/>
      <c r="DS904" s="31"/>
      <c r="DT904" s="31"/>
      <c r="DU904" s="31"/>
      <c r="DV904" s="31"/>
      <c r="DW904" s="31"/>
      <c r="DX904" s="31"/>
      <c r="DY904" s="31"/>
      <c r="DZ904" s="31"/>
      <c r="EA904" s="31"/>
      <c r="EB904" s="31"/>
      <c r="EC904" s="31"/>
      <c r="ED904" s="31"/>
      <c r="EE904" s="31"/>
      <c r="EF904" s="31"/>
      <c r="EG904" s="31"/>
      <c r="EH904" s="31"/>
      <c r="EI904" s="31"/>
      <c r="EJ904" s="31"/>
      <c r="EK904" s="31"/>
      <c r="EL904" s="31"/>
      <c r="EM904" s="31"/>
      <c r="EN904" s="31"/>
      <c r="EO904" s="31"/>
      <c r="EP904" s="31"/>
      <c r="EQ904" s="31"/>
      <c r="ER904" s="31"/>
      <c r="ES904" s="31"/>
      <c r="ET904" s="31"/>
      <c r="EU904" s="31"/>
      <c r="EV904" s="31"/>
      <c r="EW904" s="31"/>
      <c r="EX904" s="31"/>
      <c r="EY904" s="31"/>
      <c r="EZ904" s="31"/>
      <c r="FA904" s="31"/>
      <c r="FB904" s="31"/>
      <c r="FC904" s="31"/>
      <c r="FD904" s="31"/>
      <c r="FE904" s="31"/>
      <c r="FF904" s="31"/>
      <c r="FG904" s="31"/>
      <c r="FH904" s="31"/>
      <c r="FI904" s="31"/>
      <c r="FJ904" s="31"/>
      <c r="FK904" s="31"/>
      <c r="FL904" s="31"/>
      <c r="FM904" s="31"/>
      <c r="FN904" s="31"/>
      <c r="FO904" s="31"/>
      <c r="FP904" s="31"/>
      <c r="FQ904" s="31"/>
      <c r="FR904" s="31"/>
      <c r="FS904" s="31"/>
      <c r="FT904" s="31"/>
      <c r="FU904" s="31"/>
      <c r="FV904" s="31"/>
      <c r="FW904" s="31"/>
      <c r="FX904" s="31"/>
      <c r="FY904" s="31"/>
      <c r="FZ904" s="31"/>
      <c r="GA904" s="31"/>
      <c r="GB904" s="31"/>
      <c r="GC904" s="31"/>
      <c r="GD904" s="31"/>
      <c r="GE904" s="31"/>
      <c r="GF904" s="31"/>
      <c r="GG904" s="31"/>
      <c r="GH904" s="31"/>
      <c r="GI904" s="31"/>
      <c r="GJ904" s="31"/>
      <c r="GK904" s="31"/>
      <c r="GL904" s="31"/>
      <c r="GM904" s="31"/>
      <c r="GN904" s="31"/>
      <c r="GO904" s="31"/>
      <c r="GP904" s="31"/>
      <c r="GQ904" s="31"/>
      <c r="GR904" s="31"/>
      <c r="GS904" s="31"/>
      <c r="GT904" s="31"/>
      <c r="GU904" s="31"/>
      <c r="GV904" s="31"/>
      <c r="GW904" s="31"/>
      <c r="GX904" s="31"/>
      <c r="GY904" s="31"/>
      <c r="GZ904" s="31"/>
      <c r="HA904" s="31"/>
      <c r="HB904" s="31"/>
      <c r="HC904" s="31"/>
      <c r="HD904" s="31"/>
      <c r="HE904" s="31"/>
      <c r="HF904" s="31"/>
      <c r="HG904" s="31"/>
      <c r="HH904" s="31"/>
      <c r="HI904" s="31"/>
      <c r="HJ904" s="31"/>
      <c r="HK904" s="31"/>
      <c r="HL904" s="31"/>
      <c r="HM904" s="31"/>
      <c r="HN904" s="31"/>
      <c r="HO904" s="31"/>
      <c r="HP904" s="31"/>
      <c r="HQ904" s="31"/>
      <c r="HR904" s="31"/>
      <c r="HS904" s="31"/>
      <c r="HT904" s="31"/>
      <c r="HU904" s="31"/>
      <c r="HV904" s="31"/>
      <c r="HW904" s="31"/>
      <c r="HX904" s="31"/>
      <c r="HY904" s="31"/>
      <c r="HZ904" s="31"/>
      <c r="IA904" s="31"/>
      <c r="IB904" s="31"/>
      <c r="IC904" s="31"/>
      <c r="ID904" s="31"/>
      <c r="IE904" s="31"/>
      <c r="IF904" s="31"/>
      <c r="IG904" s="31"/>
      <c r="IH904" s="31"/>
      <c r="II904" s="31"/>
      <c r="IJ904" s="31"/>
      <c r="IK904" s="31"/>
      <c r="IL904" s="31"/>
      <c r="IM904" s="31"/>
      <c r="IN904" s="31"/>
      <c r="IO904" s="31"/>
      <c r="IP904" s="31"/>
      <c r="IQ904" s="31"/>
      <c r="IR904" s="31"/>
      <c r="IS904" s="31"/>
      <c r="IT904" s="31"/>
      <c r="IU904" s="31"/>
      <c r="IV904" s="31"/>
      <c r="IW904" s="31"/>
      <c r="IX904" s="31"/>
      <c r="IY904" s="31"/>
      <c r="IZ904" s="31"/>
      <c r="JA904" s="31"/>
    </row>
    <row r="905" spans="1:261" s="26" customFormat="1" ht="38.1" customHeight="1" x14ac:dyDescent="0.25">
      <c r="A905" s="1263" t="s">
        <v>359</v>
      </c>
      <c r="B905" s="1263"/>
      <c r="C905" s="1264">
        <f t="shared" ref="C905:F905" si="605">C864</f>
        <v>100</v>
      </c>
      <c r="D905" s="1264">
        <f t="shared" si="605"/>
        <v>8</v>
      </c>
      <c r="E905" s="1264">
        <f t="shared" si="605"/>
        <v>0</v>
      </c>
      <c r="F905" s="1264">
        <f t="shared" si="605"/>
        <v>0</v>
      </c>
      <c r="G905" s="1579"/>
      <c r="H905" s="1579"/>
      <c r="I905" s="1580"/>
      <c r="J905" s="1580"/>
      <c r="K905" s="1580"/>
      <c r="L905" s="1580"/>
      <c r="M905" s="1580"/>
      <c r="N905" s="1580"/>
      <c r="O905" s="1264"/>
      <c r="P905" s="1264"/>
      <c r="Q905" s="1264"/>
      <c r="R905" s="1264"/>
      <c r="S905" s="1581"/>
      <c r="T905" s="1264"/>
      <c r="U905" s="332"/>
      <c r="V905" s="31"/>
      <c r="W905" s="31"/>
      <c r="X905" s="31"/>
      <c r="Y905" s="31"/>
      <c r="Z905" s="31"/>
      <c r="AA905" s="31"/>
      <c r="AB905" s="31"/>
      <c r="AC905" s="31"/>
      <c r="AD905" s="31"/>
      <c r="AE905" s="31"/>
      <c r="AF905" s="31"/>
      <c r="AG905" s="31"/>
      <c r="AH905" s="31"/>
      <c r="AI905" s="31"/>
      <c r="AJ905" s="31"/>
      <c r="AK905" s="31"/>
      <c r="AL905" s="31"/>
      <c r="AM905" s="31"/>
      <c r="AN905" s="31"/>
      <c r="AO905" s="31"/>
      <c r="AP905" s="31"/>
      <c r="AQ905" s="31"/>
      <c r="AR905" s="31"/>
      <c r="AS905" s="31"/>
      <c r="AT905" s="31"/>
      <c r="AU905" s="31"/>
      <c r="AV905" s="31"/>
      <c r="AW905" s="31"/>
      <c r="AX905" s="31"/>
      <c r="AY905" s="31"/>
      <c r="AZ905" s="31"/>
      <c r="BA905" s="31"/>
      <c r="BB905" s="31"/>
      <c r="BC905" s="31"/>
      <c r="BD905" s="31"/>
      <c r="BE905" s="31"/>
      <c r="BF905" s="31"/>
      <c r="BG905" s="31"/>
      <c r="BH905" s="31"/>
      <c r="BI905" s="31"/>
      <c r="BJ905" s="31"/>
      <c r="BK905" s="31"/>
      <c r="BL905" s="31"/>
      <c r="BM905" s="31"/>
      <c r="BN905" s="31"/>
      <c r="BO905" s="31"/>
      <c r="BP905" s="31"/>
      <c r="BQ905" s="31"/>
      <c r="BR905" s="31"/>
      <c r="BS905" s="31"/>
      <c r="BT905" s="31"/>
      <c r="BU905" s="31"/>
      <c r="BV905" s="31"/>
      <c r="BW905" s="31"/>
      <c r="BX905" s="31"/>
      <c r="BY905" s="31"/>
      <c r="BZ905" s="31"/>
      <c r="CA905" s="31"/>
      <c r="CB905" s="31"/>
      <c r="CC905" s="31"/>
      <c r="CD905" s="31"/>
      <c r="CE905" s="31"/>
      <c r="CF905" s="31"/>
      <c r="CG905" s="31"/>
      <c r="CH905" s="31"/>
      <c r="CI905" s="31"/>
      <c r="CJ905" s="31"/>
      <c r="CK905" s="31"/>
      <c r="CL905" s="31"/>
      <c r="CM905" s="31"/>
      <c r="CN905" s="31"/>
      <c r="CO905" s="31"/>
      <c r="CP905" s="31"/>
      <c r="CQ905" s="31"/>
      <c r="CR905" s="31"/>
      <c r="CS905" s="31"/>
      <c r="CT905" s="31"/>
      <c r="CU905" s="31"/>
      <c r="CV905" s="31"/>
      <c r="CW905" s="31"/>
      <c r="CX905" s="31"/>
      <c r="CY905" s="31"/>
      <c r="CZ905" s="31"/>
      <c r="DA905" s="31"/>
      <c r="DB905" s="31"/>
      <c r="DC905" s="31"/>
      <c r="DD905" s="31"/>
      <c r="DE905" s="31"/>
      <c r="DF905" s="31"/>
      <c r="DG905" s="31"/>
      <c r="DH905" s="31"/>
      <c r="DI905" s="31"/>
      <c r="DJ905" s="31"/>
      <c r="DK905" s="31"/>
      <c r="DL905" s="31"/>
      <c r="DM905" s="31"/>
      <c r="DN905" s="31"/>
      <c r="DO905" s="31"/>
      <c r="DP905" s="31"/>
      <c r="DQ905" s="31"/>
      <c r="DR905" s="31"/>
      <c r="DS905" s="31"/>
      <c r="DT905" s="31"/>
      <c r="DU905" s="31"/>
      <c r="DV905" s="31"/>
      <c r="DW905" s="31"/>
      <c r="DX905" s="31"/>
      <c r="DY905" s="31"/>
      <c r="DZ905" s="31"/>
      <c r="EA905" s="31"/>
      <c r="EB905" s="31"/>
      <c r="EC905" s="31"/>
      <c r="ED905" s="31"/>
      <c r="EE905" s="31"/>
      <c r="EF905" s="31"/>
      <c r="EG905" s="31"/>
      <c r="EH905" s="31"/>
      <c r="EI905" s="31"/>
      <c r="EJ905" s="31"/>
      <c r="EK905" s="31"/>
      <c r="EL905" s="31"/>
      <c r="EM905" s="31"/>
      <c r="EN905" s="31"/>
      <c r="EO905" s="31"/>
      <c r="EP905" s="31"/>
      <c r="EQ905" s="31"/>
      <c r="ER905" s="31"/>
      <c r="ES905" s="31"/>
      <c r="ET905" s="31"/>
      <c r="EU905" s="31"/>
      <c r="EV905" s="31"/>
      <c r="EW905" s="31"/>
      <c r="EX905" s="31"/>
      <c r="EY905" s="31"/>
      <c r="EZ905" s="31"/>
      <c r="FA905" s="31"/>
      <c r="FB905" s="31"/>
      <c r="FC905" s="31"/>
      <c r="FD905" s="31"/>
      <c r="FE905" s="31"/>
      <c r="FF905" s="31"/>
      <c r="FG905" s="31"/>
      <c r="FH905" s="31"/>
      <c r="FI905" s="31"/>
      <c r="FJ905" s="31"/>
      <c r="FK905" s="31"/>
      <c r="FL905" s="31"/>
      <c r="FM905" s="31"/>
      <c r="FN905" s="31"/>
      <c r="FO905" s="31"/>
      <c r="FP905" s="31"/>
      <c r="FQ905" s="31"/>
      <c r="FR905" s="31"/>
      <c r="FS905" s="31"/>
      <c r="FT905" s="31"/>
      <c r="FU905" s="31"/>
      <c r="FV905" s="31"/>
      <c r="FW905" s="31"/>
      <c r="FX905" s="31"/>
      <c r="FY905" s="31"/>
      <c r="FZ905" s="31"/>
      <c r="GA905" s="31"/>
      <c r="GB905" s="31"/>
      <c r="GC905" s="31"/>
      <c r="GD905" s="31"/>
      <c r="GE905" s="31"/>
      <c r="GF905" s="31"/>
      <c r="GG905" s="31"/>
      <c r="GH905" s="31"/>
      <c r="GI905" s="31"/>
      <c r="GJ905" s="31"/>
      <c r="GK905" s="31"/>
      <c r="GL905" s="31"/>
      <c r="GM905" s="31"/>
      <c r="GN905" s="31"/>
      <c r="GO905" s="31"/>
      <c r="GP905" s="31"/>
      <c r="GQ905" s="31"/>
      <c r="GR905" s="31"/>
      <c r="GS905" s="31"/>
      <c r="GT905" s="31"/>
      <c r="GU905" s="31"/>
      <c r="GV905" s="31"/>
      <c r="GW905" s="31"/>
      <c r="GX905" s="31"/>
      <c r="GY905" s="31"/>
      <c r="GZ905" s="31"/>
      <c r="HA905" s="31"/>
      <c r="HB905" s="31"/>
      <c r="HC905" s="31"/>
      <c r="HD905" s="31"/>
      <c r="HE905" s="31"/>
      <c r="HF905" s="31"/>
      <c r="HG905" s="31"/>
      <c r="HH905" s="31"/>
      <c r="HI905" s="31"/>
      <c r="HJ905" s="31"/>
      <c r="HK905" s="31"/>
      <c r="HL905" s="31"/>
      <c r="HM905" s="31"/>
      <c r="HN905" s="31"/>
      <c r="HO905" s="31"/>
      <c r="HP905" s="31"/>
      <c r="HQ905" s="31"/>
      <c r="HR905" s="31"/>
      <c r="HS905" s="31"/>
      <c r="HT905" s="31"/>
      <c r="HU905" s="31"/>
      <c r="HV905" s="31"/>
      <c r="HW905" s="31"/>
      <c r="HX905" s="31"/>
      <c r="HY905" s="31"/>
      <c r="HZ905" s="31"/>
      <c r="IA905" s="31"/>
      <c r="IB905" s="31"/>
      <c r="IC905" s="31"/>
      <c r="ID905" s="31"/>
      <c r="IE905" s="31"/>
      <c r="IF905" s="31"/>
      <c r="IG905" s="31"/>
      <c r="IH905" s="31"/>
      <c r="II905" s="31"/>
      <c r="IJ905" s="31"/>
      <c r="IK905" s="31"/>
      <c r="IL905" s="31"/>
      <c r="IM905" s="31"/>
      <c r="IN905" s="31"/>
      <c r="IO905" s="31"/>
      <c r="IP905" s="31"/>
      <c r="IQ905" s="31"/>
      <c r="IR905" s="31"/>
      <c r="IS905" s="31"/>
      <c r="IT905" s="31"/>
      <c r="IU905" s="31"/>
      <c r="IV905" s="31"/>
      <c r="IW905" s="31"/>
      <c r="IX905" s="31"/>
      <c r="IY905" s="31"/>
      <c r="IZ905" s="31"/>
      <c r="JA905" s="31"/>
    </row>
    <row r="906" spans="1:261" s="26" customFormat="1" ht="38.1" customHeight="1" x14ac:dyDescent="0.25">
      <c r="A906" s="1263" t="s">
        <v>372</v>
      </c>
      <c r="B906" s="1263"/>
      <c r="C906" s="1264">
        <f t="shared" ref="C906:F906" si="606">C865</f>
        <v>5177</v>
      </c>
      <c r="D906" s="1264">
        <f t="shared" si="606"/>
        <v>431</v>
      </c>
      <c r="E906" s="1264">
        <f t="shared" si="606"/>
        <v>0</v>
      </c>
      <c r="F906" s="1264">
        <f t="shared" si="606"/>
        <v>0</v>
      </c>
      <c r="G906" s="1579"/>
      <c r="H906" s="1579"/>
      <c r="I906" s="1580"/>
      <c r="J906" s="1580"/>
      <c r="K906" s="1580"/>
      <c r="L906" s="1580"/>
      <c r="M906" s="1580"/>
      <c r="N906" s="1580"/>
      <c r="O906" s="1264"/>
      <c r="P906" s="1264"/>
      <c r="Q906" s="1264"/>
      <c r="R906" s="1264"/>
      <c r="S906" s="1581"/>
      <c r="T906" s="1264"/>
      <c r="U906" s="332"/>
      <c r="V906" s="31"/>
      <c r="W906" s="31"/>
      <c r="X906" s="31"/>
      <c r="Y906" s="31"/>
      <c r="Z906" s="31"/>
      <c r="AA906" s="31"/>
      <c r="AB906" s="31"/>
      <c r="AC906" s="31"/>
      <c r="AD906" s="31"/>
      <c r="AE906" s="31"/>
      <c r="AF906" s="31"/>
      <c r="AG906" s="31"/>
      <c r="AH906" s="31"/>
      <c r="AI906" s="31"/>
      <c r="AJ906" s="31"/>
      <c r="AK906" s="31"/>
      <c r="AL906" s="31"/>
      <c r="AM906" s="31"/>
      <c r="AN906" s="31"/>
      <c r="AO906" s="31"/>
      <c r="AP906" s="31"/>
      <c r="AQ906" s="31"/>
      <c r="AR906" s="31"/>
      <c r="AS906" s="31"/>
      <c r="AT906" s="31"/>
      <c r="AU906" s="31"/>
      <c r="AV906" s="31"/>
      <c r="AW906" s="31"/>
      <c r="AX906" s="31"/>
      <c r="AY906" s="31"/>
      <c r="AZ906" s="31"/>
      <c r="BA906" s="31"/>
      <c r="BB906" s="31"/>
      <c r="BC906" s="31"/>
      <c r="BD906" s="31"/>
      <c r="BE906" s="31"/>
      <c r="BF906" s="31"/>
      <c r="BG906" s="31"/>
      <c r="BH906" s="31"/>
      <c r="BI906" s="31"/>
      <c r="BJ906" s="31"/>
      <c r="BK906" s="31"/>
      <c r="BL906" s="31"/>
      <c r="BM906" s="31"/>
      <c r="BN906" s="31"/>
      <c r="BO906" s="31"/>
      <c r="BP906" s="31"/>
      <c r="BQ906" s="31"/>
      <c r="BR906" s="31"/>
      <c r="BS906" s="31"/>
      <c r="BT906" s="31"/>
      <c r="BU906" s="31"/>
      <c r="BV906" s="31"/>
      <c r="BW906" s="31"/>
      <c r="BX906" s="31"/>
      <c r="BY906" s="31"/>
      <c r="BZ906" s="31"/>
      <c r="CA906" s="31"/>
      <c r="CB906" s="31"/>
      <c r="CC906" s="31"/>
      <c r="CD906" s="31"/>
      <c r="CE906" s="31"/>
      <c r="CF906" s="31"/>
      <c r="CG906" s="31"/>
      <c r="CH906" s="31"/>
      <c r="CI906" s="31"/>
      <c r="CJ906" s="31"/>
      <c r="CK906" s="31"/>
      <c r="CL906" s="31"/>
      <c r="CM906" s="31"/>
      <c r="CN906" s="31"/>
      <c r="CO906" s="31"/>
      <c r="CP906" s="31"/>
      <c r="CQ906" s="31"/>
      <c r="CR906" s="31"/>
      <c r="CS906" s="31"/>
      <c r="CT906" s="31"/>
      <c r="CU906" s="31"/>
      <c r="CV906" s="31"/>
      <c r="CW906" s="31"/>
      <c r="CX906" s="31"/>
      <c r="CY906" s="31"/>
      <c r="CZ906" s="31"/>
      <c r="DA906" s="31"/>
      <c r="DB906" s="31"/>
      <c r="DC906" s="31"/>
      <c r="DD906" s="31"/>
      <c r="DE906" s="31"/>
      <c r="DF906" s="31"/>
      <c r="DG906" s="31"/>
      <c r="DH906" s="31"/>
      <c r="DI906" s="31"/>
      <c r="DJ906" s="31"/>
      <c r="DK906" s="31"/>
      <c r="DL906" s="31"/>
      <c r="DM906" s="31"/>
      <c r="DN906" s="31"/>
      <c r="DO906" s="31"/>
      <c r="DP906" s="31"/>
      <c r="DQ906" s="31"/>
      <c r="DR906" s="31"/>
      <c r="DS906" s="31"/>
      <c r="DT906" s="31"/>
      <c r="DU906" s="31"/>
      <c r="DV906" s="31"/>
      <c r="DW906" s="31"/>
      <c r="DX906" s="31"/>
      <c r="DY906" s="31"/>
      <c r="DZ906" s="31"/>
      <c r="EA906" s="31"/>
      <c r="EB906" s="31"/>
      <c r="EC906" s="31"/>
      <c r="ED906" s="31"/>
      <c r="EE906" s="31"/>
      <c r="EF906" s="31"/>
      <c r="EG906" s="31"/>
      <c r="EH906" s="31"/>
      <c r="EI906" s="31"/>
      <c r="EJ906" s="31"/>
      <c r="EK906" s="31"/>
      <c r="EL906" s="31"/>
      <c r="EM906" s="31"/>
      <c r="EN906" s="31"/>
      <c r="EO906" s="31"/>
      <c r="EP906" s="31"/>
      <c r="EQ906" s="31"/>
      <c r="ER906" s="31"/>
      <c r="ES906" s="31"/>
      <c r="ET906" s="31"/>
      <c r="EU906" s="31"/>
      <c r="EV906" s="31"/>
      <c r="EW906" s="31"/>
      <c r="EX906" s="31"/>
      <c r="EY906" s="31"/>
      <c r="EZ906" s="31"/>
      <c r="FA906" s="31"/>
      <c r="FB906" s="31"/>
      <c r="FC906" s="31"/>
      <c r="FD906" s="31"/>
      <c r="FE906" s="31"/>
      <c r="FF906" s="31"/>
      <c r="FG906" s="31"/>
      <c r="FH906" s="31"/>
      <c r="FI906" s="31"/>
      <c r="FJ906" s="31"/>
      <c r="FK906" s="31"/>
      <c r="FL906" s="31"/>
      <c r="FM906" s="31"/>
      <c r="FN906" s="31"/>
      <c r="FO906" s="31"/>
      <c r="FP906" s="31"/>
      <c r="FQ906" s="31"/>
      <c r="FR906" s="31"/>
      <c r="FS906" s="31"/>
      <c r="FT906" s="31"/>
      <c r="FU906" s="31"/>
      <c r="FV906" s="31"/>
      <c r="FW906" s="31"/>
      <c r="FX906" s="31"/>
      <c r="FY906" s="31"/>
      <c r="FZ906" s="31"/>
      <c r="GA906" s="31"/>
      <c r="GB906" s="31"/>
      <c r="GC906" s="31"/>
      <c r="GD906" s="31"/>
      <c r="GE906" s="31"/>
      <c r="GF906" s="31"/>
      <c r="GG906" s="31"/>
      <c r="GH906" s="31"/>
      <c r="GI906" s="31"/>
      <c r="GJ906" s="31"/>
      <c r="GK906" s="31"/>
      <c r="GL906" s="31"/>
      <c r="GM906" s="31"/>
      <c r="GN906" s="31"/>
      <c r="GO906" s="31"/>
      <c r="GP906" s="31"/>
      <c r="GQ906" s="31"/>
      <c r="GR906" s="31"/>
      <c r="GS906" s="31"/>
      <c r="GT906" s="31"/>
      <c r="GU906" s="31"/>
      <c r="GV906" s="31"/>
      <c r="GW906" s="31"/>
      <c r="GX906" s="31"/>
      <c r="GY906" s="31"/>
      <c r="GZ906" s="31"/>
      <c r="HA906" s="31"/>
      <c r="HB906" s="31"/>
      <c r="HC906" s="31"/>
      <c r="HD906" s="31"/>
      <c r="HE906" s="31"/>
      <c r="HF906" s="31"/>
      <c r="HG906" s="31"/>
      <c r="HH906" s="31"/>
      <c r="HI906" s="31"/>
      <c r="HJ906" s="31"/>
      <c r="HK906" s="31"/>
      <c r="HL906" s="31"/>
      <c r="HM906" s="31"/>
      <c r="HN906" s="31"/>
      <c r="HO906" s="31"/>
      <c r="HP906" s="31"/>
      <c r="HQ906" s="31"/>
      <c r="HR906" s="31"/>
      <c r="HS906" s="31"/>
      <c r="HT906" s="31"/>
      <c r="HU906" s="31"/>
      <c r="HV906" s="31"/>
      <c r="HW906" s="31"/>
      <c r="HX906" s="31"/>
      <c r="HY906" s="31"/>
      <c r="HZ906" s="31"/>
      <c r="IA906" s="31"/>
      <c r="IB906" s="31"/>
      <c r="IC906" s="31"/>
      <c r="ID906" s="31"/>
      <c r="IE906" s="31"/>
      <c r="IF906" s="31"/>
      <c r="IG906" s="31"/>
      <c r="IH906" s="31"/>
      <c r="II906" s="31"/>
      <c r="IJ906" s="31"/>
      <c r="IK906" s="31"/>
      <c r="IL906" s="31"/>
      <c r="IM906" s="31"/>
      <c r="IN906" s="31"/>
      <c r="IO906" s="31"/>
      <c r="IP906" s="31"/>
      <c r="IQ906" s="31"/>
      <c r="IR906" s="31"/>
      <c r="IS906" s="31"/>
      <c r="IT906" s="31"/>
      <c r="IU906" s="31"/>
      <c r="IV906" s="31"/>
      <c r="IW906" s="31"/>
      <c r="IX906" s="31"/>
      <c r="IY906" s="31"/>
      <c r="IZ906" s="31"/>
      <c r="JA906" s="31"/>
    </row>
    <row r="907" spans="1:261" s="26" customFormat="1" ht="45" customHeight="1" x14ac:dyDescent="0.25">
      <c r="A907" s="1263" t="s">
        <v>373</v>
      </c>
      <c r="B907" s="1263"/>
      <c r="C907" s="1264">
        <f t="shared" ref="C907:F907" si="607">C866</f>
        <v>315</v>
      </c>
      <c r="D907" s="1264">
        <f t="shared" si="607"/>
        <v>26</v>
      </c>
      <c r="E907" s="1264">
        <f t="shared" si="607"/>
        <v>4</v>
      </c>
      <c r="F907" s="1264">
        <f t="shared" si="607"/>
        <v>15.384615384615385</v>
      </c>
      <c r="G907" s="1579"/>
      <c r="H907" s="1579"/>
      <c r="I907" s="1580"/>
      <c r="J907" s="1580"/>
      <c r="K907" s="1580"/>
      <c r="L907" s="1580"/>
      <c r="M907" s="1580"/>
      <c r="N907" s="1580"/>
      <c r="O907" s="1264"/>
      <c r="P907" s="1264"/>
      <c r="Q907" s="1264"/>
      <c r="R907" s="1264"/>
      <c r="S907" s="1581"/>
      <c r="T907" s="1264"/>
      <c r="U907" s="332"/>
      <c r="V907" s="31"/>
      <c r="W907" s="31"/>
      <c r="X907" s="31"/>
      <c r="Y907" s="31"/>
      <c r="Z907" s="31"/>
      <c r="AA907" s="31"/>
      <c r="AB907" s="31"/>
      <c r="AC907" s="31"/>
      <c r="AD907" s="31"/>
      <c r="AE907" s="31"/>
      <c r="AF907" s="31"/>
      <c r="AG907" s="31"/>
      <c r="AH907" s="31"/>
      <c r="AI907" s="31"/>
      <c r="AJ907" s="31"/>
      <c r="AK907" s="31"/>
      <c r="AL907" s="31"/>
      <c r="AM907" s="31"/>
      <c r="AN907" s="31"/>
      <c r="AO907" s="31"/>
      <c r="AP907" s="31"/>
      <c r="AQ907" s="31"/>
      <c r="AR907" s="31"/>
      <c r="AS907" s="31"/>
      <c r="AT907" s="31"/>
      <c r="AU907" s="31"/>
      <c r="AV907" s="31"/>
      <c r="AW907" s="31"/>
      <c r="AX907" s="31"/>
      <c r="AY907" s="31"/>
      <c r="AZ907" s="31"/>
      <c r="BA907" s="31"/>
      <c r="BB907" s="31"/>
      <c r="BC907" s="31"/>
      <c r="BD907" s="31"/>
      <c r="BE907" s="31"/>
      <c r="BF907" s="31"/>
      <c r="BG907" s="31"/>
      <c r="BH907" s="31"/>
      <c r="BI907" s="31"/>
      <c r="BJ907" s="31"/>
      <c r="BK907" s="31"/>
      <c r="BL907" s="31"/>
      <c r="BM907" s="31"/>
      <c r="BN907" s="31"/>
      <c r="BO907" s="31"/>
      <c r="BP907" s="31"/>
      <c r="BQ907" s="31"/>
      <c r="BR907" s="31"/>
      <c r="BS907" s="31"/>
      <c r="BT907" s="31"/>
      <c r="BU907" s="31"/>
      <c r="BV907" s="31"/>
      <c r="BW907" s="31"/>
      <c r="BX907" s="31"/>
      <c r="BY907" s="31"/>
      <c r="BZ907" s="31"/>
      <c r="CA907" s="31"/>
      <c r="CB907" s="31"/>
      <c r="CC907" s="31"/>
      <c r="CD907" s="31"/>
      <c r="CE907" s="31"/>
      <c r="CF907" s="31"/>
      <c r="CG907" s="31"/>
      <c r="CH907" s="31"/>
      <c r="CI907" s="31"/>
      <c r="CJ907" s="31"/>
      <c r="CK907" s="31"/>
      <c r="CL907" s="31"/>
      <c r="CM907" s="31"/>
      <c r="CN907" s="31"/>
      <c r="CO907" s="31"/>
      <c r="CP907" s="31"/>
      <c r="CQ907" s="31"/>
      <c r="CR907" s="31"/>
      <c r="CS907" s="31"/>
      <c r="CT907" s="31"/>
      <c r="CU907" s="31"/>
      <c r="CV907" s="31"/>
      <c r="CW907" s="31"/>
      <c r="CX907" s="31"/>
      <c r="CY907" s="31"/>
      <c r="CZ907" s="31"/>
      <c r="DA907" s="31"/>
      <c r="DB907" s="31"/>
      <c r="DC907" s="31"/>
      <c r="DD907" s="31"/>
      <c r="DE907" s="31"/>
      <c r="DF907" s="31"/>
      <c r="DG907" s="31"/>
      <c r="DH907" s="31"/>
      <c r="DI907" s="31"/>
      <c r="DJ907" s="31"/>
      <c r="DK907" s="31"/>
      <c r="DL907" s="31"/>
      <c r="DM907" s="31"/>
      <c r="DN907" s="31"/>
      <c r="DO907" s="31"/>
      <c r="DP907" s="31"/>
      <c r="DQ907" s="31"/>
      <c r="DR907" s="31"/>
      <c r="DS907" s="31"/>
      <c r="DT907" s="31"/>
      <c r="DU907" s="31"/>
      <c r="DV907" s="31"/>
      <c r="DW907" s="31"/>
      <c r="DX907" s="31"/>
      <c r="DY907" s="31"/>
      <c r="DZ907" s="31"/>
      <c r="EA907" s="31"/>
      <c r="EB907" s="31"/>
      <c r="EC907" s="31"/>
      <c r="ED907" s="31"/>
      <c r="EE907" s="31"/>
      <c r="EF907" s="31"/>
      <c r="EG907" s="31"/>
      <c r="EH907" s="31"/>
      <c r="EI907" s="31"/>
      <c r="EJ907" s="31"/>
      <c r="EK907" s="31"/>
      <c r="EL907" s="31"/>
      <c r="EM907" s="31"/>
      <c r="EN907" s="31"/>
      <c r="EO907" s="31"/>
      <c r="EP907" s="31"/>
      <c r="EQ907" s="31"/>
      <c r="ER907" s="31"/>
      <c r="ES907" s="31"/>
      <c r="ET907" s="31"/>
      <c r="EU907" s="31"/>
      <c r="EV907" s="31"/>
      <c r="EW907" s="31"/>
      <c r="EX907" s="31"/>
      <c r="EY907" s="31"/>
      <c r="EZ907" s="31"/>
      <c r="FA907" s="31"/>
      <c r="FB907" s="31"/>
      <c r="FC907" s="31"/>
      <c r="FD907" s="31"/>
      <c r="FE907" s="31"/>
      <c r="FF907" s="31"/>
      <c r="FG907" s="31"/>
      <c r="FH907" s="31"/>
      <c r="FI907" s="31"/>
      <c r="FJ907" s="31"/>
      <c r="FK907" s="31"/>
      <c r="FL907" s="31"/>
      <c r="FM907" s="31"/>
      <c r="FN907" s="31"/>
      <c r="FO907" s="31"/>
      <c r="FP907" s="31"/>
      <c r="FQ907" s="31"/>
      <c r="FR907" s="31"/>
      <c r="FS907" s="31"/>
      <c r="FT907" s="31"/>
      <c r="FU907" s="31"/>
      <c r="FV907" s="31"/>
      <c r="FW907" s="31"/>
      <c r="FX907" s="31"/>
      <c r="FY907" s="31"/>
      <c r="FZ907" s="31"/>
      <c r="GA907" s="31"/>
      <c r="GB907" s="31"/>
      <c r="GC907" s="31"/>
      <c r="GD907" s="31"/>
      <c r="GE907" s="31"/>
      <c r="GF907" s="31"/>
      <c r="GG907" s="31"/>
      <c r="GH907" s="31"/>
      <c r="GI907" s="31"/>
      <c r="GJ907" s="31"/>
      <c r="GK907" s="31"/>
      <c r="GL907" s="31"/>
      <c r="GM907" s="31"/>
      <c r="GN907" s="31"/>
      <c r="GO907" s="31"/>
      <c r="GP907" s="31"/>
      <c r="GQ907" s="31"/>
      <c r="GR907" s="31"/>
      <c r="GS907" s="31"/>
      <c r="GT907" s="31"/>
      <c r="GU907" s="31"/>
      <c r="GV907" s="31"/>
      <c r="GW907" s="31"/>
      <c r="GX907" s="31"/>
      <c r="GY907" s="31"/>
      <c r="GZ907" s="31"/>
      <c r="HA907" s="31"/>
      <c r="HB907" s="31"/>
      <c r="HC907" s="31"/>
      <c r="HD907" s="31"/>
      <c r="HE907" s="31"/>
      <c r="HF907" s="31"/>
      <c r="HG907" s="31"/>
      <c r="HH907" s="31"/>
      <c r="HI907" s="31"/>
      <c r="HJ907" s="31"/>
      <c r="HK907" s="31"/>
      <c r="HL907" s="31"/>
      <c r="HM907" s="31"/>
      <c r="HN907" s="31"/>
      <c r="HO907" s="31"/>
      <c r="HP907" s="31"/>
      <c r="HQ907" s="31"/>
      <c r="HR907" s="31"/>
      <c r="HS907" s="31"/>
      <c r="HT907" s="31"/>
      <c r="HU907" s="31"/>
      <c r="HV907" s="31"/>
      <c r="HW907" s="31"/>
      <c r="HX907" s="31"/>
      <c r="HY907" s="31"/>
      <c r="HZ907" s="31"/>
      <c r="IA907" s="31"/>
      <c r="IB907" s="31"/>
      <c r="IC907" s="31"/>
      <c r="ID907" s="31"/>
      <c r="IE907" s="31"/>
      <c r="IF907" s="31"/>
      <c r="IG907" s="31"/>
      <c r="IH907" s="31"/>
      <c r="II907" s="31"/>
      <c r="IJ907" s="31"/>
      <c r="IK907" s="31"/>
      <c r="IL907" s="31"/>
      <c r="IM907" s="31"/>
      <c r="IN907" s="31"/>
      <c r="IO907" s="31"/>
      <c r="IP907" s="31"/>
      <c r="IQ907" s="31"/>
      <c r="IR907" s="31"/>
      <c r="IS907" s="31"/>
      <c r="IT907" s="31"/>
      <c r="IU907" s="31"/>
      <c r="IV907" s="31"/>
      <c r="IW907" s="31"/>
      <c r="IX907" s="31"/>
      <c r="IY907" s="31"/>
      <c r="IZ907" s="31"/>
      <c r="JA907" s="31"/>
    </row>
    <row r="908" spans="1:261" s="26" customFormat="1" ht="38.1" customHeight="1" x14ac:dyDescent="0.25">
      <c r="A908" s="1263" t="s">
        <v>374</v>
      </c>
      <c r="B908" s="1263"/>
      <c r="C908" s="1264">
        <f t="shared" ref="C908:F908" si="608">C867</f>
        <v>530</v>
      </c>
      <c r="D908" s="1264">
        <f t="shared" si="608"/>
        <v>44</v>
      </c>
      <c r="E908" s="1264">
        <f t="shared" si="608"/>
        <v>0</v>
      </c>
      <c r="F908" s="1264">
        <f t="shared" si="608"/>
        <v>0</v>
      </c>
      <c r="G908" s="1579"/>
      <c r="H908" s="1579"/>
      <c r="I908" s="1580"/>
      <c r="J908" s="1580"/>
      <c r="K908" s="1580"/>
      <c r="L908" s="1580"/>
      <c r="M908" s="1580"/>
      <c r="N908" s="1580"/>
      <c r="O908" s="1264"/>
      <c r="P908" s="1264"/>
      <c r="Q908" s="1264"/>
      <c r="R908" s="1264"/>
      <c r="S908" s="1581"/>
      <c r="T908" s="1264"/>
      <c r="U908" s="332"/>
      <c r="V908" s="31"/>
      <c r="W908" s="31"/>
      <c r="X908" s="31"/>
      <c r="Y908" s="31"/>
      <c r="Z908" s="31"/>
      <c r="AA908" s="31"/>
      <c r="AB908" s="31"/>
      <c r="AC908" s="31"/>
      <c r="AD908" s="31"/>
      <c r="AE908" s="31"/>
      <c r="AF908" s="31"/>
      <c r="AG908" s="31"/>
      <c r="AH908" s="31"/>
      <c r="AI908" s="31"/>
      <c r="AJ908" s="31"/>
      <c r="AK908" s="31"/>
      <c r="AL908" s="31"/>
      <c r="AM908" s="31"/>
      <c r="AN908" s="31"/>
      <c r="AO908" s="31"/>
      <c r="AP908" s="31"/>
      <c r="AQ908" s="31"/>
      <c r="AR908" s="31"/>
      <c r="AS908" s="31"/>
      <c r="AT908" s="31"/>
      <c r="AU908" s="31"/>
      <c r="AV908" s="31"/>
      <c r="AW908" s="31"/>
      <c r="AX908" s="31"/>
      <c r="AY908" s="31"/>
      <c r="AZ908" s="31"/>
      <c r="BA908" s="31"/>
      <c r="BB908" s="31"/>
      <c r="BC908" s="31"/>
      <c r="BD908" s="31"/>
      <c r="BE908" s="31"/>
      <c r="BF908" s="31"/>
      <c r="BG908" s="31"/>
      <c r="BH908" s="31"/>
      <c r="BI908" s="31"/>
      <c r="BJ908" s="31"/>
      <c r="BK908" s="31"/>
      <c r="BL908" s="31"/>
      <c r="BM908" s="31"/>
      <c r="BN908" s="31"/>
      <c r="BO908" s="31"/>
      <c r="BP908" s="31"/>
      <c r="BQ908" s="31"/>
      <c r="BR908" s="31"/>
      <c r="BS908" s="31"/>
      <c r="BT908" s="31"/>
      <c r="BU908" s="31"/>
      <c r="BV908" s="31"/>
      <c r="BW908" s="31"/>
      <c r="BX908" s="31"/>
      <c r="BY908" s="31"/>
      <c r="BZ908" s="31"/>
      <c r="CA908" s="31"/>
      <c r="CB908" s="31"/>
      <c r="CC908" s="31"/>
      <c r="CD908" s="31"/>
      <c r="CE908" s="31"/>
      <c r="CF908" s="31"/>
      <c r="CG908" s="31"/>
      <c r="CH908" s="31"/>
      <c r="CI908" s="31"/>
      <c r="CJ908" s="31"/>
      <c r="CK908" s="31"/>
      <c r="CL908" s="31"/>
      <c r="CM908" s="31"/>
      <c r="CN908" s="31"/>
      <c r="CO908" s="31"/>
      <c r="CP908" s="31"/>
      <c r="CQ908" s="31"/>
      <c r="CR908" s="31"/>
      <c r="CS908" s="31"/>
      <c r="CT908" s="31"/>
      <c r="CU908" s="31"/>
      <c r="CV908" s="31"/>
      <c r="CW908" s="31"/>
      <c r="CX908" s="31"/>
      <c r="CY908" s="31"/>
      <c r="CZ908" s="31"/>
      <c r="DA908" s="31"/>
      <c r="DB908" s="31"/>
      <c r="DC908" s="31"/>
      <c r="DD908" s="31"/>
      <c r="DE908" s="31"/>
      <c r="DF908" s="31"/>
      <c r="DG908" s="31"/>
      <c r="DH908" s="31"/>
      <c r="DI908" s="31"/>
      <c r="DJ908" s="31"/>
      <c r="DK908" s="31"/>
      <c r="DL908" s="31"/>
      <c r="DM908" s="31"/>
      <c r="DN908" s="31"/>
      <c r="DO908" s="31"/>
      <c r="DP908" s="31"/>
      <c r="DQ908" s="31"/>
      <c r="DR908" s="31"/>
      <c r="DS908" s="31"/>
      <c r="DT908" s="31"/>
      <c r="DU908" s="31"/>
      <c r="DV908" s="31"/>
      <c r="DW908" s="31"/>
      <c r="DX908" s="31"/>
      <c r="DY908" s="31"/>
      <c r="DZ908" s="31"/>
      <c r="EA908" s="31"/>
      <c r="EB908" s="31"/>
      <c r="EC908" s="31"/>
      <c r="ED908" s="31"/>
      <c r="EE908" s="31"/>
      <c r="EF908" s="31"/>
      <c r="EG908" s="31"/>
      <c r="EH908" s="31"/>
      <c r="EI908" s="31"/>
      <c r="EJ908" s="31"/>
      <c r="EK908" s="31"/>
      <c r="EL908" s="31"/>
      <c r="EM908" s="31"/>
      <c r="EN908" s="31"/>
      <c r="EO908" s="31"/>
      <c r="EP908" s="31"/>
      <c r="EQ908" s="31"/>
      <c r="ER908" s="31"/>
      <c r="ES908" s="31"/>
      <c r="ET908" s="31"/>
      <c r="EU908" s="31"/>
      <c r="EV908" s="31"/>
      <c r="EW908" s="31"/>
      <c r="EX908" s="31"/>
      <c r="EY908" s="31"/>
      <c r="EZ908" s="31"/>
      <c r="FA908" s="31"/>
      <c r="FB908" s="31"/>
      <c r="FC908" s="31"/>
      <c r="FD908" s="31"/>
      <c r="FE908" s="31"/>
      <c r="FF908" s="31"/>
      <c r="FG908" s="31"/>
      <c r="FH908" s="31"/>
      <c r="FI908" s="31"/>
      <c r="FJ908" s="31"/>
      <c r="FK908" s="31"/>
      <c r="FL908" s="31"/>
      <c r="FM908" s="31"/>
      <c r="FN908" s="31"/>
      <c r="FO908" s="31"/>
      <c r="FP908" s="31"/>
      <c r="FQ908" s="31"/>
      <c r="FR908" s="31"/>
      <c r="FS908" s="31"/>
      <c r="FT908" s="31"/>
      <c r="FU908" s="31"/>
      <c r="FV908" s="31"/>
      <c r="FW908" s="31"/>
      <c r="FX908" s="31"/>
      <c r="FY908" s="31"/>
      <c r="FZ908" s="31"/>
      <c r="GA908" s="31"/>
      <c r="GB908" s="31"/>
      <c r="GC908" s="31"/>
      <c r="GD908" s="31"/>
      <c r="GE908" s="31"/>
      <c r="GF908" s="31"/>
      <c r="GG908" s="31"/>
      <c r="GH908" s="31"/>
      <c r="GI908" s="31"/>
      <c r="GJ908" s="31"/>
      <c r="GK908" s="31"/>
      <c r="GL908" s="31"/>
      <c r="GM908" s="31"/>
      <c r="GN908" s="31"/>
      <c r="GO908" s="31"/>
      <c r="GP908" s="31"/>
      <c r="GQ908" s="31"/>
      <c r="GR908" s="31"/>
      <c r="GS908" s="31"/>
      <c r="GT908" s="31"/>
      <c r="GU908" s="31"/>
      <c r="GV908" s="31"/>
      <c r="GW908" s="31"/>
      <c r="GX908" s="31"/>
      <c r="GY908" s="31"/>
      <c r="GZ908" s="31"/>
      <c r="HA908" s="31"/>
      <c r="HB908" s="31"/>
      <c r="HC908" s="31"/>
      <c r="HD908" s="31"/>
      <c r="HE908" s="31"/>
      <c r="HF908" s="31"/>
      <c r="HG908" s="31"/>
      <c r="HH908" s="31"/>
      <c r="HI908" s="31"/>
      <c r="HJ908" s="31"/>
      <c r="HK908" s="31"/>
      <c r="HL908" s="31"/>
      <c r="HM908" s="31"/>
      <c r="HN908" s="31"/>
      <c r="HO908" s="31"/>
      <c r="HP908" s="31"/>
      <c r="HQ908" s="31"/>
      <c r="HR908" s="31"/>
      <c r="HS908" s="31"/>
      <c r="HT908" s="31"/>
      <c r="HU908" s="31"/>
      <c r="HV908" s="31"/>
      <c r="HW908" s="31"/>
      <c r="HX908" s="31"/>
      <c r="HY908" s="31"/>
      <c r="HZ908" s="31"/>
      <c r="IA908" s="31"/>
      <c r="IB908" s="31"/>
      <c r="IC908" s="31"/>
      <c r="ID908" s="31"/>
      <c r="IE908" s="31"/>
      <c r="IF908" s="31"/>
      <c r="IG908" s="31"/>
      <c r="IH908" s="31"/>
      <c r="II908" s="31"/>
      <c r="IJ908" s="31"/>
      <c r="IK908" s="31"/>
      <c r="IL908" s="31"/>
      <c r="IM908" s="31"/>
      <c r="IN908" s="31"/>
      <c r="IO908" s="31"/>
      <c r="IP908" s="31"/>
      <c r="IQ908" s="31"/>
      <c r="IR908" s="31"/>
      <c r="IS908" s="31"/>
      <c r="IT908" s="31"/>
      <c r="IU908" s="31"/>
      <c r="IV908" s="31"/>
      <c r="IW908" s="31"/>
      <c r="IX908" s="31"/>
      <c r="IY908" s="31"/>
      <c r="IZ908" s="31"/>
      <c r="JA908" s="31"/>
    </row>
    <row r="909" spans="1:261" s="26" customFormat="1" ht="38.1" customHeight="1" x14ac:dyDescent="0.25">
      <c r="A909" s="1263" t="s">
        <v>375</v>
      </c>
      <c r="B909" s="1263"/>
      <c r="C909" s="1264">
        <f t="shared" ref="C909:F909" si="609">C868</f>
        <v>120</v>
      </c>
      <c r="D909" s="1264">
        <f t="shared" si="609"/>
        <v>10</v>
      </c>
      <c r="E909" s="1264">
        <f t="shared" si="609"/>
        <v>0</v>
      </c>
      <c r="F909" s="1264">
        <f t="shared" si="609"/>
        <v>0</v>
      </c>
      <c r="G909" s="1579"/>
      <c r="H909" s="1579"/>
      <c r="I909" s="1580"/>
      <c r="J909" s="1580"/>
      <c r="K909" s="1580"/>
      <c r="L909" s="1580"/>
      <c r="M909" s="1580"/>
      <c r="N909" s="1580"/>
      <c r="O909" s="1264"/>
      <c r="P909" s="1264"/>
      <c r="Q909" s="1264"/>
      <c r="R909" s="1264"/>
      <c r="S909" s="1581"/>
      <c r="T909" s="1264"/>
      <c r="U909" s="332"/>
      <c r="V909" s="31"/>
      <c r="W909" s="31"/>
      <c r="X909" s="31"/>
      <c r="Y909" s="31"/>
      <c r="Z909" s="31"/>
      <c r="AA909" s="31"/>
      <c r="AB909" s="31"/>
      <c r="AC909" s="31"/>
      <c r="AD909" s="31"/>
      <c r="AE909" s="31"/>
      <c r="AF909" s="31"/>
      <c r="AG909" s="31"/>
      <c r="AH909" s="31"/>
      <c r="AI909" s="31"/>
      <c r="AJ909" s="31"/>
      <c r="AK909" s="31"/>
      <c r="AL909" s="31"/>
      <c r="AM909" s="31"/>
      <c r="AN909" s="31"/>
      <c r="AO909" s="31"/>
      <c r="AP909" s="31"/>
      <c r="AQ909" s="31"/>
      <c r="AR909" s="31"/>
      <c r="AS909" s="31"/>
      <c r="AT909" s="31"/>
      <c r="AU909" s="31"/>
      <c r="AV909" s="31"/>
      <c r="AW909" s="31"/>
      <c r="AX909" s="31"/>
      <c r="AY909" s="31"/>
      <c r="AZ909" s="31"/>
      <c r="BA909" s="31"/>
      <c r="BB909" s="31"/>
      <c r="BC909" s="31"/>
      <c r="BD909" s="31"/>
      <c r="BE909" s="31"/>
      <c r="BF909" s="31"/>
      <c r="BG909" s="31"/>
      <c r="BH909" s="31"/>
      <c r="BI909" s="31"/>
      <c r="BJ909" s="31"/>
      <c r="BK909" s="31"/>
      <c r="BL909" s="31"/>
      <c r="BM909" s="31"/>
      <c r="BN909" s="31"/>
      <c r="BO909" s="31"/>
      <c r="BP909" s="31"/>
      <c r="BQ909" s="31"/>
      <c r="BR909" s="31"/>
      <c r="BS909" s="31"/>
      <c r="BT909" s="31"/>
      <c r="BU909" s="31"/>
      <c r="BV909" s="31"/>
      <c r="BW909" s="31"/>
      <c r="BX909" s="31"/>
      <c r="BY909" s="31"/>
      <c r="BZ909" s="31"/>
      <c r="CA909" s="31"/>
      <c r="CB909" s="31"/>
      <c r="CC909" s="31"/>
      <c r="CD909" s="31"/>
      <c r="CE909" s="31"/>
      <c r="CF909" s="31"/>
      <c r="CG909" s="31"/>
      <c r="CH909" s="31"/>
      <c r="CI909" s="31"/>
      <c r="CJ909" s="31"/>
      <c r="CK909" s="31"/>
      <c r="CL909" s="31"/>
      <c r="CM909" s="31"/>
      <c r="CN909" s="31"/>
      <c r="CO909" s="31"/>
      <c r="CP909" s="31"/>
      <c r="CQ909" s="31"/>
      <c r="CR909" s="31"/>
      <c r="CS909" s="31"/>
      <c r="CT909" s="31"/>
      <c r="CU909" s="31"/>
      <c r="CV909" s="31"/>
      <c r="CW909" s="31"/>
      <c r="CX909" s="31"/>
      <c r="CY909" s="31"/>
      <c r="CZ909" s="31"/>
      <c r="DA909" s="31"/>
      <c r="DB909" s="31"/>
      <c r="DC909" s="31"/>
      <c r="DD909" s="31"/>
      <c r="DE909" s="31"/>
      <c r="DF909" s="31"/>
      <c r="DG909" s="31"/>
      <c r="DH909" s="31"/>
      <c r="DI909" s="31"/>
      <c r="DJ909" s="31"/>
      <c r="DK909" s="31"/>
      <c r="DL909" s="31"/>
      <c r="DM909" s="31"/>
      <c r="DN909" s="31"/>
      <c r="DO909" s="31"/>
      <c r="DP909" s="31"/>
      <c r="DQ909" s="31"/>
      <c r="DR909" s="31"/>
      <c r="DS909" s="31"/>
      <c r="DT909" s="31"/>
      <c r="DU909" s="31"/>
      <c r="DV909" s="31"/>
      <c r="DW909" s="31"/>
      <c r="DX909" s="31"/>
      <c r="DY909" s="31"/>
      <c r="DZ909" s="31"/>
      <c r="EA909" s="31"/>
      <c r="EB909" s="31"/>
      <c r="EC909" s="31"/>
      <c r="ED909" s="31"/>
      <c r="EE909" s="31"/>
      <c r="EF909" s="31"/>
      <c r="EG909" s="31"/>
      <c r="EH909" s="31"/>
      <c r="EI909" s="31"/>
      <c r="EJ909" s="31"/>
      <c r="EK909" s="31"/>
      <c r="EL909" s="31"/>
      <c r="EM909" s="31"/>
      <c r="EN909" s="31"/>
      <c r="EO909" s="31"/>
      <c r="EP909" s="31"/>
      <c r="EQ909" s="31"/>
      <c r="ER909" s="31"/>
      <c r="ES909" s="31"/>
      <c r="ET909" s="31"/>
      <c r="EU909" s="31"/>
      <c r="EV909" s="31"/>
      <c r="EW909" s="31"/>
      <c r="EX909" s="31"/>
      <c r="EY909" s="31"/>
      <c r="EZ909" s="31"/>
      <c r="FA909" s="31"/>
      <c r="FB909" s="31"/>
      <c r="FC909" s="31"/>
      <c r="FD909" s="31"/>
      <c r="FE909" s="31"/>
      <c r="FF909" s="31"/>
      <c r="FG909" s="31"/>
      <c r="FH909" s="31"/>
      <c r="FI909" s="31"/>
      <c r="FJ909" s="31"/>
      <c r="FK909" s="31"/>
      <c r="FL909" s="31"/>
      <c r="FM909" s="31"/>
      <c r="FN909" s="31"/>
      <c r="FO909" s="31"/>
      <c r="FP909" s="31"/>
      <c r="FQ909" s="31"/>
      <c r="FR909" s="31"/>
      <c r="FS909" s="31"/>
      <c r="FT909" s="31"/>
      <c r="FU909" s="31"/>
      <c r="FV909" s="31"/>
      <c r="FW909" s="31"/>
      <c r="FX909" s="31"/>
      <c r="FY909" s="31"/>
      <c r="FZ909" s="31"/>
      <c r="GA909" s="31"/>
      <c r="GB909" s="31"/>
      <c r="GC909" s="31"/>
      <c r="GD909" s="31"/>
      <c r="GE909" s="31"/>
      <c r="GF909" s="31"/>
      <c r="GG909" s="31"/>
      <c r="GH909" s="31"/>
      <c r="GI909" s="31"/>
      <c r="GJ909" s="31"/>
      <c r="GK909" s="31"/>
      <c r="GL909" s="31"/>
      <c r="GM909" s="31"/>
      <c r="GN909" s="31"/>
      <c r="GO909" s="31"/>
      <c r="GP909" s="31"/>
      <c r="GQ909" s="31"/>
      <c r="GR909" s="31"/>
      <c r="GS909" s="31"/>
      <c r="GT909" s="31"/>
      <c r="GU909" s="31"/>
      <c r="GV909" s="31"/>
      <c r="GW909" s="31"/>
      <c r="GX909" s="31"/>
      <c r="GY909" s="31"/>
      <c r="GZ909" s="31"/>
      <c r="HA909" s="31"/>
      <c r="HB909" s="31"/>
      <c r="HC909" s="31"/>
      <c r="HD909" s="31"/>
      <c r="HE909" s="31"/>
      <c r="HF909" s="31"/>
      <c r="HG909" s="31"/>
      <c r="HH909" s="31"/>
      <c r="HI909" s="31"/>
      <c r="HJ909" s="31"/>
      <c r="HK909" s="31"/>
      <c r="HL909" s="31"/>
      <c r="HM909" s="31"/>
      <c r="HN909" s="31"/>
      <c r="HO909" s="31"/>
      <c r="HP909" s="31"/>
      <c r="HQ909" s="31"/>
      <c r="HR909" s="31"/>
      <c r="HS909" s="31"/>
      <c r="HT909" s="31"/>
      <c r="HU909" s="31"/>
      <c r="HV909" s="31"/>
      <c r="HW909" s="31"/>
      <c r="HX909" s="31"/>
      <c r="HY909" s="31"/>
      <c r="HZ909" s="31"/>
      <c r="IA909" s="31"/>
      <c r="IB909" s="31"/>
      <c r="IC909" s="31"/>
      <c r="ID909" s="31"/>
      <c r="IE909" s="31"/>
      <c r="IF909" s="31"/>
      <c r="IG909" s="31"/>
      <c r="IH909" s="31"/>
      <c r="II909" s="31"/>
      <c r="IJ909" s="31"/>
      <c r="IK909" s="31"/>
      <c r="IL909" s="31"/>
      <c r="IM909" s="31"/>
      <c r="IN909" s="31"/>
      <c r="IO909" s="31"/>
      <c r="IP909" s="31"/>
      <c r="IQ909" s="31"/>
      <c r="IR909" s="31"/>
      <c r="IS909" s="31"/>
      <c r="IT909" s="31"/>
      <c r="IU909" s="31"/>
      <c r="IV909" s="31"/>
      <c r="IW909" s="31"/>
      <c r="IX909" s="31"/>
      <c r="IY909" s="31"/>
      <c r="IZ909" s="31"/>
      <c r="JA909" s="31"/>
    </row>
    <row r="910" spans="1:261" s="26" customFormat="1" ht="38.1" customHeight="1" x14ac:dyDescent="0.25">
      <c r="A910" s="1263" t="s">
        <v>338</v>
      </c>
      <c r="B910" s="1263"/>
      <c r="C910" s="1264">
        <f>C851</f>
        <v>10876</v>
      </c>
      <c r="D910" s="1264">
        <f t="shared" ref="D910:F910" si="610">D851</f>
        <v>906</v>
      </c>
      <c r="E910" s="1264">
        <f t="shared" si="610"/>
        <v>1561</v>
      </c>
      <c r="F910" s="1264">
        <f t="shared" si="610"/>
        <v>172.29580573951435</v>
      </c>
      <c r="G910" s="1579"/>
      <c r="H910" s="1579"/>
      <c r="I910" s="1580"/>
      <c r="J910" s="1580"/>
      <c r="K910" s="1580"/>
      <c r="L910" s="1580"/>
      <c r="M910" s="1580"/>
      <c r="N910" s="1580"/>
      <c r="O910" s="1264"/>
      <c r="P910" s="1264"/>
      <c r="Q910" s="1264"/>
      <c r="R910" s="1264"/>
      <c r="S910" s="1581"/>
      <c r="T910" s="1264"/>
      <c r="U910" s="332"/>
      <c r="V910" s="31"/>
      <c r="W910" s="31"/>
      <c r="X910" s="31"/>
      <c r="Y910" s="31"/>
      <c r="Z910" s="31"/>
      <c r="AA910" s="31"/>
      <c r="AB910" s="31"/>
      <c r="AC910" s="31"/>
      <c r="AD910" s="31"/>
      <c r="AE910" s="31"/>
      <c r="AF910" s="31"/>
      <c r="AG910" s="31"/>
      <c r="AH910" s="31"/>
      <c r="AI910" s="31"/>
      <c r="AJ910" s="31"/>
      <c r="AK910" s="31"/>
      <c r="AL910" s="31"/>
      <c r="AM910" s="31"/>
      <c r="AN910" s="31"/>
      <c r="AO910" s="31"/>
      <c r="AP910" s="31"/>
      <c r="AQ910" s="31"/>
      <c r="AR910" s="31"/>
      <c r="AS910" s="31"/>
      <c r="AT910" s="31"/>
      <c r="AU910" s="31"/>
      <c r="AV910" s="31"/>
      <c r="AW910" s="31"/>
      <c r="AX910" s="31"/>
      <c r="AY910" s="31"/>
      <c r="AZ910" s="31"/>
      <c r="BA910" s="31"/>
      <c r="BB910" s="31"/>
      <c r="BC910" s="31"/>
      <c r="BD910" s="31"/>
      <c r="BE910" s="31"/>
      <c r="BF910" s="31"/>
      <c r="BG910" s="31"/>
      <c r="BH910" s="31"/>
      <c r="BI910" s="31"/>
      <c r="BJ910" s="31"/>
      <c r="BK910" s="31"/>
      <c r="BL910" s="31"/>
      <c r="BM910" s="31"/>
      <c r="BN910" s="31"/>
      <c r="BO910" s="31"/>
      <c r="BP910" s="31"/>
      <c r="BQ910" s="31"/>
      <c r="BR910" s="31"/>
      <c r="BS910" s="31"/>
      <c r="BT910" s="31"/>
      <c r="BU910" s="31"/>
      <c r="BV910" s="31"/>
      <c r="BW910" s="31"/>
      <c r="BX910" s="31"/>
      <c r="BY910" s="31"/>
      <c r="BZ910" s="31"/>
      <c r="CA910" s="31"/>
      <c r="CB910" s="31"/>
      <c r="CC910" s="31"/>
      <c r="CD910" s="31"/>
      <c r="CE910" s="31"/>
      <c r="CF910" s="31"/>
      <c r="CG910" s="31"/>
      <c r="CH910" s="31"/>
      <c r="CI910" s="31"/>
      <c r="CJ910" s="31"/>
      <c r="CK910" s="31"/>
      <c r="CL910" s="31"/>
      <c r="CM910" s="31"/>
      <c r="CN910" s="31"/>
      <c r="CO910" s="31"/>
      <c r="CP910" s="31"/>
      <c r="CQ910" s="31"/>
      <c r="CR910" s="31"/>
      <c r="CS910" s="31"/>
      <c r="CT910" s="31"/>
      <c r="CU910" s="31"/>
      <c r="CV910" s="31"/>
      <c r="CW910" s="31"/>
      <c r="CX910" s="31"/>
      <c r="CY910" s="31"/>
      <c r="CZ910" s="31"/>
      <c r="DA910" s="31"/>
      <c r="DB910" s="31"/>
      <c r="DC910" s="31"/>
      <c r="DD910" s="31"/>
      <c r="DE910" s="31"/>
      <c r="DF910" s="31"/>
      <c r="DG910" s="31"/>
      <c r="DH910" s="31"/>
      <c r="DI910" s="31"/>
      <c r="DJ910" s="31"/>
      <c r="DK910" s="31"/>
      <c r="DL910" s="31"/>
      <c r="DM910" s="31"/>
      <c r="DN910" s="31"/>
      <c r="DO910" s="31"/>
      <c r="DP910" s="31"/>
      <c r="DQ910" s="31"/>
      <c r="DR910" s="31"/>
      <c r="DS910" s="31"/>
      <c r="DT910" s="31"/>
      <c r="DU910" s="31"/>
      <c r="DV910" s="31"/>
      <c r="DW910" s="31"/>
      <c r="DX910" s="31"/>
      <c r="DY910" s="31"/>
      <c r="DZ910" s="31"/>
      <c r="EA910" s="31"/>
      <c r="EB910" s="31"/>
      <c r="EC910" s="31"/>
      <c r="ED910" s="31"/>
      <c r="EE910" s="31"/>
      <c r="EF910" s="31"/>
      <c r="EG910" s="31"/>
      <c r="EH910" s="31"/>
      <c r="EI910" s="31"/>
      <c r="EJ910" s="31"/>
      <c r="EK910" s="31"/>
      <c r="EL910" s="31"/>
      <c r="EM910" s="31"/>
      <c r="EN910" s="31"/>
      <c r="EO910" s="31"/>
      <c r="EP910" s="31"/>
      <c r="EQ910" s="31"/>
      <c r="ER910" s="31"/>
      <c r="ES910" s="31"/>
      <c r="ET910" s="31"/>
      <c r="EU910" s="31"/>
      <c r="EV910" s="31"/>
      <c r="EW910" s="31"/>
      <c r="EX910" s="31"/>
      <c r="EY910" s="31"/>
      <c r="EZ910" s="31"/>
      <c r="FA910" s="31"/>
      <c r="FB910" s="31"/>
      <c r="FC910" s="31"/>
      <c r="FD910" s="31"/>
      <c r="FE910" s="31"/>
      <c r="FF910" s="31"/>
      <c r="FG910" s="31"/>
      <c r="FH910" s="31"/>
      <c r="FI910" s="31"/>
      <c r="FJ910" s="31"/>
      <c r="FK910" s="31"/>
      <c r="FL910" s="31"/>
      <c r="FM910" s="31"/>
      <c r="FN910" s="31"/>
      <c r="FO910" s="31"/>
      <c r="FP910" s="31"/>
      <c r="FQ910" s="31"/>
      <c r="FR910" s="31"/>
      <c r="FS910" s="31"/>
      <c r="FT910" s="31"/>
      <c r="FU910" s="31"/>
      <c r="FV910" s="31"/>
      <c r="FW910" s="31"/>
      <c r="FX910" s="31"/>
      <c r="FY910" s="31"/>
      <c r="FZ910" s="31"/>
      <c r="GA910" s="31"/>
      <c r="GB910" s="31"/>
      <c r="GC910" s="31"/>
      <c r="GD910" s="31"/>
      <c r="GE910" s="31"/>
      <c r="GF910" s="31"/>
      <c r="GG910" s="31"/>
      <c r="GH910" s="31"/>
      <c r="GI910" s="31"/>
      <c r="GJ910" s="31"/>
      <c r="GK910" s="31"/>
      <c r="GL910" s="31"/>
      <c r="GM910" s="31"/>
      <c r="GN910" s="31"/>
      <c r="GO910" s="31"/>
      <c r="GP910" s="31"/>
      <c r="GQ910" s="31"/>
      <c r="GR910" s="31"/>
      <c r="GS910" s="31"/>
      <c r="GT910" s="31"/>
      <c r="GU910" s="31"/>
      <c r="GV910" s="31"/>
      <c r="GW910" s="31"/>
      <c r="GX910" s="31"/>
      <c r="GY910" s="31"/>
      <c r="GZ910" s="31"/>
      <c r="HA910" s="31"/>
      <c r="HB910" s="31"/>
      <c r="HC910" s="31"/>
      <c r="HD910" s="31"/>
      <c r="HE910" s="31"/>
      <c r="HF910" s="31"/>
      <c r="HG910" s="31"/>
      <c r="HH910" s="31"/>
      <c r="HI910" s="31"/>
      <c r="HJ910" s="31"/>
      <c r="HK910" s="31"/>
      <c r="HL910" s="31"/>
      <c r="HM910" s="31"/>
      <c r="HN910" s="31"/>
      <c r="HO910" s="31"/>
      <c r="HP910" s="31"/>
      <c r="HQ910" s="31"/>
      <c r="HR910" s="31"/>
      <c r="HS910" s="31"/>
      <c r="HT910" s="31"/>
      <c r="HU910" s="31"/>
      <c r="HV910" s="31"/>
      <c r="HW910" s="31"/>
      <c r="HX910" s="31"/>
      <c r="HY910" s="31"/>
      <c r="HZ910" s="31"/>
      <c r="IA910" s="31"/>
      <c r="IB910" s="31"/>
      <c r="IC910" s="31"/>
      <c r="ID910" s="31"/>
      <c r="IE910" s="31"/>
      <c r="IF910" s="31"/>
      <c r="IG910" s="31"/>
      <c r="IH910" s="31"/>
      <c r="II910" s="31"/>
      <c r="IJ910" s="31"/>
      <c r="IK910" s="31"/>
      <c r="IL910" s="31"/>
      <c r="IM910" s="31"/>
      <c r="IN910" s="31"/>
      <c r="IO910" s="31"/>
      <c r="IP910" s="31"/>
      <c r="IQ910" s="31"/>
      <c r="IR910" s="31"/>
      <c r="IS910" s="31"/>
      <c r="IT910" s="31"/>
      <c r="IU910" s="31"/>
      <c r="IV910" s="31"/>
      <c r="IW910" s="31"/>
      <c r="IX910" s="31"/>
      <c r="IY910" s="31"/>
      <c r="IZ910" s="31"/>
      <c r="JA910" s="31"/>
    </row>
    <row r="911" spans="1:261" s="26" customFormat="1" ht="38.1" customHeight="1" x14ac:dyDescent="0.25">
      <c r="A911" s="1263" t="s">
        <v>169</v>
      </c>
      <c r="B911" s="1263"/>
      <c r="C911" s="1264">
        <f t="shared" ref="C911:F911" si="611">C852</f>
        <v>28500</v>
      </c>
      <c r="D911" s="1264">
        <f t="shared" si="611"/>
        <v>2375</v>
      </c>
      <c r="E911" s="1264">
        <f t="shared" si="611"/>
        <v>1652.328125</v>
      </c>
      <c r="F911" s="1264">
        <f t="shared" si="611"/>
        <v>69.571710526315783</v>
      </c>
      <c r="G911" s="1579"/>
      <c r="H911" s="1579"/>
      <c r="I911" s="1580"/>
      <c r="J911" s="1580"/>
      <c r="K911" s="1580"/>
      <c r="L911" s="1580"/>
      <c r="M911" s="1580"/>
      <c r="N911" s="1580"/>
      <c r="O911" s="1264"/>
      <c r="P911" s="1264"/>
      <c r="Q911" s="1264"/>
      <c r="R911" s="1264"/>
      <c r="S911" s="1581"/>
      <c r="T911" s="1264"/>
      <c r="U911" s="332"/>
      <c r="V911" s="31"/>
      <c r="W911" s="31"/>
      <c r="X911" s="31"/>
      <c r="Y911" s="31"/>
      <c r="Z911" s="31"/>
      <c r="AA911" s="31"/>
      <c r="AB911" s="31"/>
      <c r="AC911" s="31"/>
      <c r="AD911" s="31"/>
      <c r="AE911" s="31"/>
      <c r="AF911" s="31"/>
      <c r="AG911" s="31"/>
      <c r="AH911" s="31"/>
      <c r="AI911" s="31"/>
      <c r="AJ911" s="31"/>
      <c r="AK911" s="31"/>
      <c r="AL911" s="31"/>
      <c r="AM911" s="31"/>
      <c r="AN911" s="31"/>
      <c r="AO911" s="31"/>
      <c r="AP911" s="31"/>
      <c r="AQ911" s="31"/>
      <c r="AR911" s="31"/>
      <c r="AS911" s="31"/>
      <c r="AT911" s="31"/>
      <c r="AU911" s="31"/>
      <c r="AV911" s="31"/>
      <c r="AW911" s="31"/>
      <c r="AX911" s="31"/>
      <c r="AY911" s="31"/>
      <c r="AZ911" s="31"/>
      <c r="BA911" s="31"/>
      <c r="BB911" s="31"/>
      <c r="BC911" s="31"/>
      <c r="BD911" s="31"/>
      <c r="BE911" s="31"/>
      <c r="BF911" s="31"/>
      <c r="BG911" s="31"/>
      <c r="BH911" s="31"/>
      <c r="BI911" s="31"/>
      <c r="BJ911" s="31"/>
      <c r="BK911" s="31"/>
      <c r="BL911" s="31"/>
      <c r="BM911" s="31"/>
      <c r="BN911" s="31"/>
      <c r="BO911" s="31"/>
      <c r="BP911" s="31"/>
      <c r="BQ911" s="31"/>
      <c r="BR911" s="31"/>
      <c r="BS911" s="31"/>
      <c r="BT911" s="31"/>
      <c r="BU911" s="31"/>
      <c r="BV911" s="31"/>
      <c r="BW911" s="31"/>
      <c r="BX911" s="31"/>
      <c r="BY911" s="31"/>
      <c r="BZ911" s="31"/>
      <c r="CA911" s="31"/>
      <c r="CB911" s="31"/>
      <c r="CC911" s="31"/>
      <c r="CD911" s="31"/>
      <c r="CE911" s="31"/>
      <c r="CF911" s="31"/>
      <c r="CG911" s="31"/>
      <c r="CH911" s="31"/>
      <c r="CI911" s="31"/>
      <c r="CJ911" s="31"/>
      <c r="CK911" s="31"/>
      <c r="CL911" s="31"/>
      <c r="CM911" s="31"/>
      <c r="CN911" s="31"/>
      <c r="CO911" s="31"/>
      <c r="CP911" s="31"/>
      <c r="CQ911" s="31"/>
      <c r="CR911" s="31"/>
      <c r="CS911" s="31"/>
      <c r="CT911" s="31"/>
      <c r="CU911" s="31"/>
      <c r="CV911" s="31"/>
      <c r="CW911" s="31"/>
      <c r="CX911" s="31"/>
      <c r="CY911" s="31"/>
      <c r="CZ911" s="31"/>
      <c r="DA911" s="31"/>
      <c r="DB911" s="31"/>
      <c r="DC911" s="31"/>
      <c r="DD911" s="31"/>
      <c r="DE911" s="31"/>
      <c r="DF911" s="31"/>
      <c r="DG911" s="31"/>
      <c r="DH911" s="31"/>
      <c r="DI911" s="31"/>
      <c r="DJ911" s="31"/>
      <c r="DK911" s="31"/>
      <c r="DL911" s="31"/>
      <c r="DM911" s="31"/>
      <c r="DN911" s="31"/>
      <c r="DO911" s="31"/>
      <c r="DP911" s="31"/>
      <c r="DQ911" s="31"/>
      <c r="DR911" s="31"/>
      <c r="DS911" s="31"/>
      <c r="DT911" s="31"/>
      <c r="DU911" s="31"/>
      <c r="DV911" s="31"/>
      <c r="DW911" s="31"/>
      <c r="DX911" s="31"/>
      <c r="DY911" s="31"/>
      <c r="DZ911" s="31"/>
      <c r="EA911" s="31"/>
      <c r="EB911" s="31"/>
      <c r="EC911" s="31"/>
      <c r="ED911" s="31"/>
      <c r="EE911" s="31"/>
      <c r="EF911" s="31"/>
      <c r="EG911" s="31"/>
      <c r="EH911" s="31"/>
      <c r="EI911" s="31"/>
      <c r="EJ911" s="31"/>
      <c r="EK911" s="31"/>
      <c r="EL911" s="31"/>
      <c r="EM911" s="31"/>
      <c r="EN911" s="31"/>
      <c r="EO911" s="31"/>
      <c r="EP911" s="31"/>
      <c r="EQ911" s="31"/>
      <c r="ER911" s="31"/>
      <c r="ES911" s="31"/>
      <c r="ET911" s="31"/>
      <c r="EU911" s="31"/>
      <c r="EV911" s="31"/>
      <c r="EW911" s="31"/>
      <c r="EX911" s="31"/>
      <c r="EY911" s="31"/>
      <c r="EZ911" s="31"/>
      <c r="FA911" s="31"/>
      <c r="FB911" s="31"/>
      <c r="FC911" s="31"/>
      <c r="FD911" s="31"/>
      <c r="FE911" s="31"/>
      <c r="FF911" s="31"/>
      <c r="FG911" s="31"/>
      <c r="FH911" s="31"/>
      <c r="FI911" s="31"/>
      <c r="FJ911" s="31"/>
      <c r="FK911" s="31"/>
      <c r="FL911" s="31"/>
      <c r="FM911" s="31"/>
      <c r="FN911" s="31"/>
      <c r="FO911" s="31"/>
      <c r="FP911" s="31"/>
      <c r="FQ911" s="31"/>
      <c r="FR911" s="31"/>
      <c r="FS911" s="31"/>
      <c r="FT911" s="31"/>
      <c r="FU911" s="31"/>
      <c r="FV911" s="31"/>
      <c r="FW911" s="31"/>
      <c r="FX911" s="31"/>
      <c r="FY911" s="31"/>
      <c r="FZ911" s="31"/>
      <c r="GA911" s="31"/>
      <c r="GB911" s="31"/>
      <c r="GC911" s="31"/>
      <c r="GD911" s="31"/>
      <c r="GE911" s="31"/>
      <c r="GF911" s="31"/>
      <c r="GG911" s="31"/>
      <c r="GH911" s="31"/>
      <c r="GI911" s="31"/>
      <c r="GJ911" s="31"/>
      <c r="GK911" s="31"/>
      <c r="GL911" s="31"/>
      <c r="GM911" s="31"/>
      <c r="GN911" s="31"/>
      <c r="GO911" s="31"/>
      <c r="GP911" s="31"/>
      <c r="GQ911" s="31"/>
      <c r="GR911" s="31"/>
      <c r="GS911" s="31"/>
      <c r="GT911" s="31"/>
      <c r="GU911" s="31"/>
      <c r="GV911" s="31"/>
      <c r="GW911" s="31"/>
      <c r="GX911" s="31"/>
      <c r="GY911" s="31"/>
      <c r="GZ911" s="31"/>
      <c r="HA911" s="31"/>
      <c r="HB911" s="31"/>
      <c r="HC911" s="31"/>
      <c r="HD911" s="31"/>
      <c r="HE911" s="31"/>
      <c r="HF911" s="31"/>
      <c r="HG911" s="31"/>
      <c r="HH911" s="31"/>
      <c r="HI911" s="31"/>
      <c r="HJ911" s="31"/>
      <c r="HK911" s="31"/>
      <c r="HL911" s="31"/>
      <c r="HM911" s="31"/>
      <c r="HN911" s="31"/>
      <c r="HO911" s="31"/>
      <c r="HP911" s="31"/>
      <c r="HQ911" s="31"/>
      <c r="HR911" s="31"/>
      <c r="HS911" s="31"/>
      <c r="HT911" s="31"/>
      <c r="HU911" s="31"/>
      <c r="HV911" s="31"/>
      <c r="HW911" s="31"/>
      <c r="HX911" s="31"/>
      <c r="HY911" s="31"/>
      <c r="HZ911" s="31"/>
      <c r="IA911" s="31"/>
      <c r="IB911" s="31"/>
      <c r="IC911" s="31"/>
      <c r="ID911" s="31"/>
      <c r="IE911" s="31"/>
      <c r="IF911" s="31"/>
      <c r="IG911" s="31"/>
      <c r="IH911" s="31"/>
      <c r="II911" s="31"/>
      <c r="IJ911" s="31"/>
      <c r="IK911" s="31"/>
      <c r="IL911" s="31"/>
      <c r="IM911" s="31"/>
      <c r="IN911" s="31"/>
      <c r="IO911" s="31"/>
      <c r="IP911" s="31"/>
      <c r="IQ911" s="31"/>
      <c r="IR911" s="31"/>
      <c r="IS911" s="31"/>
      <c r="IT911" s="31"/>
      <c r="IU911" s="31"/>
      <c r="IV911" s="31"/>
      <c r="IW911" s="31"/>
      <c r="IX911" s="31"/>
      <c r="IY911" s="31"/>
      <c r="IZ911" s="31"/>
      <c r="JA911" s="31"/>
    </row>
    <row r="912" spans="1:261" s="26" customFormat="1" ht="38.1" customHeight="1" x14ac:dyDescent="0.25">
      <c r="A912" s="1263" t="s">
        <v>344</v>
      </c>
      <c r="B912" s="1263"/>
      <c r="C912" s="1264">
        <f t="shared" ref="C912:F912" si="612">C853</f>
        <v>60000</v>
      </c>
      <c r="D912" s="1264">
        <f t="shared" si="612"/>
        <v>5000</v>
      </c>
      <c r="E912" s="1264">
        <f t="shared" si="612"/>
        <v>5457</v>
      </c>
      <c r="F912" s="1264">
        <f t="shared" si="612"/>
        <v>109.13999999999999</v>
      </c>
      <c r="G912" s="1579"/>
      <c r="H912" s="1579"/>
      <c r="I912" s="1580"/>
      <c r="J912" s="1580"/>
      <c r="K912" s="1580"/>
      <c r="L912" s="1580"/>
      <c r="M912" s="1580"/>
      <c r="N912" s="1580"/>
      <c r="O912" s="1264"/>
      <c r="P912" s="1264"/>
      <c r="Q912" s="1264"/>
      <c r="R912" s="1264"/>
      <c r="S912" s="1581"/>
      <c r="T912" s="1264"/>
      <c r="U912" s="332"/>
      <c r="V912" s="31"/>
      <c r="W912" s="31"/>
      <c r="X912" s="31"/>
      <c r="Y912" s="31"/>
      <c r="Z912" s="31"/>
      <c r="AA912" s="31"/>
      <c r="AB912" s="31"/>
      <c r="AC912" s="31"/>
      <c r="AD912" s="31"/>
      <c r="AE912" s="31"/>
      <c r="AF912" s="31"/>
      <c r="AG912" s="31"/>
      <c r="AH912" s="31"/>
      <c r="AI912" s="31"/>
      <c r="AJ912" s="31"/>
      <c r="AK912" s="31"/>
      <c r="AL912" s="31"/>
      <c r="AM912" s="31"/>
      <c r="AN912" s="31"/>
      <c r="AO912" s="31"/>
      <c r="AP912" s="31"/>
      <c r="AQ912" s="31"/>
      <c r="AR912" s="31"/>
      <c r="AS912" s="31"/>
      <c r="AT912" s="31"/>
      <c r="AU912" s="31"/>
      <c r="AV912" s="31"/>
      <c r="AW912" s="31"/>
      <c r="AX912" s="31"/>
      <c r="AY912" s="31"/>
      <c r="AZ912" s="31"/>
      <c r="BA912" s="31"/>
      <c r="BB912" s="31"/>
      <c r="BC912" s="31"/>
      <c r="BD912" s="31"/>
      <c r="BE912" s="31"/>
      <c r="BF912" s="31"/>
      <c r="BG912" s="31"/>
      <c r="BH912" s="31"/>
      <c r="BI912" s="31"/>
      <c r="BJ912" s="31"/>
      <c r="BK912" s="31"/>
      <c r="BL912" s="31"/>
      <c r="BM912" s="31"/>
      <c r="BN912" s="31"/>
      <c r="BO912" s="31"/>
      <c r="BP912" s="31"/>
      <c r="BQ912" s="31"/>
      <c r="BR912" s="31"/>
      <c r="BS912" s="31"/>
      <c r="BT912" s="31"/>
      <c r="BU912" s="31"/>
      <c r="BV912" s="31"/>
      <c r="BW912" s="31"/>
      <c r="BX912" s="31"/>
      <c r="BY912" s="31"/>
      <c r="BZ912" s="31"/>
      <c r="CA912" s="31"/>
      <c r="CB912" s="31"/>
      <c r="CC912" s="31"/>
      <c r="CD912" s="31"/>
      <c r="CE912" s="31"/>
      <c r="CF912" s="31"/>
      <c r="CG912" s="31"/>
      <c r="CH912" s="31"/>
      <c r="CI912" s="31"/>
      <c r="CJ912" s="31"/>
      <c r="CK912" s="31"/>
      <c r="CL912" s="31"/>
      <c r="CM912" s="31"/>
      <c r="CN912" s="31"/>
      <c r="CO912" s="31"/>
      <c r="CP912" s="31"/>
      <c r="CQ912" s="31"/>
      <c r="CR912" s="31"/>
      <c r="CS912" s="31"/>
      <c r="CT912" s="31"/>
      <c r="CU912" s="31"/>
      <c r="CV912" s="31"/>
      <c r="CW912" s="31"/>
      <c r="CX912" s="31"/>
      <c r="CY912" s="31"/>
      <c r="CZ912" s="31"/>
      <c r="DA912" s="31"/>
      <c r="DB912" s="31"/>
      <c r="DC912" s="31"/>
      <c r="DD912" s="31"/>
      <c r="DE912" s="31"/>
      <c r="DF912" s="31"/>
      <c r="DG912" s="31"/>
      <c r="DH912" s="31"/>
      <c r="DI912" s="31"/>
      <c r="DJ912" s="31"/>
      <c r="DK912" s="31"/>
      <c r="DL912" s="31"/>
      <c r="DM912" s="31"/>
      <c r="DN912" s="31"/>
      <c r="DO912" s="31"/>
      <c r="DP912" s="31"/>
      <c r="DQ912" s="31"/>
      <c r="DR912" s="31"/>
      <c r="DS912" s="31"/>
      <c r="DT912" s="31"/>
      <c r="DU912" s="31"/>
      <c r="DV912" s="31"/>
      <c r="DW912" s="31"/>
      <c r="DX912" s="31"/>
      <c r="DY912" s="31"/>
      <c r="DZ912" s="31"/>
      <c r="EA912" s="31"/>
      <c r="EB912" s="31"/>
      <c r="EC912" s="31"/>
      <c r="ED912" s="31"/>
      <c r="EE912" s="31"/>
      <c r="EF912" s="31"/>
      <c r="EG912" s="31"/>
      <c r="EH912" s="31"/>
      <c r="EI912" s="31"/>
      <c r="EJ912" s="31"/>
      <c r="EK912" s="31"/>
      <c r="EL912" s="31"/>
      <c r="EM912" s="31"/>
      <c r="EN912" s="31"/>
      <c r="EO912" s="31"/>
      <c r="EP912" s="31"/>
      <c r="EQ912" s="31"/>
      <c r="ER912" s="31"/>
      <c r="ES912" s="31"/>
      <c r="ET912" s="31"/>
      <c r="EU912" s="31"/>
      <c r="EV912" s="31"/>
      <c r="EW912" s="31"/>
      <c r="EX912" s="31"/>
      <c r="EY912" s="31"/>
      <c r="EZ912" s="31"/>
      <c r="FA912" s="31"/>
      <c r="FB912" s="31"/>
      <c r="FC912" s="31"/>
      <c r="FD912" s="31"/>
      <c r="FE912" s="31"/>
      <c r="FF912" s="31"/>
      <c r="FG912" s="31"/>
      <c r="FH912" s="31"/>
      <c r="FI912" s="31"/>
      <c r="FJ912" s="31"/>
      <c r="FK912" s="31"/>
      <c r="FL912" s="31"/>
      <c r="FM912" s="31"/>
      <c r="FN912" s="31"/>
      <c r="FO912" s="31"/>
      <c r="FP912" s="31"/>
      <c r="FQ912" s="31"/>
      <c r="FR912" s="31"/>
      <c r="FS912" s="31"/>
      <c r="FT912" s="31"/>
      <c r="FU912" s="31"/>
      <c r="FV912" s="31"/>
      <c r="FW912" s="31"/>
      <c r="FX912" s="31"/>
      <c r="FY912" s="31"/>
      <c r="FZ912" s="31"/>
      <c r="GA912" s="31"/>
      <c r="GB912" s="31"/>
      <c r="GC912" s="31"/>
      <c r="GD912" s="31"/>
      <c r="GE912" s="31"/>
      <c r="GF912" s="31"/>
      <c r="GG912" s="31"/>
      <c r="GH912" s="31"/>
      <c r="GI912" s="31"/>
      <c r="GJ912" s="31"/>
      <c r="GK912" s="31"/>
      <c r="GL912" s="31"/>
      <c r="GM912" s="31"/>
      <c r="GN912" s="31"/>
      <c r="GO912" s="31"/>
      <c r="GP912" s="31"/>
      <c r="GQ912" s="31"/>
      <c r="GR912" s="31"/>
      <c r="GS912" s="31"/>
      <c r="GT912" s="31"/>
      <c r="GU912" s="31"/>
      <c r="GV912" s="31"/>
      <c r="GW912" s="31"/>
      <c r="GX912" s="31"/>
      <c r="GY912" s="31"/>
      <c r="GZ912" s="31"/>
      <c r="HA912" s="31"/>
      <c r="HB912" s="31"/>
      <c r="HC912" s="31"/>
      <c r="HD912" s="31"/>
      <c r="HE912" s="31"/>
      <c r="HF912" s="31"/>
      <c r="HG912" s="31"/>
      <c r="HH912" s="31"/>
      <c r="HI912" s="31"/>
      <c r="HJ912" s="31"/>
      <c r="HK912" s="31"/>
      <c r="HL912" s="31"/>
      <c r="HM912" s="31"/>
      <c r="HN912" s="31"/>
      <c r="HO912" s="31"/>
      <c r="HP912" s="31"/>
      <c r="HQ912" s="31"/>
      <c r="HR912" s="31"/>
      <c r="HS912" s="31"/>
      <c r="HT912" s="31"/>
      <c r="HU912" s="31"/>
      <c r="HV912" s="31"/>
      <c r="HW912" s="31"/>
      <c r="HX912" s="31"/>
      <c r="HY912" s="31"/>
      <c r="HZ912" s="31"/>
      <c r="IA912" s="31"/>
      <c r="IB912" s="31"/>
      <c r="IC912" s="31"/>
      <c r="ID912" s="31"/>
      <c r="IE912" s="31"/>
      <c r="IF912" s="31"/>
      <c r="IG912" s="31"/>
      <c r="IH912" s="31"/>
      <c r="II912" s="31"/>
      <c r="IJ912" s="31"/>
      <c r="IK912" s="31"/>
      <c r="IL912" s="31"/>
      <c r="IM912" s="31"/>
      <c r="IN912" s="31"/>
      <c r="IO912" s="31"/>
      <c r="IP912" s="31"/>
      <c r="IQ912" s="31"/>
      <c r="IR912" s="31"/>
      <c r="IS912" s="31"/>
      <c r="IT912" s="31"/>
      <c r="IU912" s="31"/>
      <c r="IV912" s="31"/>
      <c r="IW912" s="31"/>
      <c r="IX912" s="31"/>
      <c r="IY912" s="31"/>
      <c r="IZ912" s="31"/>
      <c r="JA912" s="31"/>
    </row>
    <row r="913" spans="1:261" s="26" customFormat="1" ht="38.1" customHeight="1" x14ac:dyDescent="0.25">
      <c r="A913" s="1263" t="s">
        <v>170</v>
      </c>
      <c r="B913" s="1263"/>
      <c r="C913" s="1264">
        <f>C870</f>
        <v>10213</v>
      </c>
      <c r="D913" s="1264">
        <f t="shared" ref="D913:F913" si="613">D870</f>
        <v>851</v>
      </c>
      <c r="E913" s="1264">
        <f t="shared" si="613"/>
        <v>373</v>
      </c>
      <c r="F913" s="1264">
        <f t="shared" si="613"/>
        <v>43.830787309048183</v>
      </c>
      <c r="G913" s="1579"/>
      <c r="H913" s="1579"/>
      <c r="I913" s="1580"/>
      <c r="J913" s="1580"/>
      <c r="K913" s="1580"/>
      <c r="L913" s="1580"/>
      <c r="M913" s="1580"/>
      <c r="N913" s="1580"/>
      <c r="O913" s="1264"/>
      <c r="P913" s="1264"/>
      <c r="Q913" s="1264"/>
      <c r="R913" s="1264"/>
      <c r="S913" s="1581"/>
      <c r="T913" s="1264"/>
      <c r="U913" s="332"/>
      <c r="V913" s="31"/>
      <c r="W913" s="31"/>
      <c r="X913" s="31"/>
      <c r="Y913" s="31"/>
      <c r="Z913" s="31"/>
      <c r="AA913" s="31"/>
      <c r="AB913" s="31"/>
      <c r="AC913" s="31"/>
      <c r="AD913" s="31"/>
      <c r="AE913" s="31"/>
      <c r="AF913" s="31"/>
      <c r="AG913" s="31"/>
      <c r="AH913" s="31"/>
      <c r="AI913" s="31"/>
      <c r="AJ913" s="31"/>
      <c r="AK913" s="31"/>
      <c r="AL913" s="31"/>
      <c r="AM913" s="31"/>
      <c r="AN913" s="31"/>
      <c r="AO913" s="31"/>
      <c r="AP913" s="31"/>
      <c r="AQ913" s="31"/>
      <c r="AR913" s="31"/>
      <c r="AS913" s="31"/>
      <c r="AT913" s="31"/>
      <c r="AU913" s="31"/>
      <c r="AV913" s="31"/>
      <c r="AW913" s="31"/>
      <c r="AX913" s="31"/>
      <c r="AY913" s="31"/>
      <c r="AZ913" s="31"/>
      <c r="BA913" s="31"/>
      <c r="BB913" s="31"/>
      <c r="BC913" s="31"/>
      <c r="BD913" s="31"/>
      <c r="BE913" s="31"/>
      <c r="BF913" s="31"/>
      <c r="BG913" s="31"/>
      <c r="BH913" s="31"/>
      <c r="BI913" s="31"/>
      <c r="BJ913" s="31"/>
      <c r="BK913" s="31"/>
      <c r="BL913" s="31"/>
      <c r="BM913" s="31"/>
      <c r="BN913" s="31"/>
      <c r="BO913" s="31"/>
      <c r="BP913" s="31"/>
      <c r="BQ913" s="31"/>
      <c r="BR913" s="31"/>
      <c r="BS913" s="31"/>
      <c r="BT913" s="31"/>
      <c r="BU913" s="31"/>
      <c r="BV913" s="31"/>
      <c r="BW913" s="31"/>
      <c r="BX913" s="31"/>
      <c r="BY913" s="31"/>
      <c r="BZ913" s="31"/>
      <c r="CA913" s="31"/>
      <c r="CB913" s="31"/>
      <c r="CC913" s="31"/>
      <c r="CD913" s="31"/>
      <c r="CE913" s="31"/>
      <c r="CF913" s="31"/>
      <c r="CG913" s="31"/>
      <c r="CH913" s="31"/>
      <c r="CI913" s="31"/>
      <c r="CJ913" s="31"/>
      <c r="CK913" s="31"/>
      <c r="CL913" s="31"/>
      <c r="CM913" s="31"/>
      <c r="CN913" s="31"/>
      <c r="CO913" s="31"/>
      <c r="CP913" s="31"/>
      <c r="CQ913" s="31"/>
      <c r="CR913" s="31"/>
      <c r="CS913" s="31"/>
      <c r="CT913" s="31"/>
      <c r="CU913" s="31"/>
      <c r="CV913" s="31"/>
      <c r="CW913" s="31"/>
      <c r="CX913" s="31"/>
      <c r="CY913" s="31"/>
      <c r="CZ913" s="31"/>
      <c r="DA913" s="31"/>
      <c r="DB913" s="31"/>
      <c r="DC913" s="31"/>
      <c r="DD913" s="31"/>
      <c r="DE913" s="31"/>
      <c r="DF913" s="31"/>
      <c r="DG913" s="31"/>
      <c r="DH913" s="31"/>
      <c r="DI913" s="31"/>
      <c r="DJ913" s="31"/>
      <c r="DK913" s="31"/>
      <c r="DL913" s="31"/>
      <c r="DM913" s="31"/>
      <c r="DN913" s="31"/>
      <c r="DO913" s="31"/>
      <c r="DP913" s="31"/>
      <c r="DQ913" s="31"/>
      <c r="DR913" s="31"/>
      <c r="DS913" s="31"/>
      <c r="DT913" s="31"/>
      <c r="DU913" s="31"/>
      <c r="DV913" s="31"/>
      <c r="DW913" s="31"/>
      <c r="DX913" s="31"/>
      <c r="DY913" s="31"/>
      <c r="DZ913" s="31"/>
      <c r="EA913" s="31"/>
      <c r="EB913" s="31"/>
      <c r="EC913" s="31"/>
      <c r="ED913" s="31"/>
      <c r="EE913" s="31"/>
      <c r="EF913" s="31"/>
      <c r="EG913" s="31"/>
      <c r="EH913" s="31"/>
      <c r="EI913" s="31"/>
      <c r="EJ913" s="31"/>
      <c r="EK913" s="31"/>
      <c r="EL913" s="31"/>
      <c r="EM913" s="31"/>
      <c r="EN913" s="31"/>
      <c r="EO913" s="31"/>
      <c r="EP913" s="31"/>
      <c r="EQ913" s="31"/>
      <c r="ER913" s="31"/>
      <c r="ES913" s="31"/>
      <c r="ET913" s="31"/>
      <c r="EU913" s="31"/>
      <c r="EV913" s="31"/>
      <c r="EW913" s="31"/>
      <c r="EX913" s="31"/>
      <c r="EY913" s="31"/>
      <c r="EZ913" s="31"/>
      <c r="FA913" s="31"/>
      <c r="FB913" s="31"/>
      <c r="FC913" s="31"/>
      <c r="FD913" s="31"/>
      <c r="FE913" s="31"/>
      <c r="FF913" s="31"/>
      <c r="FG913" s="31"/>
      <c r="FH913" s="31"/>
      <c r="FI913" s="31"/>
      <c r="FJ913" s="31"/>
      <c r="FK913" s="31"/>
      <c r="FL913" s="31"/>
      <c r="FM913" s="31"/>
      <c r="FN913" s="31"/>
      <c r="FO913" s="31"/>
      <c r="FP913" s="31"/>
      <c r="FQ913" s="31"/>
      <c r="FR913" s="31"/>
      <c r="FS913" s="31"/>
      <c r="FT913" s="31"/>
      <c r="FU913" s="31"/>
      <c r="FV913" s="31"/>
      <c r="FW913" s="31"/>
      <c r="FX913" s="31"/>
      <c r="FY913" s="31"/>
      <c r="FZ913" s="31"/>
      <c r="GA913" s="31"/>
      <c r="GB913" s="31"/>
      <c r="GC913" s="31"/>
      <c r="GD913" s="31"/>
      <c r="GE913" s="31"/>
      <c r="GF913" s="31"/>
      <c r="GG913" s="31"/>
      <c r="GH913" s="31"/>
      <c r="GI913" s="31"/>
      <c r="GJ913" s="31"/>
      <c r="GK913" s="31"/>
      <c r="GL913" s="31"/>
      <c r="GM913" s="31"/>
      <c r="GN913" s="31"/>
      <c r="GO913" s="31"/>
      <c r="GP913" s="31"/>
      <c r="GQ913" s="31"/>
      <c r="GR913" s="31"/>
      <c r="GS913" s="31"/>
      <c r="GT913" s="31"/>
      <c r="GU913" s="31"/>
      <c r="GV913" s="31"/>
      <c r="GW913" s="31"/>
      <c r="GX913" s="31"/>
      <c r="GY913" s="31"/>
      <c r="GZ913" s="31"/>
      <c r="HA913" s="31"/>
      <c r="HB913" s="31"/>
      <c r="HC913" s="31"/>
      <c r="HD913" s="31"/>
      <c r="HE913" s="31"/>
      <c r="HF913" s="31"/>
      <c r="HG913" s="31"/>
      <c r="HH913" s="31"/>
      <c r="HI913" s="31"/>
      <c r="HJ913" s="31"/>
      <c r="HK913" s="31"/>
      <c r="HL913" s="31"/>
      <c r="HM913" s="31"/>
      <c r="HN913" s="31"/>
      <c r="HO913" s="31"/>
      <c r="HP913" s="31"/>
      <c r="HQ913" s="31"/>
      <c r="HR913" s="31"/>
      <c r="HS913" s="31"/>
      <c r="HT913" s="31"/>
      <c r="HU913" s="31"/>
      <c r="HV913" s="31"/>
      <c r="HW913" s="31"/>
      <c r="HX913" s="31"/>
      <c r="HY913" s="31"/>
      <c r="HZ913" s="31"/>
      <c r="IA913" s="31"/>
      <c r="IB913" s="31"/>
      <c r="IC913" s="31"/>
      <c r="ID913" s="31"/>
      <c r="IE913" s="31"/>
      <c r="IF913" s="31"/>
      <c r="IG913" s="31"/>
      <c r="IH913" s="31"/>
      <c r="II913" s="31"/>
      <c r="IJ913" s="31"/>
      <c r="IK913" s="31"/>
      <c r="IL913" s="31"/>
      <c r="IM913" s="31"/>
      <c r="IN913" s="31"/>
      <c r="IO913" s="31"/>
      <c r="IP913" s="31"/>
      <c r="IQ913" s="31"/>
      <c r="IR913" s="31"/>
      <c r="IS913" s="31"/>
      <c r="IT913" s="31"/>
      <c r="IU913" s="31"/>
      <c r="IV913" s="31"/>
      <c r="IW913" s="31"/>
      <c r="IX913" s="31"/>
      <c r="IY913" s="31"/>
      <c r="IZ913" s="31"/>
      <c r="JA913" s="31"/>
    </row>
    <row r="914" spans="1:261" s="26" customFormat="1" ht="27" customHeight="1" x14ac:dyDescent="0.25">
      <c r="A914" s="1263" t="s">
        <v>371</v>
      </c>
      <c r="B914" s="1263"/>
      <c r="C914" s="1264"/>
      <c r="D914" s="1264"/>
      <c r="E914" s="1264"/>
      <c r="F914" s="1264"/>
      <c r="G914" s="1579"/>
      <c r="H914" s="1579"/>
      <c r="I914" s="1580"/>
      <c r="J914" s="1580"/>
      <c r="K914" s="1580"/>
      <c r="L914" s="1580"/>
      <c r="M914" s="1580"/>
      <c r="N914" s="1580"/>
      <c r="O914" s="1264"/>
      <c r="P914" s="1264"/>
      <c r="Q914" s="1264"/>
      <c r="R914" s="1264"/>
      <c r="S914" s="1581"/>
      <c r="T914" s="1264"/>
      <c r="U914" s="332"/>
      <c r="V914" s="31"/>
      <c r="W914" s="31"/>
      <c r="X914" s="31"/>
      <c r="Y914" s="31"/>
      <c r="Z914" s="31"/>
      <c r="AA914" s="31"/>
      <c r="AB914" s="31"/>
      <c r="AC914" s="31"/>
      <c r="AD914" s="31"/>
      <c r="AE914" s="31"/>
      <c r="AF914" s="31"/>
      <c r="AG914" s="31"/>
      <c r="AH914" s="31"/>
      <c r="AI914" s="31"/>
      <c r="AJ914" s="31"/>
      <c r="AK914" s="31"/>
      <c r="AL914" s="31"/>
      <c r="AM914" s="31"/>
      <c r="AN914" s="31"/>
      <c r="AO914" s="31"/>
      <c r="AP914" s="31"/>
      <c r="AQ914" s="31"/>
      <c r="AR914" s="31"/>
      <c r="AS914" s="31"/>
      <c r="AT914" s="31"/>
      <c r="AU914" s="31"/>
      <c r="AV914" s="31"/>
      <c r="AW914" s="31"/>
      <c r="AX914" s="31"/>
      <c r="AY914" s="31"/>
      <c r="AZ914" s="31"/>
      <c r="BA914" s="31"/>
      <c r="BB914" s="31"/>
      <c r="BC914" s="31"/>
      <c r="BD914" s="31"/>
      <c r="BE914" s="31"/>
      <c r="BF914" s="31"/>
      <c r="BG914" s="31"/>
      <c r="BH914" s="31"/>
      <c r="BI914" s="31"/>
      <c r="BJ914" s="31"/>
      <c r="BK914" s="31"/>
      <c r="BL914" s="31"/>
      <c r="BM914" s="31"/>
      <c r="BN914" s="31"/>
      <c r="BO914" s="31"/>
      <c r="BP914" s="31"/>
      <c r="BQ914" s="31"/>
      <c r="BR914" s="31"/>
      <c r="BS914" s="31"/>
      <c r="BT914" s="31"/>
      <c r="BU914" s="31"/>
      <c r="BV914" s="31"/>
      <c r="BW914" s="31"/>
      <c r="BX914" s="31"/>
      <c r="BY914" s="31"/>
      <c r="BZ914" s="31"/>
      <c r="CA914" s="31"/>
      <c r="CB914" s="31"/>
      <c r="CC914" s="31"/>
      <c r="CD914" s="31"/>
      <c r="CE914" s="31"/>
      <c r="CF914" s="31"/>
      <c r="CG914" s="31"/>
      <c r="CH914" s="31"/>
      <c r="CI914" s="31"/>
      <c r="CJ914" s="31"/>
      <c r="CK914" s="31"/>
      <c r="CL914" s="31"/>
      <c r="CM914" s="31"/>
      <c r="CN914" s="31"/>
      <c r="CO914" s="31"/>
      <c r="CP914" s="31"/>
      <c r="CQ914" s="31"/>
      <c r="CR914" s="31"/>
      <c r="CS914" s="31"/>
      <c r="CT914" s="31"/>
      <c r="CU914" s="31"/>
      <c r="CV914" s="31"/>
      <c r="CW914" s="31"/>
      <c r="CX914" s="31"/>
      <c r="CY914" s="31"/>
      <c r="CZ914" s="31"/>
      <c r="DA914" s="31"/>
      <c r="DB914" s="31"/>
      <c r="DC914" s="31"/>
      <c r="DD914" s="31"/>
      <c r="DE914" s="31"/>
      <c r="DF914" s="31"/>
      <c r="DG914" s="31"/>
      <c r="DH914" s="31"/>
      <c r="DI914" s="31"/>
      <c r="DJ914" s="31"/>
      <c r="DK914" s="31"/>
      <c r="DL914" s="31"/>
      <c r="DM914" s="31"/>
      <c r="DN914" s="31"/>
      <c r="DO914" s="31"/>
      <c r="DP914" s="31"/>
      <c r="DQ914" s="31"/>
      <c r="DR914" s="31"/>
      <c r="DS914" s="31"/>
      <c r="DT914" s="31"/>
      <c r="DU914" s="31"/>
      <c r="DV914" s="31"/>
      <c r="DW914" s="31"/>
      <c r="DX914" s="31"/>
      <c r="DY914" s="31"/>
      <c r="DZ914" s="31"/>
      <c r="EA914" s="31"/>
      <c r="EB914" s="31"/>
      <c r="EC914" s="31"/>
      <c r="ED914" s="31"/>
      <c r="EE914" s="31"/>
      <c r="EF914" s="31"/>
      <c r="EG914" s="31"/>
      <c r="EH914" s="31"/>
      <c r="EI914" s="31"/>
      <c r="EJ914" s="31"/>
      <c r="EK914" s="31"/>
      <c r="EL914" s="31"/>
      <c r="EM914" s="31"/>
      <c r="EN914" s="31"/>
      <c r="EO914" s="31"/>
      <c r="EP914" s="31"/>
      <c r="EQ914" s="31"/>
      <c r="ER914" s="31"/>
      <c r="ES914" s="31"/>
      <c r="ET914" s="31"/>
      <c r="EU914" s="31"/>
      <c r="EV914" s="31"/>
      <c r="EW914" s="31"/>
      <c r="EX914" s="31"/>
      <c r="EY914" s="31"/>
      <c r="EZ914" s="31"/>
      <c r="FA914" s="31"/>
      <c r="FB914" s="31"/>
      <c r="FC914" s="31"/>
      <c r="FD914" s="31"/>
      <c r="FE914" s="31"/>
      <c r="FF914" s="31"/>
      <c r="FG914" s="31"/>
      <c r="FH914" s="31"/>
      <c r="FI914" s="31"/>
      <c r="FJ914" s="31"/>
      <c r="FK914" s="31"/>
      <c r="FL914" s="31"/>
      <c r="FM914" s="31"/>
      <c r="FN914" s="31"/>
      <c r="FO914" s="31"/>
      <c r="FP914" s="31"/>
      <c r="FQ914" s="31"/>
      <c r="FR914" s="31"/>
      <c r="FS914" s="31"/>
      <c r="FT914" s="31"/>
      <c r="FU914" s="31"/>
      <c r="FV914" s="31"/>
      <c r="FW914" s="31"/>
      <c r="FX914" s="31"/>
      <c r="FY914" s="31"/>
      <c r="FZ914" s="31"/>
      <c r="GA914" s="31"/>
      <c r="GB914" s="31"/>
      <c r="GC914" s="31"/>
      <c r="GD914" s="31"/>
      <c r="GE914" s="31"/>
      <c r="GF914" s="31"/>
      <c r="GG914" s="31"/>
      <c r="GH914" s="31"/>
      <c r="GI914" s="31"/>
      <c r="GJ914" s="31"/>
      <c r="GK914" s="31"/>
      <c r="GL914" s="31"/>
      <c r="GM914" s="31"/>
      <c r="GN914" s="31"/>
      <c r="GO914" s="31"/>
      <c r="GP914" s="31"/>
      <c r="GQ914" s="31"/>
      <c r="GR914" s="31"/>
      <c r="GS914" s="31"/>
      <c r="GT914" s="31"/>
      <c r="GU914" s="31"/>
      <c r="GV914" s="31"/>
      <c r="GW914" s="31"/>
      <c r="GX914" s="31"/>
      <c r="GY914" s="31"/>
      <c r="GZ914" s="31"/>
      <c r="HA914" s="31"/>
      <c r="HB914" s="31"/>
      <c r="HC914" s="31"/>
      <c r="HD914" s="31"/>
      <c r="HE914" s="31"/>
      <c r="HF914" s="31"/>
      <c r="HG914" s="31"/>
      <c r="HH914" s="31"/>
      <c r="HI914" s="31"/>
      <c r="HJ914" s="31"/>
      <c r="HK914" s="31"/>
      <c r="HL914" s="31"/>
      <c r="HM914" s="31"/>
      <c r="HN914" s="31"/>
      <c r="HO914" s="31"/>
      <c r="HP914" s="31"/>
      <c r="HQ914" s="31"/>
      <c r="HR914" s="31"/>
      <c r="HS914" s="31"/>
      <c r="HT914" s="31"/>
      <c r="HU914" s="31"/>
      <c r="HV914" s="31"/>
      <c r="HW914" s="31"/>
      <c r="HX914" s="31"/>
      <c r="HY914" s="31"/>
      <c r="HZ914" s="31"/>
      <c r="IA914" s="31"/>
      <c r="IB914" s="31"/>
      <c r="IC914" s="31"/>
      <c r="ID914" s="31"/>
      <c r="IE914" s="31"/>
      <c r="IF914" s="31"/>
      <c r="IG914" s="31"/>
      <c r="IH914" s="31"/>
      <c r="II914" s="31"/>
      <c r="IJ914" s="31"/>
      <c r="IK914" s="31"/>
      <c r="IL914" s="31"/>
      <c r="IM914" s="31"/>
      <c r="IN914" s="31"/>
      <c r="IO914" s="31"/>
      <c r="IP914" s="31"/>
      <c r="IQ914" s="31"/>
      <c r="IR914" s="31"/>
      <c r="IS914" s="31"/>
      <c r="IT914" s="31"/>
      <c r="IU914" s="31"/>
      <c r="IV914" s="31"/>
      <c r="IW914" s="31"/>
      <c r="IX914" s="31"/>
      <c r="IY914" s="31"/>
      <c r="IZ914" s="31"/>
      <c r="JA914" s="31"/>
    </row>
    <row r="915" spans="1:261" x14ac:dyDescent="0.25">
      <c r="A915" s="1445" t="s">
        <v>91</v>
      </c>
      <c r="B915" s="1445"/>
      <c r="C915" s="1582">
        <f>SUM(C873)</f>
        <v>127515</v>
      </c>
      <c r="D915" s="1582">
        <f>SUM(D873)</f>
        <v>10625</v>
      </c>
      <c r="E915" s="1582">
        <f>SUM(E873)</f>
        <v>7241.4500000000007</v>
      </c>
      <c r="F915" s="1582">
        <f>E915/D915*100</f>
        <v>68.154823529411772</v>
      </c>
      <c r="G915" s="1583"/>
      <c r="H915" s="1583"/>
      <c r="I915" s="1583"/>
      <c r="J915" s="1583"/>
      <c r="K915" s="1583"/>
      <c r="L915" s="1583"/>
      <c r="M915" s="1583"/>
      <c r="N915" s="1583"/>
      <c r="O915" s="1582">
        <f t="shared" ref="O915:T915" si="614">O873</f>
        <v>87064.39037155555</v>
      </c>
      <c r="P915" s="1582">
        <f t="shared" si="614"/>
        <v>7255.3658642962955</v>
      </c>
      <c r="Q915" s="1582">
        <f t="shared" si="614"/>
        <v>5301.1637000000001</v>
      </c>
      <c r="R915" s="1582">
        <f t="shared" si="614"/>
        <v>-1954.2021642962955</v>
      </c>
      <c r="S915" s="1582">
        <f t="shared" si="614"/>
        <v>-4.3601200000000002</v>
      </c>
      <c r="T915" s="1582">
        <f t="shared" si="614"/>
        <v>5296.8035799999998</v>
      </c>
      <c r="U915" s="332"/>
    </row>
    <row r="916" spans="1:261" ht="15" customHeight="1" x14ac:dyDescent="0.25">
      <c r="A916" s="1595" t="s">
        <v>0</v>
      </c>
      <c r="B916" s="1595"/>
      <c r="C916" s="1596">
        <f>SUM(C879)</f>
        <v>745</v>
      </c>
      <c r="D916" s="1596">
        <f>SUM(D879)</f>
        <v>62</v>
      </c>
      <c r="E916" s="1596">
        <f>SUM(E879)</f>
        <v>63</v>
      </c>
      <c r="F916" s="1596">
        <f>E916/D916*100</f>
        <v>101.61290322580645</v>
      </c>
      <c r="G916" s="1594">
        <f>I916/C916</f>
        <v>9.212080536912751</v>
      </c>
      <c r="H916" s="1594">
        <f t="shared" ref="H916" si="615">K916/E916</f>
        <v>9.7936507936507944</v>
      </c>
      <c r="I916" s="1596">
        <f>SUM(I879)</f>
        <v>6863</v>
      </c>
      <c r="J916" s="1596">
        <f>SUM(J879)</f>
        <v>570</v>
      </c>
      <c r="K916" s="1596">
        <f>SUM(K879)</f>
        <v>617</v>
      </c>
      <c r="L916" s="1596">
        <f t="shared" ref="L916:L918" si="616">K916/J916*100</f>
        <v>108.24561403508773</v>
      </c>
      <c r="M916" s="1596">
        <f>SUM(M879)</f>
        <v>22.876666666666669</v>
      </c>
      <c r="N916" s="1442"/>
      <c r="O916" s="1596"/>
      <c r="P916" s="1596"/>
      <c r="Q916" s="1596"/>
      <c r="R916" s="1596"/>
      <c r="S916" s="1596"/>
      <c r="T916" s="1596"/>
      <c r="U916" s="332"/>
    </row>
    <row r="917" spans="1:261" x14ac:dyDescent="0.25">
      <c r="A917" s="1584" t="s">
        <v>16</v>
      </c>
      <c r="B917" s="1584"/>
      <c r="C917" s="1585">
        <f t="shared" ref="C917:E918" si="617">SUM(C883)</f>
        <v>550</v>
      </c>
      <c r="D917" s="1585">
        <f t="shared" si="617"/>
        <v>46</v>
      </c>
      <c r="E917" s="1585">
        <f t="shared" si="617"/>
        <v>17</v>
      </c>
      <c r="F917" s="1585">
        <f>E917/D917*100</f>
        <v>36.95652173913043</v>
      </c>
      <c r="G917" s="1578">
        <f>I917/C917</f>
        <v>7.5454545454545459</v>
      </c>
      <c r="H917" s="1578">
        <f t="shared" ref="H917:H918" si="618">K917/E917</f>
        <v>9.1764705882352935</v>
      </c>
      <c r="I917" s="1585">
        <f t="shared" ref="I917:K918" si="619">SUM(I883)</f>
        <v>4150</v>
      </c>
      <c r="J917" s="1585">
        <f t="shared" si="619"/>
        <v>348</v>
      </c>
      <c r="K917" s="1585">
        <f t="shared" si="619"/>
        <v>156</v>
      </c>
      <c r="L917" s="1585">
        <f t="shared" si="616"/>
        <v>44.827586206896555</v>
      </c>
      <c r="M917" s="1585">
        <f>SUM(M883)</f>
        <v>18</v>
      </c>
      <c r="N917" s="1442"/>
      <c r="O917" s="1585"/>
      <c r="P917" s="1585"/>
      <c r="Q917" s="1585"/>
      <c r="R917" s="1585"/>
      <c r="S917" s="1585"/>
      <c r="T917" s="1585"/>
      <c r="U917" s="332"/>
    </row>
    <row r="918" spans="1:261" ht="29.25" customHeight="1" x14ac:dyDescent="0.25">
      <c r="A918" s="1586" t="s">
        <v>188</v>
      </c>
      <c r="B918" s="1586"/>
      <c r="C918" s="1261">
        <f t="shared" si="617"/>
        <v>1295</v>
      </c>
      <c r="D918" s="1261">
        <f t="shared" si="617"/>
        <v>108</v>
      </c>
      <c r="E918" s="1261">
        <f t="shared" si="617"/>
        <v>80</v>
      </c>
      <c r="F918" s="1261">
        <f>E918/D918*100</f>
        <v>74.074074074074076</v>
      </c>
      <c r="G918" s="1578">
        <f>I918/C918</f>
        <v>8.5042471042471046</v>
      </c>
      <c r="H918" s="1578">
        <f t="shared" si="618"/>
        <v>9.6624999999999996</v>
      </c>
      <c r="I918" s="1261">
        <f t="shared" si="619"/>
        <v>11013</v>
      </c>
      <c r="J918" s="1261">
        <f t="shared" si="619"/>
        <v>918</v>
      </c>
      <c r="K918" s="1261">
        <f t="shared" si="619"/>
        <v>773</v>
      </c>
      <c r="L918" s="1261">
        <f t="shared" si="616"/>
        <v>84.204793028322442</v>
      </c>
      <c r="M918" s="1261">
        <f>SUM(M884)</f>
        <v>40.876666666666665</v>
      </c>
      <c r="N918" s="1442">
        <f t="shared" ref="N918" si="620">K918/$A$3*12/M918</f>
        <v>226.92652695099079</v>
      </c>
      <c r="O918" s="1261">
        <f t="shared" ref="O918:T918" si="621">SUM(O884)</f>
        <v>22921.348618022403</v>
      </c>
      <c r="P918" s="1261">
        <f t="shared" si="621"/>
        <v>1910.1123848352001</v>
      </c>
      <c r="Q918" s="1261">
        <f t="shared" si="621"/>
        <v>1295.8641299999999</v>
      </c>
      <c r="R918" s="1261">
        <f t="shared" si="621"/>
        <v>-614.24825483520021</v>
      </c>
      <c r="S918" s="1261">
        <f t="shared" si="621"/>
        <v>0</v>
      </c>
      <c r="T918" s="1261">
        <f t="shared" si="621"/>
        <v>1295.8641299999999</v>
      </c>
      <c r="U918" s="332"/>
    </row>
    <row r="919" spans="1:261" ht="29.25" customHeight="1" thickBot="1" x14ac:dyDescent="0.3">
      <c r="A919" s="1278" t="s">
        <v>409</v>
      </c>
      <c r="B919" s="1278"/>
      <c r="C919" s="1277">
        <f>C885</f>
        <v>7900</v>
      </c>
      <c r="D919" s="1277">
        <f t="shared" ref="D919:T919" si="622">D885</f>
        <v>659</v>
      </c>
      <c r="E919" s="1277">
        <f t="shared" si="622"/>
        <v>628</v>
      </c>
      <c r="F919" s="1277">
        <f t="shared" si="622"/>
        <v>95.295902883156302</v>
      </c>
      <c r="G919" s="1277">
        <f t="shared" si="622"/>
        <v>0</v>
      </c>
      <c r="H919" s="1277">
        <f t="shared" si="622"/>
        <v>0</v>
      </c>
      <c r="I919" s="1277">
        <f t="shared" si="622"/>
        <v>0</v>
      </c>
      <c r="J919" s="1277">
        <f t="shared" si="622"/>
        <v>0</v>
      </c>
      <c r="K919" s="1277">
        <f t="shared" si="622"/>
        <v>0</v>
      </c>
      <c r="L919" s="1277">
        <f t="shared" si="622"/>
        <v>0</v>
      </c>
      <c r="M919" s="1277">
        <f t="shared" si="622"/>
        <v>0</v>
      </c>
      <c r="N919" s="1277">
        <f t="shared" si="622"/>
        <v>0</v>
      </c>
      <c r="O919" s="1277">
        <f t="shared" si="622"/>
        <v>15587.194015359999</v>
      </c>
      <c r="P919" s="1277">
        <f t="shared" si="622"/>
        <v>1298.9328346133332</v>
      </c>
      <c r="Q919" s="1277">
        <f t="shared" si="622"/>
        <v>1255.4394</v>
      </c>
      <c r="R919" s="1277">
        <f t="shared" si="622"/>
        <v>-43.493434613333193</v>
      </c>
      <c r="S919" s="1277">
        <f t="shared" si="622"/>
        <v>0</v>
      </c>
      <c r="T919" s="1277">
        <f t="shared" si="622"/>
        <v>1255.4394</v>
      </c>
      <c r="U919" s="332"/>
    </row>
    <row r="920" spans="1:261" ht="29.25" hidden="1" customHeight="1" x14ac:dyDescent="0.25">
      <c r="A920" s="2403" t="s">
        <v>377</v>
      </c>
      <c r="B920" s="2403"/>
      <c r="C920" s="2422">
        <f t="shared" ref="C920:F920" si="623">C886</f>
        <v>7890</v>
      </c>
      <c r="D920" s="2422">
        <f t="shared" si="623"/>
        <v>658</v>
      </c>
      <c r="E920" s="2422">
        <f t="shared" si="623"/>
        <v>0</v>
      </c>
      <c r="F920" s="2422">
        <f t="shared" si="623"/>
        <v>0</v>
      </c>
      <c r="G920" s="2423"/>
      <c r="H920" s="2423"/>
      <c r="I920" s="2422"/>
      <c r="J920" s="2422"/>
      <c r="K920" s="2422"/>
      <c r="L920" s="2422"/>
      <c r="M920" s="2422"/>
      <c r="N920" s="2424"/>
      <c r="O920" s="2422"/>
      <c r="P920" s="2422"/>
      <c r="Q920" s="2422"/>
      <c r="R920" s="2422"/>
      <c r="S920" s="2422"/>
      <c r="T920" s="2422"/>
      <c r="U920" s="332"/>
    </row>
    <row r="921" spans="1:261" ht="29.25" hidden="1" customHeight="1" x14ac:dyDescent="0.25">
      <c r="A921" s="1276" t="s">
        <v>378</v>
      </c>
      <c r="B921" s="1276"/>
      <c r="C921" s="1589">
        <f t="shared" ref="C921:F921" si="624">C887</f>
        <v>7890</v>
      </c>
      <c r="D921" s="1589">
        <f t="shared" si="624"/>
        <v>658</v>
      </c>
      <c r="E921" s="1589">
        <f t="shared" si="624"/>
        <v>0</v>
      </c>
      <c r="F921" s="1589">
        <f t="shared" si="624"/>
        <v>0</v>
      </c>
      <c r="G921" s="1590"/>
      <c r="H921" s="1590"/>
      <c r="I921" s="1589"/>
      <c r="J921" s="1589"/>
      <c r="K921" s="1589"/>
      <c r="L921" s="1589"/>
      <c r="M921" s="1589"/>
      <c r="N921" s="1588"/>
      <c r="O921" s="1589"/>
      <c r="P921" s="1589"/>
      <c r="Q921" s="1589"/>
      <c r="R921" s="1589"/>
      <c r="S921" s="1589"/>
      <c r="T921" s="1589"/>
      <c r="U921" s="332"/>
    </row>
    <row r="922" spans="1:261" ht="29.25" hidden="1" customHeight="1" x14ac:dyDescent="0.25">
      <c r="A922" s="1273" t="s">
        <v>379</v>
      </c>
      <c r="B922" s="1273"/>
      <c r="C922" s="1275">
        <f t="shared" ref="C922:F922" si="625">C888</f>
        <v>10</v>
      </c>
      <c r="D922" s="1275">
        <f t="shared" si="625"/>
        <v>1</v>
      </c>
      <c r="E922" s="1275">
        <f t="shared" si="625"/>
        <v>0</v>
      </c>
      <c r="F922" s="1275">
        <f t="shared" si="625"/>
        <v>0</v>
      </c>
      <c r="G922" s="1587"/>
      <c r="H922" s="1587"/>
      <c r="I922" s="1275"/>
      <c r="J922" s="1275"/>
      <c r="K922" s="1275"/>
      <c r="L922" s="1275"/>
      <c r="M922" s="1275"/>
      <c r="N922" s="1588"/>
      <c r="O922" s="1275"/>
      <c r="P922" s="1275"/>
      <c r="Q922" s="1275"/>
      <c r="R922" s="1275"/>
      <c r="S922" s="1275"/>
      <c r="T922" s="1275"/>
      <c r="U922" s="332"/>
    </row>
    <row r="923" spans="1:261" ht="29.25" hidden="1" customHeight="1" x14ac:dyDescent="0.25">
      <c r="A923" s="1276" t="s">
        <v>380</v>
      </c>
      <c r="B923" s="1276"/>
      <c r="C923" s="1589">
        <f t="shared" ref="C923:F923" si="626">C889</f>
        <v>10</v>
      </c>
      <c r="D923" s="1589">
        <f t="shared" si="626"/>
        <v>1</v>
      </c>
      <c r="E923" s="1589">
        <f t="shared" si="626"/>
        <v>0</v>
      </c>
      <c r="F923" s="1589">
        <f t="shared" si="626"/>
        <v>0</v>
      </c>
      <c r="G923" s="1590"/>
      <c r="H923" s="1590"/>
      <c r="I923" s="1589"/>
      <c r="J923" s="1589"/>
      <c r="K923" s="1589"/>
      <c r="L923" s="1589"/>
      <c r="M923" s="1589"/>
      <c r="N923" s="1588"/>
      <c r="O923" s="1589"/>
      <c r="P923" s="1589"/>
      <c r="Q923" s="1589"/>
      <c r="R923" s="1589"/>
      <c r="S923" s="1589"/>
      <c r="T923" s="1589"/>
      <c r="U923" s="332"/>
    </row>
    <row r="924" spans="1:261" ht="29.25" hidden="1" customHeight="1" thickBot="1" x14ac:dyDescent="0.3">
      <c r="A924" s="1591" t="s">
        <v>381</v>
      </c>
      <c r="B924" s="1278"/>
      <c r="C924" s="1277">
        <f t="shared" ref="C924:F924" si="627">C890</f>
        <v>0</v>
      </c>
      <c r="D924" s="1277">
        <f t="shared" si="627"/>
        <v>0</v>
      </c>
      <c r="E924" s="1277">
        <f t="shared" si="627"/>
        <v>0</v>
      </c>
      <c r="F924" s="1277">
        <f t="shared" si="627"/>
        <v>0</v>
      </c>
      <c r="G924" s="1592"/>
      <c r="H924" s="1592"/>
      <c r="I924" s="1277"/>
      <c r="J924" s="1277"/>
      <c r="K924" s="1277"/>
      <c r="L924" s="1277"/>
      <c r="M924" s="1277"/>
      <c r="N924" s="1455"/>
      <c r="O924" s="1277"/>
      <c r="P924" s="1277"/>
      <c r="Q924" s="1277"/>
      <c r="R924" s="1277"/>
      <c r="S924" s="1277"/>
      <c r="T924" s="1277"/>
      <c r="U924" s="332"/>
    </row>
    <row r="925" spans="1:261" ht="15.75" thickBot="1" x14ac:dyDescent="0.3">
      <c r="A925" s="365" t="s">
        <v>70</v>
      </c>
      <c r="B925" s="365"/>
      <c r="C925" s="27"/>
      <c r="D925" s="27"/>
      <c r="E925" s="1569"/>
      <c r="F925" s="27"/>
      <c r="G925" s="22"/>
      <c r="H925" s="22"/>
      <c r="I925" s="22"/>
      <c r="J925" s="22"/>
      <c r="K925" s="866"/>
      <c r="L925" s="22"/>
      <c r="M925" s="22"/>
      <c r="N925" s="22"/>
      <c r="O925" s="9"/>
      <c r="P925" s="887"/>
      <c r="Q925" s="9"/>
      <c r="R925" s="9"/>
      <c r="S925" s="721"/>
      <c r="T925" s="9"/>
      <c r="U925" s="332"/>
    </row>
    <row r="926" spans="1:261" ht="34.5" customHeight="1" x14ac:dyDescent="0.25">
      <c r="A926" s="735" t="s">
        <v>270</v>
      </c>
      <c r="B926" s="322"/>
      <c r="C926" s="33"/>
      <c r="D926" s="33"/>
      <c r="E926" s="703"/>
      <c r="F926" s="33"/>
      <c r="G926" s="84"/>
      <c r="H926" s="84"/>
      <c r="I926" s="33"/>
      <c r="J926" s="33"/>
      <c r="K926" s="703"/>
      <c r="L926" s="33"/>
      <c r="M926" s="33"/>
      <c r="N926" s="33"/>
      <c r="O926" s="37"/>
      <c r="P926" s="886"/>
      <c r="Q926" s="37"/>
      <c r="R926" s="37"/>
      <c r="S926" s="607"/>
      <c r="T926" s="37"/>
      <c r="U926" s="332"/>
    </row>
    <row r="927" spans="1:261" s="108" customFormat="1" ht="15" customHeight="1" x14ac:dyDescent="0.25">
      <c r="A927" s="113" t="s">
        <v>5</v>
      </c>
      <c r="B927" s="113"/>
      <c r="C927" s="105"/>
      <c r="D927" s="105"/>
      <c r="E927" s="701"/>
      <c r="F927" s="105"/>
      <c r="G927" s="105"/>
      <c r="H927" s="105"/>
      <c r="I927" s="100"/>
      <c r="J927" s="100"/>
      <c r="K927" s="1012"/>
      <c r="L927" s="100"/>
      <c r="M927" s="100"/>
      <c r="N927" s="100"/>
      <c r="O927" s="105"/>
      <c r="P927" s="881"/>
      <c r="Q927" s="105"/>
      <c r="R927" s="105"/>
      <c r="S927" s="105"/>
      <c r="T927" s="105"/>
      <c r="U927" s="332"/>
    </row>
    <row r="928" spans="1:261" s="108" customFormat="1" ht="15" customHeight="1" x14ac:dyDescent="0.25">
      <c r="A928" s="47" t="s">
        <v>10</v>
      </c>
      <c r="B928" s="748">
        <v>340</v>
      </c>
      <c r="C928" s="74">
        <v>1510</v>
      </c>
      <c r="D928" s="145">
        <f t="shared" ref="D928:D929" si="628">ROUND(C928/12*$A$3,0)</f>
        <v>126</v>
      </c>
      <c r="E928" s="460">
        <v>106</v>
      </c>
      <c r="F928" s="145">
        <f>E928/D928*100</f>
        <v>84.126984126984127</v>
      </c>
      <c r="G928" s="106">
        <v>11</v>
      </c>
      <c r="H928" s="158">
        <f t="shared" ref="H928:H930" si="629">K928/E928</f>
        <v>11.358490566037736</v>
      </c>
      <c r="I928" s="170">
        <f>ROUND(C928*G928,0)</f>
        <v>16610</v>
      </c>
      <c r="J928" s="170">
        <f>ROUND(D928*G928,0)</f>
        <v>1386</v>
      </c>
      <c r="K928" s="463">
        <v>1204</v>
      </c>
      <c r="L928" s="170">
        <f t="shared" ref="L928:L930" si="630">K928/J928*100</f>
        <v>86.868686868686879</v>
      </c>
      <c r="M928" s="170">
        <f>I928/B928</f>
        <v>48.852941176470587</v>
      </c>
      <c r="N928" s="170">
        <f t="shared" ref="N928:N930" si="631">K928/$A$3*12/M928</f>
        <v>295.74473208910297</v>
      </c>
      <c r="O928" s="335"/>
      <c r="P928" s="878"/>
      <c r="Q928" s="335"/>
      <c r="R928" s="335"/>
      <c r="S928" s="335"/>
      <c r="T928" s="335"/>
      <c r="U928" s="332"/>
    </row>
    <row r="929" spans="1:21" s="108" customFormat="1" ht="15" customHeight="1" x14ac:dyDescent="0.25">
      <c r="A929" s="47" t="s">
        <v>248</v>
      </c>
      <c r="B929" s="748">
        <v>320</v>
      </c>
      <c r="C929" s="74">
        <v>364</v>
      </c>
      <c r="D929" s="145">
        <f t="shared" si="628"/>
        <v>30</v>
      </c>
      <c r="E929" s="460">
        <v>18</v>
      </c>
      <c r="F929" s="145">
        <f>E929/D929*100</f>
        <v>60</v>
      </c>
      <c r="G929" s="106">
        <v>10</v>
      </c>
      <c r="H929" s="158">
        <f t="shared" si="629"/>
        <v>8.6111111111111107</v>
      </c>
      <c r="I929" s="170">
        <f>ROUND(C929*G929,0)</f>
        <v>3640</v>
      </c>
      <c r="J929" s="170">
        <f>ROUND(D929*G929,0)</f>
        <v>300</v>
      </c>
      <c r="K929" s="463">
        <v>155</v>
      </c>
      <c r="L929" s="170">
        <f t="shared" si="630"/>
        <v>51.666666666666671</v>
      </c>
      <c r="M929" s="170">
        <f>I929/B929</f>
        <v>11.375</v>
      </c>
      <c r="N929" s="170">
        <f t="shared" si="631"/>
        <v>163.5164835164835</v>
      </c>
      <c r="O929" s="335"/>
      <c r="P929" s="878"/>
      <c r="Q929" s="335"/>
      <c r="R929" s="335"/>
      <c r="S929" s="335"/>
      <c r="T929" s="335"/>
      <c r="U929" s="332"/>
    </row>
    <row r="930" spans="1:21" s="458" customFormat="1" ht="15" customHeight="1" x14ac:dyDescent="0.25">
      <c r="A930" s="1062" t="s">
        <v>7</v>
      </c>
      <c r="B930" s="1062"/>
      <c r="C930" s="818">
        <f>SUM(C928:C929)</f>
        <v>1874</v>
      </c>
      <c r="D930" s="818">
        <f>SUM(D928:D929)</f>
        <v>156</v>
      </c>
      <c r="E930" s="818">
        <f>SUM(E928:E929)</f>
        <v>124</v>
      </c>
      <c r="F930" s="818">
        <f>E930/D930*100</f>
        <v>79.487179487179489</v>
      </c>
      <c r="G930" s="1063">
        <f>IF(C930=0,0,I930/C930)</f>
        <v>10.805763073639275</v>
      </c>
      <c r="H930" s="461">
        <f t="shared" si="629"/>
        <v>10.959677419354838</v>
      </c>
      <c r="I930" s="818">
        <f>SUM(I928:I929)</f>
        <v>20250</v>
      </c>
      <c r="J930" s="818">
        <f>SUM(J928:J929)</f>
        <v>1686</v>
      </c>
      <c r="K930" s="818">
        <f>SUM(K928:K929)</f>
        <v>1359</v>
      </c>
      <c r="L930" s="463">
        <f t="shared" si="630"/>
        <v>80.604982206405694</v>
      </c>
      <c r="M930" s="818">
        <f>SUM(M928:M929)</f>
        <v>60.227941176470587</v>
      </c>
      <c r="N930" s="463">
        <f t="shared" si="631"/>
        <v>270.77133439140522</v>
      </c>
      <c r="O930" s="818">
        <v>52969.793247436792</v>
      </c>
      <c r="P930" s="882">
        <f t="shared" ref="P930" si="632">O930/12*$A$3</f>
        <v>4414.149437286399</v>
      </c>
      <c r="Q930" s="818">
        <f t="shared" ref="Q930" si="633">T930-S930</f>
        <v>3278.4410900000003</v>
      </c>
      <c r="R930" s="818">
        <f>Q930-P930</f>
        <v>-1135.7083472863987</v>
      </c>
      <c r="S930" s="818">
        <v>-83.958459999999988</v>
      </c>
      <c r="T930" s="818">
        <v>3194.4826300000004</v>
      </c>
      <c r="U930" s="457"/>
    </row>
    <row r="931" spans="1:21" s="108" customFormat="1" ht="15" customHeight="1" x14ac:dyDescent="0.25">
      <c r="A931" s="613" t="s">
        <v>14</v>
      </c>
      <c r="B931" s="117"/>
      <c r="C931" s="129"/>
      <c r="D931" s="129"/>
      <c r="E931" s="818"/>
      <c r="F931" s="129"/>
      <c r="G931" s="101"/>
      <c r="H931" s="101"/>
      <c r="I931" s="129"/>
      <c r="J931" s="129"/>
      <c r="K931" s="818"/>
      <c r="L931" s="129"/>
      <c r="M931" s="129"/>
      <c r="N931" s="129"/>
      <c r="O931" s="105"/>
      <c r="P931" s="881"/>
      <c r="Q931" s="105"/>
      <c r="R931" s="105"/>
      <c r="S931" s="105"/>
      <c r="T931" s="105"/>
      <c r="U931" s="332"/>
    </row>
    <row r="932" spans="1:21" s="108" customFormat="1" ht="16.5" customHeight="1" x14ac:dyDescent="0.25">
      <c r="A932" s="60" t="s">
        <v>349</v>
      </c>
      <c r="B932" s="59"/>
      <c r="C932" s="144"/>
      <c r="D932" s="144"/>
      <c r="E932" s="464"/>
      <c r="F932" s="144"/>
      <c r="G932" s="50"/>
      <c r="H932" s="50"/>
      <c r="I932" s="38"/>
      <c r="J932" s="38"/>
      <c r="K932" s="840"/>
      <c r="L932" s="38"/>
      <c r="M932" s="38"/>
      <c r="N932" s="38"/>
      <c r="O932" s="53"/>
      <c r="P932" s="885"/>
      <c r="Q932" s="53"/>
      <c r="R932" s="53"/>
      <c r="S932" s="53"/>
      <c r="T932" s="53"/>
      <c r="U932" s="332"/>
    </row>
    <row r="933" spans="1:21" s="108" customFormat="1" ht="38.1" customHeight="1" x14ac:dyDescent="0.25">
      <c r="A933" s="310" t="s">
        <v>217</v>
      </c>
      <c r="B933" s="310"/>
      <c r="C933" s="53">
        <f>SUM(C934:C937)</f>
        <v>12470</v>
      </c>
      <c r="D933" s="53">
        <f t="shared" ref="D933:E933" si="634">SUM(D934:D937)</f>
        <v>1039</v>
      </c>
      <c r="E933" s="53">
        <f t="shared" si="634"/>
        <v>54</v>
      </c>
      <c r="F933" s="53">
        <f>E933/D933*100</f>
        <v>5.1973051010587099</v>
      </c>
      <c r="G933" s="56"/>
      <c r="H933" s="56"/>
      <c r="I933" s="55"/>
      <c r="J933" s="55"/>
      <c r="K933" s="656"/>
      <c r="L933" s="55"/>
      <c r="M933" s="55"/>
      <c r="N933" s="55"/>
      <c r="O933" s="335"/>
      <c r="P933" s="878"/>
      <c r="Q933" s="335"/>
      <c r="R933" s="335"/>
      <c r="S933" s="335"/>
      <c r="T933" s="335"/>
      <c r="U933" s="332"/>
    </row>
    <row r="934" spans="1:21" s="108" customFormat="1" ht="38.1" customHeight="1" x14ac:dyDescent="0.25">
      <c r="A934" s="310" t="s">
        <v>350</v>
      </c>
      <c r="B934" s="310"/>
      <c r="C934" s="53"/>
      <c r="D934" s="145">
        <f t="shared" ref="D934:D939" si="635">ROUND(C934/12*$A$3,0)</f>
        <v>0</v>
      </c>
      <c r="E934" s="617"/>
      <c r="F934" s="53"/>
      <c r="G934" s="56"/>
      <c r="H934" s="56"/>
      <c r="I934" s="55"/>
      <c r="J934" s="55"/>
      <c r="K934" s="656"/>
      <c r="L934" s="55"/>
      <c r="M934" s="55"/>
      <c r="N934" s="55"/>
      <c r="O934" s="335"/>
      <c r="P934" s="878"/>
      <c r="Q934" s="335"/>
      <c r="R934" s="335"/>
      <c r="S934" s="335"/>
      <c r="T934" s="335"/>
      <c r="U934" s="332"/>
    </row>
    <row r="935" spans="1:21" s="108" customFormat="1" ht="38.1" customHeight="1" x14ac:dyDescent="0.25">
      <c r="A935" s="310" t="s">
        <v>351</v>
      </c>
      <c r="B935" s="310"/>
      <c r="C935" s="53">
        <v>10000</v>
      </c>
      <c r="D935" s="145">
        <f t="shared" si="635"/>
        <v>833</v>
      </c>
      <c r="E935" s="617"/>
      <c r="F935" s="53">
        <f t="shared" ref="F935:F940" si="636">E935/D935*100</f>
        <v>0</v>
      </c>
      <c r="G935" s="56"/>
      <c r="H935" s="56"/>
      <c r="I935" s="55"/>
      <c r="J935" s="55"/>
      <c r="K935" s="656"/>
      <c r="L935" s="55"/>
      <c r="M935" s="55"/>
      <c r="N935" s="55"/>
      <c r="O935" s="335"/>
      <c r="P935" s="878"/>
      <c r="Q935" s="335"/>
      <c r="R935" s="335"/>
      <c r="S935" s="335"/>
      <c r="T935" s="335"/>
      <c r="U935" s="332"/>
    </row>
    <row r="936" spans="1:21" s="108" customFormat="1" ht="38.1" customHeight="1" x14ac:dyDescent="0.25">
      <c r="A936" s="310" t="s">
        <v>352</v>
      </c>
      <c r="B936" s="310"/>
      <c r="C936" s="53">
        <v>300</v>
      </c>
      <c r="D936" s="145">
        <f t="shared" si="635"/>
        <v>25</v>
      </c>
      <c r="E936" s="617"/>
      <c r="F936" s="53">
        <f t="shared" si="636"/>
        <v>0</v>
      </c>
      <c r="G936" s="56"/>
      <c r="H936" s="56"/>
      <c r="I936" s="55"/>
      <c r="J936" s="55"/>
      <c r="K936" s="656"/>
      <c r="L936" s="55"/>
      <c r="M936" s="55"/>
      <c r="N936" s="55"/>
      <c r="O936" s="335"/>
      <c r="P936" s="878"/>
      <c r="Q936" s="335"/>
      <c r="R936" s="335"/>
      <c r="S936" s="335"/>
      <c r="T936" s="335"/>
      <c r="U936" s="332"/>
    </row>
    <row r="937" spans="1:21" s="108" customFormat="1" ht="38.1" customHeight="1" x14ac:dyDescent="0.25">
      <c r="A937" s="310" t="s">
        <v>353</v>
      </c>
      <c r="B937" s="310"/>
      <c r="C937" s="53">
        <v>2170</v>
      </c>
      <c r="D937" s="145">
        <f t="shared" si="635"/>
        <v>181</v>
      </c>
      <c r="E937" s="617">
        <v>54</v>
      </c>
      <c r="F937" s="53">
        <f t="shared" si="636"/>
        <v>29.834254143646412</v>
      </c>
      <c r="G937" s="56"/>
      <c r="H937" s="56"/>
      <c r="I937" s="55"/>
      <c r="J937" s="55"/>
      <c r="K937" s="656"/>
      <c r="L937" s="55"/>
      <c r="M937" s="55"/>
      <c r="N937" s="55"/>
      <c r="O937" s="335"/>
      <c r="P937" s="878"/>
      <c r="Q937" s="335"/>
      <c r="R937" s="335"/>
      <c r="S937" s="335"/>
      <c r="T937" s="335"/>
      <c r="U937" s="332"/>
    </row>
    <row r="938" spans="1:21" s="108" customFormat="1" ht="38.1" customHeight="1" x14ac:dyDescent="0.25">
      <c r="A938" s="310" t="s">
        <v>169</v>
      </c>
      <c r="B938" s="310"/>
      <c r="C938" s="53">
        <v>45400</v>
      </c>
      <c r="D938" s="145">
        <f t="shared" si="635"/>
        <v>3783</v>
      </c>
      <c r="E938" s="460">
        <f>3369+E939/4/3.2</f>
        <v>3581.96875</v>
      </c>
      <c r="F938" s="53">
        <f t="shared" si="636"/>
        <v>94.685930478456243</v>
      </c>
      <c r="G938" s="56"/>
      <c r="H938" s="56"/>
      <c r="I938" s="55"/>
      <c r="J938" s="55"/>
      <c r="K938" s="656"/>
      <c r="L938" s="55"/>
      <c r="M938" s="55"/>
      <c r="N938" s="55"/>
      <c r="O938" s="335"/>
      <c r="P938" s="878"/>
      <c r="Q938" s="335"/>
      <c r="R938" s="335"/>
      <c r="S938" s="335"/>
      <c r="T938" s="335"/>
      <c r="U938" s="332"/>
    </row>
    <row r="939" spans="1:21" s="108" customFormat="1" ht="38.1" customHeight="1" x14ac:dyDescent="0.25">
      <c r="A939" s="310" t="s">
        <v>344</v>
      </c>
      <c r="B939" s="310"/>
      <c r="C939" s="53">
        <v>41120</v>
      </c>
      <c r="D939" s="145">
        <f t="shared" si="635"/>
        <v>3427</v>
      </c>
      <c r="E939" s="460">
        <v>2726</v>
      </c>
      <c r="F939" s="53">
        <f t="shared" si="636"/>
        <v>79.544791362707912</v>
      </c>
      <c r="G939" s="56"/>
      <c r="H939" s="56"/>
      <c r="I939" s="55"/>
      <c r="J939" s="55"/>
      <c r="K939" s="656"/>
      <c r="L939" s="55"/>
      <c r="M939" s="55"/>
      <c r="N939" s="55"/>
      <c r="O939" s="335"/>
      <c r="P939" s="878"/>
      <c r="Q939" s="335"/>
      <c r="R939" s="335"/>
      <c r="S939" s="335"/>
      <c r="T939" s="335"/>
      <c r="U939" s="332"/>
    </row>
    <row r="940" spans="1:21" s="108" customFormat="1" ht="38.1" customHeight="1" x14ac:dyDescent="0.25">
      <c r="A940" s="13" t="s">
        <v>183</v>
      </c>
      <c r="B940" s="316"/>
      <c r="C940" s="57">
        <f>C933+C938*3.2</f>
        <v>157750</v>
      </c>
      <c r="D940" s="57">
        <f t="shared" ref="D940:E940" si="637">D933+D938*3.2</f>
        <v>13144.6</v>
      </c>
      <c r="E940" s="57">
        <f t="shared" si="637"/>
        <v>11516.300000000001</v>
      </c>
      <c r="F940" s="57">
        <f t="shared" si="636"/>
        <v>87.612403572569733</v>
      </c>
      <c r="G940" s="56"/>
      <c r="H940" s="56"/>
      <c r="I940" s="55"/>
      <c r="J940" s="55"/>
      <c r="K940" s="656"/>
      <c r="L940" s="55"/>
      <c r="M940" s="55"/>
      <c r="N940" s="55"/>
      <c r="O940" s="335"/>
      <c r="P940" s="878"/>
      <c r="Q940" s="335"/>
      <c r="R940" s="335"/>
      <c r="S940" s="335"/>
      <c r="T940" s="335"/>
      <c r="U940" s="332"/>
    </row>
    <row r="941" spans="1:21" s="108" customFormat="1" ht="38.1" customHeight="1" x14ac:dyDescent="0.25">
      <c r="A941" s="1303" t="s">
        <v>354</v>
      </c>
      <c r="B941" s="661"/>
      <c r="C941" s="53"/>
      <c r="D941" s="53"/>
      <c r="E941" s="53"/>
      <c r="F941" s="57"/>
      <c r="G941" s="56"/>
      <c r="H941" s="56"/>
      <c r="I941" s="55"/>
      <c r="J941" s="55"/>
      <c r="K941" s="656"/>
      <c r="L941" s="55"/>
      <c r="M941" s="55"/>
      <c r="N941" s="55"/>
      <c r="O941" s="335"/>
      <c r="P941" s="878"/>
      <c r="Q941" s="335"/>
      <c r="R941" s="335"/>
      <c r="S941" s="335"/>
      <c r="T941" s="335"/>
      <c r="U941" s="332"/>
    </row>
    <row r="942" spans="1:21" s="108" customFormat="1" ht="38.1" customHeight="1" x14ac:dyDescent="0.25">
      <c r="A942" s="310" t="s">
        <v>217</v>
      </c>
      <c r="B942" s="310"/>
      <c r="C942" s="53">
        <f>SUM(C944,C949)</f>
        <v>34179</v>
      </c>
      <c r="D942" s="53">
        <f t="shared" ref="D942:E942" si="638">SUM(D944,D949)</f>
        <v>2848</v>
      </c>
      <c r="E942" s="53">
        <f t="shared" si="638"/>
        <v>398</v>
      </c>
      <c r="F942" s="57">
        <f>E942/D942*100</f>
        <v>13.974719101123595</v>
      </c>
      <c r="G942" s="56"/>
      <c r="H942" s="56"/>
      <c r="I942" s="55"/>
      <c r="J942" s="55"/>
      <c r="K942" s="656"/>
      <c r="L942" s="55"/>
      <c r="M942" s="55"/>
      <c r="N942" s="55"/>
      <c r="O942" s="335"/>
      <c r="P942" s="878"/>
      <c r="Q942" s="335"/>
      <c r="R942" s="335"/>
      <c r="S942" s="335"/>
      <c r="T942" s="335"/>
      <c r="U942" s="332"/>
    </row>
    <row r="943" spans="1:21" s="108" customFormat="1" ht="19.5" customHeight="1" x14ac:dyDescent="0.25">
      <c r="A943" s="310" t="s">
        <v>350</v>
      </c>
      <c r="B943" s="310"/>
      <c r="C943" s="53"/>
      <c r="D943" s="145">
        <f t="shared" ref="D943" si="639">ROUND(C943/12*$A$3,0)</f>
        <v>0</v>
      </c>
      <c r="E943" s="53"/>
      <c r="F943" s="57"/>
      <c r="G943" s="56"/>
      <c r="H943" s="56"/>
      <c r="I943" s="55"/>
      <c r="J943" s="55"/>
      <c r="K943" s="656"/>
      <c r="L943" s="55"/>
      <c r="M943" s="55"/>
      <c r="N943" s="55"/>
      <c r="O943" s="335"/>
      <c r="P943" s="878"/>
      <c r="Q943" s="335"/>
      <c r="R943" s="335"/>
      <c r="S943" s="335"/>
      <c r="T943" s="335"/>
      <c r="U943" s="332"/>
    </row>
    <row r="944" spans="1:21" s="108" customFormat="1" ht="49.5" customHeight="1" x14ac:dyDescent="0.25">
      <c r="A944" s="320" t="s">
        <v>355</v>
      </c>
      <c r="B944" s="320"/>
      <c r="C944" s="53">
        <f>SUM(C945:C948)</f>
        <v>7227</v>
      </c>
      <c r="D944" s="53">
        <f t="shared" ref="D944:E944" si="640">SUM(D945:D948)</f>
        <v>602</v>
      </c>
      <c r="E944" s="53">
        <f t="shared" si="640"/>
        <v>255</v>
      </c>
      <c r="F944" s="57">
        <f>E944/D944*100</f>
        <v>42.35880398671096</v>
      </c>
      <c r="G944" s="56"/>
      <c r="H944" s="56"/>
      <c r="I944" s="55"/>
      <c r="J944" s="55"/>
      <c r="K944" s="656"/>
      <c r="L944" s="55"/>
      <c r="M944" s="55"/>
      <c r="N944" s="55"/>
      <c r="O944" s="335"/>
      <c r="P944" s="878"/>
      <c r="Q944" s="335"/>
      <c r="R944" s="335"/>
      <c r="S944" s="335"/>
      <c r="T944" s="335"/>
      <c r="U944" s="332"/>
    </row>
    <row r="945" spans="1:21" s="108" customFormat="1" ht="38.1" customHeight="1" x14ac:dyDescent="0.25">
      <c r="A945" s="310" t="s">
        <v>356</v>
      </c>
      <c r="B945" s="310"/>
      <c r="C945" s="53">
        <v>4214</v>
      </c>
      <c r="D945" s="145">
        <f t="shared" ref="D945:D948" si="641">ROUND(C945/12*$A$3,0)</f>
        <v>351</v>
      </c>
      <c r="E945" s="53">
        <v>216</v>
      </c>
      <c r="F945" s="57">
        <f>E945/D945*100</f>
        <v>61.53846153846154</v>
      </c>
      <c r="G945" s="56"/>
      <c r="H945" s="56"/>
      <c r="I945" s="55"/>
      <c r="J945" s="55"/>
      <c r="K945" s="656"/>
      <c r="L945" s="55"/>
      <c r="M945" s="55"/>
      <c r="N945" s="55"/>
      <c r="O945" s="335"/>
      <c r="P945" s="878"/>
      <c r="Q945" s="335"/>
      <c r="R945" s="335"/>
      <c r="S945" s="335"/>
      <c r="T945" s="335"/>
      <c r="U945" s="332"/>
    </row>
    <row r="946" spans="1:21" s="108" customFormat="1" ht="38.1" customHeight="1" x14ac:dyDescent="0.25">
      <c r="A946" s="310" t="s">
        <v>357</v>
      </c>
      <c r="B946" s="310"/>
      <c r="C946" s="53">
        <v>967</v>
      </c>
      <c r="D946" s="145">
        <f t="shared" si="641"/>
        <v>81</v>
      </c>
      <c r="E946" s="53">
        <v>39</v>
      </c>
      <c r="F946" s="57">
        <f>E946/D946*100</f>
        <v>48.148148148148145</v>
      </c>
      <c r="G946" s="56"/>
      <c r="H946" s="56"/>
      <c r="I946" s="55"/>
      <c r="J946" s="55"/>
      <c r="K946" s="656"/>
      <c r="L946" s="55"/>
      <c r="M946" s="55"/>
      <c r="N946" s="55"/>
      <c r="O946" s="335"/>
      <c r="P946" s="878"/>
      <c r="Q946" s="335"/>
      <c r="R946" s="335"/>
      <c r="S946" s="335"/>
      <c r="T946" s="335"/>
      <c r="U946" s="332"/>
    </row>
    <row r="947" spans="1:21" s="108" customFormat="1" ht="59.25" customHeight="1" x14ac:dyDescent="0.25">
      <c r="A947" s="310" t="s">
        <v>428</v>
      </c>
      <c r="B947" s="310"/>
      <c r="C947" s="53">
        <v>1059</v>
      </c>
      <c r="D947" s="145">
        <f t="shared" si="641"/>
        <v>88</v>
      </c>
      <c r="E947" s="53"/>
      <c r="F947" s="57">
        <f>E947/D947*100</f>
        <v>0</v>
      </c>
      <c r="G947" s="56"/>
      <c r="H947" s="56"/>
      <c r="I947" s="55"/>
      <c r="J947" s="55"/>
      <c r="K947" s="656"/>
      <c r="L947" s="55"/>
      <c r="M947" s="55"/>
      <c r="N947" s="55"/>
      <c r="O947" s="335"/>
      <c r="P947" s="878"/>
      <c r="Q947" s="335"/>
      <c r="R947" s="335"/>
      <c r="S947" s="335"/>
      <c r="T947" s="335"/>
      <c r="U947" s="332"/>
    </row>
    <row r="948" spans="1:21" s="108" customFormat="1" ht="54" customHeight="1" x14ac:dyDescent="0.25">
      <c r="A948" s="310" t="s">
        <v>429</v>
      </c>
      <c r="B948" s="310"/>
      <c r="C948" s="53">
        <v>987</v>
      </c>
      <c r="D948" s="145">
        <f t="shared" si="641"/>
        <v>82</v>
      </c>
      <c r="E948" s="53"/>
      <c r="F948" s="57"/>
      <c r="G948" s="56"/>
      <c r="H948" s="56"/>
      <c r="I948" s="55"/>
      <c r="J948" s="55"/>
      <c r="K948" s="656"/>
      <c r="L948" s="55"/>
      <c r="M948" s="55"/>
      <c r="N948" s="55"/>
      <c r="O948" s="335"/>
      <c r="P948" s="878"/>
      <c r="Q948" s="335"/>
      <c r="R948" s="335"/>
      <c r="S948" s="335"/>
      <c r="T948" s="335"/>
      <c r="U948" s="332"/>
    </row>
    <row r="949" spans="1:21" s="108" customFormat="1" ht="50.25" customHeight="1" x14ac:dyDescent="0.25">
      <c r="A949" s="320" t="s">
        <v>358</v>
      </c>
      <c r="B949" s="320"/>
      <c r="C949" s="53">
        <f>SUM(C950:C954)</f>
        <v>26952</v>
      </c>
      <c r="D949" s="53">
        <f t="shared" ref="D949:E949" si="642">SUM(D950:D954)</f>
        <v>2246</v>
      </c>
      <c r="E949" s="53">
        <f t="shared" si="642"/>
        <v>143</v>
      </c>
      <c r="F949" s="57">
        <f>E949/D949*100</f>
        <v>6.3668744434550311</v>
      </c>
      <c r="G949" s="56"/>
      <c r="H949" s="56"/>
      <c r="I949" s="55"/>
      <c r="J949" s="55"/>
      <c r="K949" s="656"/>
      <c r="L949" s="55"/>
      <c r="M949" s="55"/>
      <c r="N949" s="55"/>
      <c r="O949" s="335"/>
      <c r="P949" s="878"/>
      <c r="Q949" s="335"/>
      <c r="R949" s="335"/>
      <c r="S949" s="335"/>
      <c r="T949" s="335"/>
      <c r="U949" s="332"/>
    </row>
    <row r="950" spans="1:21" s="108" customFormat="1" ht="38.1" customHeight="1" x14ac:dyDescent="0.25">
      <c r="A950" s="310" t="s">
        <v>359</v>
      </c>
      <c r="B950" s="310"/>
      <c r="C950" s="53">
        <v>2200</v>
      </c>
      <c r="D950" s="145">
        <f t="shared" ref="D950:D957" si="643">ROUND(C950/12*$A$3,0)</f>
        <v>183</v>
      </c>
      <c r="E950" s="53">
        <v>143</v>
      </c>
      <c r="F950" s="57">
        <f>E950/D950*100</f>
        <v>78.142076502732237</v>
      </c>
      <c r="G950" s="56"/>
      <c r="H950" s="56"/>
      <c r="I950" s="55"/>
      <c r="J950" s="55"/>
      <c r="K950" s="656"/>
      <c r="L950" s="55"/>
      <c r="M950" s="55"/>
      <c r="N950" s="55"/>
      <c r="O950" s="335"/>
      <c r="P950" s="878"/>
      <c r="Q950" s="335"/>
      <c r="R950" s="335"/>
      <c r="S950" s="335"/>
      <c r="T950" s="335"/>
      <c r="U950" s="332"/>
    </row>
    <row r="951" spans="1:21" s="108" customFormat="1" ht="66" customHeight="1" x14ac:dyDescent="0.25">
      <c r="A951" s="310" t="s">
        <v>461</v>
      </c>
      <c r="B951" s="310"/>
      <c r="C951" s="53">
        <v>18668</v>
      </c>
      <c r="D951" s="145">
        <f t="shared" si="643"/>
        <v>1556</v>
      </c>
      <c r="E951" s="53"/>
      <c r="F951" s="57">
        <f>E951/D951*100</f>
        <v>0</v>
      </c>
      <c r="G951" s="56"/>
      <c r="H951" s="56"/>
      <c r="I951" s="55"/>
      <c r="J951" s="55"/>
      <c r="K951" s="656"/>
      <c r="L951" s="55"/>
      <c r="M951" s="55"/>
      <c r="N951" s="55"/>
      <c r="O951" s="335"/>
      <c r="P951" s="878"/>
      <c r="Q951" s="335"/>
      <c r="R951" s="335"/>
      <c r="S951" s="335"/>
      <c r="T951" s="335"/>
      <c r="U951" s="332"/>
    </row>
    <row r="952" spans="1:21" s="108" customFormat="1" ht="50.25" customHeight="1" x14ac:dyDescent="0.25">
      <c r="A952" s="310" t="s">
        <v>373</v>
      </c>
      <c r="B952" s="310"/>
      <c r="C952" s="53">
        <v>892</v>
      </c>
      <c r="D952" s="145">
        <f t="shared" si="643"/>
        <v>74</v>
      </c>
      <c r="E952" s="53"/>
      <c r="F952" s="57">
        <f>E952/D952*100</f>
        <v>0</v>
      </c>
      <c r="G952" s="56"/>
      <c r="H952" s="56"/>
      <c r="I952" s="55"/>
      <c r="J952" s="55"/>
      <c r="K952" s="656"/>
      <c r="L952" s="55"/>
      <c r="M952" s="55"/>
      <c r="N952" s="55"/>
      <c r="O952" s="335"/>
      <c r="P952" s="878"/>
      <c r="Q952" s="335"/>
      <c r="R952" s="335"/>
      <c r="S952" s="335"/>
      <c r="T952" s="335"/>
      <c r="U952" s="332"/>
    </row>
    <row r="953" spans="1:21" s="108" customFormat="1" ht="38.1" customHeight="1" x14ac:dyDescent="0.25">
      <c r="A953" s="310" t="s">
        <v>374</v>
      </c>
      <c r="B953" s="310"/>
      <c r="C953" s="53">
        <v>4950</v>
      </c>
      <c r="D953" s="145">
        <f t="shared" si="643"/>
        <v>413</v>
      </c>
      <c r="E953" s="53"/>
      <c r="F953" s="57">
        <f>E953/D953*100</f>
        <v>0</v>
      </c>
      <c r="G953" s="56"/>
      <c r="H953" s="56"/>
      <c r="I953" s="55"/>
      <c r="J953" s="55"/>
      <c r="K953" s="656"/>
      <c r="L953" s="55"/>
      <c r="M953" s="55"/>
      <c r="N953" s="55"/>
      <c r="O953" s="335"/>
      <c r="P953" s="878"/>
      <c r="Q953" s="335"/>
      <c r="R953" s="335"/>
      <c r="S953" s="335"/>
      <c r="T953" s="335"/>
      <c r="U953" s="332"/>
    </row>
    <row r="954" spans="1:21" s="108" customFormat="1" ht="38.1" customHeight="1" x14ac:dyDescent="0.25">
      <c r="A954" s="310" t="s">
        <v>375</v>
      </c>
      <c r="B954" s="310"/>
      <c r="C954" s="53">
        <v>242</v>
      </c>
      <c r="D954" s="145">
        <f t="shared" si="643"/>
        <v>20</v>
      </c>
      <c r="E954" s="53"/>
      <c r="F954" s="57"/>
      <c r="G954" s="56"/>
      <c r="H954" s="56"/>
      <c r="I954" s="55"/>
      <c r="J954" s="55"/>
      <c r="K954" s="656"/>
      <c r="L954" s="55"/>
      <c r="M954" s="55"/>
      <c r="N954" s="55"/>
      <c r="O954" s="335"/>
      <c r="P954" s="878"/>
      <c r="Q954" s="335"/>
      <c r="R954" s="335"/>
      <c r="S954" s="335"/>
      <c r="T954" s="335"/>
      <c r="U954" s="332"/>
    </row>
    <row r="955" spans="1:21" s="108" customFormat="1" ht="15.75" customHeight="1" x14ac:dyDescent="0.25">
      <c r="A955" s="310" t="s">
        <v>169</v>
      </c>
      <c r="B955" s="310"/>
      <c r="C955" s="53"/>
      <c r="D955" s="145">
        <f t="shared" si="643"/>
        <v>0</v>
      </c>
      <c r="E955" s="53"/>
      <c r="F955" s="57"/>
      <c r="G955" s="56"/>
      <c r="H955" s="56"/>
      <c r="I955" s="55"/>
      <c r="J955" s="55"/>
      <c r="K955" s="656"/>
      <c r="L955" s="55"/>
      <c r="M955" s="55"/>
      <c r="N955" s="55"/>
      <c r="O955" s="335"/>
      <c r="P955" s="878"/>
      <c r="Q955" s="335"/>
      <c r="R955" s="335"/>
      <c r="S955" s="335"/>
      <c r="T955" s="335"/>
      <c r="U955" s="332"/>
    </row>
    <row r="956" spans="1:21" s="108" customFormat="1" ht="38.1" customHeight="1" x14ac:dyDescent="0.25">
      <c r="A956" s="310" t="s">
        <v>170</v>
      </c>
      <c r="B956" s="310"/>
      <c r="C956" s="53">
        <v>13759</v>
      </c>
      <c r="D956" s="145">
        <f t="shared" si="643"/>
        <v>1147</v>
      </c>
      <c r="E956" s="460">
        <v>852</v>
      </c>
      <c r="F956" s="57">
        <f>E956/D956*100</f>
        <v>74.280732345248481</v>
      </c>
      <c r="G956" s="56"/>
      <c r="H956" s="56"/>
      <c r="I956" s="55"/>
      <c r="J956" s="55"/>
      <c r="K956" s="656"/>
      <c r="L956" s="55"/>
      <c r="M956" s="55"/>
      <c r="N956" s="55"/>
      <c r="O956" s="335"/>
      <c r="P956" s="878"/>
      <c r="Q956" s="335"/>
      <c r="R956" s="335"/>
      <c r="S956" s="335"/>
      <c r="T956" s="335"/>
      <c r="U956" s="332"/>
    </row>
    <row r="957" spans="1:21" s="108" customFormat="1" ht="38.1" customHeight="1" x14ac:dyDescent="0.25">
      <c r="A957" s="310" t="s">
        <v>371</v>
      </c>
      <c r="B957" s="310"/>
      <c r="C957" s="53"/>
      <c r="D957" s="145">
        <f t="shared" si="643"/>
        <v>0</v>
      </c>
      <c r="E957" s="460"/>
      <c r="F957" s="57"/>
      <c r="G957" s="56"/>
      <c r="H957" s="56"/>
      <c r="I957" s="55"/>
      <c r="J957" s="55"/>
      <c r="K957" s="656"/>
      <c r="L957" s="55"/>
      <c r="M957" s="55"/>
      <c r="N957" s="55"/>
      <c r="O957" s="335"/>
      <c r="P957" s="878"/>
      <c r="Q957" s="335"/>
      <c r="R957" s="335"/>
      <c r="S957" s="335"/>
      <c r="T957" s="335"/>
      <c r="U957" s="332"/>
    </row>
    <row r="958" spans="1:21" s="108" customFormat="1" ht="22.5" customHeight="1" x14ac:dyDescent="0.25">
      <c r="A958" s="13" t="s">
        <v>178</v>
      </c>
      <c r="B958" s="628"/>
      <c r="C958" s="57">
        <f>C942+C956</f>
        <v>47938</v>
      </c>
      <c r="D958" s="57">
        <f t="shared" ref="D958:E958" si="644">D942+D956</f>
        <v>3995</v>
      </c>
      <c r="E958" s="57">
        <f t="shared" si="644"/>
        <v>1250</v>
      </c>
      <c r="F958" s="57">
        <f>E958/D958*100</f>
        <v>31.289111389236545</v>
      </c>
      <c r="G958" s="56"/>
      <c r="H958" s="56"/>
      <c r="I958" s="55"/>
      <c r="J958" s="55"/>
      <c r="K958" s="656"/>
      <c r="L958" s="55"/>
      <c r="M958" s="55"/>
      <c r="N958" s="55"/>
      <c r="O958" s="335"/>
      <c r="P958" s="878"/>
      <c r="Q958" s="335"/>
      <c r="R958" s="335"/>
      <c r="S958" s="335"/>
      <c r="T958" s="335"/>
      <c r="U958" s="332"/>
    </row>
    <row r="959" spans="1:21" s="108" customFormat="1" ht="15" customHeight="1" x14ac:dyDescent="0.25">
      <c r="A959" s="321" t="s">
        <v>408</v>
      </c>
      <c r="B959" s="321"/>
      <c r="C959" s="129">
        <f>C958+C940</f>
        <v>205688</v>
      </c>
      <c r="D959" s="129">
        <f t="shared" ref="D959:E959" si="645">D958+D940</f>
        <v>17139.599999999999</v>
      </c>
      <c r="E959" s="129">
        <f t="shared" si="645"/>
        <v>12766.300000000001</v>
      </c>
      <c r="F959" s="129">
        <f>E959/D959*100</f>
        <v>74.484235338047583</v>
      </c>
      <c r="G959" s="101"/>
      <c r="H959" s="101"/>
      <c r="I959" s="129"/>
      <c r="J959" s="129"/>
      <c r="K959" s="818"/>
      <c r="L959" s="129"/>
      <c r="M959" s="129"/>
      <c r="N959" s="129"/>
      <c r="O959" s="121">
        <v>119995.1107108889</v>
      </c>
      <c r="P959" s="882">
        <f t="shared" ref="P959" si="646">O959/12*$A$3</f>
        <v>9999.592559240742</v>
      </c>
      <c r="Q959" s="121">
        <f t="shared" ref="Q959" si="647">T959-S959</f>
        <v>8208.7859900000003</v>
      </c>
      <c r="R959" s="121">
        <f>Q959-P959</f>
        <v>-1790.8065692407417</v>
      </c>
      <c r="S959" s="121">
        <v>-199.46163999999999</v>
      </c>
      <c r="T959" s="121">
        <v>8009.3243499999999</v>
      </c>
      <c r="U959" s="332"/>
    </row>
    <row r="960" spans="1:21" s="108" customFormat="1" ht="15" customHeight="1" x14ac:dyDescent="0.25">
      <c r="A960" s="206" t="s">
        <v>33</v>
      </c>
      <c r="B960" s="206"/>
      <c r="C960" s="128"/>
      <c r="D960" s="128"/>
      <c r="E960" s="819"/>
      <c r="F960" s="128"/>
      <c r="G960" s="101"/>
      <c r="H960" s="101"/>
      <c r="I960" s="129"/>
      <c r="J960" s="129"/>
      <c r="K960" s="818"/>
      <c r="L960" s="129"/>
      <c r="M960" s="129"/>
      <c r="N960" s="129"/>
      <c r="O960" s="37"/>
      <c r="P960" s="886"/>
      <c r="Q960" s="37"/>
      <c r="R960" s="37"/>
      <c r="S960" s="37"/>
      <c r="T960" s="37"/>
      <c r="U960" s="332"/>
    </row>
    <row r="961" spans="1:21" s="108" customFormat="1" ht="15" customHeight="1" x14ac:dyDescent="0.25">
      <c r="A961" s="263" t="s">
        <v>10</v>
      </c>
      <c r="B961" s="737">
        <v>300</v>
      </c>
      <c r="C961" s="104">
        <v>195</v>
      </c>
      <c r="D961" s="145">
        <f t="shared" ref="D961:D962" si="648">ROUND(C961/12*$A$3,0)</f>
        <v>16</v>
      </c>
      <c r="E961" s="460">
        <v>11</v>
      </c>
      <c r="F961" s="145">
        <f>E961/D961*100</f>
        <v>68.75</v>
      </c>
      <c r="G961" s="50">
        <v>11</v>
      </c>
      <c r="H961" s="158">
        <f t="shared" ref="H961:H963" si="649">K961/E961</f>
        <v>11</v>
      </c>
      <c r="I961" s="170">
        <f>ROUND(C961*G961,0)</f>
        <v>2145</v>
      </c>
      <c r="J961" s="170">
        <f>ROUND(D961*G961,0)</f>
        <v>176</v>
      </c>
      <c r="K961" s="463">
        <v>121</v>
      </c>
      <c r="L961" s="170">
        <f t="shared" ref="L961:L963" si="650">K961/J961*100</f>
        <v>68.75</v>
      </c>
      <c r="M961" s="170">
        <f>I961/B961</f>
        <v>7.15</v>
      </c>
      <c r="N961" s="170">
        <f t="shared" ref="N961:N967" si="651">K961/$A$3*12/M961</f>
        <v>203.07692307692307</v>
      </c>
      <c r="O961" s="335"/>
      <c r="P961" s="878"/>
      <c r="Q961" s="335"/>
      <c r="R961" s="335"/>
      <c r="S961" s="335"/>
      <c r="T961" s="335"/>
      <c r="U961" s="332"/>
    </row>
    <row r="962" spans="1:21" s="108" customFormat="1" ht="15" customHeight="1" x14ac:dyDescent="0.25">
      <c r="A962" s="263" t="s">
        <v>248</v>
      </c>
      <c r="B962" s="737">
        <v>300</v>
      </c>
      <c r="C962" s="104">
        <v>60</v>
      </c>
      <c r="D962" s="145">
        <f t="shared" si="648"/>
        <v>5</v>
      </c>
      <c r="E962" s="460"/>
      <c r="F962" s="145">
        <f>E962/D962*100</f>
        <v>0</v>
      </c>
      <c r="G962" s="50">
        <v>10</v>
      </c>
      <c r="H962" s="158" t="e">
        <f t="shared" si="649"/>
        <v>#DIV/0!</v>
      </c>
      <c r="I962" s="170">
        <f>ROUND(C962*G962,0)</f>
        <v>600</v>
      </c>
      <c r="J962" s="170">
        <f>ROUND(D962*G962,0)</f>
        <v>50</v>
      </c>
      <c r="K962" s="463"/>
      <c r="L962" s="170">
        <f t="shared" si="650"/>
        <v>0</v>
      </c>
      <c r="M962" s="170">
        <f>I962/B962</f>
        <v>2</v>
      </c>
      <c r="N962" s="170">
        <f t="shared" si="651"/>
        <v>0</v>
      </c>
      <c r="O962" s="335"/>
      <c r="P962" s="878"/>
      <c r="Q962" s="335"/>
      <c r="R962" s="335"/>
      <c r="S962" s="335"/>
      <c r="T962" s="335"/>
      <c r="U962" s="332"/>
    </row>
    <row r="963" spans="1:21" s="108" customFormat="1" ht="15" customHeight="1" x14ac:dyDescent="0.25">
      <c r="A963" s="265" t="s">
        <v>13</v>
      </c>
      <c r="B963" s="265"/>
      <c r="C963" s="190">
        <f>SUM(C961:C962)</f>
        <v>255</v>
      </c>
      <c r="D963" s="190">
        <f>SUM(D961:D962)</f>
        <v>21</v>
      </c>
      <c r="E963" s="664">
        <f>SUM(E961:E962)</f>
        <v>11</v>
      </c>
      <c r="F963" s="190">
        <f>E963/D963*100</f>
        <v>52.380952380952387</v>
      </c>
      <c r="G963" s="97">
        <f>IF(C963=0,0,I963/C963)</f>
        <v>10.764705882352942</v>
      </c>
      <c r="H963" s="157">
        <f t="shared" si="649"/>
        <v>11</v>
      </c>
      <c r="I963" s="190">
        <f>SUM(I961:I962)</f>
        <v>2745</v>
      </c>
      <c r="J963" s="190">
        <f>SUM(J961:J962)</f>
        <v>226</v>
      </c>
      <c r="K963" s="664">
        <f>SUM(K961:K962)</f>
        <v>121</v>
      </c>
      <c r="L963" s="170">
        <f t="shared" si="650"/>
        <v>53.539823008849567</v>
      </c>
      <c r="M963" s="189">
        <f>SUM(M961:M962)</f>
        <v>9.15</v>
      </c>
      <c r="N963" s="170">
        <f t="shared" si="651"/>
        <v>158.68852459016392</v>
      </c>
      <c r="O963" s="190"/>
      <c r="P963" s="894"/>
      <c r="Q963" s="190"/>
      <c r="R963" s="190"/>
      <c r="S963" s="190"/>
      <c r="T963" s="190"/>
      <c r="U963" s="332"/>
    </row>
    <row r="964" spans="1:21" s="108" customFormat="1" ht="15" customHeight="1" x14ac:dyDescent="0.25">
      <c r="A964" s="206" t="s">
        <v>156</v>
      </c>
      <c r="B964" s="265"/>
      <c r="C964" s="190"/>
      <c r="D964" s="190"/>
      <c r="E964" s="664"/>
      <c r="F964" s="190"/>
      <c r="G964" s="97"/>
      <c r="H964" s="157"/>
      <c r="I964" s="190"/>
      <c r="J964" s="190"/>
      <c r="K964" s="664"/>
      <c r="L964" s="170"/>
      <c r="M964" s="170"/>
      <c r="N964" s="170"/>
      <c r="O964" s="190"/>
      <c r="P964" s="894"/>
      <c r="Q964" s="190"/>
      <c r="R964" s="190"/>
      <c r="S964" s="190"/>
      <c r="T964" s="190"/>
      <c r="U964" s="332"/>
    </row>
    <row r="965" spans="1:21" s="108" customFormat="1" ht="15" customHeight="1" x14ac:dyDescent="0.25">
      <c r="A965" s="449" t="s">
        <v>202</v>
      </c>
      <c r="B965" s="103">
        <v>240</v>
      </c>
      <c r="C965" s="104">
        <v>1300</v>
      </c>
      <c r="D965" s="145">
        <f t="shared" ref="D965" si="652">ROUND(C965/12*$A$3,0)</f>
        <v>108</v>
      </c>
      <c r="E965" s="460">
        <v>128</v>
      </c>
      <c r="F965" s="145">
        <f t="shared" ref="F965:F972" si="653">E965/D965*100</f>
        <v>118.5185185185185</v>
      </c>
      <c r="G965" s="290">
        <v>8</v>
      </c>
      <c r="H965" s="158">
        <f>K965/E965</f>
        <v>8.828125</v>
      </c>
      <c r="I965" s="170">
        <f>ROUND(C965*G965,0)</f>
        <v>10400</v>
      </c>
      <c r="J965" s="170">
        <f>ROUND(D965*G965,0)</f>
        <v>864</v>
      </c>
      <c r="K965" s="463">
        <v>1130</v>
      </c>
      <c r="L965" s="170">
        <f t="shared" ref="L965:L967" si="654">K965/J965*100</f>
        <v>130.78703703703704</v>
      </c>
      <c r="M965" s="170">
        <f>I965/B965</f>
        <v>43.333333333333336</v>
      </c>
      <c r="N965" s="170">
        <f t="shared" si="651"/>
        <v>312.92307692307691</v>
      </c>
      <c r="O965" s="335"/>
      <c r="P965" s="894"/>
      <c r="Q965" s="190"/>
      <c r="R965" s="190"/>
      <c r="S965" s="335"/>
      <c r="T965" s="335"/>
      <c r="U965" s="332"/>
    </row>
    <row r="966" spans="1:21" s="99" customFormat="1" ht="15" customHeight="1" x14ac:dyDescent="0.25">
      <c r="A966" s="184" t="s">
        <v>206</v>
      </c>
      <c r="B966" s="689"/>
      <c r="C966" s="190">
        <f>SUM(C965:C965)</f>
        <v>1300</v>
      </c>
      <c r="D966" s="190">
        <f>SUM(D965:D965)</f>
        <v>108</v>
      </c>
      <c r="E966" s="664">
        <f>SUM(E965:E965)</f>
        <v>128</v>
      </c>
      <c r="F966" s="144">
        <f t="shared" si="653"/>
        <v>118.5185185185185</v>
      </c>
      <c r="G966" s="98">
        <f>I966/C966</f>
        <v>8</v>
      </c>
      <c r="H966" s="158">
        <f>K966/E966</f>
        <v>8.828125</v>
      </c>
      <c r="I966" s="190">
        <f>SUM(I965:I965)</f>
        <v>10400</v>
      </c>
      <c r="J966" s="190">
        <f>SUM(J965:J965)</f>
        <v>864</v>
      </c>
      <c r="K966" s="664">
        <f>SUM(K965:K965)</f>
        <v>1130</v>
      </c>
      <c r="L966" s="178">
        <f t="shared" si="654"/>
        <v>130.78703703703704</v>
      </c>
      <c r="M966" s="190">
        <f>SUM(M965:M965)</f>
        <v>43.333333333333336</v>
      </c>
      <c r="N966" s="170">
        <f t="shared" si="651"/>
        <v>312.92307692307691</v>
      </c>
      <c r="O966" s="289"/>
      <c r="P966" s="894"/>
      <c r="Q966" s="190"/>
      <c r="R966" s="190"/>
      <c r="S966" s="178"/>
      <c r="T966" s="178"/>
      <c r="U966" s="332"/>
    </row>
    <row r="967" spans="1:21" s="108" customFormat="1" ht="29.25" customHeight="1" x14ac:dyDescent="0.25">
      <c r="A967" s="205" t="s">
        <v>187</v>
      </c>
      <c r="B967" s="205"/>
      <c r="C967" s="121">
        <f>SUM(C966,C963)</f>
        <v>1555</v>
      </c>
      <c r="D967" s="121">
        <f>SUM(D966,D963)</f>
        <v>129</v>
      </c>
      <c r="E967" s="811">
        <f>SUM(E966,E963)</f>
        <v>139</v>
      </c>
      <c r="F967" s="121">
        <f t="shared" si="653"/>
        <v>107.75193798449611</v>
      </c>
      <c r="G967" s="98">
        <f>I967/C967</f>
        <v>8.4533762057877819</v>
      </c>
      <c r="H967" s="105"/>
      <c r="I967" s="121">
        <f>SUM(I966,I963)</f>
        <v>13145</v>
      </c>
      <c r="J967" s="121">
        <f>SUM(J966,J963)</f>
        <v>1090</v>
      </c>
      <c r="K967" s="811">
        <f>SUM(K966,K963)</f>
        <v>1251</v>
      </c>
      <c r="L967" s="170">
        <f t="shared" si="654"/>
        <v>114.77064220183486</v>
      </c>
      <c r="M967" s="121">
        <f>SUM(M966,M963)</f>
        <v>52.483333333333334</v>
      </c>
      <c r="N967" s="170">
        <f t="shared" si="651"/>
        <v>286.03366147983485</v>
      </c>
      <c r="O967" s="121">
        <v>26774.181193468798</v>
      </c>
      <c r="P967" s="882">
        <f t="shared" ref="P967:P968" si="655">O967/12*$A$3</f>
        <v>2231.1817661223999</v>
      </c>
      <c r="Q967" s="190">
        <f t="shared" ref="Q967:Q968" si="656">T967-S967</f>
        <v>2217.7493399999998</v>
      </c>
      <c r="R967" s="190">
        <f>Q967-P967</f>
        <v>-13.432426122400102</v>
      </c>
      <c r="S967" s="121">
        <v>0</v>
      </c>
      <c r="T967" s="121">
        <v>2217.7493399999998</v>
      </c>
      <c r="U967" s="332"/>
    </row>
    <row r="968" spans="1:21" s="108" customFormat="1" ht="29.25" customHeight="1" x14ac:dyDescent="0.25">
      <c r="A968" s="1517" t="s">
        <v>409</v>
      </c>
      <c r="B968" s="1517"/>
      <c r="C968" s="207">
        <f>C969+C971</f>
        <v>7700</v>
      </c>
      <c r="D968" s="121">
        <f>D969+D971</f>
        <v>642</v>
      </c>
      <c r="E968" s="811">
        <v>667</v>
      </c>
      <c r="F968" s="121">
        <f t="shared" si="653"/>
        <v>103.89408099688472</v>
      </c>
      <c r="G968" s="1253"/>
      <c r="H968" s="976"/>
      <c r="I968" s="207"/>
      <c r="J968" s="207"/>
      <c r="K968" s="1252"/>
      <c r="L968" s="407"/>
      <c r="M968" s="207"/>
      <c r="N968" s="407"/>
      <c r="O968" s="207">
        <v>13396.078824399998</v>
      </c>
      <c r="P968" s="882">
        <f t="shared" si="655"/>
        <v>1116.3399020333331</v>
      </c>
      <c r="Q968" s="190">
        <f t="shared" si="656"/>
        <v>1072.7558999999999</v>
      </c>
      <c r="R968" s="190">
        <f>Q968-P968</f>
        <v>-43.584002033333263</v>
      </c>
      <c r="S968" s="121">
        <v>0</v>
      </c>
      <c r="T968" s="121">
        <v>1072.7558999999999</v>
      </c>
      <c r="U968" s="332"/>
    </row>
    <row r="969" spans="1:21" s="108" customFormat="1" ht="29.25" hidden="1" customHeight="1" x14ac:dyDescent="0.25">
      <c r="A969" s="205" t="s">
        <v>377</v>
      </c>
      <c r="B969" s="205"/>
      <c r="C969" s="207">
        <f>C970</f>
        <v>7690</v>
      </c>
      <c r="D969" s="121">
        <f>D970</f>
        <v>641</v>
      </c>
      <c r="E969" s="811">
        <f>E970</f>
        <v>0</v>
      </c>
      <c r="F969" s="121">
        <f t="shared" si="653"/>
        <v>0</v>
      </c>
      <c r="G969" s="1253"/>
      <c r="H969" s="976"/>
      <c r="I969" s="207"/>
      <c r="J969" s="207"/>
      <c r="K969" s="1252"/>
      <c r="L969" s="407"/>
      <c r="M969" s="207"/>
      <c r="N969" s="407"/>
      <c r="O969" s="207"/>
      <c r="P969" s="882"/>
      <c r="Q969" s="1254"/>
      <c r="R969" s="1254"/>
      <c r="S969" s="207"/>
      <c r="T969" s="207"/>
      <c r="U969" s="332"/>
    </row>
    <row r="970" spans="1:21" s="108" customFormat="1" ht="29.25" hidden="1" customHeight="1" x14ac:dyDescent="0.25">
      <c r="A970" s="1518" t="s">
        <v>378</v>
      </c>
      <c r="B970" s="1518"/>
      <c r="C970" s="1519">
        <v>7690</v>
      </c>
      <c r="D970" s="115">
        <f>ROUND(C970/12*$A$3,0)</f>
        <v>641</v>
      </c>
      <c r="E970" s="864"/>
      <c r="F970" s="115">
        <f t="shared" si="653"/>
        <v>0</v>
      </c>
      <c r="G970" s="1520"/>
      <c r="H970" s="976"/>
      <c r="I970" s="1521"/>
      <c r="J970" s="1521"/>
      <c r="K970" s="1522"/>
      <c r="L970" s="407"/>
      <c r="M970" s="1521"/>
      <c r="N970" s="407"/>
      <c r="O970" s="1521"/>
      <c r="P970" s="882"/>
      <c r="Q970" s="1523"/>
      <c r="R970" s="1523"/>
      <c r="S970" s="1521"/>
      <c r="T970" s="1521"/>
      <c r="U970" s="332"/>
    </row>
    <row r="971" spans="1:21" s="108" customFormat="1" ht="29.25" hidden="1" customHeight="1" x14ac:dyDescent="0.25">
      <c r="A971" s="205" t="s">
        <v>379</v>
      </c>
      <c r="B971" s="205"/>
      <c r="C971" s="207">
        <f>C972+C973</f>
        <v>10</v>
      </c>
      <c r="D971" s="121">
        <f>D972+D973</f>
        <v>1</v>
      </c>
      <c r="E971" s="811">
        <f>E972+E973</f>
        <v>0</v>
      </c>
      <c r="F971" s="121">
        <f t="shared" si="653"/>
        <v>0</v>
      </c>
      <c r="G971" s="1253"/>
      <c r="H971" s="976"/>
      <c r="I971" s="207"/>
      <c r="J971" s="207"/>
      <c r="K971" s="1252"/>
      <c r="L971" s="407"/>
      <c r="M971" s="207"/>
      <c r="N971" s="407"/>
      <c r="O971" s="207"/>
      <c r="P971" s="882"/>
      <c r="Q971" s="1254"/>
      <c r="R971" s="1254"/>
      <c r="S971" s="207"/>
      <c r="T971" s="207"/>
      <c r="U971" s="332"/>
    </row>
    <row r="972" spans="1:21" s="108" customFormat="1" ht="29.25" hidden="1" customHeight="1" x14ac:dyDescent="0.25">
      <c r="A972" s="1518" t="s">
        <v>380</v>
      </c>
      <c r="B972" s="1518"/>
      <c r="C972" s="1519">
        <v>10</v>
      </c>
      <c r="D972" s="115">
        <f>ROUND(C972/12*$A$3,0)</f>
        <v>1</v>
      </c>
      <c r="E972" s="864"/>
      <c r="F972" s="115">
        <f t="shared" si="653"/>
        <v>0</v>
      </c>
      <c r="G972" s="1520"/>
      <c r="H972" s="976"/>
      <c r="I972" s="1521"/>
      <c r="J972" s="1521"/>
      <c r="K972" s="1522"/>
      <c r="L972" s="407"/>
      <c r="M972" s="1521"/>
      <c r="N972" s="407"/>
      <c r="O972" s="1521"/>
      <c r="P972" s="882"/>
      <c r="Q972" s="1523"/>
      <c r="R972" s="1523"/>
      <c r="S972" s="1521"/>
      <c r="T972" s="1521"/>
      <c r="U972" s="332"/>
    </row>
    <row r="973" spans="1:21" s="108" customFormat="1" ht="29.25" hidden="1" customHeight="1" x14ac:dyDescent="0.25">
      <c r="A973" s="1518" t="s">
        <v>381</v>
      </c>
      <c r="B973" s="115"/>
      <c r="C973" s="115"/>
      <c r="D973" s="115"/>
      <c r="E973" s="115"/>
      <c r="F973" s="115"/>
      <c r="G973" s="115"/>
      <c r="H973" s="115"/>
      <c r="I973" s="1521"/>
      <c r="J973" s="1521"/>
      <c r="K973" s="1521"/>
      <c r="L973" s="1521"/>
      <c r="M973" s="1521"/>
      <c r="N973" s="1521"/>
      <c r="O973" s="115"/>
      <c r="P973" s="882"/>
      <c r="Q973" s="115"/>
      <c r="R973" s="1521"/>
      <c r="S973" s="115"/>
      <c r="T973" s="1521"/>
      <c r="U973" s="332"/>
    </row>
    <row r="974" spans="1:21" s="31" customFormat="1" ht="29.25" customHeight="1" thickBot="1" x14ac:dyDescent="0.25">
      <c r="A974" s="28" t="s">
        <v>18</v>
      </c>
      <c r="B974" s="1171"/>
      <c r="C974" s="12"/>
      <c r="D974" s="12"/>
      <c r="E974" s="856"/>
      <c r="F974" s="12"/>
      <c r="G974" s="35"/>
      <c r="H974" s="35"/>
      <c r="I974" s="2366"/>
      <c r="J974" s="2366"/>
      <c r="K974" s="2367"/>
      <c r="L974" s="2366"/>
      <c r="M974" s="2366"/>
      <c r="N974" s="2366"/>
      <c r="O974" s="2386">
        <f>SUM(O968,O967,O959,O930)</f>
        <v>213135.16397619448</v>
      </c>
      <c r="P974" s="27">
        <f t="shared" ref="P974:T974" si="657">SUM(P968,P967,P959,P930)</f>
        <v>17761.263664682876</v>
      </c>
      <c r="Q974" s="27">
        <f t="shared" si="657"/>
        <v>14777.732319999999</v>
      </c>
      <c r="R974" s="27">
        <f t="shared" si="657"/>
        <v>-2983.5313446828741</v>
      </c>
      <c r="S974" s="27">
        <f t="shared" si="657"/>
        <v>-283.42009999999999</v>
      </c>
      <c r="T974" s="27">
        <f t="shared" si="657"/>
        <v>14494.31222</v>
      </c>
      <c r="U974" s="606"/>
    </row>
    <row r="975" spans="1:21" ht="27.75" customHeight="1" x14ac:dyDescent="0.25">
      <c r="A975" s="1620" t="s">
        <v>418</v>
      </c>
      <c r="B975" s="755"/>
      <c r="C975" s="1599"/>
      <c r="D975" s="1599"/>
      <c r="E975" s="1599"/>
      <c r="F975" s="1599"/>
      <c r="G975" s="756"/>
      <c r="H975" s="756"/>
      <c r="I975" s="756"/>
      <c r="J975" s="756"/>
      <c r="K975" s="756"/>
      <c r="L975" s="756"/>
      <c r="M975" s="756"/>
      <c r="N975" s="756"/>
      <c r="O975" s="757">
        <f>O974</f>
        <v>213135.16397619448</v>
      </c>
      <c r="P975" s="757">
        <f t="shared" ref="P975:T975" si="658">P974</f>
        <v>17761.263664682876</v>
      </c>
      <c r="Q975" s="757">
        <f t="shared" si="658"/>
        <v>14777.732319999999</v>
      </c>
      <c r="R975" s="757">
        <f t="shared" si="658"/>
        <v>-2983.5313446828741</v>
      </c>
      <c r="S975" s="757">
        <f t="shared" si="658"/>
        <v>-283.42009999999999</v>
      </c>
      <c r="T975" s="757">
        <f t="shared" si="658"/>
        <v>14494.31222</v>
      </c>
      <c r="U975" s="332"/>
    </row>
    <row r="976" spans="1:21" ht="29.25" x14ac:dyDescent="0.25">
      <c r="A976" s="1600" t="s">
        <v>96</v>
      </c>
      <c r="B976" s="1600"/>
      <c r="C976" s="759">
        <f>SUM(C930)</f>
        <v>1874</v>
      </c>
      <c r="D976" s="759">
        <f>SUM(D930)</f>
        <v>156</v>
      </c>
      <c r="E976" s="759">
        <f>SUM(E930)</f>
        <v>124</v>
      </c>
      <c r="F976" s="759">
        <f>E976/D976*100</f>
        <v>79.487179487179489</v>
      </c>
      <c r="G976" s="760">
        <f>I976/C976</f>
        <v>10.805763073639275</v>
      </c>
      <c r="H976" s="760">
        <f t="shared" ref="H976" si="659">K976/E976</f>
        <v>10.959677419354838</v>
      </c>
      <c r="I976" s="759">
        <f>SUM(I930)</f>
        <v>20250</v>
      </c>
      <c r="J976" s="759">
        <f>SUM(J930)</f>
        <v>1686</v>
      </c>
      <c r="K976" s="759">
        <f>SUM(K930)</f>
        <v>1359</v>
      </c>
      <c r="L976" s="768">
        <f t="shared" ref="L976" si="660">K976/J976*100</f>
        <v>80.604982206405694</v>
      </c>
      <c r="M976" s="759">
        <f>SUM(M930)</f>
        <v>60.227941176470587</v>
      </c>
      <c r="N976" s="768">
        <f t="shared" ref="N976" si="661">K976/$A$3*12/M976</f>
        <v>270.77133439140522</v>
      </c>
      <c r="O976" s="759">
        <f t="shared" ref="O976:T976" si="662">SUM(O930)</f>
        <v>52969.793247436792</v>
      </c>
      <c r="P976" s="759">
        <f t="shared" si="662"/>
        <v>4414.149437286399</v>
      </c>
      <c r="Q976" s="759">
        <f t="shared" si="662"/>
        <v>3278.4410900000003</v>
      </c>
      <c r="R976" s="759">
        <f t="shared" si="662"/>
        <v>-1135.7083472863987</v>
      </c>
      <c r="S976" s="759">
        <f t="shared" si="662"/>
        <v>-83.958459999999988</v>
      </c>
      <c r="T976" s="759">
        <f t="shared" si="662"/>
        <v>3194.4826300000004</v>
      </c>
      <c r="U976" s="332"/>
    </row>
    <row r="977" spans="1:21" x14ac:dyDescent="0.25">
      <c r="A977" s="1601" t="s">
        <v>360</v>
      </c>
      <c r="B977" s="1600"/>
      <c r="C977" s="759"/>
      <c r="D977" s="759"/>
      <c r="E977" s="759"/>
      <c r="F977" s="759"/>
      <c r="G977" s="760"/>
      <c r="H977" s="760"/>
      <c r="I977" s="759"/>
      <c r="J977" s="759"/>
      <c r="K977" s="759"/>
      <c r="L977" s="768"/>
      <c r="M977" s="759"/>
      <c r="N977" s="768"/>
      <c r="O977" s="759"/>
      <c r="P977" s="759"/>
      <c r="Q977" s="759"/>
      <c r="R977" s="759"/>
      <c r="S977" s="761"/>
      <c r="T977" s="759"/>
      <c r="U977" s="332"/>
    </row>
    <row r="978" spans="1:21" x14ac:dyDescent="0.25">
      <c r="A978" s="762" t="s">
        <v>217</v>
      </c>
      <c r="B978" s="1600"/>
      <c r="C978" s="759">
        <f>C942+C933</f>
        <v>46649</v>
      </c>
      <c r="D978" s="759">
        <f t="shared" ref="D978:E978" si="663">D942+D933</f>
        <v>3887</v>
      </c>
      <c r="E978" s="759">
        <f t="shared" si="663"/>
        <v>452</v>
      </c>
      <c r="F978" s="759">
        <f>E978/D978*100</f>
        <v>11.628505273990223</v>
      </c>
      <c r="G978" s="760"/>
      <c r="H978" s="760"/>
      <c r="I978" s="759"/>
      <c r="J978" s="759"/>
      <c r="K978" s="759"/>
      <c r="L978" s="768"/>
      <c r="M978" s="759"/>
      <c r="N978" s="768"/>
      <c r="O978" s="759"/>
      <c r="P978" s="759"/>
      <c r="Q978" s="759"/>
      <c r="R978" s="759"/>
      <c r="S978" s="761"/>
      <c r="T978" s="759"/>
      <c r="U978" s="332"/>
    </row>
    <row r="979" spans="1:21" x14ac:dyDescent="0.25">
      <c r="A979" s="762" t="s">
        <v>350</v>
      </c>
      <c r="B979" s="1600"/>
      <c r="C979" s="759"/>
      <c r="D979" s="759"/>
      <c r="E979" s="759"/>
      <c r="F979" s="759"/>
      <c r="G979" s="760"/>
      <c r="H979" s="760"/>
      <c r="I979" s="759"/>
      <c r="J979" s="759"/>
      <c r="K979" s="759"/>
      <c r="L979" s="768"/>
      <c r="M979" s="759"/>
      <c r="N979" s="768"/>
      <c r="O979" s="759"/>
      <c r="P979" s="759"/>
      <c r="Q979" s="759"/>
      <c r="R979" s="759"/>
      <c r="S979" s="761"/>
      <c r="T979" s="759"/>
      <c r="U979" s="332"/>
    </row>
    <row r="980" spans="1:21" ht="30" x14ac:dyDescent="0.25">
      <c r="A980" s="762" t="s">
        <v>351</v>
      </c>
      <c r="B980" s="1600"/>
      <c r="C980" s="759">
        <f>C935</f>
        <v>10000</v>
      </c>
      <c r="D980" s="759">
        <f t="shared" ref="D980:E981" si="664">D935</f>
        <v>833</v>
      </c>
      <c r="E980" s="759">
        <f t="shared" si="664"/>
        <v>0</v>
      </c>
      <c r="F980" s="759">
        <f t="shared" ref="F980:F996" si="665">E980/D980*100</f>
        <v>0</v>
      </c>
      <c r="G980" s="760"/>
      <c r="H980" s="760"/>
      <c r="I980" s="759"/>
      <c r="J980" s="759"/>
      <c r="K980" s="759"/>
      <c r="L980" s="768"/>
      <c r="M980" s="759"/>
      <c r="N980" s="768"/>
      <c r="O980" s="759"/>
      <c r="P980" s="759"/>
      <c r="Q980" s="759"/>
      <c r="R980" s="759"/>
      <c r="S980" s="761"/>
      <c r="T980" s="759"/>
      <c r="U980" s="332"/>
    </row>
    <row r="981" spans="1:21" ht="30" x14ac:dyDescent="0.25">
      <c r="A981" s="762" t="s">
        <v>352</v>
      </c>
      <c r="B981" s="1600"/>
      <c r="C981" s="759">
        <f>C936</f>
        <v>300</v>
      </c>
      <c r="D981" s="759">
        <f t="shared" si="664"/>
        <v>25</v>
      </c>
      <c r="E981" s="759">
        <f t="shared" si="664"/>
        <v>0</v>
      </c>
      <c r="F981" s="759">
        <f t="shared" si="665"/>
        <v>0</v>
      </c>
      <c r="G981" s="760"/>
      <c r="H981" s="760"/>
      <c r="I981" s="759"/>
      <c r="J981" s="759"/>
      <c r="K981" s="759"/>
      <c r="L981" s="768"/>
      <c r="M981" s="759"/>
      <c r="N981" s="768"/>
      <c r="O981" s="759"/>
      <c r="P981" s="759"/>
      <c r="Q981" s="759"/>
      <c r="R981" s="759"/>
      <c r="S981" s="761"/>
      <c r="T981" s="759"/>
      <c r="U981" s="332"/>
    </row>
    <row r="982" spans="1:21" ht="45" x14ac:dyDescent="0.25">
      <c r="A982" s="1601" t="s">
        <v>355</v>
      </c>
      <c r="B982" s="1600"/>
      <c r="C982" s="759">
        <f>C944</f>
        <v>7227</v>
      </c>
      <c r="D982" s="759">
        <f t="shared" ref="D982:E982" si="666">D944</f>
        <v>602</v>
      </c>
      <c r="E982" s="759">
        <f t="shared" si="666"/>
        <v>255</v>
      </c>
      <c r="F982" s="759">
        <f t="shared" si="665"/>
        <v>42.35880398671096</v>
      </c>
      <c r="G982" s="760"/>
      <c r="H982" s="760"/>
      <c r="I982" s="759"/>
      <c r="J982" s="759"/>
      <c r="K982" s="759"/>
      <c r="L982" s="768"/>
      <c r="M982" s="759"/>
      <c r="N982" s="768"/>
      <c r="O982" s="759"/>
      <c r="P982" s="759"/>
      <c r="Q982" s="759"/>
      <c r="R982" s="759"/>
      <c r="S982" s="761"/>
      <c r="T982" s="759"/>
      <c r="U982" s="332"/>
    </row>
    <row r="983" spans="1:21" ht="30" x14ac:dyDescent="0.25">
      <c r="A983" s="762" t="s">
        <v>356</v>
      </c>
      <c r="B983" s="1600"/>
      <c r="C983" s="759">
        <f t="shared" ref="C983:E983" si="667">C945</f>
        <v>4214</v>
      </c>
      <c r="D983" s="759">
        <f t="shared" si="667"/>
        <v>351</v>
      </c>
      <c r="E983" s="759">
        <f t="shared" si="667"/>
        <v>216</v>
      </c>
      <c r="F983" s="759">
        <f t="shared" si="665"/>
        <v>61.53846153846154</v>
      </c>
      <c r="G983" s="760"/>
      <c r="H983" s="760"/>
      <c r="I983" s="759"/>
      <c r="J983" s="759"/>
      <c r="K983" s="759"/>
      <c r="L983" s="768"/>
      <c r="M983" s="759"/>
      <c r="N983" s="768"/>
      <c r="O983" s="759"/>
      <c r="P983" s="759"/>
      <c r="Q983" s="759"/>
      <c r="R983" s="759"/>
      <c r="S983" s="761"/>
      <c r="T983" s="759"/>
      <c r="U983" s="332"/>
    </row>
    <row r="984" spans="1:21" ht="30" x14ac:dyDescent="0.25">
      <c r="A984" s="762" t="s">
        <v>357</v>
      </c>
      <c r="B984" s="1600"/>
      <c r="C984" s="759">
        <f t="shared" ref="C984:E984" si="668">C946</f>
        <v>967</v>
      </c>
      <c r="D984" s="759">
        <f t="shared" si="668"/>
        <v>81</v>
      </c>
      <c r="E984" s="759">
        <f t="shared" si="668"/>
        <v>39</v>
      </c>
      <c r="F984" s="759">
        <f t="shared" si="665"/>
        <v>48.148148148148145</v>
      </c>
      <c r="G984" s="760"/>
      <c r="H984" s="760"/>
      <c r="I984" s="759"/>
      <c r="J984" s="759"/>
      <c r="K984" s="759"/>
      <c r="L984" s="768"/>
      <c r="M984" s="759"/>
      <c r="N984" s="768"/>
      <c r="O984" s="759"/>
      <c r="P984" s="759"/>
      <c r="Q984" s="759"/>
      <c r="R984" s="759"/>
      <c r="S984" s="761"/>
      <c r="T984" s="759"/>
      <c r="U984" s="332"/>
    </row>
    <row r="985" spans="1:21" ht="45" x14ac:dyDescent="0.25">
      <c r="A985" s="762" t="s">
        <v>428</v>
      </c>
      <c r="B985" s="1600"/>
      <c r="C985" s="759">
        <f t="shared" ref="C985:E985" si="669">C947</f>
        <v>1059</v>
      </c>
      <c r="D985" s="759">
        <f t="shared" si="669"/>
        <v>88</v>
      </c>
      <c r="E985" s="759">
        <f t="shared" si="669"/>
        <v>0</v>
      </c>
      <c r="F985" s="759">
        <f t="shared" si="665"/>
        <v>0</v>
      </c>
      <c r="G985" s="760"/>
      <c r="H985" s="760"/>
      <c r="I985" s="759"/>
      <c r="J985" s="759"/>
      <c r="K985" s="759"/>
      <c r="L985" s="768"/>
      <c r="M985" s="759"/>
      <c r="N985" s="768"/>
      <c r="O985" s="759"/>
      <c r="P985" s="759"/>
      <c r="Q985" s="759"/>
      <c r="R985" s="759"/>
      <c r="S985" s="761"/>
      <c r="T985" s="759"/>
      <c r="U985" s="332"/>
    </row>
    <row r="986" spans="1:21" ht="30" x14ac:dyDescent="0.25">
      <c r="A986" s="762" t="s">
        <v>429</v>
      </c>
      <c r="B986" s="1600"/>
      <c r="C986" s="759">
        <f t="shared" ref="C986:E986" si="670">C948</f>
        <v>987</v>
      </c>
      <c r="D986" s="759">
        <f t="shared" si="670"/>
        <v>82</v>
      </c>
      <c r="E986" s="759">
        <f t="shared" si="670"/>
        <v>0</v>
      </c>
      <c r="F986" s="759">
        <f t="shared" si="665"/>
        <v>0</v>
      </c>
      <c r="G986" s="760"/>
      <c r="H986" s="760"/>
      <c r="I986" s="759"/>
      <c r="J986" s="759"/>
      <c r="K986" s="759"/>
      <c r="L986" s="768"/>
      <c r="M986" s="759"/>
      <c r="N986" s="768"/>
      <c r="O986" s="759"/>
      <c r="P986" s="759"/>
      <c r="Q986" s="759"/>
      <c r="R986" s="759"/>
      <c r="S986" s="761"/>
      <c r="T986" s="759"/>
      <c r="U986" s="332"/>
    </row>
    <row r="987" spans="1:21" ht="45" x14ac:dyDescent="0.25">
      <c r="A987" s="1601" t="s">
        <v>358</v>
      </c>
      <c r="B987" s="1600"/>
      <c r="C987" s="759">
        <f>C949</f>
        <v>26952</v>
      </c>
      <c r="D987" s="759">
        <f t="shared" ref="D987:E987" si="671">D949</f>
        <v>2246</v>
      </c>
      <c r="E987" s="759">
        <f t="shared" si="671"/>
        <v>143</v>
      </c>
      <c r="F987" s="759">
        <f t="shared" si="665"/>
        <v>6.3668744434550311</v>
      </c>
      <c r="G987" s="760"/>
      <c r="H987" s="760"/>
      <c r="I987" s="759"/>
      <c r="J987" s="759"/>
      <c r="K987" s="759"/>
      <c r="L987" s="768"/>
      <c r="M987" s="759"/>
      <c r="N987" s="768"/>
      <c r="O987" s="759"/>
      <c r="P987" s="759"/>
      <c r="Q987" s="759"/>
      <c r="R987" s="759"/>
      <c r="S987" s="761"/>
      <c r="T987" s="759"/>
      <c r="U987" s="332"/>
    </row>
    <row r="988" spans="1:21" ht="30" x14ac:dyDescent="0.25">
      <c r="A988" s="762" t="s">
        <v>359</v>
      </c>
      <c r="B988" s="1600"/>
      <c r="C988" s="759">
        <f t="shared" ref="C988:E988" si="672">C950</f>
        <v>2200</v>
      </c>
      <c r="D988" s="759">
        <f t="shared" si="672"/>
        <v>183</v>
      </c>
      <c r="E988" s="759">
        <f t="shared" si="672"/>
        <v>143</v>
      </c>
      <c r="F988" s="759">
        <f t="shared" si="665"/>
        <v>78.142076502732237</v>
      </c>
      <c r="G988" s="760"/>
      <c r="H988" s="760"/>
      <c r="I988" s="759"/>
      <c r="J988" s="759"/>
      <c r="K988" s="759"/>
      <c r="L988" s="768"/>
      <c r="M988" s="759"/>
      <c r="N988" s="768"/>
      <c r="O988" s="759"/>
      <c r="P988" s="759"/>
      <c r="Q988" s="759"/>
      <c r="R988" s="759"/>
      <c r="S988" s="761"/>
      <c r="T988" s="759"/>
      <c r="U988" s="332"/>
    </row>
    <row r="989" spans="1:21" ht="60" x14ac:dyDescent="0.25">
      <c r="A989" s="762" t="s">
        <v>372</v>
      </c>
      <c r="B989" s="1600"/>
      <c r="C989" s="759">
        <f t="shared" ref="C989:E989" si="673">C951</f>
        <v>18668</v>
      </c>
      <c r="D989" s="759">
        <f t="shared" si="673"/>
        <v>1556</v>
      </c>
      <c r="E989" s="759">
        <f t="shared" si="673"/>
        <v>0</v>
      </c>
      <c r="F989" s="759">
        <f t="shared" si="665"/>
        <v>0</v>
      </c>
      <c r="G989" s="760"/>
      <c r="H989" s="760"/>
      <c r="I989" s="759"/>
      <c r="J989" s="759"/>
      <c r="K989" s="759"/>
      <c r="L989" s="768"/>
      <c r="M989" s="759"/>
      <c r="N989" s="768"/>
      <c r="O989" s="759"/>
      <c r="P989" s="759"/>
      <c r="Q989" s="759"/>
      <c r="R989" s="759"/>
      <c r="S989" s="761"/>
      <c r="T989" s="759"/>
      <c r="U989" s="332"/>
    </row>
    <row r="990" spans="1:21" ht="45" x14ac:dyDescent="0.25">
      <c r="A990" s="762" t="s">
        <v>373</v>
      </c>
      <c r="B990" s="1600"/>
      <c r="C990" s="759">
        <f t="shared" ref="C990:E990" si="674">C952</f>
        <v>892</v>
      </c>
      <c r="D990" s="759">
        <f t="shared" si="674"/>
        <v>74</v>
      </c>
      <c r="E990" s="759">
        <f t="shared" si="674"/>
        <v>0</v>
      </c>
      <c r="F990" s="759">
        <f t="shared" si="665"/>
        <v>0</v>
      </c>
      <c r="G990" s="760"/>
      <c r="H990" s="760"/>
      <c r="I990" s="759"/>
      <c r="J990" s="759"/>
      <c r="K990" s="759"/>
      <c r="L990" s="768"/>
      <c r="M990" s="759"/>
      <c r="N990" s="768"/>
      <c r="O990" s="759"/>
      <c r="P990" s="759"/>
      <c r="Q990" s="759"/>
      <c r="R990" s="759"/>
      <c r="S990" s="761"/>
      <c r="T990" s="759"/>
      <c r="U990" s="332"/>
    </row>
    <row r="991" spans="1:21" ht="30" x14ac:dyDescent="0.25">
      <c r="A991" s="762" t="s">
        <v>374</v>
      </c>
      <c r="B991" s="1600"/>
      <c r="C991" s="759">
        <f t="shared" ref="C991:E991" si="675">C953</f>
        <v>4950</v>
      </c>
      <c r="D991" s="759">
        <f t="shared" si="675"/>
        <v>413</v>
      </c>
      <c r="E991" s="759">
        <f t="shared" si="675"/>
        <v>0</v>
      </c>
      <c r="F991" s="759">
        <f t="shared" si="665"/>
        <v>0</v>
      </c>
      <c r="G991" s="760"/>
      <c r="H991" s="760"/>
      <c r="I991" s="759"/>
      <c r="J991" s="759"/>
      <c r="K991" s="759"/>
      <c r="L991" s="768"/>
      <c r="M991" s="759"/>
      <c r="N991" s="768"/>
      <c r="O991" s="759"/>
      <c r="P991" s="759"/>
      <c r="Q991" s="759"/>
      <c r="R991" s="759"/>
      <c r="S991" s="761"/>
      <c r="T991" s="759"/>
      <c r="U991" s="332"/>
    </row>
    <row r="992" spans="1:21" ht="30" x14ac:dyDescent="0.25">
      <c r="A992" s="762" t="s">
        <v>375</v>
      </c>
      <c r="B992" s="1600"/>
      <c r="C992" s="759">
        <f t="shared" ref="C992:E992" si="676">C954</f>
        <v>242</v>
      </c>
      <c r="D992" s="759">
        <f t="shared" si="676"/>
        <v>20</v>
      </c>
      <c r="E992" s="759">
        <f t="shared" si="676"/>
        <v>0</v>
      </c>
      <c r="F992" s="759">
        <f t="shared" si="665"/>
        <v>0</v>
      </c>
      <c r="G992" s="760"/>
      <c r="H992" s="760"/>
      <c r="I992" s="759"/>
      <c r="J992" s="759"/>
      <c r="K992" s="759"/>
      <c r="L992" s="768"/>
      <c r="M992" s="759"/>
      <c r="N992" s="768"/>
      <c r="O992" s="759"/>
      <c r="P992" s="759"/>
      <c r="Q992" s="759"/>
      <c r="R992" s="759"/>
      <c r="S992" s="761"/>
      <c r="T992" s="759"/>
      <c r="U992" s="332"/>
    </row>
    <row r="993" spans="1:21" x14ac:dyDescent="0.25">
      <c r="A993" s="762" t="s">
        <v>338</v>
      </c>
      <c r="B993" s="1600"/>
      <c r="C993" s="759">
        <f>C937</f>
        <v>2170</v>
      </c>
      <c r="D993" s="759">
        <f t="shared" ref="D993:E993" si="677">D937</f>
        <v>181</v>
      </c>
      <c r="E993" s="759">
        <f t="shared" si="677"/>
        <v>54</v>
      </c>
      <c r="F993" s="759">
        <f t="shared" si="665"/>
        <v>29.834254143646412</v>
      </c>
      <c r="G993" s="760"/>
      <c r="H993" s="760"/>
      <c r="I993" s="759"/>
      <c r="J993" s="759"/>
      <c r="K993" s="759"/>
      <c r="L993" s="768"/>
      <c r="M993" s="759"/>
      <c r="N993" s="768"/>
      <c r="O993" s="759"/>
      <c r="P993" s="759"/>
      <c r="Q993" s="759"/>
      <c r="R993" s="759"/>
      <c r="S993" s="761"/>
      <c r="T993" s="759"/>
      <c r="U993" s="332"/>
    </row>
    <row r="994" spans="1:21" x14ac:dyDescent="0.25">
      <c r="A994" s="762" t="s">
        <v>169</v>
      </c>
      <c r="B994" s="1600"/>
      <c r="C994" s="759">
        <f>C938</f>
        <v>45400</v>
      </c>
      <c r="D994" s="759">
        <f t="shared" ref="D994:E995" si="678">D938</f>
        <v>3783</v>
      </c>
      <c r="E994" s="759">
        <f t="shared" si="678"/>
        <v>3581.96875</v>
      </c>
      <c r="F994" s="759">
        <f t="shared" si="665"/>
        <v>94.685930478456243</v>
      </c>
      <c r="G994" s="760"/>
      <c r="H994" s="760"/>
      <c r="I994" s="759"/>
      <c r="J994" s="759"/>
      <c r="K994" s="759"/>
      <c r="L994" s="768"/>
      <c r="M994" s="759"/>
      <c r="N994" s="768"/>
      <c r="O994" s="759"/>
      <c r="P994" s="759"/>
      <c r="Q994" s="759"/>
      <c r="R994" s="759"/>
      <c r="S994" s="761"/>
      <c r="T994" s="759"/>
      <c r="U994" s="332"/>
    </row>
    <row r="995" spans="1:21" x14ac:dyDescent="0.25">
      <c r="A995" s="762" t="s">
        <v>344</v>
      </c>
      <c r="B995" s="1600"/>
      <c r="C995" s="759">
        <f>C939</f>
        <v>41120</v>
      </c>
      <c r="D995" s="759">
        <f t="shared" si="678"/>
        <v>3427</v>
      </c>
      <c r="E995" s="759">
        <f t="shared" si="678"/>
        <v>2726</v>
      </c>
      <c r="F995" s="759">
        <f t="shared" si="665"/>
        <v>79.544791362707912</v>
      </c>
      <c r="G995" s="760"/>
      <c r="H995" s="760"/>
      <c r="I995" s="759"/>
      <c r="J995" s="759"/>
      <c r="K995" s="759"/>
      <c r="L995" s="768"/>
      <c r="M995" s="759"/>
      <c r="N995" s="768"/>
      <c r="O995" s="759"/>
      <c r="P995" s="759"/>
      <c r="Q995" s="759"/>
      <c r="R995" s="759"/>
      <c r="S995" s="761"/>
      <c r="T995" s="759"/>
      <c r="U995" s="332"/>
    </row>
    <row r="996" spans="1:21" ht="30" x14ac:dyDescent="0.25">
      <c r="A996" s="762" t="s">
        <v>170</v>
      </c>
      <c r="B996" s="1600"/>
      <c r="C996" s="759">
        <f>C956</f>
        <v>13759</v>
      </c>
      <c r="D996" s="759">
        <f t="shared" ref="D996:E996" si="679">D956</f>
        <v>1147</v>
      </c>
      <c r="E996" s="759">
        <f t="shared" si="679"/>
        <v>852</v>
      </c>
      <c r="F996" s="759">
        <f t="shared" si="665"/>
        <v>74.280732345248481</v>
      </c>
      <c r="G996" s="760"/>
      <c r="H996" s="760"/>
      <c r="I996" s="759"/>
      <c r="J996" s="759"/>
      <c r="K996" s="759"/>
      <c r="L996" s="768"/>
      <c r="M996" s="759"/>
      <c r="N996" s="768"/>
      <c r="O996" s="759"/>
      <c r="P996" s="759"/>
      <c r="Q996" s="759"/>
      <c r="R996" s="759"/>
      <c r="S996" s="761"/>
      <c r="T996" s="759"/>
      <c r="U996" s="332"/>
    </row>
    <row r="997" spans="1:21" ht="30" x14ac:dyDescent="0.25">
      <c r="A997" s="762" t="s">
        <v>371</v>
      </c>
      <c r="B997" s="1600"/>
      <c r="C997" s="759"/>
      <c r="D997" s="759"/>
      <c r="E997" s="759"/>
      <c r="F997" s="759"/>
      <c r="G997" s="760"/>
      <c r="H997" s="760"/>
      <c r="I997" s="759"/>
      <c r="J997" s="759"/>
      <c r="K997" s="759"/>
      <c r="L997" s="768"/>
      <c r="M997" s="759"/>
      <c r="N997" s="768"/>
      <c r="O997" s="759"/>
      <c r="P997" s="759"/>
      <c r="Q997" s="759"/>
      <c r="R997" s="759"/>
      <c r="S997" s="761"/>
      <c r="T997" s="759"/>
      <c r="U997" s="332"/>
    </row>
    <row r="998" spans="1:21" x14ac:dyDescent="0.25">
      <c r="A998" s="765" t="s">
        <v>91</v>
      </c>
      <c r="B998" s="765"/>
      <c r="C998" s="759">
        <f>SUM(C959)</f>
        <v>205688</v>
      </c>
      <c r="D998" s="759">
        <f>SUM(D959)</f>
        <v>17139.599999999999</v>
      </c>
      <c r="E998" s="759">
        <f>SUM(E959)</f>
        <v>12766.300000000001</v>
      </c>
      <c r="F998" s="759">
        <f t="shared" ref="F998:F1006" si="680">E998/D998*100</f>
        <v>74.484235338047583</v>
      </c>
      <c r="G998" s="1602"/>
      <c r="H998" s="1602"/>
      <c r="I998" s="1602"/>
      <c r="J998" s="1602"/>
      <c r="K998" s="1602"/>
      <c r="L998" s="1602"/>
      <c r="M998" s="1602"/>
      <c r="N998" s="1602"/>
      <c r="O998" s="759">
        <f t="shared" ref="O998:T998" si="681">SUM(O959)</f>
        <v>119995.1107108889</v>
      </c>
      <c r="P998" s="759">
        <f t="shared" si="681"/>
        <v>9999.592559240742</v>
      </c>
      <c r="Q998" s="759">
        <f t="shared" si="681"/>
        <v>8208.7859900000003</v>
      </c>
      <c r="R998" s="759">
        <f t="shared" si="681"/>
        <v>-1790.8065692407417</v>
      </c>
      <c r="S998" s="759">
        <f t="shared" si="681"/>
        <v>-199.46163999999999</v>
      </c>
      <c r="T998" s="759">
        <f t="shared" si="681"/>
        <v>8009.3243499999999</v>
      </c>
      <c r="U998" s="332"/>
    </row>
    <row r="999" spans="1:21" x14ac:dyDescent="0.25">
      <c r="A999" s="1603" t="s">
        <v>82</v>
      </c>
      <c r="B999" s="1604"/>
      <c r="C999" s="754">
        <f>SUM(C963)</f>
        <v>255</v>
      </c>
      <c r="D999" s="754">
        <f>SUM(D963)</f>
        <v>21</v>
      </c>
      <c r="E999" s="754">
        <f>SUM(E963)</f>
        <v>11</v>
      </c>
      <c r="F999" s="754">
        <f t="shared" si="680"/>
        <v>52.380952380952387</v>
      </c>
      <c r="G999" s="1605">
        <f>I999/C999</f>
        <v>10.764705882352942</v>
      </c>
      <c r="H999" s="1602">
        <f t="shared" ref="H999" si="682">K999/E999</f>
        <v>11</v>
      </c>
      <c r="I999" s="754">
        <f>SUM(I963)</f>
        <v>2745</v>
      </c>
      <c r="J999" s="754">
        <f>SUM(J963)</f>
        <v>226</v>
      </c>
      <c r="K999" s="754">
        <f>SUM(K963)</f>
        <v>121</v>
      </c>
      <c r="L999" s="768">
        <f t="shared" ref="L999:L1001" si="683">K999/J999*100</f>
        <v>53.539823008849567</v>
      </c>
      <c r="M999" s="754">
        <f>SUM(M963)</f>
        <v>9.15</v>
      </c>
      <c r="N999" s="768">
        <f t="shared" ref="N999:N1001" si="684">K999/$A$3*12/M999</f>
        <v>158.68852459016392</v>
      </c>
      <c r="O999" s="754">
        <f t="shared" ref="O999:T999" si="685">SUM(O963)</f>
        <v>0</v>
      </c>
      <c r="P999" s="754">
        <f t="shared" si="685"/>
        <v>0</v>
      </c>
      <c r="Q999" s="754">
        <f t="shared" si="685"/>
        <v>0</v>
      </c>
      <c r="R999" s="754">
        <f t="shared" si="685"/>
        <v>0</v>
      </c>
      <c r="S999" s="754">
        <f t="shared" si="685"/>
        <v>0</v>
      </c>
      <c r="T999" s="754">
        <f t="shared" si="685"/>
        <v>0</v>
      </c>
      <c r="U999" s="332"/>
    </row>
    <row r="1000" spans="1:21" ht="15" customHeight="1" x14ac:dyDescent="0.25">
      <c r="A1000" s="1606" t="s">
        <v>16</v>
      </c>
      <c r="B1000" s="1607"/>
      <c r="C1000" s="754">
        <f t="shared" ref="C1000:E1001" si="686">SUM(C966)</f>
        <v>1300</v>
      </c>
      <c r="D1000" s="754">
        <f t="shared" si="686"/>
        <v>108</v>
      </c>
      <c r="E1000" s="754">
        <f t="shared" si="686"/>
        <v>128</v>
      </c>
      <c r="F1000" s="754">
        <f t="shared" si="680"/>
        <v>118.5185185185185</v>
      </c>
      <c r="G1000" s="1605">
        <f>I1000/C1000</f>
        <v>8</v>
      </c>
      <c r="H1000" s="1602">
        <f t="shared" ref="H1000:H1001" si="687">K1000/E1000</f>
        <v>8.828125</v>
      </c>
      <c r="I1000" s="754">
        <f t="shared" ref="I1000:K1001" si="688">SUM(I966)</f>
        <v>10400</v>
      </c>
      <c r="J1000" s="754">
        <f t="shared" si="688"/>
        <v>864</v>
      </c>
      <c r="K1000" s="754">
        <f t="shared" si="688"/>
        <v>1130</v>
      </c>
      <c r="L1000" s="768">
        <f t="shared" si="683"/>
        <v>130.78703703703704</v>
      </c>
      <c r="M1000" s="754">
        <f>SUM(M966)</f>
        <v>43.333333333333336</v>
      </c>
      <c r="N1000" s="768">
        <f t="shared" si="684"/>
        <v>312.92307692307691</v>
      </c>
      <c r="O1000" s="754">
        <f t="shared" ref="O1000:T1001" si="689">SUM(O966)</f>
        <v>0</v>
      </c>
      <c r="P1000" s="754">
        <f t="shared" si="689"/>
        <v>0</v>
      </c>
      <c r="Q1000" s="754">
        <f t="shared" si="689"/>
        <v>0</v>
      </c>
      <c r="R1000" s="754">
        <f t="shared" si="689"/>
        <v>0</v>
      </c>
      <c r="S1000" s="754">
        <f t="shared" si="689"/>
        <v>0</v>
      </c>
      <c r="T1000" s="754">
        <f t="shared" si="689"/>
        <v>0</v>
      </c>
      <c r="U1000" s="332"/>
    </row>
    <row r="1001" spans="1:21" ht="29.25" x14ac:dyDescent="0.25">
      <c r="A1001" s="1608" t="s">
        <v>188</v>
      </c>
      <c r="B1001" s="1609"/>
      <c r="C1001" s="759">
        <f t="shared" si="686"/>
        <v>1555</v>
      </c>
      <c r="D1001" s="759">
        <f t="shared" si="686"/>
        <v>129</v>
      </c>
      <c r="E1001" s="759">
        <f t="shared" si="686"/>
        <v>139</v>
      </c>
      <c r="F1001" s="759">
        <f t="shared" si="680"/>
        <v>107.75193798449611</v>
      </c>
      <c r="G1001" s="1605">
        <f>I1001/C1001</f>
        <v>8.4533762057877819</v>
      </c>
      <c r="H1001" s="1602">
        <f t="shared" si="687"/>
        <v>9</v>
      </c>
      <c r="I1001" s="759">
        <f t="shared" si="688"/>
        <v>13145</v>
      </c>
      <c r="J1001" s="759">
        <f t="shared" si="688"/>
        <v>1090</v>
      </c>
      <c r="K1001" s="759">
        <f t="shared" si="688"/>
        <v>1251</v>
      </c>
      <c r="L1001" s="768">
        <f t="shared" si="683"/>
        <v>114.77064220183486</v>
      </c>
      <c r="M1001" s="759">
        <f>SUM(M967)</f>
        <v>52.483333333333334</v>
      </c>
      <c r="N1001" s="768">
        <f t="shared" si="684"/>
        <v>286.03366147983485</v>
      </c>
      <c r="O1001" s="759">
        <f t="shared" si="689"/>
        <v>26774.181193468798</v>
      </c>
      <c r="P1001" s="759">
        <f t="shared" si="689"/>
        <v>2231.1817661223999</v>
      </c>
      <c r="Q1001" s="759">
        <f t="shared" si="689"/>
        <v>2217.7493399999998</v>
      </c>
      <c r="R1001" s="759">
        <f t="shared" si="689"/>
        <v>-13.432426122400102</v>
      </c>
      <c r="S1001" s="759">
        <f t="shared" si="689"/>
        <v>0</v>
      </c>
      <c r="T1001" s="759">
        <f t="shared" si="689"/>
        <v>2217.7493399999998</v>
      </c>
      <c r="U1001" s="332"/>
    </row>
    <row r="1002" spans="1:21" ht="15.75" thickBot="1" x14ac:dyDescent="0.3">
      <c r="A1002" s="1616" t="s">
        <v>409</v>
      </c>
      <c r="B1002" s="1616"/>
      <c r="C1002" s="767">
        <f>C968</f>
        <v>7700</v>
      </c>
      <c r="D1002" s="767">
        <f t="shared" ref="D1002:E1002" si="690">D968</f>
        <v>642</v>
      </c>
      <c r="E1002" s="767">
        <f t="shared" si="690"/>
        <v>667</v>
      </c>
      <c r="F1002" s="767">
        <f t="shared" si="680"/>
        <v>103.89408099688472</v>
      </c>
      <c r="G1002" s="1617"/>
      <c r="H1002" s="1618"/>
      <c r="I1002" s="767"/>
      <c r="J1002" s="767"/>
      <c r="K1002" s="767"/>
      <c r="L1002" s="1619"/>
      <c r="M1002" s="767"/>
      <c r="N1002" s="1619"/>
      <c r="O1002" s="767">
        <f t="shared" ref="O1002:T1002" si="691">O968</f>
        <v>13396.078824399998</v>
      </c>
      <c r="P1002" s="767">
        <f t="shared" si="691"/>
        <v>1116.3399020333331</v>
      </c>
      <c r="Q1002" s="767">
        <f t="shared" si="691"/>
        <v>1072.7558999999999</v>
      </c>
      <c r="R1002" s="767">
        <f t="shared" si="691"/>
        <v>-43.584002033333263</v>
      </c>
      <c r="S1002" s="767">
        <f t="shared" si="691"/>
        <v>0</v>
      </c>
      <c r="T1002" s="767">
        <f t="shared" si="691"/>
        <v>1072.7558999999999</v>
      </c>
      <c r="U1002" s="332"/>
    </row>
    <row r="1003" spans="1:21" hidden="1" x14ac:dyDescent="0.25">
      <c r="A1003" s="2425" t="s">
        <v>377</v>
      </c>
      <c r="B1003" s="2425"/>
      <c r="C1003" s="2426">
        <f t="shared" ref="C1003:E1003" si="692">C969</f>
        <v>7690</v>
      </c>
      <c r="D1003" s="2426">
        <f t="shared" si="692"/>
        <v>641</v>
      </c>
      <c r="E1003" s="2426">
        <f t="shared" si="692"/>
        <v>0</v>
      </c>
      <c r="F1003" s="2427">
        <f t="shared" si="680"/>
        <v>0</v>
      </c>
      <c r="G1003" s="2428"/>
      <c r="H1003" s="2429"/>
      <c r="I1003" s="2426"/>
      <c r="J1003" s="2426"/>
      <c r="K1003" s="2426"/>
      <c r="L1003" s="2430"/>
      <c r="M1003" s="2426"/>
      <c r="N1003" s="2430"/>
      <c r="O1003" s="2426"/>
      <c r="P1003" s="2426"/>
      <c r="Q1003" s="2426"/>
      <c r="R1003" s="2426"/>
      <c r="S1003" s="2426"/>
      <c r="T1003" s="2426"/>
      <c r="U1003" s="332"/>
    </row>
    <row r="1004" spans="1:21" hidden="1" x14ac:dyDescent="0.25">
      <c r="A1004" s="1614" t="s">
        <v>378</v>
      </c>
      <c r="B1004" s="1609"/>
      <c r="C1004" s="1610">
        <f t="shared" ref="C1004:E1004" si="693">C970</f>
        <v>7690</v>
      </c>
      <c r="D1004" s="1610">
        <f t="shared" si="693"/>
        <v>641</v>
      </c>
      <c r="E1004" s="1610">
        <f t="shared" si="693"/>
        <v>0</v>
      </c>
      <c r="F1004" s="759">
        <f t="shared" si="680"/>
        <v>0</v>
      </c>
      <c r="G1004" s="1611"/>
      <c r="H1004" s="1612"/>
      <c r="I1004" s="1610"/>
      <c r="J1004" s="1610"/>
      <c r="K1004" s="1610"/>
      <c r="L1004" s="1613"/>
      <c r="M1004" s="1610"/>
      <c r="N1004" s="1613"/>
      <c r="O1004" s="1610"/>
      <c r="P1004" s="1610"/>
      <c r="Q1004" s="1610"/>
      <c r="R1004" s="1610"/>
      <c r="S1004" s="1610"/>
      <c r="T1004" s="1610"/>
      <c r="U1004" s="332"/>
    </row>
    <row r="1005" spans="1:21" hidden="1" x14ac:dyDescent="0.25">
      <c r="A1005" s="1609" t="s">
        <v>379</v>
      </c>
      <c r="B1005" s="1609"/>
      <c r="C1005" s="1610">
        <f t="shared" ref="C1005:E1005" si="694">C971</f>
        <v>10</v>
      </c>
      <c r="D1005" s="1610">
        <f t="shared" si="694"/>
        <v>1</v>
      </c>
      <c r="E1005" s="1610">
        <f t="shared" si="694"/>
        <v>0</v>
      </c>
      <c r="F1005" s="759">
        <f t="shared" si="680"/>
        <v>0</v>
      </c>
      <c r="G1005" s="1611"/>
      <c r="H1005" s="1612"/>
      <c r="I1005" s="1610"/>
      <c r="J1005" s="1610"/>
      <c r="K1005" s="1610"/>
      <c r="L1005" s="1613"/>
      <c r="M1005" s="1610"/>
      <c r="N1005" s="1613"/>
      <c r="O1005" s="1610"/>
      <c r="P1005" s="1610"/>
      <c r="Q1005" s="1610"/>
      <c r="R1005" s="1610"/>
      <c r="S1005" s="1610"/>
      <c r="T1005" s="1610"/>
      <c r="U1005" s="332"/>
    </row>
    <row r="1006" spans="1:21" ht="30" hidden="1" x14ac:dyDescent="0.25">
      <c r="A1006" s="1614" t="s">
        <v>380</v>
      </c>
      <c r="B1006" s="1609"/>
      <c r="C1006" s="1610">
        <f t="shared" ref="C1006:E1006" si="695">C972</f>
        <v>10</v>
      </c>
      <c r="D1006" s="1610">
        <f t="shared" si="695"/>
        <v>1</v>
      </c>
      <c r="E1006" s="1610">
        <f t="shared" si="695"/>
        <v>0</v>
      </c>
      <c r="F1006" s="759">
        <f t="shared" si="680"/>
        <v>0</v>
      </c>
      <c r="G1006" s="1611"/>
      <c r="H1006" s="1612"/>
      <c r="I1006" s="1610"/>
      <c r="J1006" s="1610"/>
      <c r="K1006" s="1610"/>
      <c r="L1006" s="1613"/>
      <c r="M1006" s="1610"/>
      <c r="N1006" s="1613"/>
      <c r="O1006" s="1610"/>
      <c r="P1006" s="1610"/>
      <c r="Q1006" s="1610"/>
      <c r="R1006" s="1610"/>
      <c r="S1006" s="1610"/>
      <c r="T1006" s="1610"/>
      <c r="U1006" s="332"/>
    </row>
    <row r="1007" spans="1:21" ht="15.75" hidden="1" thickBot="1" x14ac:dyDescent="0.3">
      <c r="A1007" s="1615" t="s">
        <v>381</v>
      </c>
      <c r="B1007" s="1616"/>
      <c r="C1007" s="767">
        <f t="shared" ref="C1007:E1007" si="696">C973</f>
        <v>0</v>
      </c>
      <c r="D1007" s="767">
        <f t="shared" si="696"/>
        <v>0</v>
      </c>
      <c r="E1007" s="767">
        <f t="shared" si="696"/>
        <v>0</v>
      </c>
      <c r="F1007" s="767"/>
      <c r="G1007" s="1617"/>
      <c r="H1007" s="1618"/>
      <c r="I1007" s="767"/>
      <c r="J1007" s="767"/>
      <c r="K1007" s="767"/>
      <c r="L1007" s="1619"/>
      <c r="M1007" s="767"/>
      <c r="N1007" s="1619"/>
      <c r="O1007" s="767"/>
      <c r="P1007" s="767"/>
      <c r="Q1007" s="767"/>
      <c r="R1007" s="767"/>
      <c r="S1007" s="767"/>
      <c r="T1007" s="767"/>
      <c r="U1007" s="332"/>
    </row>
    <row r="1008" spans="1:21" ht="15.75" thickBot="1" x14ac:dyDescent="0.3">
      <c r="A1008" s="365" t="s">
        <v>71</v>
      </c>
      <c r="B1008" s="365"/>
      <c r="C1008" s="27"/>
      <c r="D1008" s="27"/>
      <c r="E1008" s="1569"/>
      <c r="F1008" s="27"/>
      <c r="G1008" s="22"/>
      <c r="H1008" s="22"/>
      <c r="I1008" s="22"/>
      <c r="J1008" s="22"/>
      <c r="K1008" s="866"/>
      <c r="L1008" s="22"/>
      <c r="M1008" s="22"/>
      <c r="N1008" s="22"/>
      <c r="O1008" s="9"/>
      <c r="P1008" s="887"/>
      <c r="Q1008" s="9"/>
      <c r="R1008" s="9"/>
      <c r="S1008" s="721"/>
      <c r="T1008" s="9"/>
      <c r="U1008" s="332"/>
    </row>
    <row r="1009" spans="1:21" ht="45.75" customHeight="1" x14ac:dyDescent="0.25">
      <c r="A1009" s="735" t="s">
        <v>258</v>
      </c>
      <c r="B1009" s="322"/>
      <c r="C1009" s="75"/>
      <c r="D1009" s="75"/>
      <c r="E1009" s="865"/>
      <c r="F1009" s="75"/>
      <c r="G1009" s="75"/>
      <c r="H1009" s="75"/>
      <c r="I1009" s="75"/>
      <c r="J1009" s="75"/>
      <c r="K1009" s="865"/>
      <c r="L1009" s="75"/>
      <c r="M1009" s="75"/>
      <c r="N1009" s="75"/>
      <c r="O1009" s="74"/>
      <c r="P1009" s="945"/>
      <c r="Q1009" s="74"/>
      <c r="R1009" s="74"/>
      <c r="S1009" s="719"/>
      <c r="T1009" s="74"/>
      <c r="U1009" s="332"/>
    </row>
    <row r="1010" spans="1:21" s="108" customFormat="1" ht="15" customHeight="1" x14ac:dyDescent="0.25">
      <c r="A1010" s="113" t="s">
        <v>5</v>
      </c>
      <c r="B1010" s="113"/>
      <c r="C1010" s="105"/>
      <c r="D1010" s="105"/>
      <c r="E1010" s="701"/>
      <c r="F1010" s="105"/>
      <c r="G1010" s="105"/>
      <c r="H1010" s="105"/>
      <c r="I1010" s="100"/>
      <c r="J1010" s="100"/>
      <c r="K1010" s="1012"/>
      <c r="L1010" s="100"/>
      <c r="M1010" s="100"/>
      <c r="N1010" s="100"/>
      <c r="O1010" s="105"/>
      <c r="P1010" s="881"/>
      <c r="Q1010" s="105"/>
      <c r="R1010" s="105"/>
      <c r="S1010" s="105"/>
      <c r="T1010" s="105"/>
      <c r="U1010" s="332"/>
    </row>
    <row r="1011" spans="1:21" s="108" customFormat="1" ht="15" customHeight="1" x14ac:dyDescent="0.25">
      <c r="A1011" s="47" t="s">
        <v>10</v>
      </c>
      <c r="B1011" s="36">
        <v>340</v>
      </c>
      <c r="C1011" s="74">
        <v>640</v>
      </c>
      <c r="D1011" s="145">
        <f t="shared" ref="D1011:D1020" si="697">ROUND(C1011/12*$A$3,0)</f>
        <v>53</v>
      </c>
      <c r="E1011" s="1032">
        <v>46</v>
      </c>
      <c r="F1011" s="145">
        <f t="shared" ref="F1011:F1021" si="698">E1011/D1011*100</f>
        <v>86.79245283018868</v>
      </c>
      <c r="G1011" s="71">
        <v>11</v>
      </c>
      <c r="H1011" s="158">
        <f t="shared" ref="H1011:H1017" si="699">K1011/E1011</f>
        <v>10.847826086956522</v>
      </c>
      <c r="I1011" s="170">
        <f t="shared" ref="I1011:I1020" si="700">ROUND(C1011*G1011,0)</f>
        <v>7040</v>
      </c>
      <c r="J1011" s="170">
        <f t="shared" ref="J1011:J1020" si="701">ROUND(D1011*G1011,0)</f>
        <v>583</v>
      </c>
      <c r="K1011" s="1012">
        <v>499</v>
      </c>
      <c r="L1011" s="170">
        <f t="shared" ref="L1011:L1017" si="702">K1011/J1011*100</f>
        <v>85.591766723842198</v>
      </c>
      <c r="M1011" s="170">
        <f t="shared" ref="M1011:M1020" si="703">ROUND(I1011/B1011,0)</f>
        <v>21</v>
      </c>
      <c r="N1011" s="170">
        <f t="shared" ref="N1011:N1021" si="704">K1011/$A$3*12/M1011</f>
        <v>285.14285714285717</v>
      </c>
      <c r="O1011" s="105"/>
      <c r="P1011" s="881"/>
      <c r="Q1011" s="105"/>
      <c r="R1011" s="105"/>
      <c r="S1011" s="105"/>
      <c r="T1011" s="105"/>
      <c r="U1011" s="332"/>
    </row>
    <row r="1012" spans="1:21" s="108" customFormat="1" ht="15" customHeight="1" x14ac:dyDescent="0.25">
      <c r="A1012" s="47" t="s">
        <v>9</v>
      </c>
      <c r="B1012" s="36">
        <v>340</v>
      </c>
      <c r="C1012" s="74">
        <v>375</v>
      </c>
      <c r="D1012" s="145">
        <f t="shared" si="697"/>
        <v>31</v>
      </c>
      <c r="E1012" s="1032">
        <v>23</v>
      </c>
      <c r="F1012" s="145">
        <f t="shared" si="698"/>
        <v>74.193548387096769</v>
      </c>
      <c r="G1012" s="71">
        <v>12</v>
      </c>
      <c r="H1012" s="158">
        <f t="shared" si="699"/>
        <v>13</v>
      </c>
      <c r="I1012" s="170">
        <f t="shared" si="700"/>
        <v>4500</v>
      </c>
      <c r="J1012" s="170">
        <f t="shared" si="701"/>
        <v>372</v>
      </c>
      <c r="K1012" s="1012">
        <v>299</v>
      </c>
      <c r="L1012" s="170">
        <f t="shared" si="702"/>
        <v>80.376344086021504</v>
      </c>
      <c r="M1012" s="170">
        <f t="shared" si="703"/>
        <v>13</v>
      </c>
      <c r="N1012" s="170">
        <f t="shared" si="704"/>
        <v>276</v>
      </c>
      <c r="O1012" s="105"/>
      <c r="P1012" s="881"/>
      <c r="Q1012" s="105"/>
      <c r="R1012" s="105"/>
      <c r="S1012" s="105"/>
      <c r="T1012" s="105"/>
      <c r="U1012" s="332"/>
    </row>
    <row r="1013" spans="1:21" s="108" customFormat="1" ht="15" customHeight="1" x14ac:dyDescent="0.25">
      <c r="A1013" s="47" t="s">
        <v>8</v>
      </c>
      <c r="B1013" s="36">
        <v>340</v>
      </c>
      <c r="C1013" s="74">
        <v>680</v>
      </c>
      <c r="D1013" s="145">
        <f t="shared" si="697"/>
        <v>57</v>
      </c>
      <c r="E1013" s="1032">
        <v>51</v>
      </c>
      <c r="F1013" s="145">
        <f t="shared" si="698"/>
        <v>89.473684210526315</v>
      </c>
      <c r="G1013" s="71">
        <v>11</v>
      </c>
      <c r="H1013" s="158">
        <f t="shared" si="699"/>
        <v>11.392156862745098</v>
      </c>
      <c r="I1013" s="170">
        <f t="shared" si="700"/>
        <v>7480</v>
      </c>
      <c r="J1013" s="170">
        <f t="shared" si="701"/>
        <v>627</v>
      </c>
      <c r="K1013" s="1012">
        <v>581</v>
      </c>
      <c r="L1013" s="170">
        <f t="shared" si="702"/>
        <v>92.663476874003194</v>
      </c>
      <c r="M1013" s="170">
        <f t="shared" si="703"/>
        <v>22</v>
      </c>
      <c r="N1013" s="170">
        <f t="shared" si="704"/>
        <v>316.90909090909093</v>
      </c>
      <c r="O1013" s="105"/>
      <c r="P1013" s="881"/>
      <c r="Q1013" s="105"/>
      <c r="R1013" s="105"/>
      <c r="S1013" s="105"/>
      <c r="T1013" s="105"/>
      <c r="U1013" s="332"/>
    </row>
    <row r="1014" spans="1:21" s="108" customFormat="1" ht="15" customHeight="1" x14ac:dyDescent="0.25">
      <c r="A1014" s="47" t="s">
        <v>6</v>
      </c>
      <c r="B1014" s="36">
        <v>340</v>
      </c>
      <c r="C1014" s="74">
        <v>1250</v>
      </c>
      <c r="D1014" s="145">
        <f t="shared" si="697"/>
        <v>104</v>
      </c>
      <c r="E1014" s="1032">
        <v>87</v>
      </c>
      <c r="F1014" s="145">
        <f t="shared" si="698"/>
        <v>83.65384615384616</v>
      </c>
      <c r="G1014" s="71">
        <v>8.4</v>
      </c>
      <c r="H1014" s="158">
        <f t="shared" si="699"/>
        <v>9.137931034482758</v>
      </c>
      <c r="I1014" s="170">
        <f t="shared" si="700"/>
        <v>10500</v>
      </c>
      <c r="J1014" s="170">
        <f t="shared" si="701"/>
        <v>874</v>
      </c>
      <c r="K1014" s="1012">
        <v>795</v>
      </c>
      <c r="L1014" s="170">
        <f t="shared" si="702"/>
        <v>90.961098398169341</v>
      </c>
      <c r="M1014" s="170">
        <f t="shared" si="703"/>
        <v>31</v>
      </c>
      <c r="N1014" s="170">
        <f t="shared" si="704"/>
        <v>307.74193548387098</v>
      </c>
      <c r="O1014" s="105"/>
      <c r="P1014" s="881"/>
      <c r="Q1014" s="105"/>
      <c r="R1014" s="105"/>
      <c r="S1014" s="105"/>
      <c r="T1014" s="105"/>
      <c r="U1014" s="332"/>
    </row>
    <row r="1015" spans="1:21" s="108" customFormat="1" ht="15" customHeight="1" x14ac:dyDescent="0.25">
      <c r="A1015" s="47" t="s">
        <v>27</v>
      </c>
      <c r="B1015" s="36">
        <v>270</v>
      </c>
      <c r="C1015" s="74">
        <v>440</v>
      </c>
      <c r="D1015" s="145">
        <f t="shared" si="697"/>
        <v>37</v>
      </c>
      <c r="E1015" s="1032">
        <v>36</v>
      </c>
      <c r="F1015" s="145">
        <f t="shared" si="698"/>
        <v>97.297297297297305</v>
      </c>
      <c r="G1015" s="71">
        <v>7</v>
      </c>
      <c r="H1015" s="158">
        <f t="shared" si="699"/>
        <v>5.4722222222222223</v>
      </c>
      <c r="I1015" s="170">
        <f t="shared" si="700"/>
        <v>3080</v>
      </c>
      <c r="J1015" s="170">
        <f t="shared" si="701"/>
        <v>259</v>
      </c>
      <c r="K1015" s="1012">
        <v>197</v>
      </c>
      <c r="L1015" s="170">
        <f t="shared" si="702"/>
        <v>76.061776061776072</v>
      </c>
      <c r="M1015" s="170">
        <f t="shared" si="703"/>
        <v>11</v>
      </c>
      <c r="N1015" s="170">
        <f t="shared" si="704"/>
        <v>214.90909090909091</v>
      </c>
      <c r="O1015" s="105"/>
      <c r="P1015" s="881"/>
      <c r="Q1015" s="105"/>
      <c r="R1015" s="105"/>
      <c r="S1015" s="105"/>
      <c r="T1015" s="105"/>
      <c r="U1015" s="332"/>
    </row>
    <row r="1016" spans="1:21" s="108" customFormat="1" ht="15" customHeight="1" x14ac:dyDescent="0.25">
      <c r="A1016" s="47" t="s">
        <v>29</v>
      </c>
      <c r="B1016" s="36">
        <v>300</v>
      </c>
      <c r="C1016" s="74">
        <v>380</v>
      </c>
      <c r="D1016" s="145">
        <f t="shared" si="697"/>
        <v>32</v>
      </c>
      <c r="E1016" s="1032">
        <v>30</v>
      </c>
      <c r="F1016" s="145">
        <f t="shared" si="698"/>
        <v>93.75</v>
      </c>
      <c r="G1016" s="71">
        <v>6.3</v>
      </c>
      <c r="H1016" s="158">
        <f t="shared" si="699"/>
        <v>6.4666666666666668</v>
      </c>
      <c r="I1016" s="170">
        <f t="shared" si="700"/>
        <v>2394</v>
      </c>
      <c r="J1016" s="170">
        <f t="shared" si="701"/>
        <v>202</v>
      </c>
      <c r="K1016" s="1012">
        <v>194</v>
      </c>
      <c r="L1016" s="170">
        <f t="shared" si="702"/>
        <v>96.039603960396036</v>
      </c>
      <c r="M1016" s="170">
        <f t="shared" si="703"/>
        <v>8</v>
      </c>
      <c r="N1016" s="170">
        <f t="shared" si="704"/>
        <v>291</v>
      </c>
      <c r="O1016" s="105"/>
      <c r="P1016" s="881"/>
      <c r="Q1016" s="105"/>
      <c r="R1016" s="105"/>
      <c r="S1016" s="105"/>
      <c r="T1016" s="105"/>
      <c r="U1016" s="332"/>
    </row>
    <row r="1017" spans="1:21" s="108" customFormat="1" ht="34.5" customHeight="1" x14ac:dyDescent="0.25">
      <c r="A1017" s="334" t="s">
        <v>246</v>
      </c>
      <c r="B1017" s="36">
        <v>300</v>
      </c>
      <c r="C1017" s="74">
        <v>30</v>
      </c>
      <c r="D1017" s="145">
        <f t="shared" si="697"/>
        <v>3</v>
      </c>
      <c r="E1017" s="1032">
        <v>2</v>
      </c>
      <c r="F1017" s="145">
        <f t="shared" si="698"/>
        <v>66.666666666666657</v>
      </c>
      <c r="G1017" s="50">
        <v>11</v>
      </c>
      <c r="H1017" s="158">
        <f t="shared" si="699"/>
        <v>8.5</v>
      </c>
      <c r="I1017" s="170">
        <f t="shared" si="700"/>
        <v>330</v>
      </c>
      <c r="J1017" s="170">
        <f t="shared" si="701"/>
        <v>33</v>
      </c>
      <c r="K1017" s="1012">
        <v>17</v>
      </c>
      <c r="L1017" s="170">
        <f t="shared" si="702"/>
        <v>51.515151515151516</v>
      </c>
      <c r="M1017" s="170">
        <f t="shared" si="703"/>
        <v>1</v>
      </c>
      <c r="N1017" s="170">
        <f t="shared" si="704"/>
        <v>204</v>
      </c>
      <c r="O1017" s="105"/>
      <c r="P1017" s="881"/>
      <c r="Q1017" s="105"/>
      <c r="R1017" s="105"/>
      <c r="S1017" s="105"/>
      <c r="T1017" s="105"/>
      <c r="U1017" s="332"/>
    </row>
    <row r="1018" spans="1:21" s="108" customFormat="1" ht="15" customHeight="1" x14ac:dyDescent="0.25">
      <c r="A1018" s="47" t="s">
        <v>30</v>
      </c>
      <c r="B1018" s="36">
        <v>340</v>
      </c>
      <c r="C1018" s="74">
        <v>190</v>
      </c>
      <c r="D1018" s="145">
        <f t="shared" si="697"/>
        <v>16</v>
      </c>
      <c r="E1018" s="799">
        <v>9</v>
      </c>
      <c r="F1018" s="145">
        <f t="shared" si="698"/>
        <v>56.25</v>
      </c>
      <c r="G1018" s="50">
        <v>8</v>
      </c>
      <c r="H1018" s="158">
        <f t="shared" ref="H1018:H1021" si="705">K1018/E1018</f>
        <v>6.666666666666667</v>
      </c>
      <c r="I1018" s="170">
        <f t="shared" si="700"/>
        <v>1520</v>
      </c>
      <c r="J1018" s="170">
        <f t="shared" si="701"/>
        <v>128</v>
      </c>
      <c r="K1018" s="463">
        <v>60</v>
      </c>
      <c r="L1018" s="170">
        <f t="shared" ref="L1018:L1021" si="706">K1018/J1018*100</f>
        <v>46.875</v>
      </c>
      <c r="M1018" s="170">
        <f t="shared" si="703"/>
        <v>4</v>
      </c>
      <c r="N1018" s="170">
        <f t="shared" si="704"/>
        <v>180</v>
      </c>
      <c r="O1018" s="335"/>
      <c r="P1018" s="878"/>
      <c r="Q1018" s="335"/>
      <c r="R1018" s="335"/>
      <c r="S1018" s="335"/>
      <c r="T1018" s="335"/>
      <c r="U1018" s="332"/>
    </row>
    <row r="1019" spans="1:21" s="108" customFormat="1" ht="15" customHeight="1" x14ac:dyDescent="0.25">
      <c r="A1019" s="47" t="s">
        <v>28</v>
      </c>
      <c r="B1019" s="36">
        <v>340</v>
      </c>
      <c r="C1019" s="74">
        <v>650</v>
      </c>
      <c r="D1019" s="145">
        <f t="shared" si="697"/>
        <v>54</v>
      </c>
      <c r="E1019" s="799">
        <v>51</v>
      </c>
      <c r="F1019" s="145">
        <f t="shared" si="698"/>
        <v>94.444444444444443</v>
      </c>
      <c r="G1019" s="71">
        <v>6</v>
      </c>
      <c r="H1019" s="158">
        <f t="shared" si="705"/>
        <v>4.333333333333333</v>
      </c>
      <c r="I1019" s="170">
        <f t="shared" si="700"/>
        <v>3900</v>
      </c>
      <c r="J1019" s="170">
        <f t="shared" si="701"/>
        <v>324</v>
      </c>
      <c r="K1019" s="463">
        <v>221</v>
      </c>
      <c r="L1019" s="170">
        <f t="shared" si="706"/>
        <v>68.209876543209873</v>
      </c>
      <c r="M1019" s="170">
        <f t="shared" si="703"/>
        <v>11</v>
      </c>
      <c r="N1019" s="170">
        <f t="shared" si="704"/>
        <v>241.09090909090909</v>
      </c>
      <c r="O1019" s="335"/>
      <c r="P1019" s="878"/>
      <c r="Q1019" s="335"/>
      <c r="R1019" s="335"/>
      <c r="S1019" s="335"/>
      <c r="T1019" s="335"/>
      <c r="U1019" s="332"/>
    </row>
    <row r="1020" spans="1:21" s="108" customFormat="1" ht="15" customHeight="1" x14ac:dyDescent="0.25">
      <c r="A1020" s="47" t="s">
        <v>80</v>
      </c>
      <c r="B1020" s="36">
        <v>320</v>
      </c>
      <c r="C1020" s="74">
        <v>460</v>
      </c>
      <c r="D1020" s="145">
        <f t="shared" si="697"/>
        <v>38</v>
      </c>
      <c r="E1020" s="799">
        <v>33</v>
      </c>
      <c r="F1020" s="145">
        <f t="shared" si="698"/>
        <v>86.842105263157904</v>
      </c>
      <c r="G1020" s="71">
        <v>9</v>
      </c>
      <c r="H1020" s="158">
        <f t="shared" si="705"/>
        <v>8.4242424242424239</v>
      </c>
      <c r="I1020" s="170">
        <f t="shared" si="700"/>
        <v>4140</v>
      </c>
      <c r="J1020" s="170">
        <f t="shared" si="701"/>
        <v>342</v>
      </c>
      <c r="K1020" s="463">
        <v>278</v>
      </c>
      <c r="L1020" s="170">
        <f t="shared" si="706"/>
        <v>81.286549707602347</v>
      </c>
      <c r="M1020" s="170">
        <f t="shared" si="703"/>
        <v>13</v>
      </c>
      <c r="N1020" s="170">
        <f t="shared" si="704"/>
        <v>256.61538461538464</v>
      </c>
      <c r="O1020" s="335"/>
      <c r="P1020" s="878"/>
      <c r="Q1020" s="335"/>
      <c r="R1020" s="335"/>
      <c r="S1020" s="335"/>
      <c r="T1020" s="335"/>
      <c r="U1020" s="332"/>
    </row>
    <row r="1021" spans="1:21" s="458" customFormat="1" ht="15" customHeight="1" x14ac:dyDescent="0.25">
      <c r="A1021" s="1062" t="s">
        <v>7</v>
      </c>
      <c r="B1021" s="1062"/>
      <c r="C1021" s="818">
        <f>SUM(C1011:C1020)</f>
        <v>5095</v>
      </c>
      <c r="D1021" s="818">
        <f t="shared" ref="D1021:E1021" si="707">SUM(D1011:D1020)</f>
        <v>425</v>
      </c>
      <c r="E1021" s="818">
        <f t="shared" si="707"/>
        <v>368</v>
      </c>
      <c r="F1021" s="818">
        <f t="shared" si="698"/>
        <v>86.588235294117638</v>
      </c>
      <c r="G1021" s="1063">
        <f>IF(C1021=0,0,I1021/C1021)</f>
        <v>8.8094210009813541</v>
      </c>
      <c r="H1021" s="461">
        <f t="shared" si="705"/>
        <v>8.5353260869565215</v>
      </c>
      <c r="I1021" s="818">
        <f t="shared" ref="I1021:K1021" si="708">SUM(I1011:I1020)</f>
        <v>44884</v>
      </c>
      <c r="J1021" s="818">
        <f t="shared" si="708"/>
        <v>3744</v>
      </c>
      <c r="K1021" s="818">
        <f t="shared" si="708"/>
        <v>3141</v>
      </c>
      <c r="L1021" s="463">
        <f t="shared" si="706"/>
        <v>83.894230769230774</v>
      </c>
      <c r="M1021" s="818">
        <f>SUM(M1011:M1020)</f>
        <v>135</v>
      </c>
      <c r="N1021" s="463">
        <f t="shared" si="704"/>
        <v>279.2</v>
      </c>
      <c r="O1021" s="818">
        <v>149022.22537359357</v>
      </c>
      <c r="P1021" s="882">
        <f t="shared" ref="P1021" si="709">O1021/12*$A$3</f>
        <v>12418.518781132798</v>
      </c>
      <c r="Q1021" s="818">
        <f t="shared" ref="Q1021" si="710">T1021-S1021</f>
        <v>9807.1459300000006</v>
      </c>
      <c r="R1021" s="818">
        <f>Q1021-P1021</f>
        <v>-2611.3728511327972</v>
      </c>
      <c r="S1021" s="818">
        <v>-13.64157</v>
      </c>
      <c r="T1021" s="818">
        <v>9793.5043600000008</v>
      </c>
      <c r="U1021" s="457"/>
    </row>
    <row r="1022" spans="1:21" s="108" customFormat="1" ht="15" customHeight="1" x14ac:dyDescent="0.25">
      <c r="A1022" s="613" t="s">
        <v>14</v>
      </c>
      <c r="B1022" s="117"/>
      <c r="C1022" s="129"/>
      <c r="D1022" s="129"/>
      <c r="E1022" s="818"/>
      <c r="F1022" s="129"/>
      <c r="G1022" s="101"/>
      <c r="H1022" s="101"/>
      <c r="I1022" s="129"/>
      <c r="J1022" s="129"/>
      <c r="K1022" s="818"/>
      <c r="L1022" s="129"/>
      <c r="M1022" s="129"/>
      <c r="N1022" s="129"/>
      <c r="O1022" s="105"/>
      <c r="P1022" s="881"/>
      <c r="Q1022" s="105"/>
      <c r="R1022" s="105"/>
      <c r="S1022" s="105"/>
      <c r="T1022" s="105"/>
      <c r="U1022" s="332"/>
    </row>
    <row r="1023" spans="1:21" s="108" customFormat="1" ht="16.5" customHeight="1" x14ac:dyDescent="0.25">
      <c r="A1023" s="60" t="s">
        <v>349</v>
      </c>
      <c r="B1023" s="59"/>
      <c r="C1023" s="144"/>
      <c r="D1023" s="144"/>
      <c r="E1023" s="464"/>
      <c r="F1023" s="144"/>
      <c r="G1023" s="50"/>
      <c r="H1023" s="50"/>
      <c r="I1023" s="38"/>
      <c r="J1023" s="38"/>
      <c r="K1023" s="840"/>
      <c r="L1023" s="38"/>
      <c r="M1023" s="38"/>
      <c r="N1023" s="38"/>
      <c r="O1023" s="53"/>
      <c r="P1023" s="885"/>
      <c r="Q1023" s="53"/>
      <c r="R1023" s="53"/>
      <c r="S1023" s="53"/>
      <c r="T1023" s="53"/>
      <c r="U1023" s="332"/>
    </row>
    <row r="1024" spans="1:21" s="108" customFormat="1" ht="16.5" customHeight="1" x14ac:dyDescent="0.25">
      <c r="A1024" s="310" t="s">
        <v>217</v>
      </c>
      <c r="B1024" s="310"/>
      <c r="C1024" s="53">
        <f>SUM(C1025:C1028)</f>
        <v>8474</v>
      </c>
      <c r="D1024" s="53">
        <f t="shared" ref="D1024:E1024" si="711">SUM(D1025:D1028)</f>
        <v>707</v>
      </c>
      <c r="E1024" s="53">
        <f t="shared" si="711"/>
        <v>6698</v>
      </c>
      <c r="F1024" s="53">
        <f>E1024/D1024*100</f>
        <v>947.38330975954739</v>
      </c>
      <c r="G1024" s="50"/>
      <c r="H1024" s="50"/>
      <c r="I1024" s="38"/>
      <c r="J1024" s="38"/>
      <c r="K1024" s="840"/>
      <c r="L1024" s="38"/>
      <c r="M1024" s="38"/>
      <c r="N1024" s="38"/>
      <c r="O1024" s="53"/>
      <c r="P1024" s="885"/>
      <c r="Q1024" s="53"/>
      <c r="R1024" s="53"/>
      <c r="S1024" s="53"/>
      <c r="T1024" s="53"/>
      <c r="U1024" s="332"/>
    </row>
    <row r="1025" spans="1:21" s="108" customFormat="1" ht="16.5" customHeight="1" x14ac:dyDescent="0.25">
      <c r="A1025" s="310" t="s">
        <v>350</v>
      </c>
      <c r="B1025" s="310"/>
      <c r="C1025" s="53"/>
      <c r="D1025" s="145">
        <f t="shared" ref="D1025:D1030" si="712">ROUND(C1025/12*$A$3,0)</f>
        <v>0</v>
      </c>
      <c r="E1025" s="617"/>
      <c r="F1025" s="53"/>
      <c r="G1025" s="50"/>
      <c r="H1025" s="50"/>
      <c r="I1025" s="38"/>
      <c r="J1025" s="38"/>
      <c r="K1025" s="840"/>
      <c r="L1025" s="38"/>
      <c r="M1025" s="38"/>
      <c r="N1025" s="38"/>
      <c r="O1025" s="53"/>
      <c r="P1025" s="885"/>
      <c r="Q1025" s="53"/>
      <c r="R1025" s="53"/>
      <c r="S1025" s="53"/>
      <c r="T1025" s="53"/>
      <c r="U1025" s="332"/>
    </row>
    <row r="1026" spans="1:21" s="108" customFormat="1" ht="38.1" customHeight="1" x14ac:dyDescent="0.25">
      <c r="A1026" s="310" t="s">
        <v>351</v>
      </c>
      <c r="B1026" s="310"/>
      <c r="C1026" s="53">
        <v>6500</v>
      </c>
      <c r="D1026" s="145">
        <f t="shared" si="712"/>
        <v>542</v>
      </c>
      <c r="E1026" s="617">
        <v>14</v>
      </c>
      <c r="F1026" s="53">
        <f t="shared" ref="F1026:F1031" si="713">E1026/D1026*100</f>
        <v>2.5830258302583027</v>
      </c>
      <c r="G1026" s="50"/>
      <c r="H1026" s="50"/>
      <c r="I1026" s="38"/>
      <c r="J1026" s="38"/>
      <c r="K1026" s="840"/>
      <c r="L1026" s="38"/>
      <c r="M1026" s="38"/>
      <c r="N1026" s="38"/>
      <c r="O1026" s="53"/>
      <c r="P1026" s="885"/>
      <c r="Q1026" s="53"/>
      <c r="R1026" s="53"/>
      <c r="S1026" s="53"/>
      <c r="T1026" s="53"/>
      <c r="U1026" s="332"/>
    </row>
    <row r="1027" spans="1:21" s="108" customFormat="1" ht="38.1" customHeight="1" x14ac:dyDescent="0.25">
      <c r="A1027" s="310" t="s">
        <v>352</v>
      </c>
      <c r="B1027" s="310"/>
      <c r="C1027" s="53">
        <v>300</v>
      </c>
      <c r="D1027" s="145">
        <f t="shared" si="712"/>
        <v>25</v>
      </c>
      <c r="E1027" s="617">
        <v>12</v>
      </c>
      <c r="F1027" s="53">
        <f t="shared" si="713"/>
        <v>48</v>
      </c>
      <c r="G1027" s="50"/>
      <c r="H1027" s="50"/>
      <c r="I1027" s="38"/>
      <c r="J1027" s="38"/>
      <c r="K1027" s="840"/>
      <c r="L1027" s="38"/>
      <c r="M1027" s="38"/>
      <c r="N1027" s="38"/>
      <c r="O1027" s="53"/>
      <c r="P1027" s="885"/>
      <c r="Q1027" s="53"/>
      <c r="R1027" s="53"/>
      <c r="S1027" s="53"/>
      <c r="T1027" s="53"/>
      <c r="U1027" s="332"/>
    </row>
    <row r="1028" spans="1:21" s="108" customFormat="1" ht="19.5" customHeight="1" x14ac:dyDescent="0.25">
      <c r="A1028" s="310" t="s">
        <v>353</v>
      </c>
      <c r="B1028" s="310"/>
      <c r="C1028" s="53">
        <v>1674</v>
      </c>
      <c r="D1028" s="145">
        <f t="shared" si="712"/>
        <v>140</v>
      </c>
      <c r="E1028" s="617">
        <v>6672</v>
      </c>
      <c r="F1028" s="53">
        <f t="shared" si="713"/>
        <v>4765.7142857142862</v>
      </c>
      <c r="G1028" s="50"/>
      <c r="H1028" s="50"/>
      <c r="I1028" s="38"/>
      <c r="J1028" s="38"/>
      <c r="K1028" s="840"/>
      <c r="L1028" s="38"/>
      <c r="M1028" s="38"/>
      <c r="N1028" s="38"/>
      <c r="O1028" s="53"/>
      <c r="P1028" s="885"/>
      <c r="Q1028" s="53"/>
      <c r="R1028" s="53"/>
      <c r="S1028" s="53"/>
      <c r="T1028" s="53"/>
      <c r="U1028" s="332"/>
    </row>
    <row r="1029" spans="1:21" s="108" customFormat="1" ht="19.5" customHeight="1" x14ac:dyDescent="0.25">
      <c r="A1029" s="310" t="s">
        <v>169</v>
      </c>
      <c r="B1029" s="310"/>
      <c r="C1029" s="53">
        <v>56125</v>
      </c>
      <c r="D1029" s="145">
        <f t="shared" si="712"/>
        <v>4677</v>
      </c>
      <c r="E1029" s="460">
        <f>2070+E1030/4/3.2</f>
        <v>2284.90234375</v>
      </c>
      <c r="F1029" s="53">
        <f t="shared" si="713"/>
        <v>48.854016329912334</v>
      </c>
      <c r="G1029" s="50"/>
      <c r="H1029" s="50"/>
      <c r="I1029" s="38"/>
      <c r="J1029" s="38"/>
      <c r="K1029" s="840"/>
      <c r="L1029" s="38"/>
      <c r="M1029" s="38"/>
      <c r="N1029" s="38"/>
      <c r="O1029" s="53"/>
      <c r="P1029" s="885"/>
      <c r="Q1029" s="53"/>
      <c r="R1029" s="53"/>
      <c r="S1029" s="53"/>
      <c r="T1029" s="53"/>
      <c r="U1029" s="332"/>
    </row>
    <row r="1030" spans="1:21" s="108" customFormat="1" ht="20.25" customHeight="1" x14ac:dyDescent="0.25">
      <c r="A1030" s="310" t="s">
        <v>344</v>
      </c>
      <c r="B1030" s="310"/>
      <c r="C1030" s="53">
        <v>40000</v>
      </c>
      <c r="D1030" s="145">
        <f t="shared" si="712"/>
        <v>3333</v>
      </c>
      <c r="E1030" s="460">
        <v>2750.75</v>
      </c>
      <c r="F1030" s="53">
        <f t="shared" si="713"/>
        <v>82.53075307530753</v>
      </c>
      <c r="G1030" s="50"/>
      <c r="H1030" s="50"/>
      <c r="I1030" s="38"/>
      <c r="J1030" s="38"/>
      <c r="K1030" s="840"/>
      <c r="L1030" s="38"/>
      <c r="M1030" s="38"/>
      <c r="N1030" s="38"/>
      <c r="O1030" s="53"/>
      <c r="P1030" s="885"/>
      <c r="Q1030" s="53"/>
      <c r="R1030" s="53"/>
      <c r="S1030" s="53"/>
      <c r="T1030" s="53"/>
      <c r="U1030" s="332"/>
    </row>
    <row r="1031" spans="1:21" s="108" customFormat="1" ht="24" customHeight="1" x14ac:dyDescent="0.25">
      <c r="A1031" s="13" t="s">
        <v>183</v>
      </c>
      <c r="B1031" s="316"/>
      <c r="C1031" s="57">
        <f>C1024+C1029*3.2</f>
        <v>188074</v>
      </c>
      <c r="D1031" s="57">
        <f t="shared" ref="D1031:E1031" si="714">D1024+D1029*3.2</f>
        <v>15673.400000000001</v>
      </c>
      <c r="E1031" s="57">
        <f t="shared" si="714"/>
        <v>14009.6875</v>
      </c>
      <c r="F1031" s="57">
        <f t="shared" si="713"/>
        <v>89.385120650273706</v>
      </c>
      <c r="G1031" s="50"/>
      <c r="H1031" s="50"/>
      <c r="I1031" s="38"/>
      <c r="J1031" s="38"/>
      <c r="K1031" s="840"/>
      <c r="L1031" s="38"/>
      <c r="M1031" s="38"/>
      <c r="N1031" s="38"/>
      <c r="O1031" s="53"/>
      <c r="P1031" s="885"/>
      <c r="Q1031" s="53"/>
      <c r="R1031" s="53"/>
      <c r="S1031" s="53"/>
      <c r="T1031" s="53"/>
      <c r="U1031" s="332"/>
    </row>
    <row r="1032" spans="1:21" s="108" customFormat="1" ht="27" customHeight="1" x14ac:dyDescent="0.25">
      <c r="A1032" s="1303" t="s">
        <v>354</v>
      </c>
      <c r="B1032" s="661"/>
      <c r="C1032" s="53"/>
      <c r="D1032" s="53"/>
      <c r="E1032" s="53"/>
      <c r="F1032" s="57"/>
      <c r="G1032" s="50"/>
      <c r="H1032" s="50"/>
      <c r="I1032" s="38"/>
      <c r="J1032" s="38"/>
      <c r="K1032" s="840"/>
      <c r="L1032" s="38"/>
      <c r="M1032" s="38"/>
      <c r="N1032" s="38"/>
      <c r="O1032" s="53"/>
      <c r="P1032" s="885"/>
      <c r="Q1032" s="53"/>
      <c r="R1032" s="53"/>
      <c r="S1032" s="53"/>
      <c r="T1032" s="53"/>
      <c r="U1032" s="332"/>
    </row>
    <row r="1033" spans="1:21" s="108" customFormat="1" ht="38.1" customHeight="1" x14ac:dyDescent="0.25">
      <c r="A1033" s="310" t="s">
        <v>217</v>
      </c>
      <c r="B1033" s="310"/>
      <c r="C1033" s="53">
        <f>SUM(C1035,C1040)</f>
        <v>44490</v>
      </c>
      <c r="D1033" s="53">
        <f t="shared" ref="D1033:E1033" si="715">SUM(D1035,D1040)</f>
        <v>3707</v>
      </c>
      <c r="E1033" s="53">
        <f t="shared" si="715"/>
        <v>2787.3972868217052</v>
      </c>
      <c r="F1033" s="57">
        <f>E1033/D1033*100</f>
        <v>75.192805147604673</v>
      </c>
      <c r="G1033" s="50"/>
      <c r="H1033" s="50"/>
      <c r="I1033" s="38"/>
      <c r="J1033" s="38"/>
      <c r="K1033" s="840"/>
      <c r="L1033" s="38"/>
      <c r="M1033" s="38"/>
      <c r="N1033" s="38"/>
      <c r="O1033" s="53"/>
      <c r="P1033" s="885"/>
      <c r="Q1033" s="53"/>
      <c r="R1033" s="53"/>
      <c r="S1033" s="53"/>
      <c r="T1033" s="53"/>
      <c r="U1033" s="332"/>
    </row>
    <row r="1034" spans="1:21" s="108" customFormat="1" ht="38.1" customHeight="1" x14ac:dyDescent="0.25">
      <c r="A1034" s="310" t="s">
        <v>350</v>
      </c>
      <c r="B1034" s="310"/>
      <c r="C1034" s="53"/>
      <c r="D1034" s="145">
        <f t="shared" ref="D1034" si="716">ROUND(C1034/12*$A$3,0)</f>
        <v>0</v>
      </c>
      <c r="E1034" s="53"/>
      <c r="F1034" s="57"/>
      <c r="G1034" s="50"/>
      <c r="H1034" s="50"/>
      <c r="I1034" s="38"/>
      <c r="J1034" s="38"/>
      <c r="K1034" s="840"/>
      <c r="L1034" s="38"/>
      <c r="M1034" s="38"/>
      <c r="N1034" s="38"/>
      <c r="O1034" s="53"/>
      <c r="P1034" s="885"/>
      <c r="Q1034" s="53"/>
      <c r="R1034" s="53"/>
      <c r="S1034" s="53"/>
      <c r="T1034" s="53"/>
      <c r="U1034" s="332"/>
    </row>
    <row r="1035" spans="1:21" s="108" customFormat="1" ht="53.25" customHeight="1" x14ac:dyDescent="0.25">
      <c r="A1035" s="320" t="s">
        <v>355</v>
      </c>
      <c r="B1035" s="320"/>
      <c r="C1035" s="53">
        <f>SUM(C1036:C1039)</f>
        <v>9843</v>
      </c>
      <c r="D1035" s="53">
        <f t="shared" ref="D1035:E1035" si="717">SUM(D1036:D1039)</f>
        <v>820</v>
      </c>
      <c r="E1035" s="53">
        <f t="shared" si="717"/>
        <v>293</v>
      </c>
      <c r="F1035" s="57">
        <f>E1035/D1035*100</f>
        <v>35.731707317073166</v>
      </c>
      <c r="G1035" s="50"/>
      <c r="H1035" s="50"/>
      <c r="I1035" s="38"/>
      <c r="J1035" s="38"/>
      <c r="K1035" s="840"/>
      <c r="L1035" s="38"/>
      <c r="M1035" s="38"/>
      <c r="N1035" s="38"/>
      <c r="O1035" s="53"/>
      <c r="P1035" s="885"/>
      <c r="Q1035" s="53"/>
      <c r="R1035" s="53"/>
      <c r="S1035" s="53"/>
      <c r="T1035" s="53"/>
      <c r="U1035" s="332"/>
    </row>
    <row r="1036" spans="1:21" s="108" customFormat="1" ht="38.1" customHeight="1" x14ac:dyDescent="0.25">
      <c r="A1036" s="310" t="s">
        <v>356</v>
      </c>
      <c r="B1036" s="310"/>
      <c r="C1036" s="53">
        <v>5852</v>
      </c>
      <c r="D1036" s="145">
        <f t="shared" ref="D1036:D1039" si="718">ROUND(C1036/12*$A$3,0)</f>
        <v>488</v>
      </c>
      <c r="E1036" s="53">
        <v>282</v>
      </c>
      <c r="F1036" s="57">
        <f>E1036/D1036*100</f>
        <v>57.786885245901644</v>
      </c>
      <c r="G1036" s="50"/>
      <c r="H1036" s="50"/>
      <c r="I1036" s="38"/>
      <c r="J1036" s="38"/>
      <c r="K1036" s="840"/>
      <c r="L1036" s="38"/>
      <c r="M1036" s="38"/>
      <c r="N1036" s="38"/>
      <c r="O1036" s="53"/>
      <c r="P1036" s="885"/>
      <c r="Q1036" s="53"/>
      <c r="R1036" s="53"/>
      <c r="S1036" s="53"/>
      <c r="T1036" s="53"/>
      <c r="U1036" s="332"/>
    </row>
    <row r="1037" spans="1:21" s="108" customFormat="1" ht="38.1" customHeight="1" x14ac:dyDescent="0.25">
      <c r="A1037" s="310" t="s">
        <v>357</v>
      </c>
      <c r="B1037" s="310"/>
      <c r="C1037" s="53">
        <v>1456</v>
      </c>
      <c r="D1037" s="145">
        <f t="shared" si="718"/>
        <v>121</v>
      </c>
      <c r="E1037" s="53">
        <v>2</v>
      </c>
      <c r="F1037" s="57">
        <f>E1037/D1037*100</f>
        <v>1.6528925619834711</v>
      </c>
      <c r="G1037" s="50"/>
      <c r="H1037" s="50"/>
      <c r="I1037" s="38"/>
      <c r="J1037" s="38"/>
      <c r="K1037" s="840"/>
      <c r="L1037" s="38"/>
      <c r="M1037" s="38"/>
      <c r="N1037" s="38"/>
      <c r="O1037" s="53"/>
      <c r="P1037" s="885"/>
      <c r="Q1037" s="53"/>
      <c r="R1037" s="53"/>
      <c r="S1037" s="53"/>
      <c r="T1037" s="53"/>
      <c r="U1037" s="332"/>
    </row>
    <row r="1038" spans="1:21" s="108" customFormat="1" ht="54" customHeight="1" x14ac:dyDescent="0.25">
      <c r="A1038" s="310" t="s">
        <v>428</v>
      </c>
      <c r="B1038" s="310"/>
      <c r="C1038" s="53">
        <v>639</v>
      </c>
      <c r="D1038" s="145">
        <f t="shared" si="718"/>
        <v>53</v>
      </c>
      <c r="E1038" s="53"/>
      <c r="F1038" s="57">
        <f>E1038/D1038*100</f>
        <v>0</v>
      </c>
      <c r="G1038" s="50"/>
      <c r="H1038" s="50"/>
      <c r="I1038" s="38"/>
      <c r="J1038" s="38"/>
      <c r="K1038" s="840"/>
      <c r="L1038" s="38"/>
      <c r="M1038" s="38"/>
      <c r="N1038" s="38"/>
      <c r="O1038" s="53"/>
      <c r="P1038" s="885"/>
      <c r="Q1038" s="53"/>
      <c r="R1038" s="53"/>
      <c r="S1038" s="53"/>
      <c r="T1038" s="53"/>
      <c r="U1038" s="332"/>
    </row>
    <row r="1039" spans="1:21" s="108" customFormat="1" ht="48" customHeight="1" x14ac:dyDescent="0.25">
      <c r="A1039" s="310" t="s">
        <v>429</v>
      </c>
      <c r="B1039" s="310"/>
      <c r="C1039" s="53">
        <v>1896</v>
      </c>
      <c r="D1039" s="145">
        <f t="shared" si="718"/>
        <v>158</v>
      </c>
      <c r="E1039" s="53">
        <v>9</v>
      </c>
      <c r="F1039" s="57"/>
      <c r="G1039" s="50"/>
      <c r="H1039" s="50"/>
      <c r="I1039" s="38"/>
      <c r="J1039" s="38"/>
      <c r="K1039" s="840"/>
      <c r="L1039" s="38"/>
      <c r="M1039" s="38"/>
      <c r="N1039" s="38"/>
      <c r="O1039" s="53"/>
      <c r="P1039" s="885"/>
      <c r="Q1039" s="53"/>
      <c r="R1039" s="53"/>
      <c r="S1039" s="53"/>
      <c r="T1039" s="53"/>
      <c r="U1039" s="332"/>
    </row>
    <row r="1040" spans="1:21" s="108" customFormat="1" ht="50.25" customHeight="1" x14ac:dyDescent="0.25">
      <c r="A1040" s="320" t="s">
        <v>358</v>
      </c>
      <c r="B1040" s="320"/>
      <c r="C1040" s="53">
        <f>SUM(C1041:C1045)</f>
        <v>34647</v>
      </c>
      <c r="D1040" s="53">
        <f t="shared" ref="D1040:E1040" si="719">SUM(D1041:D1045)</f>
        <v>2887</v>
      </c>
      <c r="E1040" s="53">
        <f t="shared" si="719"/>
        <v>2494.3972868217052</v>
      </c>
      <c r="F1040" s="57">
        <f>E1040/D1040*100</f>
        <v>86.401014437883788</v>
      </c>
      <c r="G1040" s="50"/>
      <c r="H1040" s="50"/>
      <c r="I1040" s="38"/>
      <c r="J1040" s="38"/>
      <c r="K1040" s="840"/>
      <c r="L1040" s="38"/>
      <c r="M1040" s="38"/>
      <c r="N1040" s="38"/>
      <c r="O1040" s="53"/>
      <c r="P1040" s="885"/>
      <c r="Q1040" s="53"/>
      <c r="R1040" s="53"/>
      <c r="S1040" s="53"/>
      <c r="T1040" s="53"/>
      <c r="U1040" s="332"/>
    </row>
    <row r="1041" spans="1:21" s="108" customFormat="1" ht="38.1" customHeight="1" x14ac:dyDescent="0.25">
      <c r="A1041" s="310" t="s">
        <v>359</v>
      </c>
      <c r="B1041" s="310"/>
      <c r="C1041" s="53">
        <v>8500</v>
      </c>
      <c r="D1041" s="145">
        <f t="shared" ref="D1041:D1048" si="720">ROUND(C1041/12*$A$3,0)</f>
        <v>708</v>
      </c>
      <c r="E1041" s="53">
        <v>32</v>
      </c>
      <c r="F1041" s="57">
        <f>E1041/D1041*100</f>
        <v>4.5197740112994351</v>
      </c>
      <c r="G1041" s="50"/>
      <c r="H1041" s="50"/>
      <c r="I1041" s="38"/>
      <c r="J1041" s="38"/>
      <c r="K1041" s="840"/>
      <c r="L1041" s="38"/>
      <c r="M1041" s="38"/>
      <c r="N1041" s="38"/>
      <c r="O1041" s="53"/>
      <c r="P1041" s="885"/>
      <c r="Q1041" s="53"/>
      <c r="R1041" s="53"/>
      <c r="S1041" s="53"/>
      <c r="T1041" s="53"/>
      <c r="U1041" s="332"/>
    </row>
    <row r="1042" spans="1:21" s="108" customFormat="1" ht="45.75" customHeight="1" x14ac:dyDescent="0.25">
      <c r="A1042" s="310" t="s">
        <v>462</v>
      </c>
      <c r="B1042" s="310"/>
      <c r="C1042" s="53">
        <v>18320</v>
      </c>
      <c r="D1042" s="145">
        <f t="shared" si="720"/>
        <v>1527</v>
      </c>
      <c r="E1042" s="53">
        <v>2242.4806201550387</v>
      </c>
      <c r="F1042" s="57">
        <f>E1042/D1042*100</f>
        <v>146.85531238736337</v>
      </c>
      <c r="G1042" s="50"/>
      <c r="H1042" s="50"/>
      <c r="I1042" s="38"/>
      <c r="J1042" s="38"/>
      <c r="K1042" s="840"/>
      <c r="L1042" s="38"/>
      <c r="M1042" s="38"/>
      <c r="N1042" s="38"/>
      <c r="O1042" s="53"/>
      <c r="P1042" s="885"/>
      <c r="Q1042" s="53"/>
      <c r="R1042" s="53"/>
      <c r="S1042" s="53"/>
      <c r="T1042" s="53"/>
      <c r="U1042" s="332"/>
    </row>
    <row r="1043" spans="1:21" s="108" customFormat="1" ht="43.5" customHeight="1" x14ac:dyDescent="0.25">
      <c r="A1043" s="310" t="s">
        <v>373</v>
      </c>
      <c r="B1043" s="310"/>
      <c r="C1043" s="53">
        <v>3377</v>
      </c>
      <c r="D1043" s="145">
        <f t="shared" si="720"/>
        <v>281</v>
      </c>
      <c r="E1043" s="53">
        <v>162.91666666666669</v>
      </c>
      <c r="F1043" s="57">
        <f>E1043/D1043*100</f>
        <v>57.977461447212342</v>
      </c>
      <c r="G1043" s="50"/>
      <c r="H1043" s="50"/>
      <c r="I1043" s="38"/>
      <c r="J1043" s="38"/>
      <c r="K1043" s="840"/>
      <c r="L1043" s="38"/>
      <c r="M1043" s="38"/>
      <c r="N1043" s="38"/>
      <c r="O1043" s="53"/>
      <c r="P1043" s="885"/>
      <c r="Q1043" s="53"/>
      <c r="R1043" s="53"/>
      <c r="S1043" s="53"/>
      <c r="T1043" s="53"/>
      <c r="U1043" s="332"/>
    </row>
    <row r="1044" spans="1:21" s="108" customFormat="1" ht="38.1" customHeight="1" x14ac:dyDescent="0.25">
      <c r="A1044" s="310" t="s">
        <v>374</v>
      </c>
      <c r="B1044" s="310"/>
      <c r="C1044" s="53">
        <v>3800</v>
      </c>
      <c r="D1044" s="145">
        <f t="shared" si="720"/>
        <v>317</v>
      </c>
      <c r="E1044" s="53">
        <v>49</v>
      </c>
      <c r="F1044" s="57">
        <f>E1044/D1044*100</f>
        <v>15.457413249211358</v>
      </c>
      <c r="G1044" s="50"/>
      <c r="H1044" s="50"/>
      <c r="I1044" s="38"/>
      <c r="J1044" s="38"/>
      <c r="K1044" s="840"/>
      <c r="L1044" s="38"/>
      <c r="M1044" s="38"/>
      <c r="N1044" s="38"/>
      <c r="O1044" s="53"/>
      <c r="P1044" s="885"/>
      <c r="Q1044" s="53"/>
      <c r="R1044" s="53"/>
      <c r="S1044" s="53"/>
      <c r="T1044" s="53"/>
      <c r="U1044" s="332"/>
    </row>
    <row r="1045" spans="1:21" s="108" customFormat="1" ht="38.1" customHeight="1" x14ac:dyDescent="0.25">
      <c r="A1045" s="310" t="s">
        <v>375</v>
      </c>
      <c r="B1045" s="310"/>
      <c r="C1045" s="53">
        <v>650</v>
      </c>
      <c r="D1045" s="145">
        <f t="shared" si="720"/>
        <v>54</v>
      </c>
      <c r="E1045" s="53">
        <v>8</v>
      </c>
      <c r="F1045" s="57"/>
      <c r="G1045" s="50"/>
      <c r="H1045" s="50"/>
      <c r="I1045" s="38"/>
      <c r="J1045" s="38"/>
      <c r="K1045" s="840"/>
      <c r="L1045" s="38"/>
      <c r="M1045" s="38"/>
      <c r="N1045" s="38"/>
      <c r="O1045" s="53"/>
      <c r="P1045" s="885"/>
      <c r="Q1045" s="53"/>
      <c r="R1045" s="53"/>
      <c r="S1045" s="53"/>
      <c r="T1045" s="53"/>
      <c r="U1045" s="332"/>
    </row>
    <row r="1046" spans="1:21" s="108" customFormat="1" ht="24" customHeight="1" x14ac:dyDescent="0.25">
      <c r="A1046" s="310" t="s">
        <v>169</v>
      </c>
      <c r="B1046" s="310"/>
      <c r="C1046" s="53"/>
      <c r="D1046" s="145">
        <f t="shared" si="720"/>
        <v>0</v>
      </c>
      <c r="E1046" s="53"/>
      <c r="F1046" s="57"/>
      <c r="G1046" s="50"/>
      <c r="H1046" s="50"/>
      <c r="I1046" s="38"/>
      <c r="J1046" s="38"/>
      <c r="K1046" s="840"/>
      <c r="L1046" s="38"/>
      <c r="M1046" s="38"/>
      <c r="N1046" s="38"/>
      <c r="O1046" s="53"/>
      <c r="P1046" s="885"/>
      <c r="Q1046" s="53"/>
      <c r="R1046" s="53"/>
      <c r="S1046" s="53"/>
      <c r="T1046" s="53"/>
      <c r="U1046" s="332"/>
    </row>
    <row r="1047" spans="1:21" s="108" customFormat="1" ht="38.1" customHeight="1" x14ac:dyDescent="0.25">
      <c r="A1047" s="310" t="s">
        <v>170</v>
      </c>
      <c r="B1047" s="310"/>
      <c r="C1047" s="53">
        <v>16900</v>
      </c>
      <c r="D1047" s="145">
        <f t="shared" si="720"/>
        <v>1408</v>
      </c>
      <c r="E1047" s="460">
        <v>773</v>
      </c>
      <c r="F1047" s="57">
        <f>E1047/D1047*100</f>
        <v>54.90056818181818</v>
      </c>
      <c r="G1047" s="50"/>
      <c r="H1047" s="50"/>
      <c r="I1047" s="38"/>
      <c r="J1047" s="38"/>
      <c r="K1047" s="840"/>
      <c r="L1047" s="38"/>
      <c r="M1047" s="38"/>
      <c r="N1047" s="38"/>
      <c r="O1047" s="53"/>
      <c r="P1047" s="885"/>
      <c r="Q1047" s="53"/>
      <c r="R1047" s="53"/>
      <c r="S1047" s="53"/>
      <c r="T1047" s="53"/>
      <c r="U1047" s="332"/>
    </row>
    <row r="1048" spans="1:21" s="108" customFormat="1" ht="38.1" customHeight="1" x14ac:dyDescent="0.25">
      <c r="A1048" s="310" t="s">
        <v>371</v>
      </c>
      <c r="B1048" s="310"/>
      <c r="C1048" s="53">
        <v>910</v>
      </c>
      <c r="D1048" s="145">
        <f t="shared" si="720"/>
        <v>76</v>
      </c>
      <c r="E1048" s="460">
        <v>159</v>
      </c>
      <c r="F1048" s="57">
        <f>E1048/D1048*100</f>
        <v>209.21052631578948</v>
      </c>
      <c r="G1048" s="50"/>
      <c r="H1048" s="50"/>
      <c r="I1048" s="38"/>
      <c r="J1048" s="38"/>
      <c r="K1048" s="840"/>
      <c r="L1048" s="38"/>
      <c r="M1048" s="38"/>
      <c r="N1048" s="38"/>
      <c r="O1048" s="53"/>
      <c r="P1048" s="885"/>
      <c r="Q1048" s="53"/>
      <c r="R1048" s="53"/>
      <c r="S1048" s="53"/>
      <c r="T1048" s="53"/>
      <c r="U1048" s="332"/>
    </row>
    <row r="1049" spans="1:21" s="108" customFormat="1" ht="16.5" customHeight="1" x14ac:dyDescent="0.25">
      <c r="A1049" s="13" t="s">
        <v>178</v>
      </c>
      <c r="B1049" s="628"/>
      <c r="C1049" s="57">
        <f>C1033+C1047</f>
        <v>61390</v>
      </c>
      <c r="D1049" s="57">
        <f t="shared" ref="D1049:E1049" si="721">D1033+D1047</f>
        <v>5115</v>
      </c>
      <c r="E1049" s="57">
        <f t="shared" si="721"/>
        <v>3560.3972868217052</v>
      </c>
      <c r="F1049" s="57">
        <f>E1049/D1049*100</f>
        <v>69.606985079603234</v>
      </c>
      <c r="G1049" s="50"/>
      <c r="H1049" s="50"/>
      <c r="I1049" s="38"/>
      <c r="J1049" s="38"/>
      <c r="K1049" s="840"/>
      <c r="L1049" s="38"/>
      <c r="M1049" s="38"/>
      <c r="N1049" s="38"/>
      <c r="O1049" s="53"/>
      <c r="P1049" s="885"/>
      <c r="Q1049" s="53"/>
      <c r="R1049" s="53"/>
      <c r="S1049" s="53"/>
      <c r="T1049" s="53"/>
      <c r="U1049" s="332"/>
    </row>
    <row r="1050" spans="1:21" s="108" customFormat="1" ht="15" customHeight="1" x14ac:dyDescent="0.25">
      <c r="A1050" s="321" t="s">
        <v>408</v>
      </c>
      <c r="B1050" s="321"/>
      <c r="C1050" s="129">
        <f>C1049+C1031</f>
        <v>249464</v>
      </c>
      <c r="D1050" s="129">
        <f t="shared" ref="D1050:E1050" si="722">D1049+D1031</f>
        <v>20788.400000000001</v>
      </c>
      <c r="E1050" s="129">
        <f t="shared" si="722"/>
        <v>17570.084786821706</v>
      </c>
      <c r="F1050" s="129">
        <f>E1050/D1050*100</f>
        <v>84.518696902222899</v>
      </c>
      <c r="G1050" s="101"/>
      <c r="H1050" s="101"/>
      <c r="I1050" s="129"/>
      <c r="J1050" s="129"/>
      <c r="K1050" s="818"/>
      <c r="L1050" s="129"/>
      <c r="M1050" s="129"/>
      <c r="N1050" s="129"/>
      <c r="O1050" s="121">
        <v>133722.96515222223</v>
      </c>
      <c r="P1050" s="882">
        <f t="shared" ref="P1050" si="723">O1050/12*$A$3</f>
        <v>11143.580429351852</v>
      </c>
      <c r="Q1050" s="121">
        <f t="shared" ref="Q1050" si="724">T1050-S1050</f>
        <v>8690.6657500000019</v>
      </c>
      <c r="R1050" s="121">
        <f>Q1050-P1050</f>
        <v>-2452.9146793518503</v>
      </c>
      <c r="S1050" s="121">
        <v>-34.581670000000003</v>
      </c>
      <c r="T1050" s="121">
        <v>8656.0840800000024</v>
      </c>
      <c r="U1050" s="332"/>
    </row>
    <row r="1051" spans="1:21" s="108" customFormat="1" ht="15" customHeight="1" x14ac:dyDescent="0.25">
      <c r="A1051" s="206" t="s">
        <v>33</v>
      </c>
      <c r="B1051" s="206"/>
      <c r="C1051" s="128"/>
      <c r="D1051" s="128"/>
      <c r="E1051" s="819"/>
      <c r="F1051" s="128"/>
      <c r="G1051" s="101"/>
      <c r="H1051" s="101"/>
      <c r="I1051" s="129"/>
      <c r="J1051" s="129"/>
      <c r="K1051" s="818"/>
      <c r="L1051" s="129"/>
      <c r="M1051" s="129"/>
      <c r="N1051" s="129"/>
      <c r="O1051" s="37"/>
      <c r="P1051" s="886"/>
      <c r="Q1051" s="37"/>
      <c r="R1051" s="37"/>
      <c r="S1051" s="37"/>
      <c r="T1051" s="37"/>
      <c r="U1051" s="332"/>
    </row>
    <row r="1052" spans="1:21" s="108" customFormat="1" ht="15" customHeight="1" x14ac:dyDescent="0.25">
      <c r="A1052" s="263" t="s">
        <v>8</v>
      </c>
      <c r="B1052" s="737">
        <v>300</v>
      </c>
      <c r="C1052" s="104">
        <v>90</v>
      </c>
      <c r="D1052" s="145">
        <f t="shared" ref="D1052:D1057" si="725">ROUND(C1052/12*$A$3,0)</f>
        <v>8</v>
      </c>
      <c r="E1052" s="460">
        <v>3</v>
      </c>
      <c r="F1052" s="145">
        <f t="shared" ref="F1052:F1058" si="726">E1052/D1052*100</f>
        <v>37.5</v>
      </c>
      <c r="G1052" s="50">
        <v>10</v>
      </c>
      <c r="H1052" s="158">
        <f t="shared" ref="H1052:H1058" si="727">K1052/E1052</f>
        <v>10.666666666666666</v>
      </c>
      <c r="I1052" s="170">
        <f t="shared" ref="I1052:I1057" si="728">ROUND(C1052*G1052,0)</f>
        <v>900</v>
      </c>
      <c r="J1052" s="170">
        <f t="shared" ref="J1052:J1057" si="729">ROUND(D1052*G1052,0)</f>
        <v>80</v>
      </c>
      <c r="K1052" s="463">
        <v>32</v>
      </c>
      <c r="L1052" s="170">
        <f t="shared" ref="L1052:L1058" si="730">K1052/J1052*100</f>
        <v>40</v>
      </c>
      <c r="M1052" s="170">
        <f t="shared" ref="M1052:M1057" si="731">I1052/B1052</f>
        <v>3</v>
      </c>
      <c r="N1052" s="170">
        <f t="shared" ref="N1052:N1062" si="732">K1052/$A$3*12/M1052</f>
        <v>128</v>
      </c>
      <c r="O1052" s="335"/>
      <c r="P1052" s="878"/>
      <c r="Q1052" s="335"/>
      <c r="R1052" s="335"/>
      <c r="S1052" s="335"/>
      <c r="T1052" s="335"/>
      <c r="U1052" s="332"/>
    </row>
    <row r="1053" spans="1:21" s="108" customFormat="1" ht="15" customHeight="1" x14ac:dyDescent="0.25">
      <c r="A1053" s="263" t="s">
        <v>9</v>
      </c>
      <c r="B1053" s="737">
        <v>300</v>
      </c>
      <c r="C1053" s="104">
        <v>90</v>
      </c>
      <c r="D1053" s="145">
        <f t="shared" si="725"/>
        <v>8</v>
      </c>
      <c r="E1053" s="460">
        <v>4</v>
      </c>
      <c r="F1053" s="145">
        <f t="shared" si="726"/>
        <v>50</v>
      </c>
      <c r="G1053" s="50">
        <v>10</v>
      </c>
      <c r="H1053" s="158">
        <f t="shared" si="727"/>
        <v>12.25</v>
      </c>
      <c r="I1053" s="170">
        <f t="shared" si="728"/>
        <v>900</v>
      </c>
      <c r="J1053" s="170">
        <f t="shared" si="729"/>
        <v>80</v>
      </c>
      <c r="K1053" s="463">
        <v>49</v>
      </c>
      <c r="L1053" s="170">
        <f t="shared" si="730"/>
        <v>61.250000000000007</v>
      </c>
      <c r="M1053" s="170">
        <f t="shared" si="731"/>
        <v>3</v>
      </c>
      <c r="N1053" s="170">
        <f t="shared" si="732"/>
        <v>196</v>
      </c>
      <c r="O1053" s="335"/>
      <c r="P1053" s="878"/>
      <c r="Q1053" s="335"/>
      <c r="R1053" s="335"/>
      <c r="S1053" s="335"/>
      <c r="T1053" s="335"/>
      <c r="U1053" s="332"/>
    </row>
    <row r="1054" spans="1:21" s="108" customFormat="1" ht="15" customHeight="1" x14ac:dyDescent="0.25">
      <c r="A1054" s="263" t="s">
        <v>10</v>
      </c>
      <c r="B1054" s="737">
        <v>300</v>
      </c>
      <c r="C1054" s="104">
        <v>265</v>
      </c>
      <c r="D1054" s="145">
        <f t="shared" si="725"/>
        <v>22</v>
      </c>
      <c r="E1054" s="460">
        <v>22</v>
      </c>
      <c r="F1054" s="145">
        <f t="shared" si="726"/>
        <v>100</v>
      </c>
      <c r="G1054" s="50">
        <v>11</v>
      </c>
      <c r="H1054" s="158">
        <f t="shared" si="727"/>
        <v>10.136363636363637</v>
      </c>
      <c r="I1054" s="170">
        <f t="shared" si="728"/>
        <v>2915</v>
      </c>
      <c r="J1054" s="170">
        <f t="shared" si="729"/>
        <v>242</v>
      </c>
      <c r="K1054" s="463">
        <v>223</v>
      </c>
      <c r="L1054" s="170">
        <f t="shared" si="730"/>
        <v>92.148760330578511</v>
      </c>
      <c r="M1054" s="170">
        <f t="shared" si="731"/>
        <v>9.7166666666666668</v>
      </c>
      <c r="N1054" s="170">
        <f t="shared" si="732"/>
        <v>275.4030874785592</v>
      </c>
      <c r="O1054" s="335"/>
      <c r="P1054" s="878"/>
      <c r="Q1054" s="335"/>
      <c r="R1054" s="335"/>
      <c r="S1054" s="335"/>
      <c r="T1054" s="335"/>
      <c r="U1054" s="332"/>
    </row>
    <row r="1055" spans="1:21" s="108" customFormat="1" ht="15" customHeight="1" x14ac:dyDescent="0.25">
      <c r="A1055" s="263" t="s">
        <v>80</v>
      </c>
      <c r="B1055" s="737">
        <v>300</v>
      </c>
      <c r="C1055" s="104">
        <v>50</v>
      </c>
      <c r="D1055" s="145">
        <f t="shared" si="725"/>
        <v>4</v>
      </c>
      <c r="E1055" s="460">
        <v>4</v>
      </c>
      <c r="F1055" s="145">
        <f t="shared" si="726"/>
        <v>100</v>
      </c>
      <c r="G1055" s="50">
        <v>9</v>
      </c>
      <c r="H1055" s="158">
        <f t="shared" si="727"/>
        <v>8.75</v>
      </c>
      <c r="I1055" s="170">
        <f t="shared" si="728"/>
        <v>450</v>
      </c>
      <c r="J1055" s="170">
        <f t="shared" si="729"/>
        <v>36</v>
      </c>
      <c r="K1055" s="463">
        <v>35</v>
      </c>
      <c r="L1055" s="170">
        <f t="shared" si="730"/>
        <v>97.222222222222214</v>
      </c>
      <c r="M1055" s="170">
        <f t="shared" si="731"/>
        <v>1.5</v>
      </c>
      <c r="N1055" s="170">
        <f t="shared" si="732"/>
        <v>280</v>
      </c>
      <c r="O1055" s="335"/>
      <c r="P1055" s="878"/>
      <c r="Q1055" s="335"/>
      <c r="R1055" s="335"/>
      <c r="S1055" s="335"/>
      <c r="T1055" s="335"/>
      <c r="U1055" s="332"/>
    </row>
    <row r="1056" spans="1:21" s="108" customFormat="1" ht="15" customHeight="1" x14ac:dyDescent="0.25">
      <c r="A1056" s="263" t="s">
        <v>28</v>
      </c>
      <c r="B1056" s="737">
        <v>300</v>
      </c>
      <c r="C1056" s="104">
        <v>70</v>
      </c>
      <c r="D1056" s="145">
        <f t="shared" si="725"/>
        <v>6</v>
      </c>
      <c r="E1056" s="460">
        <v>3</v>
      </c>
      <c r="F1056" s="145">
        <f t="shared" si="726"/>
        <v>50</v>
      </c>
      <c r="G1056" s="50">
        <v>6.1</v>
      </c>
      <c r="H1056" s="158">
        <f t="shared" si="727"/>
        <v>10</v>
      </c>
      <c r="I1056" s="170">
        <f t="shared" si="728"/>
        <v>427</v>
      </c>
      <c r="J1056" s="170">
        <f t="shared" si="729"/>
        <v>37</v>
      </c>
      <c r="K1056" s="463">
        <v>30</v>
      </c>
      <c r="L1056" s="170">
        <f t="shared" si="730"/>
        <v>81.081081081081081</v>
      </c>
      <c r="M1056" s="170">
        <f t="shared" si="731"/>
        <v>1.4233333333333333</v>
      </c>
      <c r="N1056" s="170">
        <f t="shared" si="732"/>
        <v>252.92740046838406</v>
      </c>
      <c r="O1056" s="335"/>
      <c r="P1056" s="878"/>
      <c r="Q1056" s="335"/>
      <c r="R1056" s="335"/>
      <c r="S1056" s="335"/>
      <c r="T1056" s="335"/>
      <c r="U1056" s="332"/>
    </row>
    <row r="1057" spans="1:261" s="108" customFormat="1" ht="15" customHeight="1" x14ac:dyDescent="0.25">
      <c r="A1057" s="263" t="s">
        <v>6</v>
      </c>
      <c r="B1057" s="737">
        <v>300</v>
      </c>
      <c r="C1057" s="104">
        <v>300</v>
      </c>
      <c r="D1057" s="145">
        <f t="shared" si="725"/>
        <v>25</v>
      </c>
      <c r="E1057" s="460">
        <v>23</v>
      </c>
      <c r="F1057" s="145">
        <f t="shared" si="726"/>
        <v>92</v>
      </c>
      <c r="G1057" s="50">
        <v>8.4</v>
      </c>
      <c r="H1057" s="158">
        <f t="shared" si="727"/>
        <v>8.695652173913043</v>
      </c>
      <c r="I1057" s="170">
        <f t="shared" si="728"/>
        <v>2520</v>
      </c>
      <c r="J1057" s="170">
        <f t="shared" si="729"/>
        <v>210</v>
      </c>
      <c r="K1057" s="463">
        <v>200</v>
      </c>
      <c r="L1057" s="170">
        <f t="shared" si="730"/>
        <v>95.238095238095227</v>
      </c>
      <c r="M1057" s="170">
        <f t="shared" si="731"/>
        <v>8.4</v>
      </c>
      <c r="N1057" s="170">
        <f t="shared" si="732"/>
        <v>285.71428571428572</v>
      </c>
      <c r="O1057" s="335"/>
      <c r="P1057" s="878"/>
      <c r="Q1057" s="335"/>
      <c r="R1057" s="335"/>
      <c r="S1057" s="335"/>
      <c r="T1057" s="335"/>
      <c r="U1057" s="332"/>
    </row>
    <row r="1058" spans="1:261" s="108" customFormat="1" ht="15" customHeight="1" x14ac:dyDescent="0.25">
      <c r="A1058" s="265" t="s">
        <v>13</v>
      </c>
      <c r="B1058" s="265"/>
      <c r="C1058" s="190">
        <f>SUM(C1052:C1057)</f>
        <v>865</v>
      </c>
      <c r="D1058" s="190">
        <f>SUM(D1052:D1057)</f>
        <v>73</v>
      </c>
      <c r="E1058" s="664">
        <f>SUM(E1052:E1057)</f>
        <v>59</v>
      </c>
      <c r="F1058" s="190">
        <f t="shared" si="726"/>
        <v>80.821917808219183</v>
      </c>
      <c r="G1058" s="97">
        <f>IF(C1058=0,0,I1058/C1058)</f>
        <v>9.3780346820809246</v>
      </c>
      <c r="H1058" s="157">
        <f t="shared" si="727"/>
        <v>9.6440677966101696</v>
      </c>
      <c r="I1058" s="190">
        <f>SUM(I1052:I1057)</f>
        <v>8112</v>
      </c>
      <c r="J1058" s="190">
        <f>SUM(J1052:J1057)</f>
        <v>685</v>
      </c>
      <c r="K1058" s="664">
        <f>SUM(K1052:K1057)</f>
        <v>569</v>
      </c>
      <c r="L1058" s="170">
        <f t="shared" si="730"/>
        <v>83.065693430656935</v>
      </c>
      <c r="M1058" s="189">
        <f>SUM(M1052:M1057)</f>
        <v>27.04</v>
      </c>
      <c r="N1058" s="170">
        <f t="shared" si="732"/>
        <v>252.51479289940829</v>
      </c>
      <c r="O1058" s="190"/>
      <c r="P1058" s="894"/>
      <c r="Q1058" s="190"/>
      <c r="R1058" s="190"/>
      <c r="S1058" s="190"/>
      <c r="T1058" s="190"/>
      <c r="U1058" s="332"/>
    </row>
    <row r="1059" spans="1:261" s="108" customFormat="1" ht="15" customHeight="1" x14ac:dyDescent="0.25">
      <c r="A1059" s="206" t="s">
        <v>156</v>
      </c>
      <c r="B1059" s="265"/>
      <c r="C1059" s="190"/>
      <c r="D1059" s="190"/>
      <c r="E1059" s="664"/>
      <c r="F1059" s="190"/>
      <c r="G1059" s="97"/>
      <c r="H1059" s="157"/>
      <c r="I1059" s="190"/>
      <c r="J1059" s="190"/>
      <c r="K1059" s="664"/>
      <c r="L1059" s="170"/>
      <c r="M1059" s="170"/>
      <c r="N1059" s="170"/>
      <c r="O1059" s="190"/>
      <c r="P1059" s="894"/>
      <c r="Q1059" s="190"/>
      <c r="R1059" s="190"/>
      <c r="S1059" s="190"/>
      <c r="T1059" s="190"/>
      <c r="U1059" s="332"/>
    </row>
    <row r="1060" spans="1:261" s="108" customFormat="1" ht="15" customHeight="1" x14ac:dyDescent="0.25">
      <c r="A1060" s="449" t="s">
        <v>202</v>
      </c>
      <c r="B1060" s="737">
        <v>240</v>
      </c>
      <c r="C1060" s="104">
        <v>1200</v>
      </c>
      <c r="D1060" s="145">
        <f t="shared" ref="D1060" si="733">ROUND(C1060/12*$A$3,0)</f>
        <v>100</v>
      </c>
      <c r="E1060" s="460">
        <v>74</v>
      </c>
      <c r="F1060" s="145">
        <f t="shared" ref="F1060:F1067" si="734">E1060/D1060*100</f>
        <v>74</v>
      </c>
      <c r="G1060" s="290">
        <v>8</v>
      </c>
      <c r="H1060" s="158">
        <f>K1060/E1060</f>
        <v>9.4189189189189193</v>
      </c>
      <c r="I1060" s="170">
        <f>ROUND(C1060*G1060,0)</f>
        <v>9600</v>
      </c>
      <c r="J1060" s="170">
        <f>ROUND(D1060*G1060,0)</f>
        <v>800</v>
      </c>
      <c r="K1060" s="463">
        <v>697</v>
      </c>
      <c r="L1060" s="170">
        <f t="shared" ref="L1060:L1062" si="735">K1060/J1060*100</f>
        <v>87.125</v>
      </c>
      <c r="M1060" s="170">
        <f>I1060/B1060</f>
        <v>40</v>
      </c>
      <c r="N1060" s="170">
        <f t="shared" si="732"/>
        <v>209.1</v>
      </c>
      <c r="O1060" s="335"/>
      <c r="P1060" s="894"/>
      <c r="Q1060" s="190"/>
      <c r="R1060" s="190"/>
      <c r="S1060" s="335"/>
      <c r="T1060" s="335"/>
      <c r="U1060" s="332"/>
    </row>
    <row r="1061" spans="1:261" s="99" customFormat="1" ht="15" customHeight="1" x14ac:dyDescent="0.25">
      <c r="A1061" s="184" t="s">
        <v>206</v>
      </c>
      <c r="B1061" s="689"/>
      <c r="C1061" s="190">
        <f>SUM(C1060)</f>
        <v>1200</v>
      </c>
      <c r="D1061" s="144">
        <f>SUM(D1060)</f>
        <v>100</v>
      </c>
      <c r="E1061" s="464">
        <f>SUM(E1060)</f>
        <v>74</v>
      </c>
      <c r="F1061" s="144">
        <f t="shared" si="734"/>
        <v>74</v>
      </c>
      <c r="G1061" s="98">
        <f>I1061/C1061</f>
        <v>8</v>
      </c>
      <c r="H1061" s="158">
        <f>K1061/E1061</f>
        <v>9.4189189189189193</v>
      </c>
      <c r="I1061" s="178">
        <f>SUM(I1060)</f>
        <v>9600</v>
      </c>
      <c r="J1061" s="178">
        <f t="shared" ref="J1061:K1061" si="736">SUM(J1060)</f>
        <v>800</v>
      </c>
      <c r="K1061" s="468">
        <f t="shared" si="736"/>
        <v>697</v>
      </c>
      <c r="L1061" s="178">
        <f t="shared" si="735"/>
        <v>87.125</v>
      </c>
      <c r="M1061" s="178">
        <f t="shared" ref="M1061" si="737">SUM(M1060)</f>
        <v>40</v>
      </c>
      <c r="N1061" s="170">
        <f t="shared" si="732"/>
        <v>209.1</v>
      </c>
      <c r="O1061" s="289"/>
      <c r="P1061" s="894"/>
      <c r="Q1061" s="190"/>
      <c r="R1061" s="190"/>
      <c r="S1061" s="178">
        <f t="shared" ref="S1061:T1061" si="738">SUM(S1060)</f>
        <v>0</v>
      </c>
      <c r="T1061" s="178">
        <f t="shared" si="738"/>
        <v>0</v>
      </c>
      <c r="U1061" s="332"/>
    </row>
    <row r="1062" spans="1:261" s="108" customFormat="1" ht="29.25" customHeight="1" x14ac:dyDescent="0.25">
      <c r="A1062" s="205" t="s">
        <v>187</v>
      </c>
      <c r="B1062" s="205"/>
      <c r="C1062" s="121">
        <f>SUM(C1061,C1058)</f>
        <v>2065</v>
      </c>
      <c r="D1062" s="121">
        <f t="shared" ref="D1062:E1062" si="739">SUM(D1061,D1058)</f>
        <v>173</v>
      </c>
      <c r="E1062" s="811">
        <f t="shared" si="739"/>
        <v>133</v>
      </c>
      <c r="F1062" s="121">
        <f t="shared" si="734"/>
        <v>76.878612716763001</v>
      </c>
      <c r="G1062" s="98">
        <f>I1062/C1062</f>
        <v>8.5772397094430985</v>
      </c>
      <c r="H1062" s="105"/>
      <c r="I1062" s="121">
        <f t="shared" ref="I1062:K1062" si="740">SUM(I1061,I1058)</f>
        <v>17712</v>
      </c>
      <c r="J1062" s="121">
        <f t="shared" si="740"/>
        <v>1485</v>
      </c>
      <c r="K1062" s="811">
        <f t="shared" si="740"/>
        <v>1266</v>
      </c>
      <c r="L1062" s="170">
        <f t="shared" si="735"/>
        <v>85.25252525252526</v>
      </c>
      <c r="M1062" s="121">
        <f>SUM(M1061,M1058)</f>
        <v>67.039999999999992</v>
      </c>
      <c r="N1062" s="170">
        <f t="shared" si="732"/>
        <v>226.61097852028644</v>
      </c>
      <c r="O1062" s="121">
        <v>32491.944794399995</v>
      </c>
      <c r="P1062" s="882">
        <f t="shared" ref="P1062:P1063" si="741">O1062/12*$A$3</f>
        <v>2707.6620661999996</v>
      </c>
      <c r="Q1062" s="190">
        <f t="shared" ref="Q1062:Q1063" si="742">T1062-S1062</f>
        <v>2209.7758000000003</v>
      </c>
      <c r="R1062" s="190">
        <f>Q1062-P1062</f>
        <v>-497.88626619999923</v>
      </c>
      <c r="S1062" s="121">
        <v>-29.189779999999999</v>
      </c>
      <c r="T1062" s="121">
        <v>2180.5860200000002</v>
      </c>
      <c r="U1062" s="332"/>
    </row>
    <row r="1063" spans="1:261" s="108" customFormat="1" ht="29.25" customHeight="1" thickBot="1" x14ac:dyDescent="0.3">
      <c r="A1063" s="1517" t="s">
        <v>409</v>
      </c>
      <c r="B1063" s="1517"/>
      <c r="C1063" s="207">
        <f>C1064+C1066</f>
        <v>10000</v>
      </c>
      <c r="D1063" s="121">
        <f>D1064+D1066</f>
        <v>833</v>
      </c>
      <c r="E1063" s="811">
        <v>1244</v>
      </c>
      <c r="F1063" s="121">
        <f t="shared" si="734"/>
        <v>149.33973589435774</v>
      </c>
      <c r="G1063" s="1253"/>
      <c r="H1063" s="976"/>
      <c r="I1063" s="207"/>
      <c r="J1063" s="207"/>
      <c r="K1063" s="1252"/>
      <c r="L1063" s="407"/>
      <c r="M1063" s="207"/>
      <c r="N1063" s="407"/>
      <c r="O1063" s="207">
        <v>18485.473266000001</v>
      </c>
      <c r="P1063" s="882">
        <f t="shared" si="741"/>
        <v>1540.4561055000001</v>
      </c>
      <c r="Q1063" s="190">
        <f t="shared" si="742"/>
        <v>1518.3797400000001</v>
      </c>
      <c r="R1063" s="190">
        <f>Q1063-P1063</f>
        <v>-22.076365500000065</v>
      </c>
      <c r="S1063" s="121">
        <v>-0.47519</v>
      </c>
      <c r="T1063" s="121">
        <v>1517.90455</v>
      </c>
      <c r="U1063" s="332"/>
    </row>
    <row r="1064" spans="1:261" s="108" customFormat="1" ht="29.25" hidden="1" customHeight="1" x14ac:dyDescent="0.25">
      <c r="A1064" s="205" t="s">
        <v>377</v>
      </c>
      <c r="B1064" s="205"/>
      <c r="C1064" s="207">
        <f>C1065</f>
        <v>9985</v>
      </c>
      <c r="D1064" s="121">
        <f>D1065</f>
        <v>832</v>
      </c>
      <c r="E1064" s="811">
        <f>E1065</f>
        <v>0</v>
      </c>
      <c r="F1064" s="121">
        <f t="shared" si="734"/>
        <v>0</v>
      </c>
      <c r="G1064" s="1253"/>
      <c r="H1064" s="976"/>
      <c r="I1064" s="207"/>
      <c r="J1064" s="207"/>
      <c r="K1064" s="1252"/>
      <c r="L1064" s="407"/>
      <c r="M1064" s="207"/>
      <c r="N1064" s="407"/>
      <c r="O1064" s="207"/>
      <c r="P1064" s="882"/>
      <c r="Q1064" s="1254"/>
      <c r="R1064" s="1254"/>
      <c r="S1064" s="207"/>
      <c r="T1064" s="207"/>
      <c r="U1064" s="332"/>
    </row>
    <row r="1065" spans="1:261" s="108" customFormat="1" ht="29.25" hidden="1" customHeight="1" x14ac:dyDescent="0.25">
      <c r="A1065" s="1518" t="s">
        <v>378</v>
      </c>
      <c r="B1065" s="1518"/>
      <c r="C1065" s="1519">
        <v>9985</v>
      </c>
      <c r="D1065" s="115">
        <f>ROUND(C1065/12*$A$3,0)</f>
        <v>832</v>
      </c>
      <c r="E1065" s="864"/>
      <c r="F1065" s="115">
        <f t="shared" si="734"/>
        <v>0</v>
      </c>
      <c r="G1065" s="1520"/>
      <c r="H1065" s="976"/>
      <c r="I1065" s="1521"/>
      <c r="J1065" s="1521"/>
      <c r="K1065" s="1522"/>
      <c r="L1065" s="407"/>
      <c r="M1065" s="1521"/>
      <c r="N1065" s="407"/>
      <c r="O1065" s="1521"/>
      <c r="P1065" s="882"/>
      <c r="Q1065" s="1523"/>
      <c r="R1065" s="1523"/>
      <c r="S1065" s="1521"/>
      <c r="T1065" s="1521"/>
      <c r="U1065" s="332"/>
    </row>
    <row r="1066" spans="1:261" s="108" customFormat="1" ht="29.25" hidden="1" customHeight="1" x14ac:dyDescent="0.25">
      <c r="A1066" s="205" t="s">
        <v>379</v>
      </c>
      <c r="B1066" s="205"/>
      <c r="C1066" s="207">
        <f>C1067+C1068</f>
        <v>15</v>
      </c>
      <c r="D1066" s="121">
        <f>D1067+D1068</f>
        <v>1</v>
      </c>
      <c r="E1066" s="811">
        <f>E1067+E1068</f>
        <v>0</v>
      </c>
      <c r="F1066" s="121">
        <f t="shared" si="734"/>
        <v>0</v>
      </c>
      <c r="G1066" s="1253"/>
      <c r="H1066" s="976"/>
      <c r="I1066" s="207"/>
      <c r="J1066" s="207"/>
      <c r="K1066" s="1252"/>
      <c r="L1066" s="407"/>
      <c r="M1066" s="207"/>
      <c r="N1066" s="407"/>
      <c r="O1066" s="207"/>
      <c r="P1066" s="882"/>
      <c r="Q1066" s="1254"/>
      <c r="R1066" s="1254"/>
      <c r="S1066" s="207"/>
      <c r="T1066" s="207"/>
      <c r="U1066" s="332"/>
    </row>
    <row r="1067" spans="1:261" s="108" customFormat="1" ht="29.25" hidden="1" customHeight="1" x14ac:dyDescent="0.25">
      <c r="A1067" s="1518" t="s">
        <v>380</v>
      </c>
      <c r="B1067" s="1518"/>
      <c r="C1067" s="1519">
        <v>15</v>
      </c>
      <c r="D1067" s="115">
        <f>ROUND(C1067/12*$A$3,0)</f>
        <v>1</v>
      </c>
      <c r="E1067" s="864"/>
      <c r="F1067" s="115">
        <f t="shared" si="734"/>
        <v>0</v>
      </c>
      <c r="G1067" s="1520"/>
      <c r="H1067" s="976"/>
      <c r="I1067" s="1521"/>
      <c r="J1067" s="1521"/>
      <c r="K1067" s="1522"/>
      <c r="L1067" s="407"/>
      <c r="M1067" s="1521"/>
      <c r="N1067" s="407"/>
      <c r="O1067" s="1521"/>
      <c r="P1067" s="882"/>
      <c r="Q1067" s="1523"/>
      <c r="R1067" s="1523"/>
      <c r="S1067" s="1521"/>
      <c r="T1067" s="1521"/>
      <c r="U1067" s="332"/>
    </row>
    <row r="1068" spans="1:261" s="108" customFormat="1" ht="29.25" hidden="1" customHeight="1" thickBot="1" x14ac:dyDescent="0.3">
      <c r="A1068" s="1518" t="s">
        <v>381</v>
      </c>
      <c r="B1068" s="1521"/>
      <c r="C1068" s="1521"/>
      <c r="D1068" s="1521"/>
      <c r="E1068" s="1521"/>
      <c r="F1068" s="1521"/>
      <c r="G1068" s="1521"/>
      <c r="H1068" s="1521"/>
      <c r="I1068" s="1521"/>
      <c r="J1068" s="1521"/>
      <c r="K1068" s="1521"/>
      <c r="L1068" s="1521"/>
      <c r="M1068" s="1521"/>
      <c r="N1068" s="1521"/>
      <c r="O1068" s="1521"/>
      <c r="P1068" s="1101"/>
      <c r="Q1068" s="1521"/>
      <c r="R1068" s="1521"/>
      <c r="S1068" s="1521"/>
      <c r="T1068" s="1521"/>
      <c r="U1068" s="332"/>
    </row>
    <row r="1069" spans="1:261" s="108" customFormat="1" ht="15" customHeight="1" thickBot="1" x14ac:dyDescent="0.3">
      <c r="A1069" s="1246" t="s">
        <v>18</v>
      </c>
      <c r="B1069" s="1514"/>
      <c r="C1069" s="1515"/>
      <c r="D1069" s="1515"/>
      <c r="E1069" s="1516"/>
      <c r="F1069" s="1515"/>
      <c r="G1069" s="1248"/>
      <c r="H1069" s="1248"/>
      <c r="I1069" s="1249"/>
      <c r="J1069" s="1249"/>
      <c r="K1069" s="1250"/>
      <c r="L1069" s="1249"/>
      <c r="M1069" s="1249"/>
      <c r="N1069" s="1249"/>
      <c r="O1069" s="2383">
        <f>O1063+O1062+O1050+O1021</f>
        <v>333722.60858621576</v>
      </c>
      <c r="P1069" s="1249">
        <f t="shared" ref="P1069:T1069" si="743">P1063+P1062+P1050+P1021</f>
        <v>27810.217382184652</v>
      </c>
      <c r="Q1069" s="1249">
        <f t="shared" si="743"/>
        <v>22225.967220000006</v>
      </c>
      <c r="R1069" s="1249">
        <f t="shared" si="743"/>
        <v>-5584.2501621846468</v>
      </c>
      <c r="S1069" s="1249">
        <f t="shared" si="743"/>
        <v>-77.888210000000001</v>
      </c>
      <c r="T1069" s="1249">
        <f t="shared" si="743"/>
        <v>22148.079010000001</v>
      </c>
      <c r="U1069" s="332"/>
    </row>
    <row r="1070" spans="1:261" x14ac:dyDescent="0.25">
      <c r="A1070" s="1625" t="s">
        <v>419</v>
      </c>
      <c r="B1070" s="1625"/>
      <c r="C1070" s="1626"/>
      <c r="D1070" s="1626"/>
      <c r="E1070" s="1626"/>
      <c r="F1070" s="1626"/>
      <c r="G1070" s="1626"/>
      <c r="H1070" s="1626"/>
      <c r="I1070" s="1627"/>
      <c r="J1070" s="1627"/>
      <c r="K1070" s="1627"/>
      <c r="L1070" s="1627"/>
      <c r="M1070" s="1627"/>
      <c r="N1070" s="1627"/>
      <c r="O1070" s="1628">
        <f>O1069</f>
        <v>333722.60858621576</v>
      </c>
      <c r="P1070" s="1628">
        <f t="shared" ref="P1070:T1070" si="744">P1069</f>
        <v>27810.217382184652</v>
      </c>
      <c r="Q1070" s="1628">
        <f t="shared" si="744"/>
        <v>22225.967220000006</v>
      </c>
      <c r="R1070" s="1628">
        <f t="shared" si="744"/>
        <v>-5584.2501621846468</v>
      </c>
      <c r="S1070" s="1628">
        <f t="shared" si="744"/>
        <v>-77.888210000000001</v>
      </c>
      <c r="T1070" s="1628">
        <f t="shared" si="744"/>
        <v>22148.079010000001</v>
      </c>
      <c r="U1070" s="332"/>
    </row>
    <row r="1071" spans="1:261" ht="15" customHeight="1" x14ac:dyDescent="0.25">
      <c r="A1071" s="1629" t="s">
        <v>7</v>
      </c>
      <c r="B1071" s="1629"/>
      <c r="C1071" s="1630">
        <f>SUM(C1021)</f>
        <v>5095</v>
      </c>
      <c r="D1071" s="1630">
        <f>SUM(D1021)</f>
        <v>425</v>
      </c>
      <c r="E1071" s="1630">
        <f>SUM(E1021)</f>
        <v>368</v>
      </c>
      <c r="F1071" s="1630">
        <f>E1071/D1071*100</f>
        <v>86.588235294117638</v>
      </c>
      <c r="G1071" s="1631">
        <f>I1071/C1071</f>
        <v>8.8094210009813541</v>
      </c>
      <c r="H1071" s="1631">
        <f t="shared" ref="H1071" si="745">K1071/E1071</f>
        <v>8.5353260869565215</v>
      </c>
      <c r="I1071" s="1630">
        <f>SUM(I1021)</f>
        <v>44884</v>
      </c>
      <c r="J1071" s="1630">
        <f>SUM(J1021)</f>
        <v>3744</v>
      </c>
      <c r="K1071" s="1630">
        <f>SUM(K1021)</f>
        <v>3141</v>
      </c>
      <c r="L1071" s="1630">
        <f t="shared" ref="L1071" si="746">K1071/J1071*100</f>
        <v>83.894230769230774</v>
      </c>
      <c r="M1071" s="1630">
        <f>SUM(M1021)</f>
        <v>135</v>
      </c>
      <c r="N1071" s="1632">
        <f t="shared" ref="N1071" si="747">K1071/$A$3*12/M1071</f>
        <v>279.2</v>
      </c>
      <c r="O1071" s="1630">
        <f t="shared" ref="O1071:T1071" si="748">SUM(O1021)</f>
        <v>149022.22537359357</v>
      </c>
      <c r="P1071" s="1630">
        <f t="shared" si="748"/>
        <v>12418.518781132798</v>
      </c>
      <c r="Q1071" s="1630">
        <f t="shared" si="748"/>
        <v>9807.1459300000006</v>
      </c>
      <c r="R1071" s="1630">
        <f t="shared" si="748"/>
        <v>-2611.3728511327972</v>
      </c>
      <c r="S1071" s="1630">
        <f t="shared" si="748"/>
        <v>-13.64157</v>
      </c>
      <c r="T1071" s="1630">
        <f t="shared" si="748"/>
        <v>9793.5043600000008</v>
      </c>
      <c r="U1071" s="332"/>
    </row>
    <row r="1072" spans="1:261" s="26" customFormat="1" x14ac:dyDescent="0.25">
      <c r="A1072" s="1408" t="s">
        <v>360</v>
      </c>
      <c r="B1072" s="1403"/>
      <c r="C1072" s="1633"/>
      <c r="D1072" s="1633"/>
      <c r="E1072" s="1633"/>
      <c r="F1072" s="1633"/>
      <c r="G1072" s="1634"/>
      <c r="H1072" s="1634"/>
      <c r="I1072" s="1635"/>
      <c r="J1072" s="1635"/>
      <c r="K1072" s="1635"/>
      <c r="L1072" s="1635"/>
      <c r="M1072" s="1635"/>
      <c r="N1072" s="1635"/>
      <c r="O1072" s="1633"/>
      <c r="P1072" s="1633"/>
      <c r="Q1072" s="1633"/>
      <c r="R1072" s="1633"/>
      <c r="S1072" s="1636"/>
      <c r="T1072" s="1633"/>
      <c r="U1072" s="332"/>
      <c r="V1072" s="31"/>
      <c r="W1072" s="31"/>
      <c r="X1072" s="31"/>
      <c r="Y1072" s="31"/>
      <c r="Z1072" s="31"/>
      <c r="AA1072" s="31"/>
      <c r="AB1072" s="31"/>
      <c r="AC1072" s="31"/>
      <c r="AD1072" s="31"/>
      <c r="AE1072" s="31"/>
      <c r="AF1072" s="31"/>
      <c r="AG1072" s="31"/>
      <c r="AH1072" s="31"/>
      <c r="AI1072" s="31"/>
      <c r="AJ1072" s="31"/>
      <c r="AK1072" s="31"/>
      <c r="AL1072" s="31"/>
      <c r="AM1072" s="31"/>
      <c r="AN1072" s="31"/>
      <c r="AO1072" s="31"/>
      <c r="AP1072" s="31"/>
      <c r="AQ1072" s="31"/>
      <c r="AR1072" s="31"/>
      <c r="AS1072" s="31"/>
      <c r="AT1072" s="31"/>
      <c r="AU1072" s="31"/>
      <c r="AV1072" s="31"/>
      <c r="AW1072" s="31"/>
      <c r="AX1072" s="31"/>
      <c r="AY1072" s="31"/>
      <c r="AZ1072" s="31"/>
      <c r="BA1072" s="31"/>
      <c r="BB1072" s="31"/>
      <c r="BC1072" s="31"/>
      <c r="BD1072" s="31"/>
      <c r="BE1072" s="31"/>
      <c r="BF1072" s="31"/>
      <c r="BG1072" s="31"/>
      <c r="BH1072" s="31"/>
      <c r="BI1072" s="31"/>
      <c r="BJ1072" s="31"/>
      <c r="BK1072" s="31"/>
      <c r="BL1072" s="31"/>
      <c r="BM1072" s="31"/>
      <c r="BN1072" s="31"/>
      <c r="BO1072" s="31"/>
      <c r="BP1072" s="31"/>
      <c r="BQ1072" s="31"/>
      <c r="BR1072" s="31"/>
      <c r="BS1072" s="31"/>
      <c r="BT1072" s="31"/>
      <c r="BU1072" s="31"/>
      <c r="BV1072" s="31"/>
      <c r="BW1072" s="31"/>
      <c r="BX1072" s="31"/>
      <c r="BY1072" s="31"/>
      <c r="BZ1072" s="31"/>
      <c r="CA1072" s="31"/>
      <c r="CB1072" s="31"/>
      <c r="CC1072" s="31"/>
      <c r="CD1072" s="31"/>
      <c r="CE1072" s="31"/>
      <c r="CF1072" s="31"/>
      <c r="CG1072" s="31"/>
      <c r="CH1072" s="31"/>
      <c r="CI1072" s="31"/>
      <c r="CJ1072" s="31"/>
      <c r="CK1072" s="31"/>
      <c r="CL1072" s="31"/>
      <c r="CM1072" s="31"/>
      <c r="CN1072" s="31"/>
      <c r="CO1072" s="31"/>
      <c r="CP1072" s="31"/>
      <c r="CQ1072" s="31"/>
      <c r="CR1072" s="31"/>
      <c r="CS1072" s="31"/>
      <c r="CT1072" s="31"/>
      <c r="CU1072" s="31"/>
      <c r="CV1072" s="31"/>
      <c r="CW1072" s="31"/>
      <c r="CX1072" s="31"/>
      <c r="CY1072" s="31"/>
      <c r="CZ1072" s="31"/>
      <c r="DA1072" s="31"/>
      <c r="DB1072" s="31"/>
      <c r="DC1072" s="31"/>
      <c r="DD1072" s="31"/>
      <c r="DE1072" s="31"/>
      <c r="DF1072" s="31"/>
      <c r="DG1072" s="31"/>
      <c r="DH1072" s="31"/>
      <c r="DI1072" s="31"/>
      <c r="DJ1072" s="31"/>
      <c r="DK1072" s="31"/>
      <c r="DL1072" s="31"/>
      <c r="DM1072" s="31"/>
      <c r="DN1072" s="31"/>
      <c r="DO1072" s="31"/>
      <c r="DP1072" s="31"/>
      <c r="DQ1072" s="31"/>
      <c r="DR1072" s="31"/>
      <c r="DS1072" s="31"/>
      <c r="DT1072" s="31"/>
      <c r="DU1072" s="31"/>
      <c r="DV1072" s="31"/>
      <c r="DW1072" s="31"/>
      <c r="DX1072" s="31"/>
      <c r="DY1072" s="31"/>
      <c r="DZ1072" s="31"/>
      <c r="EA1072" s="31"/>
      <c r="EB1072" s="31"/>
      <c r="EC1072" s="31"/>
      <c r="ED1072" s="31"/>
      <c r="EE1072" s="31"/>
      <c r="EF1072" s="31"/>
      <c r="EG1072" s="31"/>
      <c r="EH1072" s="31"/>
      <c r="EI1072" s="31"/>
      <c r="EJ1072" s="31"/>
      <c r="EK1072" s="31"/>
      <c r="EL1072" s="31"/>
      <c r="EM1072" s="31"/>
      <c r="EN1072" s="31"/>
      <c r="EO1072" s="31"/>
      <c r="EP1072" s="31"/>
      <c r="EQ1072" s="31"/>
      <c r="ER1072" s="31"/>
      <c r="ES1072" s="31"/>
      <c r="ET1072" s="31"/>
      <c r="EU1072" s="31"/>
      <c r="EV1072" s="31"/>
      <c r="EW1072" s="31"/>
      <c r="EX1072" s="31"/>
      <c r="EY1072" s="31"/>
      <c r="EZ1072" s="31"/>
      <c r="FA1072" s="31"/>
      <c r="FB1072" s="31"/>
      <c r="FC1072" s="31"/>
      <c r="FD1072" s="31"/>
      <c r="FE1072" s="31"/>
      <c r="FF1072" s="31"/>
      <c r="FG1072" s="31"/>
      <c r="FH1072" s="31"/>
      <c r="FI1072" s="31"/>
      <c r="FJ1072" s="31"/>
      <c r="FK1072" s="31"/>
      <c r="FL1072" s="31"/>
      <c r="FM1072" s="31"/>
      <c r="FN1072" s="31"/>
      <c r="FO1072" s="31"/>
      <c r="FP1072" s="31"/>
      <c r="FQ1072" s="31"/>
      <c r="FR1072" s="31"/>
      <c r="FS1072" s="31"/>
      <c r="FT1072" s="31"/>
      <c r="FU1072" s="31"/>
      <c r="FV1072" s="31"/>
      <c r="FW1072" s="31"/>
      <c r="FX1072" s="31"/>
      <c r="FY1072" s="31"/>
      <c r="FZ1072" s="31"/>
      <c r="GA1072" s="31"/>
      <c r="GB1072" s="31"/>
      <c r="GC1072" s="31"/>
      <c r="GD1072" s="31"/>
      <c r="GE1072" s="31"/>
      <c r="GF1072" s="31"/>
      <c r="GG1072" s="31"/>
      <c r="GH1072" s="31"/>
      <c r="GI1072" s="31"/>
      <c r="GJ1072" s="31"/>
      <c r="GK1072" s="31"/>
      <c r="GL1072" s="31"/>
      <c r="GM1072" s="31"/>
      <c r="GN1072" s="31"/>
      <c r="GO1072" s="31"/>
      <c r="GP1072" s="31"/>
      <c r="GQ1072" s="31"/>
      <c r="GR1072" s="31"/>
      <c r="GS1072" s="31"/>
      <c r="GT1072" s="31"/>
      <c r="GU1072" s="31"/>
      <c r="GV1072" s="31"/>
      <c r="GW1072" s="31"/>
      <c r="GX1072" s="31"/>
      <c r="GY1072" s="31"/>
      <c r="GZ1072" s="31"/>
      <c r="HA1072" s="31"/>
      <c r="HB1072" s="31"/>
      <c r="HC1072" s="31"/>
      <c r="HD1072" s="31"/>
      <c r="HE1072" s="31"/>
      <c r="HF1072" s="31"/>
      <c r="HG1072" s="31"/>
      <c r="HH1072" s="31"/>
      <c r="HI1072" s="31"/>
      <c r="HJ1072" s="31"/>
      <c r="HK1072" s="31"/>
      <c r="HL1072" s="31"/>
      <c r="HM1072" s="31"/>
      <c r="HN1072" s="31"/>
      <c r="HO1072" s="31"/>
      <c r="HP1072" s="31"/>
      <c r="HQ1072" s="31"/>
      <c r="HR1072" s="31"/>
      <c r="HS1072" s="31"/>
      <c r="HT1072" s="31"/>
      <c r="HU1072" s="31"/>
      <c r="HV1072" s="31"/>
      <c r="HW1072" s="31"/>
      <c r="HX1072" s="31"/>
      <c r="HY1072" s="31"/>
      <c r="HZ1072" s="31"/>
      <c r="IA1072" s="31"/>
      <c r="IB1072" s="31"/>
      <c r="IC1072" s="31"/>
      <c r="ID1072" s="31"/>
      <c r="IE1072" s="31"/>
      <c r="IF1072" s="31"/>
      <c r="IG1072" s="31"/>
      <c r="IH1072" s="31"/>
      <c r="II1072" s="31"/>
      <c r="IJ1072" s="31"/>
      <c r="IK1072" s="31"/>
      <c r="IL1072" s="31"/>
      <c r="IM1072" s="31"/>
      <c r="IN1072" s="31"/>
      <c r="IO1072" s="31"/>
      <c r="IP1072" s="31"/>
      <c r="IQ1072" s="31"/>
      <c r="IR1072" s="31"/>
      <c r="IS1072" s="31"/>
      <c r="IT1072" s="31"/>
      <c r="IU1072" s="31"/>
      <c r="IV1072" s="31"/>
      <c r="IW1072" s="31"/>
      <c r="IX1072" s="31"/>
      <c r="IY1072" s="31"/>
      <c r="IZ1072" s="31"/>
      <c r="JA1072" s="31"/>
    </row>
    <row r="1073" spans="1:261" s="26" customFormat="1" ht="38.1" customHeight="1" x14ac:dyDescent="0.25">
      <c r="A1073" s="1403" t="s">
        <v>217</v>
      </c>
      <c r="B1073" s="1403"/>
      <c r="C1073" s="1633">
        <f>C1033+C1024</f>
        <v>52964</v>
      </c>
      <c r="D1073" s="1633">
        <f t="shared" ref="D1073:E1073" si="749">D1033+D1024</f>
        <v>4414</v>
      </c>
      <c r="E1073" s="1633">
        <f t="shared" si="749"/>
        <v>9485.3972868217061</v>
      </c>
      <c r="F1073" s="1630">
        <f>E1073/D1073*100</f>
        <v>214.89345914865669</v>
      </c>
      <c r="G1073" s="1634"/>
      <c r="H1073" s="1634"/>
      <c r="I1073" s="1635"/>
      <c r="J1073" s="1635"/>
      <c r="K1073" s="1635"/>
      <c r="L1073" s="1635"/>
      <c r="M1073" s="1635"/>
      <c r="N1073" s="1635"/>
      <c r="O1073" s="1633"/>
      <c r="P1073" s="1633"/>
      <c r="Q1073" s="1633"/>
      <c r="R1073" s="1633"/>
      <c r="S1073" s="1636"/>
      <c r="T1073" s="1633"/>
      <c r="U1073" s="332"/>
      <c r="V1073" s="31"/>
      <c r="W1073" s="31"/>
      <c r="X1073" s="31"/>
      <c r="Y1073" s="31"/>
      <c r="Z1073" s="31"/>
      <c r="AA1073" s="31"/>
      <c r="AB1073" s="31"/>
      <c r="AC1073" s="31"/>
      <c r="AD1073" s="31"/>
      <c r="AE1073" s="31"/>
      <c r="AF1073" s="31"/>
      <c r="AG1073" s="31"/>
      <c r="AH1073" s="31"/>
      <c r="AI1073" s="31"/>
      <c r="AJ1073" s="31"/>
      <c r="AK1073" s="31"/>
      <c r="AL1073" s="31"/>
      <c r="AM1073" s="31"/>
      <c r="AN1073" s="31"/>
      <c r="AO1073" s="31"/>
      <c r="AP1073" s="31"/>
      <c r="AQ1073" s="31"/>
      <c r="AR1073" s="31"/>
      <c r="AS1073" s="31"/>
      <c r="AT1073" s="31"/>
      <c r="AU1073" s="31"/>
      <c r="AV1073" s="31"/>
      <c r="AW1073" s="31"/>
      <c r="AX1073" s="31"/>
      <c r="AY1073" s="31"/>
      <c r="AZ1073" s="31"/>
      <c r="BA1073" s="31"/>
      <c r="BB1073" s="31"/>
      <c r="BC1073" s="31"/>
      <c r="BD1073" s="31"/>
      <c r="BE1073" s="31"/>
      <c r="BF1073" s="31"/>
      <c r="BG1073" s="31"/>
      <c r="BH1073" s="31"/>
      <c r="BI1073" s="31"/>
      <c r="BJ1073" s="31"/>
      <c r="BK1073" s="31"/>
      <c r="BL1073" s="31"/>
      <c r="BM1073" s="31"/>
      <c r="BN1073" s="31"/>
      <c r="BO1073" s="31"/>
      <c r="BP1073" s="31"/>
      <c r="BQ1073" s="31"/>
      <c r="BR1073" s="31"/>
      <c r="BS1073" s="31"/>
      <c r="BT1073" s="31"/>
      <c r="BU1073" s="31"/>
      <c r="BV1073" s="31"/>
      <c r="BW1073" s="31"/>
      <c r="BX1073" s="31"/>
      <c r="BY1073" s="31"/>
      <c r="BZ1073" s="31"/>
      <c r="CA1073" s="31"/>
      <c r="CB1073" s="31"/>
      <c r="CC1073" s="31"/>
      <c r="CD1073" s="31"/>
      <c r="CE1073" s="31"/>
      <c r="CF1073" s="31"/>
      <c r="CG1073" s="31"/>
      <c r="CH1073" s="31"/>
      <c r="CI1073" s="31"/>
      <c r="CJ1073" s="31"/>
      <c r="CK1073" s="31"/>
      <c r="CL1073" s="31"/>
      <c r="CM1073" s="31"/>
      <c r="CN1073" s="31"/>
      <c r="CO1073" s="31"/>
      <c r="CP1073" s="31"/>
      <c r="CQ1073" s="31"/>
      <c r="CR1073" s="31"/>
      <c r="CS1073" s="31"/>
      <c r="CT1073" s="31"/>
      <c r="CU1073" s="31"/>
      <c r="CV1073" s="31"/>
      <c r="CW1073" s="31"/>
      <c r="CX1073" s="31"/>
      <c r="CY1073" s="31"/>
      <c r="CZ1073" s="31"/>
      <c r="DA1073" s="31"/>
      <c r="DB1073" s="31"/>
      <c r="DC1073" s="31"/>
      <c r="DD1073" s="31"/>
      <c r="DE1073" s="31"/>
      <c r="DF1073" s="31"/>
      <c r="DG1073" s="31"/>
      <c r="DH1073" s="31"/>
      <c r="DI1073" s="31"/>
      <c r="DJ1073" s="31"/>
      <c r="DK1073" s="31"/>
      <c r="DL1073" s="31"/>
      <c r="DM1073" s="31"/>
      <c r="DN1073" s="31"/>
      <c r="DO1073" s="31"/>
      <c r="DP1073" s="31"/>
      <c r="DQ1073" s="31"/>
      <c r="DR1073" s="31"/>
      <c r="DS1073" s="31"/>
      <c r="DT1073" s="31"/>
      <c r="DU1073" s="31"/>
      <c r="DV1073" s="31"/>
      <c r="DW1073" s="31"/>
      <c r="DX1073" s="31"/>
      <c r="DY1073" s="31"/>
      <c r="DZ1073" s="31"/>
      <c r="EA1073" s="31"/>
      <c r="EB1073" s="31"/>
      <c r="EC1073" s="31"/>
      <c r="ED1073" s="31"/>
      <c r="EE1073" s="31"/>
      <c r="EF1073" s="31"/>
      <c r="EG1073" s="31"/>
      <c r="EH1073" s="31"/>
      <c r="EI1073" s="31"/>
      <c r="EJ1073" s="31"/>
      <c r="EK1073" s="31"/>
      <c r="EL1073" s="31"/>
      <c r="EM1073" s="31"/>
      <c r="EN1073" s="31"/>
      <c r="EO1073" s="31"/>
      <c r="EP1073" s="31"/>
      <c r="EQ1073" s="31"/>
      <c r="ER1073" s="31"/>
      <c r="ES1073" s="31"/>
      <c r="ET1073" s="31"/>
      <c r="EU1073" s="31"/>
      <c r="EV1073" s="31"/>
      <c r="EW1073" s="31"/>
      <c r="EX1073" s="31"/>
      <c r="EY1073" s="31"/>
      <c r="EZ1073" s="31"/>
      <c r="FA1073" s="31"/>
      <c r="FB1073" s="31"/>
      <c r="FC1073" s="31"/>
      <c r="FD1073" s="31"/>
      <c r="FE1073" s="31"/>
      <c r="FF1073" s="31"/>
      <c r="FG1073" s="31"/>
      <c r="FH1073" s="31"/>
      <c r="FI1073" s="31"/>
      <c r="FJ1073" s="31"/>
      <c r="FK1073" s="31"/>
      <c r="FL1073" s="31"/>
      <c r="FM1073" s="31"/>
      <c r="FN1073" s="31"/>
      <c r="FO1073" s="31"/>
      <c r="FP1073" s="31"/>
      <c r="FQ1073" s="31"/>
      <c r="FR1073" s="31"/>
      <c r="FS1073" s="31"/>
      <c r="FT1073" s="31"/>
      <c r="FU1073" s="31"/>
      <c r="FV1073" s="31"/>
      <c r="FW1073" s="31"/>
      <c r="FX1073" s="31"/>
      <c r="FY1073" s="31"/>
      <c r="FZ1073" s="31"/>
      <c r="GA1073" s="31"/>
      <c r="GB1073" s="31"/>
      <c r="GC1073" s="31"/>
      <c r="GD1073" s="31"/>
      <c r="GE1073" s="31"/>
      <c r="GF1073" s="31"/>
      <c r="GG1073" s="31"/>
      <c r="GH1073" s="31"/>
      <c r="GI1073" s="31"/>
      <c r="GJ1073" s="31"/>
      <c r="GK1073" s="31"/>
      <c r="GL1073" s="31"/>
      <c r="GM1073" s="31"/>
      <c r="GN1073" s="31"/>
      <c r="GO1073" s="31"/>
      <c r="GP1073" s="31"/>
      <c r="GQ1073" s="31"/>
      <c r="GR1073" s="31"/>
      <c r="GS1073" s="31"/>
      <c r="GT1073" s="31"/>
      <c r="GU1073" s="31"/>
      <c r="GV1073" s="31"/>
      <c r="GW1073" s="31"/>
      <c r="GX1073" s="31"/>
      <c r="GY1073" s="31"/>
      <c r="GZ1073" s="31"/>
      <c r="HA1073" s="31"/>
      <c r="HB1073" s="31"/>
      <c r="HC1073" s="31"/>
      <c r="HD1073" s="31"/>
      <c r="HE1073" s="31"/>
      <c r="HF1073" s="31"/>
      <c r="HG1073" s="31"/>
      <c r="HH1073" s="31"/>
      <c r="HI1073" s="31"/>
      <c r="HJ1073" s="31"/>
      <c r="HK1073" s="31"/>
      <c r="HL1073" s="31"/>
      <c r="HM1073" s="31"/>
      <c r="HN1073" s="31"/>
      <c r="HO1073" s="31"/>
      <c r="HP1073" s="31"/>
      <c r="HQ1073" s="31"/>
      <c r="HR1073" s="31"/>
      <c r="HS1073" s="31"/>
      <c r="HT1073" s="31"/>
      <c r="HU1073" s="31"/>
      <c r="HV1073" s="31"/>
      <c r="HW1073" s="31"/>
      <c r="HX1073" s="31"/>
      <c r="HY1073" s="31"/>
      <c r="HZ1073" s="31"/>
      <c r="IA1073" s="31"/>
      <c r="IB1073" s="31"/>
      <c r="IC1073" s="31"/>
      <c r="ID1073" s="31"/>
      <c r="IE1073" s="31"/>
      <c r="IF1073" s="31"/>
      <c r="IG1073" s="31"/>
      <c r="IH1073" s="31"/>
      <c r="II1073" s="31"/>
      <c r="IJ1073" s="31"/>
      <c r="IK1073" s="31"/>
      <c r="IL1073" s="31"/>
      <c r="IM1073" s="31"/>
      <c r="IN1073" s="31"/>
      <c r="IO1073" s="31"/>
      <c r="IP1073" s="31"/>
      <c r="IQ1073" s="31"/>
      <c r="IR1073" s="31"/>
      <c r="IS1073" s="31"/>
      <c r="IT1073" s="31"/>
      <c r="IU1073" s="31"/>
      <c r="IV1073" s="31"/>
      <c r="IW1073" s="31"/>
      <c r="IX1073" s="31"/>
      <c r="IY1073" s="31"/>
      <c r="IZ1073" s="31"/>
      <c r="JA1073" s="31"/>
    </row>
    <row r="1074" spans="1:261" s="26" customFormat="1" ht="38.1" customHeight="1" x14ac:dyDescent="0.25">
      <c r="A1074" s="1403" t="s">
        <v>350</v>
      </c>
      <c r="B1074" s="1403"/>
      <c r="C1074" s="1633"/>
      <c r="D1074" s="1633"/>
      <c r="E1074" s="1633"/>
      <c r="F1074" s="1630"/>
      <c r="G1074" s="1634"/>
      <c r="H1074" s="1634"/>
      <c r="I1074" s="1635"/>
      <c r="J1074" s="1635"/>
      <c r="K1074" s="1635"/>
      <c r="L1074" s="1635"/>
      <c r="M1074" s="1635"/>
      <c r="N1074" s="1635"/>
      <c r="O1074" s="1633"/>
      <c r="P1074" s="1633"/>
      <c r="Q1074" s="1633"/>
      <c r="R1074" s="1633"/>
      <c r="S1074" s="1636"/>
      <c r="T1074" s="1633"/>
      <c r="U1074" s="332"/>
      <c r="V1074" s="31"/>
      <c r="W1074" s="31"/>
      <c r="X1074" s="31"/>
      <c r="Y1074" s="31"/>
      <c r="Z1074" s="31"/>
      <c r="AA1074" s="31"/>
      <c r="AB1074" s="31"/>
      <c r="AC1074" s="31"/>
      <c r="AD1074" s="31"/>
      <c r="AE1074" s="31"/>
      <c r="AF1074" s="31"/>
      <c r="AG1074" s="31"/>
      <c r="AH1074" s="31"/>
      <c r="AI1074" s="31"/>
      <c r="AJ1074" s="31"/>
      <c r="AK1074" s="31"/>
      <c r="AL1074" s="31"/>
      <c r="AM1074" s="31"/>
      <c r="AN1074" s="31"/>
      <c r="AO1074" s="31"/>
      <c r="AP1074" s="31"/>
      <c r="AQ1074" s="31"/>
      <c r="AR1074" s="31"/>
      <c r="AS1074" s="31"/>
      <c r="AT1074" s="31"/>
      <c r="AU1074" s="31"/>
      <c r="AV1074" s="31"/>
      <c r="AW1074" s="31"/>
      <c r="AX1074" s="31"/>
      <c r="AY1074" s="31"/>
      <c r="AZ1074" s="31"/>
      <c r="BA1074" s="31"/>
      <c r="BB1074" s="31"/>
      <c r="BC1074" s="31"/>
      <c r="BD1074" s="31"/>
      <c r="BE1074" s="31"/>
      <c r="BF1074" s="31"/>
      <c r="BG1074" s="31"/>
      <c r="BH1074" s="31"/>
      <c r="BI1074" s="31"/>
      <c r="BJ1074" s="31"/>
      <c r="BK1074" s="31"/>
      <c r="BL1074" s="31"/>
      <c r="BM1074" s="31"/>
      <c r="BN1074" s="31"/>
      <c r="BO1074" s="31"/>
      <c r="BP1074" s="31"/>
      <c r="BQ1074" s="31"/>
      <c r="BR1074" s="31"/>
      <c r="BS1074" s="31"/>
      <c r="BT1074" s="31"/>
      <c r="BU1074" s="31"/>
      <c r="BV1074" s="31"/>
      <c r="BW1074" s="31"/>
      <c r="BX1074" s="31"/>
      <c r="BY1074" s="31"/>
      <c r="BZ1074" s="31"/>
      <c r="CA1074" s="31"/>
      <c r="CB1074" s="31"/>
      <c r="CC1074" s="31"/>
      <c r="CD1074" s="31"/>
      <c r="CE1074" s="31"/>
      <c r="CF1074" s="31"/>
      <c r="CG1074" s="31"/>
      <c r="CH1074" s="31"/>
      <c r="CI1074" s="31"/>
      <c r="CJ1074" s="31"/>
      <c r="CK1074" s="31"/>
      <c r="CL1074" s="31"/>
      <c r="CM1074" s="31"/>
      <c r="CN1074" s="31"/>
      <c r="CO1074" s="31"/>
      <c r="CP1074" s="31"/>
      <c r="CQ1074" s="31"/>
      <c r="CR1074" s="31"/>
      <c r="CS1074" s="31"/>
      <c r="CT1074" s="31"/>
      <c r="CU1074" s="31"/>
      <c r="CV1074" s="31"/>
      <c r="CW1074" s="31"/>
      <c r="CX1074" s="31"/>
      <c r="CY1074" s="31"/>
      <c r="CZ1074" s="31"/>
      <c r="DA1074" s="31"/>
      <c r="DB1074" s="31"/>
      <c r="DC1074" s="31"/>
      <c r="DD1074" s="31"/>
      <c r="DE1074" s="31"/>
      <c r="DF1074" s="31"/>
      <c r="DG1074" s="31"/>
      <c r="DH1074" s="31"/>
      <c r="DI1074" s="31"/>
      <c r="DJ1074" s="31"/>
      <c r="DK1074" s="31"/>
      <c r="DL1074" s="31"/>
      <c r="DM1074" s="31"/>
      <c r="DN1074" s="31"/>
      <c r="DO1074" s="31"/>
      <c r="DP1074" s="31"/>
      <c r="DQ1074" s="31"/>
      <c r="DR1074" s="31"/>
      <c r="DS1074" s="31"/>
      <c r="DT1074" s="31"/>
      <c r="DU1074" s="31"/>
      <c r="DV1074" s="31"/>
      <c r="DW1074" s="31"/>
      <c r="DX1074" s="31"/>
      <c r="DY1074" s="31"/>
      <c r="DZ1074" s="31"/>
      <c r="EA1074" s="31"/>
      <c r="EB1074" s="31"/>
      <c r="EC1074" s="31"/>
      <c r="ED1074" s="31"/>
      <c r="EE1074" s="31"/>
      <c r="EF1074" s="31"/>
      <c r="EG1074" s="31"/>
      <c r="EH1074" s="31"/>
      <c r="EI1074" s="31"/>
      <c r="EJ1074" s="31"/>
      <c r="EK1074" s="31"/>
      <c r="EL1074" s="31"/>
      <c r="EM1074" s="31"/>
      <c r="EN1074" s="31"/>
      <c r="EO1074" s="31"/>
      <c r="EP1074" s="31"/>
      <c r="EQ1074" s="31"/>
      <c r="ER1074" s="31"/>
      <c r="ES1074" s="31"/>
      <c r="ET1074" s="31"/>
      <c r="EU1074" s="31"/>
      <c r="EV1074" s="31"/>
      <c r="EW1074" s="31"/>
      <c r="EX1074" s="31"/>
      <c r="EY1074" s="31"/>
      <c r="EZ1074" s="31"/>
      <c r="FA1074" s="31"/>
      <c r="FB1074" s="31"/>
      <c r="FC1074" s="31"/>
      <c r="FD1074" s="31"/>
      <c r="FE1074" s="31"/>
      <c r="FF1074" s="31"/>
      <c r="FG1074" s="31"/>
      <c r="FH1074" s="31"/>
      <c r="FI1074" s="31"/>
      <c r="FJ1074" s="31"/>
      <c r="FK1074" s="31"/>
      <c r="FL1074" s="31"/>
      <c r="FM1074" s="31"/>
      <c r="FN1074" s="31"/>
      <c r="FO1074" s="31"/>
      <c r="FP1074" s="31"/>
      <c r="FQ1074" s="31"/>
      <c r="FR1074" s="31"/>
      <c r="FS1074" s="31"/>
      <c r="FT1074" s="31"/>
      <c r="FU1074" s="31"/>
      <c r="FV1074" s="31"/>
      <c r="FW1074" s="31"/>
      <c r="FX1074" s="31"/>
      <c r="FY1074" s="31"/>
      <c r="FZ1074" s="31"/>
      <c r="GA1074" s="31"/>
      <c r="GB1074" s="31"/>
      <c r="GC1074" s="31"/>
      <c r="GD1074" s="31"/>
      <c r="GE1074" s="31"/>
      <c r="GF1074" s="31"/>
      <c r="GG1074" s="31"/>
      <c r="GH1074" s="31"/>
      <c r="GI1074" s="31"/>
      <c r="GJ1074" s="31"/>
      <c r="GK1074" s="31"/>
      <c r="GL1074" s="31"/>
      <c r="GM1074" s="31"/>
      <c r="GN1074" s="31"/>
      <c r="GO1074" s="31"/>
      <c r="GP1074" s="31"/>
      <c r="GQ1074" s="31"/>
      <c r="GR1074" s="31"/>
      <c r="GS1074" s="31"/>
      <c r="GT1074" s="31"/>
      <c r="GU1074" s="31"/>
      <c r="GV1074" s="31"/>
      <c r="GW1074" s="31"/>
      <c r="GX1074" s="31"/>
      <c r="GY1074" s="31"/>
      <c r="GZ1074" s="31"/>
      <c r="HA1074" s="31"/>
      <c r="HB1074" s="31"/>
      <c r="HC1074" s="31"/>
      <c r="HD1074" s="31"/>
      <c r="HE1074" s="31"/>
      <c r="HF1074" s="31"/>
      <c r="HG1074" s="31"/>
      <c r="HH1074" s="31"/>
      <c r="HI1074" s="31"/>
      <c r="HJ1074" s="31"/>
      <c r="HK1074" s="31"/>
      <c r="HL1074" s="31"/>
      <c r="HM1074" s="31"/>
      <c r="HN1074" s="31"/>
      <c r="HO1074" s="31"/>
      <c r="HP1074" s="31"/>
      <c r="HQ1074" s="31"/>
      <c r="HR1074" s="31"/>
      <c r="HS1074" s="31"/>
      <c r="HT1074" s="31"/>
      <c r="HU1074" s="31"/>
      <c r="HV1074" s="31"/>
      <c r="HW1074" s="31"/>
      <c r="HX1074" s="31"/>
      <c r="HY1074" s="31"/>
      <c r="HZ1074" s="31"/>
      <c r="IA1074" s="31"/>
      <c r="IB1074" s="31"/>
      <c r="IC1074" s="31"/>
      <c r="ID1074" s="31"/>
      <c r="IE1074" s="31"/>
      <c r="IF1074" s="31"/>
      <c r="IG1074" s="31"/>
      <c r="IH1074" s="31"/>
      <c r="II1074" s="31"/>
      <c r="IJ1074" s="31"/>
      <c r="IK1074" s="31"/>
      <c r="IL1074" s="31"/>
      <c r="IM1074" s="31"/>
      <c r="IN1074" s="31"/>
      <c r="IO1074" s="31"/>
      <c r="IP1074" s="31"/>
      <c r="IQ1074" s="31"/>
      <c r="IR1074" s="31"/>
      <c r="IS1074" s="31"/>
      <c r="IT1074" s="31"/>
      <c r="IU1074" s="31"/>
      <c r="IV1074" s="31"/>
      <c r="IW1074" s="31"/>
      <c r="IX1074" s="31"/>
      <c r="IY1074" s="31"/>
      <c r="IZ1074" s="31"/>
      <c r="JA1074" s="31"/>
    </row>
    <row r="1075" spans="1:261" s="26" customFormat="1" ht="38.1" customHeight="1" x14ac:dyDescent="0.25">
      <c r="A1075" s="1403" t="s">
        <v>351</v>
      </c>
      <c r="B1075" s="1403"/>
      <c r="C1075" s="1633">
        <f>C1026</f>
        <v>6500</v>
      </c>
      <c r="D1075" s="1633">
        <f t="shared" ref="D1075:E1076" si="750">D1026</f>
        <v>542</v>
      </c>
      <c r="E1075" s="1633">
        <f t="shared" si="750"/>
        <v>14</v>
      </c>
      <c r="F1075" s="1630">
        <f t="shared" ref="F1075:F1093" si="751">E1075/D1075*100</f>
        <v>2.5830258302583027</v>
      </c>
      <c r="G1075" s="1634"/>
      <c r="H1075" s="1634"/>
      <c r="I1075" s="1635"/>
      <c r="J1075" s="1635"/>
      <c r="K1075" s="1635"/>
      <c r="L1075" s="1635"/>
      <c r="M1075" s="1635"/>
      <c r="N1075" s="1635"/>
      <c r="O1075" s="1633"/>
      <c r="P1075" s="1633"/>
      <c r="Q1075" s="1633"/>
      <c r="R1075" s="1633"/>
      <c r="S1075" s="1636"/>
      <c r="T1075" s="1633"/>
      <c r="U1075" s="332"/>
      <c r="V1075" s="31"/>
      <c r="W1075" s="31"/>
      <c r="X1075" s="31"/>
      <c r="Y1075" s="31"/>
      <c r="Z1075" s="31"/>
      <c r="AA1075" s="31"/>
      <c r="AB1075" s="31"/>
      <c r="AC1075" s="31"/>
      <c r="AD1075" s="31"/>
      <c r="AE1075" s="31"/>
      <c r="AF1075" s="31"/>
      <c r="AG1075" s="31"/>
      <c r="AH1075" s="31"/>
      <c r="AI1075" s="31"/>
      <c r="AJ1075" s="31"/>
      <c r="AK1075" s="31"/>
      <c r="AL1075" s="31"/>
      <c r="AM1075" s="31"/>
      <c r="AN1075" s="31"/>
      <c r="AO1075" s="31"/>
      <c r="AP1075" s="31"/>
      <c r="AQ1075" s="31"/>
      <c r="AR1075" s="31"/>
      <c r="AS1075" s="31"/>
      <c r="AT1075" s="31"/>
      <c r="AU1075" s="31"/>
      <c r="AV1075" s="31"/>
      <c r="AW1075" s="31"/>
      <c r="AX1075" s="31"/>
      <c r="AY1075" s="31"/>
      <c r="AZ1075" s="31"/>
      <c r="BA1075" s="31"/>
      <c r="BB1075" s="31"/>
      <c r="BC1075" s="31"/>
      <c r="BD1075" s="31"/>
      <c r="BE1075" s="31"/>
      <c r="BF1075" s="31"/>
      <c r="BG1075" s="31"/>
      <c r="BH1075" s="31"/>
      <c r="BI1075" s="31"/>
      <c r="BJ1075" s="31"/>
      <c r="BK1075" s="31"/>
      <c r="BL1075" s="31"/>
      <c r="BM1075" s="31"/>
      <c r="BN1075" s="31"/>
      <c r="BO1075" s="31"/>
      <c r="BP1075" s="31"/>
      <c r="BQ1075" s="31"/>
      <c r="BR1075" s="31"/>
      <c r="BS1075" s="31"/>
      <c r="BT1075" s="31"/>
      <c r="BU1075" s="31"/>
      <c r="BV1075" s="31"/>
      <c r="BW1075" s="31"/>
      <c r="BX1075" s="31"/>
      <c r="BY1075" s="31"/>
      <c r="BZ1075" s="31"/>
      <c r="CA1075" s="31"/>
      <c r="CB1075" s="31"/>
      <c r="CC1075" s="31"/>
      <c r="CD1075" s="31"/>
      <c r="CE1075" s="31"/>
      <c r="CF1075" s="31"/>
      <c r="CG1075" s="31"/>
      <c r="CH1075" s="31"/>
      <c r="CI1075" s="31"/>
      <c r="CJ1075" s="31"/>
      <c r="CK1075" s="31"/>
      <c r="CL1075" s="31"/>
      <c r="CM1075" s="31"/>
      <c r="CN1075" s="31"/>
      <c r="CO1075" s="31"/>
      <c r="CP1075" s="31"/>
      <c r="CQ1075" s="31"/>
      <c r="CR1075" s="31"/>
      <c r="CS1075" s="31"/>
      <c r="CT1075" s="31"/>
      <c r="CU1075" s="31"/>
      <c r="CV1075" s="31"/>
      <c r="CW1075" s="31"/>
      <c r="CX1075" s="31"/>
      <c r="CY1075" s="31"/>
      <c r="CZ1075" s="31"/>
      <c r="DA1075" s="31"/>
      <c r="DB1075" s="31"/>
      <c r="DC1075" s="31"/>
      <c r="DD1075" s="31"/>
      <c r="DE1075" s="31"/>
      <c r="DF1075" s="31"/>
      <c r="DG1075" s="31"/>
      <c r="DH1075" s="31"/>
      <c r="DI1075" s="31"/>
      <c r="DJ1075" s="31"/>
      <c r="DK1075" s="31"/>
      <c r="DL1075" s="31"/>
      <c r="DM1075" s="31"/>
      <c r="DN1075" s="31"/>
      <c r="DO1075" s="31"/>
      <c r="DP1075" s="31"/>
      <c r="DQ1075" s="31"/>
      <c r="DR1075" s="31"/>
      <c r="DS1075" s="31"/>
      <c r="DT1075" s="31"/>
      <c r="DU1075" s="31"/>
      <c r="DV1075" s="31"/>
      <c r="DW1075" s="31"/>
      <c r="DX1075" s="31"/>
      <c r="DY1075" s="31"/>
      <c r="DZ1075" s="31"/>
      <c r="EA1075" s="31"/>
      <c r="EB1075" s="31"/>
      <c r="EC1075" s="31"/>
      <c r="ED1075" s="31"/>
      <c r="EE1075" s="31"/>
      <c r="EF1075" s="31"/>
      <c r="EG1075" s="31"/>
      <c r="EH1075" s="31"/>
      <c r="EI1075" s="31"/>
      <c r="EJ1075" s="31"/>
      <c r="EK1075" s="31"/>
      <c r="EL1075" s="31"/>
      <c r="EM1075" s="31"/>
      <c r="EN1075" s="31"/>
      <c r="EO1075" s="31"/>
      <c r="EP1075" s="31"/>
      <c r="EQ1075" s="31"/>
      <c r="ER1075" s="31"/>
      <c r="ES1075" s="31"/>
      <c r="ET1075" s="31"/>
      <c r="EU1075" s="31"/>
      <c r="EV1075" s="31"/>
      <c r="EW1075" s="31"/>
      <c r="EX1075" s="31"/>
      <c r="EY1075" s="31"/>
      <c r="EZ1075" s="31"/>
      <c r="FA1075" s="31"/>
      <c r="FB1075" s="31"/>
      <c r="FC1075" s="31"/>
      <c r="FD1075" s="31"/>
      <c r="FE1075" s="31"/>
      <c r="FF1075" s="31"/>
      <c r="FG1075" s="31"/>
      <c r="FH1075" s="31"/>
      <c r="FI1075" s="31"/>
      <c r="FJ1075" s="31"/>
      <c r="FK1075" s="31"/>
      <c r="FL1075" s="31"/>
      <c r="FM1075" s="31"/>
      <c r="FN1075" s="31"/>
      <c r="FO1075" s="31"/>
      <c r="FP1075" s="31"/>
      <c r="FQ1075" s="31"/>
      <c r="FR1075" s="31"/>
      <c r="FS1075" s="31"/>
      <c r="FT1075" s="31"/>
      <c r="FU1075" s="31"/>
      <c r="FV1075" s="31"/>
      <c r="FW1075" s="31"/>
      <c r="FX1075" s="31"/>
      <c r="FY1075" s="31"/>
      <c r="FZ1075" s="31"/>
      <c r="GA1075" s="31"/>
      <c r="GB1075" s="31"/>
      <c r="GC1075" s="31"/>
      <c r="GD1075" s="31"/>
      <c r="GE1075" s="31"/>
      <c r="GF1075" s="31"/>
      <c r="GG1075" s="31"/>
      <c r="GH1075" s="31"/>
      <c r="GI1075" s="31"/>
      <c r="GJ1075" s="31"/>
      <c r="GK1075" s="31"/>
      <c r="GL1075" s="31"/>
      <c r="GM1075" s="31"/>
      <c r="GN1075" s="31"/>
      <c r="GO1075" s="31"/>
      <c r="GP1075" s="31"/>
      <c r="GQ1075" s="31"/>
      <c r="GR1075" s="31"/>
      <c r="GS1075" s="31"/>
      <c r="GT1075" s="31"/>
      <c r="GU1075" s="31"/>
      <c r="GV1075" s="31"/>
      <c r="GW1075" s="31"/>
      <c r="GX1075" s="31"/>
      <c r="GY1075" s="31"/>
      <c r="GZ1075" s="31"/>
      <c r="HA1075" s="31"/>
      <c r="HB1075" s="31"/>
      <c r="HC1075" s="31"/>
      <c r="HD1075" s="31"/>
      <c r="HE1075" s="31"/>
      <c r="HF1075" s="31"/>
      <c r="HG1075" s="31"/>
      <c r="HH1075" s="31"/>
      <c r="HI1075" s="31"/>
      <c r="HJ1075" s="31"/>
      <c r="HK1075" s="31"/>
      <c r="HL1075" s="31"/>
      <c r="HM1075" s="31"/>
      <c r="HN1075" s="31"/>
      <c r="HO1075" s="31"/>
      <c r="HP1075" s="31"/>
      <c r="HQ1075" s="31"/>
      <c r="HR1075" s="31"/>
      <c r="HS1075" s="31"/>
      <c r="HT1075" s="31"/>
      <c r="HU1075" s="31"/>
      <c r="HV1075" s="31"/>
      <c r="HW1075" s="31"/>
      <c r="HX1075" s="31"/>
      <c r="HY1075" s="31"/>
      <c r="HZ1075" s="31"/>
      <c r="IA1075" s="31"/>
      <c r="IB1075" s="31"/>
      <c r="IC1075" s="31"/>
      <c r="ID1075" s="31"/>
      <c r="IE1075" s="31"/>
      <c r="IF1075" s="31"/>
      <c r="IG1075" s="31"/>
      <c r="IH1075" s="31"/>
      <c r="II1075" s="31"/>
      <c r="IJ1075" s="31"/>
      <c r="IK1075" s="31"/>
      <c r="IL1075" s="31"/>
      <c r="IM1075" s="31"/>
      <c r="IN1075" s="31"/>
      <c r="IO1075" s="31"/>
      <c r="IP1075" s="31"/>
      <c r="IQ1075" s="31"/>
      <c r="IR1075" s="31"/>
      <c r="IS1075" s="31"/>
      <c r="IT1075" s="31"/>
      <c r="IU1075" s="31"/>
      <c r="IV1075" s="31"/>
      <c r="IW1075" s="31"/>
      <c r="IX1075" s="31"/>
      <c r="IY1075" s="31"/>
      <c r="IZ1075" s="31"/>
      <c r="JA1075" s="31"/>
    </row>
    <row r="1076" spans="1:261" s="26" customFormat="1" ht="38.1" customHeight="1" x14ac:dyDescent="0.25">
      <c r="A1076" s="1403" t="s">
        <v>352</v>
      </c>
      <c r="B1076" s="1403"/>
      <c r="C1076" s="1633">
        <f>C1027</f>
        <v>300</v>
      </c>
      <c r="D1076" s="1633">
        <f t="shared" si="750"/>
        <v>25</v>
      </c>
      <c r="E1076" s="1633">
        <f t="shared" si="750"/>
        <v>12</v>
      </c>
      <c r="F1076" s="1630">
        <f t="shared" si="751"/>
        <v>48</v>
      </c>
      <c r="G1076" s="1634"/>
      <c r="H1076" s="1634"/>
      <c r="I1076" s="1635"/>
      <c r="J1076" s="1635"/>
      <c r="K1076" s="1635"/>
      <c r="L1076" s="1635"/>
      <c r="M1076" s="1635"/>
      <c r="N1076" s="1635"/>
      <c r="O1076" s="1633"/>
      <c r="P1076" s="1633"/>
      <c r="Q1076" s="1633"/>
      <c r="R1076" s="1633"/>
      <c r="S1076" s="1636"/>
      <c r="T1076" s="1633"/>
      <c r="U1076" s="332"/>
      <c r="V1076" s="31"/>
      <c r="W1076" s="31"/>
      <c r="X1076" s="31"/>
      <c r="Y1076" s="31"/>
      <c r="Z1076" s="31"/>
      <c r="AA1076" s="31"/>
      <c r="AB1076" s="31"/>
      <c r="AC1076" s="31"/>
      <c r="AD1076" s="31"/>
      <c r="AE1076" s="31"/>
      <c r="AF1076" s="31"/>
      <c r="AG1076" s="31"/>
      <c r="AH1076" s="31"/>
      <c r="AI1076" s="31"/>
      <c r="AJ1076" s="31"/>
      <c r="AK1076" s="31"/>
      <c r="AL1076" s="31"/>
      <c r="AM1076" s="31"/>
      <c r="AN1076" s="31"/>
      <c r="AO1076" s="31"/>
      <c r="AP1076" s="31"/>
      <c r="AQ1076" s="31"/>
      <c r="AR1076" s="31"/>
      <c r="AS1076" s="31"/>
      <c r="AT1076" s="31"/>
      <c r="AU1076" s="31"/>
      <c r="AV1076" s="31"/>
      <c r="AW1076" s="31"/>
      <c r="AX1076" s="31"/>
      <c r="AY1076" s="31"/>
      <c r="AZ1076" s="31"/>
      <c r="BA1076" s="31"/>
      <c r="BB1076" s="31"/>
      <c r="BC1076" s="31"/>
      <c r="BD1076" s="31"/>
      <c r="BE1076" s="31"/>
      <c r="BF1076" s="31"/>
      <c r="BG1076" s="31"/>
      <c r="BH1076" s="31"/>
      <c r="BI1076" s="31"/>
      <c r="BJ1076" s="31"/>
      <c r="BK1076" s="31"/>
      <c r="BL1076" s="31"/>
      <c r="BM1076" s="31"/>
      <c r="BN1076" s="31"/>
      <c r="BO1076" s="31"/>
      <c r="BP1076" s="31"/>
      <c r="BQ1076" s="31"/>
      <c r="BR1076" s="31"/>
      <c r="BS1076" s="31"/>
      <c r="BT1076" s="31"/>
      <c r="BU1076" s="31"/>
      <c r="BV1076" s="31"/>
      <c r="BW1076" s="31"/>
      <c r="BX1076" s="31"/>
      <c r="BY1076" s="31"/>
      <c r="BZ1076" s="31"/>
      <c r="CA1076" s="31"/>
      <c r="CB1076" s="31"/>
      <c r="CC1076" s="31"/>
      <c r="CD1076" s="31"/>
      <c r="CE1076" s="31"/>
      <c r="CF1076" s="31"/>
      <c r="CG1076" s="31"/>
      <c r="CH1076" s="31"/>
      <c r="CI1076" s="31"/>
      <c r="CJ1076" s="31"/>
      <c r="CK1076" s="31"/>
      <c r="CL1076" s="31"/>
      <c r="CM1076" s="31"/>
      <c r="CN1076" s="31"/>
      <c r="CO1076" s="31"/>
      <c r="CP1076" s="31"/>
      <c r="CQ1076" s="31"/>
      <c r="CR1076" s="31"/>
      <c r="CS1076" s="31"/>
      <c r="CT1076" s="31"/>
      <c r="CU1076" s="31"/>
      <c r="CV1076" s="31"/>
      <c r="CW1076" s="31"/>
      <c r="CX1076" s="31"/>
      <c r="CY1076" s="31"/>
      <c r="CZ1076" s="31"/>
      <c r="DA1076" s="31"/>
      <c r="DB1076" s="31"/>
      <c r="DC1076" s="31"/>
      <c r="DD1076" s="31"/>
      <c r="DE1076" s="31"/>
      <c r="DF1076" s="31"/>
      <c r="DG1076" s="31"/>
      <c r="DH1076" s="31"/>
      <c r="DI1076" s="31"/>
      <c r="DJ1076" s="31"/>
      <c r="DK1076" s="31"/>
      <c r="DL1076" s="31"/>
      <c r="DM1076" s="31"/>
      <c r="DN1076" s="31"/>
      <c r="DO1076" s="31"/>
      <c r="DP1076" s="31"/>
      <c r="DQ1076" s="31"/>
      <c r="DR1076" s="31"/>
      <c r="DS1076" s="31"/>
      <c r="DT1076" s="31"/>
      <c r="DU1076" s="31"/>
      <c r="DV1076" s="31"/>
      <c r="DW1076" s="31"/>
      <c r="DX1076" s="31"/>
      <c r="DY1076" s="31"/>
      <c r="DZ1076" s="31"/>
      <c r="EA1076" s="31"/>
      <c r="EB1076" s="31"/>
      <c r="EC1076" s="31"/>
      <c r="ED1076" s="31"/>
      <c r="EE1076" s="31"/>
      <c r="EF1076" s="31"/>
      <c r="EG1076" s="31"/>
      <c r="EH1076" s="31"/>
      <c r="EI1076" s="31"/>
      <c r="EJ1076" s="31"/>
      <c r="EK1076" s="31"/>
      <c r="EL1076" s="31"/>
      <c r="EM1076" s="31"/>
      <c r="EN1076" s="31"/>
      <c r="EO1076" s="31"/>
      <c r="EP1076" s="31"/>
      <c r="EQ1076" s="31"/>
      <c r="ER1076" s="31"/>
      <c r="ES1076" s="31"/>
      <c r="ET1076" s="31"/>
      <c r="EU1076" s="31"/>
      <c r="EV1076" s="31"/>
      <c r="EW1076" s="31"/>
      <c r="EX1076" s="31"/>
      <c r="EY1076" s="31"/>
      <c r="EZ1076" s="31"/>
      <c r="FA1076" s="31"/>
      <c r="FB1076" s="31"/>
      <c r="FC1076" s="31"/>
      <c r="FD1076" s="31"/>
      <c r="FE1076" s="31"/>
      <c r="FF1076" s="31"/>
      <c r="FG1076" s="31"/>
      <c r="FH1076" s="31"/>
      <c r="FI1076" s="31"/>
      <c r="FJ1076" s="31"/>
      <c r="FK1076" s="31"/>
      <c r="FL1076" s="31"/>
      <c r="FM1076" s="31"/>
      <c r="FN1076" s="31"/>
      <c r="FO1076" s="31"/>
      <c r="FP1076" s="31"/>
      <c r="FQ1076" s="31"/>
      <c r="FR1076" s="31"/>
      <c r="FS1076" s="31"/>
      <c r="FT1076" s="31"/>
      <c r="FU1076" s="31"/>
      <c r="FV1076" s="31"/>
      <c r="FW1076" s="31"/>
      <c r="FX1076" s="31"/>
      <c r="FY1076" s="31"/>
      <c r="FZ1076" s="31"/>
      <c r="GA1076" s="31"/>
      <c r="GB1076" s="31"/>
      <c r="GC1076" s="31"/>
      <c r="GD1076" s="31"/>
      <c r="GE1076" s="31"/>
      <c r="GF1076" s="31"/>
      <c r="GG1076" s="31"/>
      <c r="GH1076" s="31"/>
      <c r="GI1076" s="31"/>
      <c r="GJ1076" s="31"/>
      <c r="GK1076" s="31"/>
      <c r="GL1076" s="31"/>
      <c r="GM1076" s="31"/>
      <c r="GN1076" s="31"/>
      <c r="GO1076" s="31"/>
      <c r="GP1076" s="31"/>
      <c r="GQ1076" s="31"/>
      <c r="GR1076" s="31"/>
      <c r="GS1076" s="31"/>
      <c r="GT1076" s="31"/>
      <c r="GU1076" s="31"/>
      <c r="GV1076" s="31"/>
      <c r="GW1076" s="31"/>
      <c r="GX1076" s="31"/>
      <c r="GY1076" s="31"/>
      <c r="GZ1076" s="31"/>
      <c r="HA1076" s="31"/>
      <c r="HB1076" s="31"/>
      <c r="HC1076" s="31"/>
      <c r="HD1076" s="31"/>
      <c r="HE1076" s="31"/>
      <c r="HF1076" s="31"/>
      <c r="HG1076" s="31"/>
      <c r="HH1076" s="31"/>
      <c r="HI1076" s="31"/>
      <c r="HJ1076" s="31"/>
      <c r="HK1076" s="31"/>
      <c r="HL1076" s="31"/>
      <c r="HM1076" s="31"/>
      <c r="HN1076" s="31"/>
      <c r="HO1076" s="31"/>
      <c r="HP1076" s="31"/>
      <c r="HQ1076" s="31"/>
      <c r="HR1076" s="31"/>
      <c r="HS1076" s="31"/>
      <c r="HT1076" s="31"/>
      <c r="HU1076" s="31"/>
      <c r="HV1076" s="31"/>
      <c r="HW1076" s="31"/>
      <c r="HX1076" s="31"/>
      <c r="HY1076" s="31"/>
      <c r="HZ1076" s="31"/>
      <c r="IA1076" s="31"/>
      <c r="IB1076" s="31"/>
      <c r="IC1076" s="31"/>
      <c r="ID1076" s="31"/>
      <c r="IE1076" s="31"/>
      <c r="IF1076" s="31"/>
      <c r="IG1076" s="31"/>
      <c r="IH1076" s="31"/>
      <c r="II1076" s="31"/>
      <c r="IJ1076" s="31"/>
      <c r="IK1076" s="31"/>
      <c r="IL1076" s="31"/>
      <c r="IM1076" s="31"/>
      <c r="IN1076" s="31"/>
      <c r="IO1076" s="31"/>
      <c r="IP1076" s="31"/>
      <c r="IQ1076" s="31"/>
      <c r="IR1076" s="31"/>
      <c r="IS1076" s="31"/>
      <c r="IT1076" s="31"/>
      <c r="IU1076" s="31"/>
      <c r="IV1076" s="31"/>
      <c r="IW1076" s="31"/>
      <c r="IX1076" s="31"/>
      <c r="IY1076" s="31"/>
      <c r="IZ1076" s="31"/>
      <c r="JA1076" s="31"/>
    </row>
    <row r="1077" spans="1:261" s="26" customFormat="1" ht="45.75" customHeight="1" x14ac:dyDescent="0.25">
      <c r="A1077" s="1408" t="s">
        <v>355</v>
      </c>
      <c r="B1077" s="1403"/>
      <c r="C1077" s="1633">
        <f>C1035</f>
        <v>9843</v>
      </c>
      <c r="D1077" s="1633">
        <f t="shared" ref="D1077:E1077" si="752">D1035</f>
        <v>820</v>
      </c>
      <c r="E1077" s="1633">
        <f t="shared" si="752"/>
        <v>293</v>
      </c>
      <c r="F1077" s="1630">
        <f t="shared" si="751"/>
        <v>35.731707317073166</v>
      </c>
      <c r="G1077" s="1634"/>
      <c r="H1077" s="1634"/>
      <c r="I1077" s="1635"/>
      <c r="J1077" s="1635"/>
      <c r="K1077" s="1635"/>
      <c r="L1077" s="1635"/>
      <c r="M1077" s="1635"/>
      <c r="N1077" s="1635"/>
      <c r="O1077" s="1633"/>
      <c r="P1077" s="1633"/>
      <c r="Q1077" s="1633"/>
      <c r="R1077" s="1633"/>
      <c r="S1077" s="1636"/>
      <c r="T1077" s="1633"/>
      <c r="U1077" s="332"/>
      <c r="V1077" s="31"/>
      <c r="W1077" s="31"/>
      <c r="X1077" s="31"/>
      <c r="Y1077" s="31"/>
      <c r="Z1077" s="31"/>
      <c r="AA1077" s="31"/>
      <c r="AB1077" s="31"/>
      <c r="AC1077" s="31"/>
      <c r="AD1077" s="31"/>
      <c r="AE1077" s="31"/>
      <c r="AF1077" s="31"/>
      <c r="AG1077" s="31"/>
      <c r="AH1077" s="31"/>
      <c r="AI1077" s="31"/>
      <c r="AJ1077" s="31"/>
      <c r="AK1077" s="31"/>
      <c r="AL1077" s="31"/>
      <c r="AM1077" s="31"/>
      <c r="AN1077" s="31"/>
      <c r="AO1077" s="31"/>
      <c r="AP1077" s="31"/>
      <c r="AQ1077" s="31"/>
      <c r="AR1077" s="31"/>
      <c r="AS1077" s="31"/>
      <c r="AT1077" s="31"/>
      <c r="AU1077" s="31"/>
      <c r="AV1077" s="31"/>
      <c r="AW1077" s="31"/>
      <c r="AX1077" s="31"/>
      <c r="AY1077" s="31"/>
      <c r="AZ1077" s="31"/>
      <c r="BA1077" s="31"/>
      <c r="BB1077" s="31"/>
      <c r="BC1077" s="31"/>
      <c r="BD1077" s="31"/>
      <c r="BE1077" s="31"/>
      <c r="BF1077" s="31"/>
      <c r="BG1077" s="31"/>
      <c r="BH1077" s="31"/>
      <c r="BI1077" s="31"/>
      <c r="BJ1077" s="31"/>
      <c r="BK1077" s="31"/>
      <c r="BL1077" s="31"/>
      <c r="BM1077" s="31"/>
      <c r="BN1077" s="31"/>
      <c r="BO1077" s="31"/>
      <c r="BP1077" s="31"/>
      <c r="BQ1077" s="31"/>
      <c r="BR1077" s="31"/>
      <c r="BS1077" s="31"/>
      <c r="BT1077" s="31"/>
      <c r="BU1077" s="31"/>
      <c r="BV1077" s="31"/>
      <c r="BW1077" s="31"/>
      <c r="BX1077" s="31"/>
      <c r="BY1077" s="31"/>
      <c r="BZ1077" s="31"/>
      <c r="CA1077" s="31"/>
      <c r="CB1077" s="31"/>
      <c r="CC1077" s="31"/>
      <c r="CD1077" s="31"/>
      <c r="CE1077" s="31"/>
      <c r="CF1077" s="31"/>
      <c r="CG1077" s="31"/>
      <c r="CH1077" s="31"/>
      <c r="CI1077" s="31"/>
      <c r="CJ1077" s="31"/>
      <c r="CK1077" s="31"/>
      <c r="CL1077" s="31"/>
      <c r="CM1077" s="31"/>
      <c r="CN1077" s="31"/>
      <c r="CO1077" s="31"/>
      <c r="CP1077" s="31"/>
      <c r="CQ1077" s="31"/>
      <c r="CR1077" s="31"/>
      <c r="CS1077" s="31"/>
      <c r="CT1077" s="31"/>
      <c r="CU1077" s="31"/>
      <c r="CV1077" s="31"/>
      <c r="CW1077" s="31"/>
      <c r="CX1077" s="31"/>
      <c r="CY1077" s="31"/>
      <c r="CZ1077" s="31"/>
      <c r="DA1077" s="31"/>
      <c r="DB1077" s="31"/>
      <c r="DC1077" s="31"/>
      <c r="DD1077" s="31"/>
      <c r="DE1077" s="31"/>
      <c r="DF1077" s="31"/>
      <c r="DG1077" s="31"/>
      <c r="DH1077" s="31"/>
      <c r="DI1077" s="31"/>
      <c r="DJ1077" s="31"/>
      <c r="DK1077" s="31"/>
      <c r="DL1077" s="31"/>
      <c r="DM1077" s="31"/>
      <c r="DN1077" s="31"/>
      <c r="DO1077" s="31"/>
      <c r="DP1077" s="31"/>
      <c r="DQ1077" s="31"/>
      <c r="DR1077" s="31"/>
      <c r="DS1077" s="31"/>
      <c r="DT1077" s="31"/>
      <c r="DU1077" s="31"/>
      <c r="DV1077" s="31"/>
      <c r="DW1077" s="31"/>
      <c r="DX1077" s="31"/>
      <c r="DY1077" s="31"/>
      <c r="DZ1077" s="31"/>
      <c r="EA1077" s="31"/>
      <c r="EB1077" s="31"/>
      <c r="EC1077" s="31"/>
      <c r="ED1077" s="31"/>
      <c r="EE1077" s="31"/>
      <c r="EF1077" s="31"/>
      <c r="EG1077" s="31"/>
      <c r="EH1077" s="31"/>
      <c r="EI1077" s="31"/>
      <c r="EJ1077" s="31"/>
      <c r="EK1077" s="31"/>
      <c r="EL1077" s="31"/>
      <c r="EM1077" s="31"/>
      <c r="EN1077" s="31"/>
      <c r="EO1077" s="31"/>
      <c r="EP1077" s="31"/>
      <c r="EQ1077" s="31"/>
      <c r="ER1077" s="31"/>
      <c r="ES1077" s="31"/>
      <c r="ET1077" s="31"/>
      <c r="EU1077" s="31"/>
      <c r="EV1077" s="31"/>
      <c r="EW1077" s="31"/>
      <c r="EX1077" s="31"/>
      <c r="EY1077" s="31"/>
      <c r="EZ1077" s="31"/>
      <c r="FA1077" s="31"/>
      <c r="FB1077" s="31"/>
      <c r="FC1077" s="31"/>
      <c r="FD1077" s="31"/>
      <c r="FE1077" s="31"/>
      <c r="FF1077" s="31"/>
      <c r="FG1077" s="31"/>
      <c r="FH1077" s="31"/>
      <c r="FI1077" s="31"/>
      <c r="FJ1077" s="31"/>
      <c r="FK1077" s="31"/>
      <c r="FL1077" s="31"/>
      <c r="FM1077" s="31"/>
      <c r="FN1077" s="31"/>
      <c r="FO1077" s="31"/>
      <c r="FP1077" s="31"/>
      <c r="FQ1077" s="31"/>
      <c r="FR1077" s="31"/>
      <c r="FS1077" s="31"/>
      <c r="FT1077" s="31"/>
      <c r="FU1077" s="31"/>
      <c r="FV1077" s="31"/>
      <c r="FW1077" s="31"/>
      <c r="FX1077" s="31"/>
      <c r="FY1077" s="31"/>
      <c r="FZ1077" s="31"/>
      <c r="GA1077" s="31"/>
      <c r="GB1077" s="31"/>
      <c r="GC1077" s="31"/>
      <c r="GD1077" s="31"/>
      <c r="GE1077" s="31"/>
      <c r="GF1077" s="31"/>
      <c r="GG1077" s="31"/>
      <c r="GH1077" s="31"/>
      <c r="GI1077" s="31"/>
      <c r="GJ1077" s="31"/>
      <c r="GK1077" s="31"/>
      <c r="GL1077" s="31"/>
      <c r="GM1077" s="31"/>
      <c r="GN1077" s="31"/>
      <c r="GO1077" s="31"/>
      <c r="GP1077" s="31"/>
      <c r="GQ1077" s="31"/>
      <c r="GR1077" s="31"/>
      <c r="GS1077" s="31"/>
      <c r="GT1077" s="31"/>
      <c r="GU1077" s="31"/>
      <c r="GV1077" s="31"/>
      <c r="GW1077" s="31"/>
      <c r="GX1077" s="31"/>
      <c r="GY1077" s="31"/>
      <c r="GZ1077" s="31"/>
      <c r="HA1077" s="31"/>
      <c r="HB1077" s="31"/>
      <c r="HC1077" s="31"/>
      <c r="HD1077" s="31"/>
      <c r="HE1077" s="31"/>
      <c r="HF1077" s="31"/>
      <c r="HG1077" s="31"/>
      <c r="HH1077" s="31"/>
      <c r="HI1077" s="31"/>
      <c r="HJ1077" s="31"/>
      <c r="HK1077" s="31"/>
      <c r="HL1077" s="31"/>
      <c r="HM1077" s="31"/>
      <c r="HN1077" s="31"/>
      <c r="HO1077" s="31"/>
      <c r="HP1077" s="31"/>
      <c r="HQ1077" s="31"/>
      <c r="HR1077" s="31"/>
      <c r="HS1077" s="31"/>
      <c r="HT1077" s="31"/>
      <c r="HU1077" s="31"/>
      <c r="HV1077" s="31"/>
      <c r="HW1077" s="31"/>
      <c r="HX1077" s="31"/>
      <c r="HY1077" s="31"/>
      <c r="HZ1077" s="31"/>
      <c r="IA1077" s="31"/>
      <c r="IB1077" s="31"/>
      <c r="IC1077" s="31"/>
      <c r="ID1077" s="31"/>
      <c r="IE1077" s="31"/>
      <c r="IF1077" s="31"/>
      <c r="IG1077" s="31"/>
      <c r="IH1077" s="31"/>
      <c r="II1077" s="31"/>
      <c r="IJ1077" s="31"/>
      <c r="IK1077" s="31"/>
      <c r="IL1077" s="31"/>
      <c r="IM1077" s="31"/>
      <c r="IN1077" s="31"/>
      <c r="IO1077" s="31"/>
      <c r="IP1077" s="31"/>
      <c r="IQ1077" s="31"/>
      <c r="IR1077" s="31"/>
      <c r="IS1077" s="31"/>
      <c r="IT1077" s="31"/>
      <c r="IU1077" s="31"/>
      <c r="IV1077" s="31"/>
      <c r="IW1077" s="31"/>
      <c r="IX1077" s="31"/>
      <c r="IY1077" s="31"/>
      <c r="IZ1077" s="31"/>
      <c r="JA1077" s="31"/>
    </row>
    <row r="1078" spans="1:261" s="26" customFormat="1" ht="38.1" customHeight="1" x14ac:dyDescent="0.25">
      <c r="A1078" s="1403" t="s">
        <v>356</v>
      </c>
      <c r="B1078" s="1403"/>
      <c r="C1078" s="1633">
        <f t="shared" ref="C1078:E1078" si="753">C1036</f>
        <v>5852</v>
      </c>
      <c r="D1078" s="1633">
        <f t="shared" si="753"/>
        <v>488</v>
      </c>
      <c r="E1078" s="1633">
        <f t="shared" si="753"/>
        <v>282</v>
      </c>
      <c r="F1078" s="1630">
        <f t="shared" si="751"/>
        <v>57.786885245901644</v>
      </c>
      <c r="G1078" s="1634"/>
      <c r="H1078" s="1634"/>
      <c r="I1078" s="1635"/>
      <c r="J1078" s="1635"/>
      <c r="K1078" s="1635"/>
      <c r="L1078" s="1635"/>
      <c r="M1078" s="1635"/>
      <c r="N1078" s="1635"/>
      <c r="O1078" s="1633"/>
      <c r="P1078" s="1633"/>
      <c r="Q1078" s="1633"/>
      <c r="R1078" s="1633"/>
      <c r="S1078" s="1636"/>
      <c r="T1078" s="1633"/>
      <c r="U1078" s="332"/>
      <c r="V1078" s="31"/>
      <c r="W1078" s="31"/>
      <c r="X1078" s="31"/>
      <c r="Y1078" s="31"/>
      <c r="Z1078" s="31"/>
      <c r="AA1078" s="31"/>
      <c r="AB1078" s="31"/>
      <c r="AC1078" s="31"/>
      <c r="AD1078" s="31"/>
      <c r="AE1078" s="31"/>
      <c r="AF1078" s="31"/>
      <c r="AG1078" s="31"/>
      <c r="AH1078" s="31"/>
      <c r="AI1078" s="31"/>
      <c r="AJ1078" s="31"/>
      <c r="AK1078" s="31"/>
      <c r="AL1078" s="31"/>
      <c r="AM1078" s="31"/>
      <c r="AN1078" s="31"/>
      <c r="AO1078" s="31"/>
      <c r="AP1078" s="31"/>
      <c r="AQ1078" s="31"/>
      <c r="AR1078" s="31"/>
      <c r="AS1078" s="31"/>
      <c r="AT1078" s="31"/>
      <c r="AU1078" s="31"/>
      <c r="AV1078" s="31"/>
      <c r="AW1078" s="31"/>
      <c r="AX1078" s="31"/>
      <c r="AY1078" s="31"/>
      <c r="AZ1078" s="31"/>
      <c r="BA1078" s="31"/>
      <c r="BB1078" s="31"/>
      <c r="BC1078" s="31"/>
      <c r="BD1078" s="31"/>
      <c r="BE1078" s="31"/>
      <c r="BF1078" s="31"/>
      <c r="BG1078" s="31"/>
      <c r="BH1078" s="31"/>
      <c r="BI1078" s="31"/>
      <c r="BJ1078" s="31"/>
      <c r="BK1078" s="31"/>
      <c r="BL1078" s="31"/>
      <c r="BM1078" s="31"/>
      <c r="BN1078" s="31"/>
      <c r="BO1078" s="31"/>
      <c r="BP1078" s="31"/>
      <c r="BQ1078" s="31"/>
      <c r="BR1078" s="31"/>
      <c r="BS1078" s="31"/>
      <c r="BT1078" s="31"/>
      <c r="BU1078" s="31"/>
      <c r="BV1078" s="31"/>
      <c r="BW1078" s="31"/>
      <c r="BX1078" s="31"/>
      <c r="BY1078" s="31"/>
      <c r="BZ1078" s="31"/>
      <c r="CA1078" s="31"/>
      <c r="CB1078" s="31"/>
      <c r="CC1078" s="31"/>
      <c r="CD1078" s="31"/>
      <c r="CE1078" s="31"/>
      <c r="CF1078" s="31"/>
      <c r="CG1078" s="31"/>
      <c r="CH1078" s="31"/>
      <c r="CI1078" s="31"/>
      <c r="CJ1078" s="31"/>
      <c r="CK1078" s="31"/>
      <c r="CL1078" s="31"/>
      <c r="CM1078" s="31"/>
      <c r="CN1078" s="31"/>
      <c r="CO1078" s="31"/>
      <c r="CP1078" s="31"/>
      <c r="CQ1078" s="31"/>
      <c r="CR1078" s="31"/>
      <c r="CS1078" s="31"/>
      <c r="CT1078" s="31"/>
      <c r="CU1078" s="31"/>
      <c r="CV1078" s="31"/>
      <c r="CW1078" s="31"/>
      <c r="CX1078" s="31"/>
      <c r="CY1078" s="31"/>
      <c r="CZ1078" s="31"/>
      <c r="DA1078" s="31"/>
      <c r="DB1078" s="31"/>
      <c r="DC1078" s="31"/>
      <c r="DD1078" s="31"/>
      <c r="DE1078" s="31"/>
      <c r="DF1078" s="31"/>
      <c r="DG1078" s="31"/>
      <c r="DH1078" s="31"/>
      <c r="DI1078" s="31"/>
      <c r="DJ1078" s="31"/>
      <c r="DK1078" s="31"/>
      <c r="DL1078" s="31"/>
      <c r="DM1078" s="31"/>
      <c r="DN1078" s="31"/>
      <c r="DO1078" s="31"/>
      <c r="DP1078" s="31"/>
      <c r="DQ1078" s="31"/>
      <c r="DR1078" s="31"/>
      <c r="DS1078" s="31"/>
      <c r="DT1078" s="31"/>
      <c r="DU1078" s="31"/>
      <c r="DV1078" s="31"/>
      <c r="DW1078" s="31"/>
      <c r="DX1078" s="31"/>
      <c r="DY1078" s="31"/>
      <c r="DZ1078" s="31"/>
      <c r="EA1078" s="31"/>
      <c r="EB1078" s="31"/>
      <c r="EC1078" s="31"/>
      <c r="ED1078" s="31"/>
      <c r="EE1078" s="31"/>
      <c r="EF1078" s="31"/>
      <c r="EG1078" s="31"/>
      <c r="EH1078" s="31"/>
      <c r="EI1078" s="31"/>
      <c r="EJ1078" s="31"/>
      <c r="EK1078" s="31"/>
      <c r="EL1078" s="31"/>
      <c r="EM1078" s="31"/>
      <c r="EN1078" s="31"/>
      <c r="EO1078" s="31"/>
      <c r="EP1078" s="31"/>
      <c r="EQ1078" s="31"/>
      <c r="ER1078" s="31"/>
      <c r="ES1078" s="31"/>
      <c r="ET1078" s="31"/>
      <c r="EU1078" s="31"/>
      <c r="EV1078" s="31"/>
      <c r="EW1078" s="31"/>
      <c r="EX1078" s="31"/>
      <c r="EY1078" s="31"/>
      <c r="EZ1078" s="31"/>
      <c r="FA1078" s="31"/>
      <c r="FB1078" s="31"/>
      <c r="FC1078" s="31"/>
      <c r="FD1078" s="31"/>
      <c r="FE1078" s="31"/>
      <c r="FF1078" s="31"/>
      <c r="FG1078" s="31"/>
      <c r="FH1078" s="31"/>
      <c r="FI1078" s="31"/>
      <c r="FJ1078" s="31"/>
      <c r="FK1078" s="31"/>
      <c r="FL1078" s="31"/>
      <c r="FM1078" s="31"/>
      <c r="FN1078" s="31"/>
      <c r="FO1078" s="31"/>
      <c r="FP1078" s="31"/>
      <c r="FQ1078" s="31"/>
      <c r="FR1078" s="31"/>
      <c r="FS1078" s="31"/>
      <c r="FT1078" s="31"/>
      <c r="FU1078" s="31"/>
      <c r="FV1078" s="31"/>
      <c r="FW1078" s="31"/>
      <c r="FX1078" s="31"/>
      <c r="FY1078" s="31"/>
      <c r="FZ1078" s="31"/>
      <c r="GA1078" s="31"/>
      <c r="GB1078" s="31"/>
      <c r="GC1078" s="31"/>
      <c r="GD1078" s="31"/>
      <c r="GE1078" s="31"/>
      <c r="GF1078" s="31"/>
      <c r="GG1078" s="31"/>
      <c r="GH1078" s="31"/>
      <c r="GI1078" s="31"/>
      <c r="GJ1078" s="31"/>
      <c r="GK1078" s="31"/>
      <c r="GL1078" s="31"/>
      <c r="GM1078" s="31"/>
      <c r="GN1078" s="31"/>
      <c r="GO1078" s="31"/>
      <c r="GP1078" s="31"/>
      <c r="GQ1078" s="31"/>
      <c r="GR1078" s="31"/>
      <c r="GS1078" s="31"/>
      <c r="GT1078" s="31"/>
      <c r="GU1078" s="31"/>
      <c r="GV1078" s="31"/>
      <c r="GW1078" s="31"/>
      <c r="GX1078" s="31"/>
      <c r="GY1078" s="31"/>
      <c r="GZ1078" s="31"/>
      <c r="HA1078" s="31"/>
      <c r="HB1078" s="31"/>
      <c r="HC1078" s="31"/>
      <c r="HD1078" s="31"/>
      <c r="HE1078" s="31"/>
      <c r="HF1078" s="31"/>
      <c r="HG1078" s="31"/>
      <c r="HH1078" s="31"/>
      <c r="HI1078" s="31"/>
      <c r="HJ1078" s="31"/>
      <c r="HK1078" s="31"/>
      <c r="HL1078" s="31"/>
      <c r="HM1078" s="31"/>
      <c r="HN1078" s="31"/>
      <c r="HO1078" s="31"/>
      <c r="HP1078" s="31"/>
      <c r="HQ1078" s="31"/>
      <c r="HR1078" s="31"/>
      <c r="HS1078" s="31"/>
      <c r="HT1078" s="31"/>
      <c r="HU1078" s="31"/>
      <c r="HV1078" s="31"/>
      <c r="HW1078" s="31"/>
      <c r="HX1078" s="31"/>
      <c r="HY1078" s="31"/>
      <c r="HZ1078" s="31"/>
      <c r="IA1078" s="31"/>
      <c r="IB1078" s="31"/>
      <c r="IC1078" s="31"/>
      <c r="ID1078" s="31"/>
      <c r="IE1078" s="31"/>
      <c r="IF1078" s="31"/>
      <c r="IG1078" s="31"/>
      <c r="IH1078" s="31"/>
      <c r="II1078" s="31"/>
      <c r="IJ1078" s="31"/>
      <c r="IK1078" s="31"/>
      <c r="IL1078" s="31"/>
      <c r="IM1078" s="31"/>
      <c r="IN1078" s="31"/>
      <c r="IO1078" s="31"/>
      <c r="IP1078" s="31"/>
      <c r="IQ1078" s="31"/>
      <c r="IR1078" s="31"/>
      <c r="IS1078" s="31"/>
      <c r="IT1078" s="31"/>
      <c r="IU1078" s="31"/>
      <c r="IV1078" s="31"/>
      <c r="IW1078" s="31"/>
      <c r="IX1078" s="31"/>
      <c r="IY1078" s="31"/>
      <c r="IZ1078" s="31"/>
      <c r="JA1078" s="31"/>
    </row>
    <row r="1079" spans="1:261" s="26" customFormat="1" ht="38.1" customHeight="1" x14ac:dyDescent="0.25">
      <c r="A1079" s="1403" t="s">
        <v>357</v>
      </c>
      <c r="B1079" s="1403"/>
      <c r="C1079" s="1633">
        <f t="shared" ref="C1079:E1079" si="754">C1037</f>
        <v>1456</v>
      </c>
      <c r="D1079" s="1633">
        <f t="shared" si="754"/>
        <v>121</v>
      </c>
      <c r="E1079" s="1633">
        <f t="shared" si="754"/>
        <v>2</v>
      </c>
      <c r="F1079" s="1630">
        <f t="shared" si="751"/>
        <v>1.6528925619834711</v>
      </c>
      <c r="G1079" s="1634"/>
      <c r="H1079" s="1634"/>
      <c r="I1079" s="1635"/>
      <c r="J1079" s="1635"/>
      <c r="K1079" s="1635"/>
      <c r="L1079" s="1635"/>
      <c r="M1079" s="1635"/>
      <c r="N1079" s="1635"/>
      <c r="O1079" s="1633"/>
      <c r="P1079" s="1633"/>
      <c r="Q1079" s="1633"/>
      <c r="R1079" s="1633"/>
      <c r="S1079" s="1636"/>
      <c r="T1079" s="1633"/>
      <c r="U1079" s="332"/>
      <c r="V1079" s="31"/>
      <c r="W1079" s="31"/>
      <c r="X1079" s="31"/>
      <c r="Y1079" s="31"/>
      <c r="Z1079" s="31"/>
      <c r="AA1079" s="31"/>
      <c r="AB1079" s="31"/>
      <c r="AC1079" s="31"/>
      <c r="AD1079" s="31"/>
      <c r="AE1079" s="31"/>
      <c r="AF1079" s="31"/>
      <c r="AG1079" s="31"/>
      <c r="AH1079" s="31"/>
      <c r="AI1079" s="31"/>
      <c r="AJ1079" s="31"/>
      <c r="AK1079" s="31"/>
      <c r="AL1079" s="31"/>
      <c r="AM1079" s="31"/>
      <c r="AN1079" s="31"/>
      <c r="AO1079" s="31"/>
      <c r="AP1079" s="31"/>
      <c r="AQ1079" s="31"/>
      <c r="AR1079" s="31"/>
      <c r="AS1079" s="31"/>
      <c r="AT1079" s="31"/>
      <c r="AU1079" s="31"/>
      <c r="AV1079" s="31"/>
      <c r="AW1079" s="31"/>
      <c r="AX1079" s="31"/>
      <c r="AY1079" s="31"/>
      <c r="AZ1079" s="31"/>
      <c r="BA1079" s="31"/>
      <c r="BB1079" s="31"/>
      <c r="BC1079" s="31"/>
      <c r="BD1079" s="31"/>
      <c r="BE1079" s="31"/>
      <c r="BF1079" s="31"/>
      <c r="BG1079" s="31"/>
      <c r="BH1079" s="31"/>
      <c r="BI1079" s="31"/>
      <c r="BJ1079" s="31"/>
      <c r="BK1079" s="31"/>
      <c r="BL1079" s="31"/>
      <c r="BM1079" s="31"/>
      <c r="BN1079" s="31"/>
      <c r="BO1079" s="31"/>
      <c r="BP1079" s="31"/>
      <c r="BQ1079" s="31"/>
      <c r="BR1079" s="31"/>
      <c r="BS1079" s="31"/>
      <c r="BT1079" s="31"/>
      <c r="BU1079" s="31"/>
      <c r="BV1079" s="31"/>
      <c r="BW1079" s="31"/>
      <c r="BX1079" s="31"/>
      <c r="BY1079" s="31"/>
      <c r="BZ1079" s="31"/>
      <c r="CA1079" s="31"/>
      <c r="CB1079" s="31"/>
      <c r="CC1079" s="31"/>
      <c r="CD1079" s="31"/>
      <c r="CE1079" s="31"/>
      <c r="CF1079" s="31"/>
      <c r="CG1079" s="31"/>
      <c r="CH1079" s="31"/>
      <c r="CI1079" s="31"/>
      <c r="CJ1079" s="31"/>
      <c r="CK1079" s="31"/>
      <c r="CL1079" s="31"/>
      <c r="CM1079" s="31"/>
      <c r="CN1079" s="31"/>
      <c r="CO1079" s="31"/>
      <c r="CP1079" s="31"/>
      <c r="CQ1079" s="31"/>
      <c r="CR1079" s="31"/>
      <c r="CS1079" s="31"/>
      <c r="CT1079" s="31"/>
      <c r="CU1079" s="31"/>
      <c r="CV1079" s="31"/>
      <c r="CW1079" s="31"/>
      <c r="CX1079" s="31"/>
      <c r="CY1079" s="31"/>
      <c r="CZ1079" s="31"/>
      <c r="DA1079" s="31"/>
      <c r="DB1079" s="31"/>
      <c r="DC1079" s="31"/>
      <c r="DD1079" s="31"/>
      <c r="DE1079" s="31"/>
      <c r="DF1079" s="31"/>
      <c r="DG1079" s="31"/>
      <c r="DH1079" s="31"/>
      <c r="DI1079" s="31"/>
      <c r="DJ1079" s="31"/>
      <c r="DK1079" s="31"/>
      <c r="DL1079" s="31"/>
      <c r="DM1079" s="31"/>
      <c r="DN1079" s="31"/>
      <c r="DO1079" s="31"/>
      <c r="DP1079" s="31"/>
      <c r="DQ1079" s="31"/>
      <c r="DR1079" s="31"/>
      <c r="DS1079" s="31"/>
      <c r="DT1079" s="31"/>
      <c r="DU1079" s="31"/>
      <c r="DV1079" s="31"/>
      <c r="DW1079" s="31"/>
      <c r="DX1079" s="31"/>
      <c r="DY1079" s="31"/>
      <c r="DZ1079" s="31"/>
      <c r="EA1079" s="31"/>
      <c r="EB1079" s="31"/>
      <c r="EC1079" s="31"/>
      <c r="ED1079" s="31"/>
      <c r="EE1079" s="31"/>
      <c r="EF1079" s="31"/>
      <c r="EG1079" s="31"/>
      <c r="EH1079" s="31"/>
      <c r="EI1079" s="31"/>
      <c r="EJ1079" s="31"/>
      <c r="EK1079" s="31"/>
      <c r="EL1079" s="31"/>
      <c r="EM1079" s="31"/>
      <c r="EN1079" s="31"/>
      <c r="EO1079" s="31"/>
      <c r="EP1079" s="31"/>
      <c r="EQ1079" s="31"/>
      <c r="ER1079" s="31"/>
      <c r="ES1079" s="31"/>
      <c r="ET1079" s="31"/>
      <c r="EU1079" s="31"/>
      <c r="EV1079" s="31"/>
      <c r="EW1079" s="31"/>
      <c r="EX1079" s="31"/>
      <c r="EY1079" s="31"/>
      <c r="EZ1079" s="31"/>
      <c r="FA1079" s="31"/>
      <c r="FB1079" s="31"/>
      <c r="FC1079" s="31"/>
      <c r="FD1079" s="31"/>
      <c r="FE1079" s="31"/>
      <c r="FF1079" s="31"/>
      <c r="FG1079" s="31"/>
      <c r="FH1079" s="31"/>
      <c r="FI1079" s="31"/>
      <c r="FJ1079" s="31"/>
      <c r="FK1079" s="31"/>
      <c r="FL1079" s="31"/>
      <c r="FM1079" s="31"/>
      <c r="FN1079" s="31"/>
      <c r="FO1079" s="31"/>
      <c r="FP1079" s="31"/>
      <c r="FQ1079" s="31"/>
      <c r="FR1079" s="31"/>
      <c r="FS1079" s="31"/>
      <c r="FT1079" s="31"/>
      <c r="FU1079" s="31"/>
      <c r="FV1079" s="31"/>
      <c r="FW1079" s="31"/>
      <c r="FX1079" s="31"/>
      <c r="FY1079" s="31"/>
      <c r="FZ1079" s="31"/>
      <c r="GA1079" s="31"/>
      <c r="GB1079" s="31"/>
      <c r="GC1079" s="31"/>
      <c r="GD1079" s="31"/>
      <c r="GE1079" s="31"/>
      <c r="GF1079" s="31"/>
      <c r="GG1079" s="31"/>
      <c r="GH1079" s="31"/>
      <c r="GI1079" s="31"/>
      <c r="GJ1079" s="31"/>
      <c r="GK1079" s="31"/>
      <c r="GL1079" s="31"/>
      <c r="GM1079" s="31"/>
      <c r="GN1079" s="31"/>
      <c r="GO1079" s="31"/>
      <c r="GP1079" s="31"/>
      <c r="GQ1079" s="31"/>
      <c r="GR1079" s="31"/>
      <c r="GS1079" s="31"/>
      <c r="GT1079" s="31"/>
      <c r="GU1079" s="31"/>
      <c r="GV1079" s="31"/>
      <c r="GW1079" s="31"/>
      <c r="GX1079" s="31"/>
      <c r="GY1079" s="31"/>
      <c r="GZ1079" s="31"/>
      <c r="HA1079" s="31"/>
      <c r="HB1079" s="31"/>
      <c r="HC1079" s="31"/>
      <c r="HD1079" s="31"/>
      <c r="HE1079" s="31"/>
      <c r="HF1079" s="31"/>
      <c r="HG1079" s="31"/>
      <c r="HH1079" s="31"/>
      <c r="HI1079" s="31"/>
      <c r="HJ1079" s="31"/>
      <c r="HK1079" s="31"/>
      <c r="HL1079" s="31"/>
      <c r="HM1079" s="31"/>
      <c r="HN1079" s="31"/>
      <c r="HO1079" s="31"/>
      <c r="HP1079" s="31"/>
      <c r="HQ1079" s="31"/>
      <c r="HR1079" s="31"/>
      <c r="HS1079" s="31"/>
      <c r="HT1079" s="31"/>
      <c r="HU1079" s="31"/>
      <c r="HV1079" s="31"/>
      <c r="HW1079" s="31"/>
      <c r="HX1079" s="31"/>
      <c r="HY1079" s="31"/>
      <c r="HZ1079" s="31"/>
      <c r="IA1079" s="31"/>
      <c r="IB1079" s="31"/>
      <c r="IC1079" s="31"/>
      <c r="ID1079" s="31"/>
      <c r="IE1079" s="31"/>
      <c r="IF1079" s="31"/>
      <c r="IG1079" s="31"/>
      <c r="IH1079" s="31"/>
      <c r="II1079" s="31"/>
      <c r="IJ1079" s="31"/>
      <c r="IK1079" s="31"/>
      <c r="IL1079" s="31"/>
      <c r="IM1079" s="31"/>
      <c r="IN1079" s="31"/>
      <c r="IO1079" s="31"/>
      <c r="IP1079" s="31"/>
      <c r="IQ1079" s="31"/>
      <c r="IR1079" s="31"/>
      <c r="IS1079" s="31"/>
      <c r="IT1079" s="31"/>
      <c r="IU1079" s="31"/>
      <c r="IV1079" s="31"/>
      <c r="IW1079" s="31"/>
      <c r="IX1079" s="31"/>
      <c r="IY1079" s="31"/>
      <c r="IZ1079" s="31"/>
      <c r="JA1079" s="31"/>
    </row>
    <row r="1080" spans="1:261" s="26" customFormat="1" ht="38.1" customHeight="1" x14ac:dyDescent="0.25">
      <c r="A1080" s="1403" t="s">
        <v>428</v>
      </c>
      <c r="B1080" s="1403"/>
      <c r="C1080" s="1633">
        <f t="shared" ref="C1080:E1080" si="755">C1038</f>
        <v>639</v>
      </c>
      <c r="D1080" s="1633">
        <f t="shared" si="755"/>
        <v>53</v>
      </c>
      <c r="E1080" s="1633">
        <f t="shared" si="755"/>
        <v>0</v>
      </c>
      <c r="F1080" s="1630">
        <f t="shared" si="751"/>
        <v>0</v>
      </c>
      <c r="G1080" s="1634"/>
      <c r="H1080" s="1634"/>
      <c r="I1080" s="1635"/>
      <c r="J1080" s="1635"/>
      <c r="K1080" s="1635"/>
      <c r="L1080" s="1635"/>
      <c r="M1080" s="1635"/>
      <c r="N1080" s="1635"/>
      <c r="O1080" s="1633"/>
      <c r="P1080" s="1633"/>
      <c r="Q1080" s="1633"/>
      <c r="R1080" s="1633"/>
      <c r="S1080" s="1636"/>
      <c r="T1080" s="1633"/>
      <c r="U1080" s="332"/>
      <c r="V1080" s="31"/>
      <c r="W1080" s="31"/>
      <c r="X1080" s="31"/>
      <c r="Y1080" s="31"/>
      <c r="Z1080" s="31"/>
      <c r="AA1080" s="31"/>
      <c r="AB1080" s="31"/>
      <c r="AC1080" s="31"/>
      <c r="AD1080" s="31"/>
      <c r="AE1080" s="31"/>
      <c r="AF1080" s="31"/>
      <c r="AG1080" s="31"/>
      <c r="AH1080" s="31"/>
      <c r="AI1080" s="31"/>
      <c r="AJ1080" s="31"/>
      <c r="AK1080" s="31"/>
      <c r="AL1080" s="31"/>
      <c r="AM1080" s="31"/>
      <c r="AN1080" s="31"/>
      <c r="AO1080" s="31"/>
      <c r="AP1080" s="31"/>
      <c r="AQ1080" s="31"/>
      <c r="AR1080" s="31"/>
      <c r="AS1080" s="31"/>
      <c r="AT1080" s="31"/>
      <c r="AU1080" s="31"/>
      <c r="AV1080" s="31"/>
      <c r="AW1080" s="31"/>
      <c r="AX1080" s="31"/>
      <c r="AY1080" s="31"/>
      <c r="AZ1080" s="31"/>
      <c r="BA1080" s="31"/>
      <c r="BB1080" s="31"/>
      <c r="BC1080" s="31"/>
      <c r="BD1080" s="31"/>
      <c r="BE1080" s="31"/>
      <c r="BF1080" s="31"/>
      <c r="BG1080" s="31"/>
      <c r="BH1080" s="31"/>
      <c r="BI1080" s="31"/>
      <c r="BJ1080" s="31"/>
      <c r="BK1080" s="31"/>
      <c r="BL1080" s="31"/>
      <c r="BM1080" s="31"/>
      <c r="BN1080" s="31"/>
      <c r="BO1080" s="31"/>
      <c r="BP1080" s="31"/>
      <c r="BQ1080" s="31"/>
      <c r="BR1080" s="31"/>
      <c r="BS1080" s="31"/>
      <c r="BT1080" s="31"/>
      <c r="BU1080" s="31"/>
      <c r="BV1080" s="31"/>
      <c r="BW1080" s="31"/>
      <c r="BX1080" s="31"/>
      <c r="BY1080" s="31"/>
      <c r="BZ1080" s="31"/>
      <c r="CA1080" s="31"/>
      <c r="CB1080" s="31"/>
      <c r="CC1080" s="31"/>
      <c r="CD1080" s="31"/>
      <c r="CE1080" s="31"/>
      <c r="CF1080" s="31"/>
      <c r="CG1080" s="31"/>
      <c r="CH1080" s="31"/>
      <c r="CI1080" s="31"/>
      <c r="CJ1080" s="31"/>
      <c r="CK1080" s="31"/>
      <c r="CL1080" s="31"/>
      <c r="CM1080" s="31"/>
      <c r="CN1080" s="31"/>
      <c r="CO1080" s="31"/>
      <c r="CP1080" s="31"/>
      <c r="CQ1080" s="31"/>
      <c r="CR1080" s="31"/>
      <c r="CS1080" s="31"/>
      <c r="CT1080" s="31"/>
      <c r="CU1080" s="31"/>
      <c r="CV1080" s="31"/>
      <c r="CW1080" s="31"/>
      <c r="CX1080" s="31"/>
      <c r="CY1080" s="31"/>
      <c r="CZ1080" s="31"/>
      <c r="DA1080" s="31"/>
      <c r="DB1080" s="31"/>
      <c r="DC1080" s="31"/>
      <c r="DD1080" s="31"/>
      <c r="DE1080" s="31"/>
      <c r="DF1080" s="31"/>
      <c r="DG1080" s="31"/>
      <c r="DH1080" s="31"/>
      <c r="DI1080" s="31"/>
      <c r="DJ1080" s="31"/>
      <c r="DK1080" s="31"/>
      <c r="DL1080" s="31"/>
      <c r="DM1080" s="31"/>
      <c r="DN1080" s="31"/>
      <c r="DO1080" s="31"/>
      <c r="DP1080" s="31"/>
      <c r="DQ1080" s="31"/>
      <c r="DR1080" s="31"/>
      <c r="DS1080" s="31"/>
      <c r="DT1080" s="31"/>
      <c r="DU1080" s="31"/>
      <c r="DV1080" s="31"/>
      <c r="DW1080" s="31"/>
      <c r="DX1080" s="31"/>
      <c r="DY1080" s="31"/>
      <c r="DZ1080" s="31"/>
      <c r="EA1080" s="31"/>
      <c r="EB1080" s="31"/>
      <c r="EC1080" s="31"/>
      <c r="ED1080" s="31"/>
      <c r="EE1080" s="31"/>
      <c r="EF1080" s="31"/>
      <c r="EG1080" s="31"/>
      <c r="EH1080" s="31"/>
      <c r="EI1080" s="31"/>
      <c r="EJ1080" s="31"/>
      <c r="EK1080" s="31"/>
      <c r="EL1080" s="31"/>
      <c r="EM1080" s="31"/>
      <c r="EN1080" s="31"/>
      <c r="EO1080" s="31"/>
      <c r="EP1080" s="31"/>
      <c r="EQ1080" s="31"/>
      <c r="ER1080" s="31"/>
      <c r="ES1080" s="31"/>
      <c r="ET1080" s="31"/>
      <c r="EU1080" s="31"/>
      <c r="EV1080" s="31"/>
      <c r="EW1080" s="31"/>
      <c r="EX1080" s="31"/>
      <c r="EY1080" s="31"/>
      <c r="EZ1080" s="31"/>
      <c r="FA1080" s="31"/>
      <c r="FB1080" s="31"/>
      <c r="FC1080" s="31"/>
      <c r="FD1080" s="31"/>
      <c r="FE1080" s="31"/>
      <c r="FF1080" s="31"/>
      <c r="FG1080" s="31"/>
      <c r="FH1080" s="31"/>
      <c r="FI1080" s="31"/>
      <c r="FJ1080" s="31"/>
      <c r="FK1080" s="31"/>
      <c r="FL1080" s="31"/>
      <c r="FM1080" s="31"/>
      <c r="FN1080" s="31"/>
      <c r="FO1080" s="31"/>
      <c r="FP1080" s="31"/>
      <c r="FQ1080" s="31"/>
      <c r="FR1080" s="31"/>
      <c r="FS1080" s="31"/>
      <c r="FT1080" s="31"/>
      <c r="FU1080" s="31"/>
      <c r="FV1080" s="31"/>
      <c r="FW1080" s="31"/>
      <c r="FX1080" s="31"/>
      <c r="FY1080" s="31"/>
      <c r="FZ1080" s="31"/>
      <c r="GA1080" s="31"/>
      <c r="GB1080" s="31"/>
      <c r="GC1080" s="31"/>
      <c r="GD1080" s="31"/>
      <c r="GE1080" s="31"/>
      <c r="GF1080" s="31"/>
      <c r="GG1080" s="31"/>
      <c r="GH1080" s="31"/>
      <c r="GI1080" s="31"/>
      <c r="GJ1080" s="31"/>
      <c r="GK1080" s="31"/>
      <c r="GL1080" s="31"/>
      <c r="GM1080" s="31"/>
      <c r="GN1080" s="31"/>
      <c r="GO1080" s="31"/>
      <c r="GP1080" s="31"/>
      <c r="GQ1080" s="31"/>
      <c r="GR1080" s="31"/>
      <c r="GS1080" s="31"/>
      <c r="GT1080" s="31"/>
      <c r="GU1080" s="31"/>
      <c r="GV1080" s="31"/>
      <c r="GW1080" s="31"/>
      <c r="GX1080" s="31"/>
      <c r="GY1080" s="31"/>
      <c r="GZ1080" s="31"/>
      <c r="HA1080" s="31"/>
      <c r="HB1080" s="31"/>
      <c r="HC1080" s="31"/>
      <c r="HD1080" s="31"/>
      <c r="HE1080" s="31"/>
      <c r="HF1080" s="31"/>
      <c r="HG1080" s="31"/>
      <c r="HH1080" s="31"/>
      <c r="HI1080" s="31"/>
      <c r="HJ1080" s="31"/>
      <c r="HK1080" s="31"/>
      <c r="HL1080" s="31"/>
      <c r="HM1080" s="31"/>
      <c r="HN1080" s="31"/>
      <c r="HO1080" s="31"/>
      <c r="HP1080" s="31"/>
      <c r="HQ1080" s="31"/>
      <c r="HR1080" s="31"/>
      <c r="HS1080" s="31"/>
      <c r="HT1080" s="31"/>
      <c r="HU1080" s="31"/>
      <c r="HV1080" s="31"/>
      <c r="HW1080" s="31"/>
      <c r="HX1080" s="31"/>
      <c r="HY1080" s="31"/>
      <c r="HZ1080" s="31"/>
      <c r="IA1080" s="31"/>
      <c r="IB1080" s="31"/>
      <c r="IC1080" s="31"/>
      <c r="ID1080" s="31"/>
      <c r="IE1080" s="31"/>
      <c r="IF1080" s="31"/>
      <c r="IG1080" s="31"/>
      <c r="IH1080" s="31"/>
      <c r="II1080" s="31"/>
      <c r="IJ1080" s="31"/>
      <c r="IK1080" s="31"/>
      <c r="IL1080" s="31"/>
      <c r="IM1080" s="31"/>
      <c r="IN1080" s="31"/>
      <c r="IO1080" s="31"/>
      <c r="IP1080" s="31"/>
      <c r="IQ1080" s="31"/>
      <c r="IR1080" s="31"/>
      <c r="IS1080" s="31"/>
      <c r="IT1080" s="31"/>
      <c r="IU1080" s="31"/>
      <c r="IV1080" s="31"/>
      <c r="IW1080" s="31"/>
      <c r="IX1080" s="31"/>
      <c r="IY1080" s="31"/>
      <c r="IZ1080" s="31"/>
      <c r="JA1080" s="31"/>
    </row>
    <row r="1081" spans="1:261" s="26" customFormat="1" ht="38.1" customHeight="1" x14ac:dyDescent="0.25">
      <c r="A1081" s="1403" t="s">
        <v>429</v>
      </c>
      <c r="B1081" s="1403"/>
      <c r="C1081" s="1633">
        <f t="shared" ref="C1081:E1081" si="756">C1039</f>
        <v>1896</v>
      </c>
      <c r="D1081" s="1633">
        <f t="shared" si="756"/>
        <v>158</v>
      </c>
      <c r="E1081" s="1633">
        <f t="shared" si="756"/>
        <v>9</v>
      </c>
      <c r="F1081" s="1630">
        <f t="shared" si="751"/>
        <v>5.6962025316455698</v>
      </c>
      <c r="G1081" s="1634"/>
      <c r="H1081" s="1634"/>
      <c r="I1081" s="1635"/>
      <c r="J1081" s="1635"/>
      <c r="K1081" s="1635"/>
      <c r="L1081" s="1635"/>
      <c r="M1081" s="1635"/>
      <c r="N1081" s="1635"/>
      <c r="O1081" s="1633"/>
      <c r="P1081" s="1633"/>
      <c r="Q1081" s="1633"/>
      <c r="R1081" s="1633"/>
      <c r="S1081" s="1636"/>
      <c r="T1081" s="1633"/>
      <c r="U1081" s="332"/>
      <c r="V1081" s="31"/>
      <c r="W1081" s="31"/>
      <c r="X1081" s="31"/>
      <c r="Y1081" s="31"/>
      <c r="Z1081" s="31"/>
      <c r="AA1081" s="31"/>
      <c r="AB1081" s="31"/>
      <c r="AC1081" s="31"/>
      <c r="AD1081" s="31"/>
      <c r="AE1081" s="31"/>
      <c r="AF1081" s="31"/>
      <c r="AG1081" s="31"/>
      <c r="AH1081" s="31"/>
      <c r="AI1081" s="31"/>
      <c r="AJ1081" s="31"/>
      <c r="AK1081" s="31"/>
      <c r="AL1081" s="31"/>
      <c r="AM1081" s="31"/>
      <c r="AN1081" s="31"/>
      <c r="AO1081" s="31"/>
      <c r="AP1081" s="31"/>
      <c r="AQ1081" s="31"/>
      <c r="AR1081" s="31"/>
      <c r="AS1081" s="31"/>
      <c r="AT1081" s="31"/>
      <c r="AU1081" s="31"/>
      <c r="AV1081" s="31"/>
      <c r="AW1081" s="31"/>
      <c r="AX1081" s="31"/>
      <c r="AY1081" s="31"/>
      <c r="AZ1081" s="31"/>
      <c r="BA1081" s="31"/>
      <c r="BB1081" s="31"/>
      <c r="BC1081" s="31"/>
      <c r="BD1081" s="31"/>
      <c r="BE1081" s="31"/>
      <c r="BF1081" s="31"/>
      <c r="BG1081" s="31"/>
      <c r="BH1081" s="31"/>
      <c r="BI1081" s="31"/>
      <c r="BJ1081" s="31"/>
      <c r="BK1081" s="31"/>
      <c r="BL1081" s="31"/>
      <c r="BM1081" s="31"/>
      <c r="BN1081" s="31"/>
      <c r="BO1081" s="31"/>
      <c r="BP1081" s="31"/>
      <c r="BQ1081" s="31"/>
      <c r="BR1081" s="31"/>
      <c r="BS1081" s="31"/>
      <c r="BT1081" s="31"/>
      <c r="BU1081" s="31"/>
      <c r="BV1081" s="31"/>
      <c r="BW1081" s="31"/>
      <c r="BX1081" s="31"/>
      <c r="BY1081" s="31"/>
      <c r="BZ1081" s="31"/>
      <c r="CA1081" s="31"/>
      <c r="CB1081" s="31"/>
      <c r="CC1081" s="31"/>
      <c r="CD1081" s="31"/>
      <c r="CE1081" s="31"/>
      <c r="CF1081" s="31"/>
      <c r="CG1081" s="31"/>
      <c r="CH1081" s="31"/>
      <c r="CI1081" s="31"/>
      <c r="CJ1081" s="31"/>
      <c r="CK1081" s="31"/>
      <c r="CL1081" s="31"/>
      <c r="CM1081" s="31"/>
      <c r="CN1081" s="31"/>
      <c r="CO1081" s="31"/>
      <c r="CP1081" s="31"/>
      <c r="CQ1081" s="31"/>
      <c r="CR1081" s="31"/>
      <c r="CS1081" s="31"/>
      <c r="CT1081" s="31"/>
      <c r="CU1081" s="31"/>
      <c r="CV1081" s="31"/>
      <c r="CW1081" s="31"/>
      <c r="CX1081" s="31"/>
      <c r="CY1081" s="31"/>
      <c r="CZ1081" s="31"/>
      <c r="DA1081" s="31"/>
      <c r="DB1081" s="31"/>
      <c r="DC1081" s="31"/>
      <c r="DD1081" s="31"/>
      <c r="DE1081" s="31"/>
      <c r="DF1081" s="31"/>
      <c r="DG1081" s="31"/>
      <c r="DH1081" s="31"/>
      <c r="DI1081" s="31"/>
      <c r="DJ1081" s="31"/>
      <c r="DK1081" s="31"/>
      <c r="DL1081" s="31"/>
      <c r="DM1081" s="31"/>
      <c r="DN1081" s="31"/>
      <c r="DO1081" s="31"/>
      <c r="DP1081" s="31"/>
      <c r="DQ1081" s="31"/>
      <c r="DR1081" s="31"/>
      <c r="DS1081" s="31"/>
      <c r="DT1081" s="31"/>
      <c r="DU1081" s="31"/>
      <c r="DV1081" s="31"/>
      <c r="DW1081" s="31"/>
      <c r="DX1081" s="31"/>
      <c r="DY1081" s="31"/>
      <c r="DZ1081" s="31"/>
      <c r="EA1081" s="31"/>
      <c r="EB1081" s="31"/>
      <c r="EC1081" s="31"/>
      <c r="ED1081" s="31"/>
      <c r="EE1081" s="31"/>
      <c r="EF1081" s="31"/>
      <c r="EG1081" s="31"/>
      <c r="EH1081" s="31"/>
      <c r="EI1081" s="31"/>
      <c r="EJ1081" s="31"/>
      <c r="EK1081" s="31"/>
      <c r="EL1081" s="31"/>
      <c r="EM1081" s="31"/>
      <c r="EN1081" s="31"/>
      <c r="EO1081" s="31"/>
      <c r="EP1081" s="31"/>
      <c r="EQ1081" s="31"/>
      <c r="ER1081" s="31"/>
      <c r="ES1081" s="31"/>
      <c r="ET1081" s="31"/>
      <c r="EU1081" s="31"/>
      <c r="EV1081" s="31"/>
      <c r="EW1081" s="31"/>
      <c r="EX1081" s="31"/>
      <c r="EY1081" s="31"/>
      <c r="EZ1081" s="31"/>
      <c r="FA1081" s="31"/>
      <c r="FB1081" s="31"/>
      <c r="FC1081" s="31"/>
      <c r="FD1081" s="31"/>
      <c r="FE1081" s="31"/>
      <c r="FF1081" s="31"/>
      <c r="FG1081" s="31"/>
      <c r="FH1081" s="31"/>
      <c r="FI1081" s="31"/>
      <c r="FJ1081" s="31"/>
      <c r="FK1081" s="31"/>
      <c r="FL1081" s="31"/>
      <c r="FM1081" s="31"/>
      <c r="FN1081" s="31"/>
      <c r="FO1081" s="31"/>
      <c r="FP1081" s="31"/>
      <c r="FQ1081" s="31"/>
      <c r="FR1081" s="31"/>
      <c r="FS1081" s="31"/>
      <c r="FT1081" s="31"/>
      <c r="FU1081" s="31"/>
      <c r="FV1081" s="31"/>
      <c r="FW1081" s="31"/>
      <c r="FX1081" s="31"/>
      <c r="FY1081" s="31"/>
      <c r="FZ1081" s="31"/>
      <c r="GA1081" s="31"/>
      <c r="GB1081" s="31"/>
      <c r="GC1081" s="31"/>
      <c r="GD1081" s="31"/>
      <c r="GE1081" s="31"/>
      <c r="GF1081" s="31"/>
      <c r="GG1081" s="31"/>
      <c r="GH1081" s="31"/>
      <c r="GI1081" s="31"/>
      <c r="GJ1081" s="31"/>
      <c r="GK1081" s="31"/>
      <c r="GL1081" s="31"/>
      <c r="GM1081" s="31"/>
      <c r="GN1081" s="31"/>
      <c r="GO1081" s="31"/>
      <c r="GP1081" s="31"/>
      <c r="GQ1081" s="31"/>
      <c r="GR1081" s="31"/>
      <c r="GS1081" s="31"/>
      <c r="GT1081" s="31"/>
      <c r="GU1081" s="31"/>
      <c r="GV1081" s="31"/>
      <c r="GW1081" s="31"/>
      <c r="GX1081" s="31"/>
      <c r="GY1081" s="31"/>
      <c r="GZ1081" s="31"/>
      <c r="HA1081" s="31"/>
      <c r="HB1081" s="31"/>
      <c r="HC1081" s="31"/>
      <c r="HD1081" s="31"/>
      <c r="HE1081" s="31"/>
      <c r="HF1081" s="31"/>
      <c r="HG1081" s="31"/>
      <c r="HH1081" s="31"/>
      <c r="HI1081" s="31"/>
      <c r="HJ1081" s="31"/>
      <c r="HK1081" s="31"/>
      <c r="HL1081" s="31"/>
      <c r="HM1081" s="31"/>
      <c r="HN1081" s="31"/>
      <c r="HO1081" s="31"/>
      <c r="HP1081" s="31"/>
      <c r="HQ1081" s="31"/>
      <c r="HR1081" s="31"/>
      <c r="HS1081" s="31"/>
      <c r="HT1081" s="31"/>
      <c r="HU1081" s="31"/>
      <c r="HV1081" s="31"/>
      <c r="HW1081" s="31"/>
      <c r="HX1081" s="31"/>
      <c r="HY1081" s="31"/>
      <c r="HZ1081" s="31"/>
      <c r="IA1081" s="31"/>
      <c r="IB1081" s="31"/>
      <c r="IC1081" s="31"/>
      <c r="ID1081" s="31"/>
      <c r="IE1081" s="31"/>
      <c r="IF1081" s="31"/>
      <c r="IG1081" s="31"/>
      <c r="IH1081" s="31"/>
      <c r="II1081" s="31"/>
      <c r="IJ1081" s="31"/>
      <c r="IK1081" s="31"/>
      <c r="IL1081" s="31"/>
      <c r="IM1081" s="31"/>
      <c r="IN1081" s="31"/>
      <c r="IO1081" s="31"/>
      <c r="IP1081" s="31"/>
      <c r="IQ1081" s="31"/>
      <c r="IR1081" s="31"/>
      <c r="IS1081" s="31"/>
      <c r="IT1081" s="31"/>
      <c r="IU1081" s="31"/>
      <c r="IV1081" s="31"/>
      <c r="IW1081" s="31"/>
      <c r="IX1081" s="31"/>
      <c r="IY1081" s="31"/>
      <c r="IZ1081" s="31"/>
      <c r="JA1081" s="31"/>
    </row>
    <row r="1082" spans="1:261" s="26" customFormat="1" ht="49.5" customHeight="1" x14ac:dyDescent="0.25">
      <c r="A1082" s="1408" t="s">
        <v>358</v>
      </c>
      <c r="B1082" s="1403"/>
      <c r="C1082" s="1633">
        <f>C1040</f>
        <v>34647</v>
      </c>
      <c r="D1082" s="1633">
        <f t="shared" ref="D1082:E1082" si="757">D1040</f>
        <v>2887</v>
      </c>
      <c r="E1082" s="1633">
        <f t="shared" si="757"/>
        <v>2494.3972868217052</v>
      </c>
      <c r="F1082" s="1630">
        <f t="shared" si="751"/>
        <v>86.401014437883788</v>
      </c>
      <c r="G1082" s="1634"/>
      <c r="H1082" s="1634"/>
      <c r="I1082" s="1635"/>
      <c r="J1082" s="1635"/>
      <c r="K1082" s="1635"/>
      <c r="L1082" s="1635"/>
      <c r="M1082" s="1635"/>
      <c r="N1082" s="1635"/>
      <c r="O1082" s="1633"/>
      <c r="P1082" s="1633"/>
      <c r="Q1082" s="1633"/>
      <c r="R1082" s="1633"/>
      <c r="S1082" s="1636"/>
      <c r="T1082" s="1633"/>
      <c r="U1082" s="332"/>
      <c r="V1082" s="31"/>
      <c r="W1082" s="31"/>
      <c r="X1082" s="31"/>
      <c r="Y1082" s="31"/>
      <c r="Z1082" s="31"/>
      <c r="AA1082" s="31"/>
      <c r="AB1082" s="31"/>
      <c r="AC1082" s="31"/>
      <c r="AD1082" s="31"/>
      <c r="AE1082" s="31"/>
      <c r="AF1082" s="31"/>
      <c r="AG1082" s="31"/>
      <c r="AH1082" s="31"/>
      <c r="AI1082" s="31"/>
      <c r="AJ1082" s="31"/>
      <c r="AK1082" s="31"/>
      <c r="AL1082" s="31"/>
      <c r="AM1082" s="31"/>
      <c r="AN1082" s="31"/>
      <c r="AO1082" s="31"/>
      <c r="AP1082" s="31"/>
      <c r="AQ1082" s="31"/>
      <c r="AR1082" s="31"/>
      <c r="AS1082" s="31"/>
      <c r="AT1082" s="31"/>
      <c r="AU1082" s="31"/>
      <c r="AV1082" s="31"/>
      <c r="AW1082" s="31"/>
      <c r="AX1082" s="31"/>
      <c r="AY1082" s="31"/>
      <c r="AZ1082" s="31"/>
      <c r="BA1082" s="31"/>
      <c r="BB1082" s="31"/>
      <c r="BC1082" s="31"/>
      <c r="BD1082" s="31"/>
      <c r="BE1082" s="31"/>
      <c r="BF1082" s="31"/>
      <c r="BG1082" s="31"/>
      <c r="BH1082" s="31"/>
      <c r="BI1082" s="31"/>
      <c r="BJ1082" s="31"/>
      <c r="BK1082" s="31"/>
      <c r="BL1082" s="31"/>
      <c r="BM1082" s="31"/>
      <c r="BN1082" s="31"/>
      <c r="BO1082" s="31"/>
      <c r="BP1082" s="31"/>
      <c r="BQ1082" s="31"/>
      <c r="BR1082" s="31"/>
      <c r="BS1082" s="31"/>
      <c r="BT1082" s="31"/>
      <c r="BU1082" s="31"/>
      <c r="BV1082" s="31"/>
      <c r="BW1082" s="31"/>
      <c r="BX1082" s="31"/>
      <c r="BY1082" s="31"/>
      <c r="BZ1082" s="31"/>
      <c r="CA1082" s="31"/>
      <c r="CB1082" s="31"/>
      <c r="CC1082" s="31"/>
      <c r="CD1082" s="31"/>
      <c r="CE1082" s="31"/>
      <c r="CF1082" s="31"/>
      <c r="CG1082" s="31"/>
      <c r="CH1082" s="31"/>
      <c r="CI1082" s="31"/>
      <c r="CJ1082" s="31"/>
      <c r="CK1082" s="31"/>
      <c r="CL1082" s="31"/>
      <c r="CM1082" s="31"/>
      <c r="CN1082" s="31"/>
      <c r="CO1082" s="31"/>
      <c r="CP1082" s="31"/>
      <c r="CQ1082" s="31"/>
      <c r="CR1082" s="31"/>
      <c r="CS1082" s="31"/>
      <c r="CT1082" s="31"/>
      <c r="CU1082" s="31"/>
      <c r="CV1082" s="31"/>
      <c r="CW1082" s="31"/>
      <c r="CX1082" s="31"/>
      <c r="CY1082" s="31"/>
      <c r="CZ1082" s="31"/>
      <c r="DA1082" s="31"/>
      <c r="DB1082" s="31"/>
      <c r="DC1082" s="31"/>
      <c r="DD1082" s="31"/>
      <c r="DE1082" s="31"/>
      <c r="DF1082" s="31"/>
      <c r="DG1082" s="31"/>
      <c r="DH1082" s="31"/>
      <c r="DI1082" s="31"/>
      <c r="DJ1082" s="31"/>
      <c r="DK1082" s="31"/>
      <c r="DL1082" s="31"/>
      <c r="DM1082" s="31"/>
      <c r="DN1082" s="31"/>
      <c r="DO1082" s="31"/>
      <c r="DP1082" s="31"/>
      <c r="DQ1082" s="31"/>
      <c r="DR1082" s="31"/>
      <c r="DS1082" s="31"/>
      <c r="DT1082" s="31"/>
      <c r="DU1082" s="31"/>
      <c r="DV1082" s="31"/>
      <c r="DW1082" s="31"/>
      <c r="DX1082" s="31"/>
      <c r="DY1082" s="31"/>
      <c r="DZ1082" s="31"/>
      <c r="EA1082" s="31"/>
      <c r="EB1082" s="31"/>
      <c r="EC1082" s="31"/>
      <c r="ED1082" s="31"/>
      <c r="EE1082" s="31"/>
      <c r="EF1082" s="31"/>
      <c r="EG1082" s="31"/>
      <c r="EH1082" s="31"/>
      <c r="EI1082" s="31"/>
      <c r="EJ1082" s="31"/>
      <c r="EK1082" s="31"/>
      <c r="EL1082" s="31"/>
      <c r="EM1082" s="31"/>
      <c r="EN1082" s="31"/>
      <c r="EO1082" s="31"/>
      <c r="EP1082" s="31"/>
      <c r="EQ1082" s="31"/>
      <c r="ER1082" s="31"/>
      <c r="ES1082" s="31"/>
      <c r="ET1082" s="31"/>
      <c r="EU1082" s="31"/>
      <c r="EV1082" s="31"/>
      <c r="EW1082" s="31"/>
      <c r="EX1082" s="31"/>
      <c r="EY1082" s="31"/>
      <c r="EZ1082" s="31"/>
      <c r="FA1082" s="31"/>
      <c r="FB1082" s="31"/>
      <c r="FC1082" s="31"/>
      <c r="FD1082" s="31"/>
      <c r="FE1082" s="31"/>
      <c r="FF1082" s="31"/>
      <c r="FG1082" s="31"/>
      <c r="FH1082" s="31"/>
      <c r="FI1082" s="31"/>
      <c r="FJ1082" s="31"/>
      <c r="FK1082" s="31"/>
      <c r="FL1082" s="31"/>
      <c r="FM1082" s="31"/>
      <c r="FN1082" s="31"/>
      <c r="FO1082" s="31"/>
      <c r="FP1082" s="31"/>
      <c r="FQ1082" s="31"/>
      <c r="FR1082" s="31"/>
      <c r="FS1082" s="31"/>
      <c r="FT1082" s="31"/>
      <c r="FU1082" s="31"/>
      <c r="FV1082" s="31"/>
      <c r="FW1082" s="31"/>
      <c r="FX1082" s="31"/>
      <c r="FY1082" s="31"/>
      <c r="FZ1082" s="31"/>
      <c r="GA1082" s="31"/>
      <c r="GB1082" s="31"/>
      <c r="GC1082" s="31"/>
      <c r="GD1082" s="31"/>
      <c r="GE1082" s="31"/>
      <c r="GF1082" s="31"/>
      <c r="GG1082" s="31"/>
      <c r="GH1082" s="31"/>
      <c r="GI1082" s="31"/>
      <c r="GJ1082" s="31"/>
      <c r="GK1082" s="31"/>
      <c r="GL1082" s="31"/>
      <c r="GM1082" s="31"/>
      <c r="GN1082" s="31"/>
      <c r="GO1082" s="31"/>
      <c r="GP1082" s="31"/>
      <c r="GQ1082" s="31"/>
      <c r="GR1082" s="31"/>
      <c r="GS1082" s="31"/>
      <c r="GT1082" s="31"/>
      <c r="GU1082" s="31"/>
      <c r="GV1082" s="31"/>
      <c r="GW1082" s="31"/>
      <c r="GX1082" s="31"/>
      <c r="GY1082" s="31"/>
      <c r="GZ1082" s="31"/>
      <c r="HA1082" s="31"/>
      <c r="HB1082" s="31"/>
      <c r="HC1082" s="31"/>
      <c r="HD1082" s="31"/>
      <c r="HE1082" s="31"/>
      <c r="HF1082" s="31"/>
      <c r="HG1082" s="31"/>
      <c r="HH1082" s="31"/>
      <c r="HI1082" s="31"/>
      <c r="HJ1082" s="31"/>
      <c r="HK1082" s="31"/>
      <c r="HL1082" s="31"/>
      <c r="HM1082" s="31"/>
      <c r="HN1082" s="31"/>
      <c r="HO1082" s="31"/>
      <c r="HP1082" s="31"/>
      <c r="HQ1082" s="31"/>
      <c r="HR1082" s="31"/>
      <c r="HS1082" s="31"/>
      <c r="HT1082" s="31"/>
      <c r="HU1082" s="31"/>
      <c r="HV1082" s="31"/>
      <c r="HW1082" s="31"/>
      <c r="HX1082" s="31"/>
      <c r="HY1082" s="31"/>
      <c r="HZ1082" s="31"/>
      <c r="IA1082" s="31"/>
      <c r="IB1082" s="31"/>
      <c r="IC1082" s="31"/>
      <c r="ID1082" s="31"/>
      <c r="IE1082" s="31"/>
      <c r="IF1082" s="31"/>
      <c r="IG1082" s="31"/>
      <c r="IH1082" s="31"/>
      <c r="II1082" s="31"/>
      <c r="IJ1082" s="31"/>
      <c r="IK1082" s="31"/>
      <c r="IL1082" s="31"/>
      <c r="IM1082" s="31"/>
      <c r="IN1082" s="31"/>
      <c r="IO1082" s="31"/>
      <c r="IP1082" s="31"/>
      <c r="IQ1082" s="31"/>
      <c r="IR1082" s="31"/>
      <c r="IS1082" s="31"/>
      <c r="IT1082" s="31"/>
      <c r="IU1082" s="31"/>
      <c r="IV1082" s="31"/>
      <c r="IW1082" s="31"/>
      <c r="IX1082" s="31"/>
      <c r="IY1082" s="31"/>
      <c r="IZ1082" s="31"/>
      <c r="JA1082" s="31"/>
    </row>
    <row r="1083" spans="1:261" s="26" customFormat="1" ht="38.1" customHeight="1" x14ac:dyDescent="0.25">
      <c r="A1083" s="1403" t="s">
        <v>359</v>
      </c>
      <c r="B1083" s="1403"/>
      <c r="C1083" s="1633">
        <f t="shared" ref="C1083:E1083" si="758">C1041</f>
        <v>8500</v>
      </c>
      <c r="D1083" s="1633">
        <f t="shared" si="758"/>
        <v>708</v>
      </c>
      <c r="E1083" s="1633">
        <f t="shared" si="758"/>
        <v>32</v>
      </c>
      <c r="F1083" s="1630">
        <f t="shared" si="751"/>
        <v>4.5197740112994351</v>
      </c>
      <c r="G1083" s="1634"/>
      <c r="H1083" s="1634"/>
      <c r="I1083" s="1635"/>
      <c r="J1083" s="1635"/>
      <c r="K1083" s="1635"/>
      <c r="L1083" s="1635"/>
      <c r="M1083" s="1635"/>
      <c r="N1083" s="1635"/>
      <c r="O1083" s="1633"/>
      <c r="P1083" s="1633"/>
      <c r="Q1083" s="1633"/>
      <c r="R1083" s="1633"/>
      <c r="S1083" s="1636"/>
      <c r="T1083" s="1633"/>
      <c r="U1083" s="332"/>
      <c r="V1083" s="31"/>
      <c r="W1083" s="31"/>
      <c r="X1083" s="31"/>
      <c r="Y1083" s="31"/>
      <c r="Z1083" s="31"/>
      <c r="AA1083" s="31"/>
      <c r="AB1083" s="31"/>
      <c r="AC1083" s="31"/>
      <c r="AD1083" s="31"/>
      <c r="AE1083" s="31"/>
      <c r="AF1083" s="31"/>
      <c r="AG1083" s="31"/>
      <c r="AH1083" s="31"/>
      <c r="AI1083" s="31"/>
      <c r="AJ1083" s="31"/>
      <c r="AK1083" s="31"/>
      <c r="AL1083" s="31"/>
      <c r="AM1083" s="31"/>
      <c r="AN1083" s="31"/>
      <c r="AO1083" s="31"/>
      <c r="AP1083" s="31"/>
      <c r="AQ1083" s="31"/>
      <c r="AR1083" s="31"/>
      <c r="AS1083" s="31"/>
      <c r="AT1083" s="31"/>
      <c r="AU1083" s="31"/>
      <c r="AV1083" s="31"/>
      <c r="AW1083" s="31"/>
      <c r="AX1083" s="31"/>
      <c r="AY1083" s="31"/>
      <c r="AZ1083" s="31"/>
      <c r="BA1083" s="31"/>
      <c r="BB1083" s="31"/>
      <c r="BC1083" s="31"/>
      <c r="BD1083" s="31"/>
      <c r="BE1083" s="31"/>
      <c r="BF1083" s="31"/>
      <c r="BG1083" s="31"/>
      <c r="BH1083" s="31"/>
      <c r="BI1083" s="31"/>
      <c r="BJ1083" s="31"/>
      <c r="BK1083" s="31"/>
      <c r="BL1083" s="31"/>
      <c r="BM1083" s="31"/>
      <c r="BN1083" s="31"/>
      <c r="BO1083" s="31"/>
      <c r="BP1083" s="31"/>
      <c r="BQ1083" s="31"/>
      <c r="BR1083" s="31"/>
      <c r="BS1083" s="31"/>
      <c r="BT1083" s="31"/>
      <c r="BU1083" s="31"/>
      <c r="BV1083" s="31"/>
      <c r="BW1083" s="31"/>
      <c r="BX1083" s="31"/>
      <c r="BY1083" s="31"/>
      <c r="BZ1083" s="31"/>
      <c r="CA1083" s="31"/>
      <c r="CB1083" s="31"/>
      <c r="CC1083" s="31"/>
      <c r="CD1083" s="31"/>
      <c r="CE1083" s="31"/>
      <c r="CF1083" s="31"/>
      <c r="CG1083" s="31"/>
      <c r="CH1083" s="31"/>
      <c r="CI1083" s="31"/>
      <c r="CJ1083" s="31"/>
      <c r="CK1083" s="31"/>
      <c r="CL1083" s="31"/>
      <c r="CM1083" s="31"/>
      <c r="CN1083" s="31"/>
      <c r="CO1083" s="31"/>
      <c r="CP1083" s="31"/>
      <c r="CQ1083" s="31"/>
      <c r="CR1083" s="31"/>
      <c r="CS1083" s="31"/>
      <c r="CT1083" s="31"/>
      <c r="CU1083" s="31"/>
      <c r="CV1083" s="31"/>
      <c r="CW1083" s="31"/>
      <c r="CX1083" s="31"/>
      <c r="CY1083" s="31"/>
      <c r="CZ1083" s="31"/>
      <c r="DA1083" s="31"/>
      <c r="DB1083" s="31"/>
      <c r="DC1083" s="31"/>
      <c r="DD1083" s="31"/>
      <c r="DE1083" s="31"/>
      <c r="DF1083" s="31"/>
      <c r="DG1083" s="31"/>
      <c r="DH1083" s="31"/>
      <c r="DI1083" s="31"/>
      <c r="DJ1083" s="31"/>
      <c r="DK1083" s="31"/>
      <c r="DL1083" s="31"/>
      <c r="DM1083" s="31"/>
      <c r="DN1083" s="31"/>
      <c r="DO1083" s="31"/>
      <c r="DP1083" s="31"/>
      <c r="DQ1083" s="31"/>
      <c r="DR1083" s="31"/>
      <c r="DS1083" s="31"/>
      <c r="DT1083" s="31"/>
      <c r="DU1083" s="31"/>
      <c r="DV1083" s="31"/>
      <c r="DW1083" s="31"/>
      <c r="DX1083" s="31"/>
      <c r="DY1083" s="31"/>
      <c r="DZ1083" s="31"/>
      <c r="EA1083" s="31"/>
      <c r="EB1083" s="31"/>
      <c r="EC1083" s="31"/>
      <c r="ED1083" s="31"/>
      <c r="EE1083" s="31"/>
      <c r="EF1083" s="31"/>
      <c r="EG1083" s="31"/>
      <c r="EH1083" s="31"/>
      <c r="EI1083" s="31"/>
      <c r="EJ1083" s="31"/>
      <c r="EK1083" s="31"/>
      <c r="EL1083" s="31"/>
      <c r="EM1083" s="31"/>
      <c r="EN1083" s="31"/>
      <c r="EO1083" s="31"/>
      <c r="EP1083" s="31"/>
      <c r="EQ1083" s="31"/>
      <c r="ER1083" s="31"/>
      <c r="ES1083" s="31"/>
      <c r="ET1083" s="31"/>
      <c r="EU1083" s="31"/>
      <c r="EV1083" s="31"/>
      <c r="EW1083" s="31"/>
      <c r="EX1083" s="31"/>
      <c r="EY1083" s="31"/>
      <c r="EZ1083" s="31"/>
      <c r="FA1083" s="31"/>
      <c r="FB1083" s="31"/>
      <c r="FC1083" s="31"/>
      <c r="FD1083" s="31"/>
      <c r="FE1083" s="31"/>
      <c r="FF1083" s="31"/>
      <c r="FG1083" s="31"/>
      <c r="FH1083" s="31"/>
      <c r="FI1083" s="31"/>
      <c r="FJ1083" s="31"/>
      <c r="FK1083" s="31"/>
      <c r="FL1083" s="31"/>
      <c r="FM1083" s="31"/>
      <c r="FN1083" s="31"/>
      <c r="FO1083" s="31"/>
      <c r="FP1083" s="31"/>
      <c r="FQ1083" s="31"/>
      <c r="FR1083" s="31"/>
      <c r="FS1083" s="31"/>
      <c r="FT1083" s="31"/>
      <c r="FU1083" s="31"/>
      <c r="FV1083" s="31"/>
      <c r="FW1083" s="31"/>
      <c r="FX1083" s="31"/>
      <c r="FY1083" s="31"/>
      <c r="FZ1083" s="31"/>
      <c r="GA1083" s="31"/>
      <c r="GB1083" s="31"/>
      <c r="GC1083" s="31"/>
      <c r="GD1083" s="31"/>
      <c r="GE1083" s="31"/>
      <c r="GF1083" s="31"/>
      <c r="GG1083" s="31"/>
      <c r="GH1083" s="31"/>
      <c r="GI1083" s="31"/>
      <c r="GJ1083" s="31"/>
      <c r="GK1083" s="31"/>
      <c r="GL1083" s="31"/>
      <c r="GM1083" s="31"/>
      <c r="GN1083" s="31"/>
      <c r="GO1083" s="31"/>
      <c r="GP1083" s="31"/>
      <c r="GQ1083" s="31"/>
      <c r="GR1083" s="31"/>
      <c r="GS1083" s="31"/>
      <c r="GT1083" s="31"/>
      <c r="GU1083" s="31"/>
      <c r="GV1083" s="31"/>
      <c r="GW1083" s="31"/>
      <c r="GX1083" s="31"/>
      <c r="GY1083" s="31"/>
      <c r="GZ1083" s="31"/>
      <c r="HA1083" s="31"/>
      <c r="HB1083" s="31"/>
      <c r="HC1083" s="31"/>
      <c r="HD1083" s="31"/>
      <c r="HE1083" s="31"/>
      <c r="HF1083" s="31"/>
      <c r="HG1083" s="31"/>
      <c r="HH1083" s="31"/>
      <c r="HI1083" s="31"/>
      <c r="HJ1083" s="31"/>
      <c r="HK1083" s="31"/>
      <c r="HL1083" s="31"/>
      <c r="HM1083" s="31"/>
      <c r="HN1083" s="31"/>
      <c r="HO1083" s="31"/>
      <c r="HP1083" s="31"/>
      <c r="HQ1083" s="31"/>
      <c r="HR1083" s="31"/>
      <c r="HS1083" s="31"/>
      <c r="HT1083" s="31"/>
      <c r="HU1083" s="31"/>
      <c r="HV1083" s="31"/>
      <c r="HW1083" s="31"/>
      <c r="HX1083" s="31"/>
      <c r="HY1083" s="31"/>
      <c r="HZ1083" s="31"/>
      <c r="IA1083" s="31"/>
      <c r="IB1083" s="31"/>
      <c r="IC1083" s="31"/>
      <c r="ID1083" s="31"/>
      <c r="IE1083" s="31"/>
      <c r="IF1083" s="31"/>
      <c r="IG1083" s="31"/>
      <c r="IH1083" s="31"/>
      <c r="II1083" s="31"/>
      <c r="IJ1083" s="31"/>
      <c r="IK1083" s="31"/>
      <c r="IL1083" s="31"/>
      <c r="IM1083" s="31"/>
      <c r="IN1083" s="31"/>
      <c r="IO1083" s="31"/>
      <c r="IP1083" s="31"/>
      <c r="IQ1083" s="31"/>
      <c r="IR1083" s="31"/>
      <c r="IS1083" s="31"/>
      <c r="IT1083" s="31"/>
      <c r="IU1083" s="31"/>
      <c r="IV1083" s="31"/>
      <c r="IW1083" s="31"/>
      <c r="IX1083" s="31"/>
      <c r="IY1083" s="31"/>
      <c r="IZ1083" s="31"/>
      <c r="JA1083" s="31"/>
    </row>
    <row r="1084" spans="1:261" s="26" customFormat="1" ht="45" customHeight="1" x14ac:dyDescent="0.25">
      <c r="A1084" s="1403" t="s">
        <v>372</v>
      </c>
      <c r="B1084" s="1403"/>
      <c r="C1084" s="1633">
        <f t="shared" ref="C1084:E1084" si="759">C1042</f>
        <v>18320</v>
      </c>
      <c r="D1084" s="1633">
        <f t="shared" si="759"/>
        <v>1527</v>
      </c>
      <c r="E1084" s="1633">
        <f t="shared" si="759"/>
        <v>2242.4806201550387</v>
      </c>
      <c r="F1084" s="1630">
        <f t="shared" si="751"/>
        <v>146.85531238736337</v>
      </c>
      <c r="G1084" s="1634"/>
      <c r="H1084" s="1634"/>
      <c r="I1084" s="1635"/>
      <c r="J1084" s="1635"/>
      <c r="K1084" s="1635"/>
      <c r="L1084" s="1635"/>
      <c r="M1084" s="1635"/>
      <c r="N1084" s="1635"/>
      <c r="O1084" s="1633"/>
      <c r="P1084" s="1633"/>
      <c r="Q1084" s="1633"/>
      <c r="R1084" s="1633"/>
      <c r="S1084" s="1636"/>
      <c r="T1084" s="1633"/>
      <c r="U1084" s="332"/>
      <c r="V1084" s="31"/>
      <c r="W1084" s="31"/>
      <c r="X1084" s="31"/>
      <c r="Y1084" s="31"/>
      <c r="Z1084" s="31"/>
      <c r="AA1084" s="31"/>
      <c r="AB1084" s="31"/>
      <c r="AC1084" s="31"/>
      <c r="AD1084" s="31"/>
      <c r="AE1084" s="31"/>
      <c r="AF1084" s="31"/>
      <c r="AG1084" s="31"/>
      <c r="AH1084" s="31"/>
      <c r="AI1084" s="31"/>
      <c r="AJ1084" s="31"/>
      <c r="AK1084" s="31"/>
      <c r="AL1084" s="31"/>
      <c r="AM1084" s="31"/>
      <c r="AN1084" s="31"/>
      <c r="AO1084" s="31"/>
      <c r="AP1084" s="31"/>
      <c r="AQ1084" s="31"/>
      <c r="AR1084" s="31"/>
      <c r="AS1084" s="31"/>
      <c r="AT1084" s="31"/>
      <c r="AU1084" s="31"/>
      <c r="AV1084" s="31"/>
      <c r="AW1084" s="31"/>
      <c r="AX1084" s="31"/>
      <c r="AY1084" s="31"/>
      <c r="AZ1084" s="31"/>
      <c r="BA1084" s="31"/>
      <c r="BB1084" s="31"/>
      <c r="BC1084" s="31"/>
      <c r="BD1084" s="31"/>
      <c r="BE1084" s="31"/>
      <c r="BF1084" s="31"/>
      <c r="BG1084" s="31"/>
      <c r="BH1084" s="31"/>
      <c r="BI1084" s="31"/>
      <c r="BJ1084" s="31"/>
      <c r="BK1084" s="31"/>
      <c r="BL1084" s="31"/>
      <c r="BM1084" s="31"/>
      <c r="BN1084" s="31"/>
      <c r="BO1084" s="31"/>
      <c r="BP1084" s="31"/>
      <c r="BQ1084" s="31"/>
      <c r="BR1084" s="31"/>
      <c r="BS1084" s="31"/>
      <c r="BT1084" s="31"/>
      <c r="BU1084" s="31"/>
      <c r="BV1084" s="31"/>
      <c r="BW1084" s="31"/>
      <c r="BX1084" s="31"/>
      <c r="BY1084" s="31"/>
      <c r="BZ1084" s="31"/>
      <c r="CA1084" s="31"/>
      <c r="CB1084" s="31"/>
      <c r="CC1084" s="31"/>
      <c r="CD1084" s="31"/>
      <c r="CE1084" s="31"/>
      <c r="CF1084" s="31"/>
      <c r="CG1084" s="31"/>
      <c r="CH1084" s="31"/>
      <c r="CI1084" s="31"/>
      <c r="CJ1084" s="31"/>
      <c r="CK1084" s="31"/>
      <c r="CL1084" s="31"/>
      <c r="CM1084" s="31"/>
      <c r="CN1084" s="31"/>
      <c r="CO1084" s="31"/>
      <c r="CP1084" s="31"/>
      <c r="CQ1084" s="31"/>
      <c r="CR1084" s="31"/>
      <c r="CS1084" s="31"/>
      <c r="CT1084" s="31"/>
      <c r="CU1084" s="31"/>
      <c r="CV1084" s="31"/>
      <c r="CW1084" s="31"/>
      <c r="CX1084" s="31"/>
      <c r="CY1084" s="31"/>
      <c r="CZ1084" s="31"/>
      <c r="DA1084" s="31"/>
      <c r="DB1084" s="31"/>
      <c r="DC1084" s="31"/>
      <c r="DD1084" s="31"/>
      <c r="DE1084" s="31"/>
      <c r="DF1084" s="31"/>
      <c r="DG1084" s="31"/>
      <c r="DH1084" s="31"/>
      <c r="DI1084" s="31"/>
      <c r="DJ1084" s="31"/>
      <c r="DK1084" s="31"/>
      <c r="DL1084" s="31"/>
      <c r="DM1084" s="31"/>
      <c r="DN1084" s="31"/>
      <c r="DO1084" s="31"/>
      <c r="DP1084" s="31"/>
      <c r="DQ1084" s="31"/>
      <c r="DR1084" s="31"/>
      <c r="DS1084" s="31"/>
      <c r="DT1084" s="31"/>
      <c r="DU1084" s="31"/>
      <c r="DV1084" s="31"/>
      <c r="DW1084" s="31"/>
      <c r="DX1084" s="31"/>
      <c r="DY1084" s="31"/>
      <c r="DZ1084" s="31"/>
      <c r="EA1084" s="31"/>
      <c r="EB1084" s="31"/>
      <c r="EC1084" s="31"/>
      <c r="ED1084" s="31"/>
      <c r="EE1084" s="31"/>
      <c r="EF1084" s="31"/>
      <c r="EG1084" s="31"/>
      <c r="EH1084" s="31"/>
      <c r="EI1084" s="31"/>
      <c r="EJ1084" s="31"/>
      <c r="EK1084" s="31"/>
      <c r="EL1084" s="31"/>
      <c r="EM1084" s="31"/>
      <c r="EN1084" s="31"/>
      <c r="EO1084" s="31"/>
      <c r="EP1084" s="31"/>
      <c r="EQ1084" s="31"/>
      <c r="ER1084" s="31"/>
      <c r="ES1084" s="31"/>
      <c r="ET1084" s="31"/>
      <c r="EU1084" s="31"/>
      <c r="EV1084" s="31"/>
      <c r="EW1084" s="31"/>
      <c r="EX1084" s="31"/>
      <c r="EY1084" s="31"/>
      <c r="EZ1084" s="31"/>
      <c r="FA1084" s="31"/>
      <c r="FB1084" s="31"/>
      <c r="FC1084" s="31"/>
      <c r="FD1084" s="31"/>
      <c r="FE1084" s="31"/>
      <c r="FF1084" s="31"/>
      <c r="FG1084" s="31"/>
      <c r="FH1084" s="31"/>
      <c r="FI1084" s="31"/>
      <c r="FJ1084" s="31"/>
      <c r="FK1084" s="31"/>
      <c r="FL1084" s="31"/>
      <c r="FM1084" s="31"/>
      <c r="FN1084" s="31"/>
      <c r="FO1084" s="31"/>
      <c r="FP1084" s="31"/>
      <c r="FQ1084" s="31"/>
      <c r="FR1084" s="31"/>
      <c r="FS1084" s="31"/>
      <c r="FT1084" s="31"/>
      <c r="FU1084" s="31"/>
      <c r="FV1084" s="31"/>
      <c r="FW1084" s="31"/>
      <c r="FX1084" s="31"/>
      <c r="FY1084" s="31"/>
      <c r="FZ1084" s="31"/>
      <c r="GA1084" s="31"/>
      <c r="GB1084" s="31"/>
      <c r="GC1084" s="31"/>
      <c r="GD1084" s="31"/>
      <c r="GE1084" s="31"/>
      <c r="GF1084" s="31"/>
      <c r="GG1084" s="31"/>
      <c r="GH1084" s="31"/>
      <c r="GI1084" s="31"/>
      <c r="GJ1084" s="31"/>
      <c r="GK1084" s="31"/>
      <c r="GL1084" s="31"/>
      <c r="GM1084" s="31"/>
      <c r="GN1084" s="31"/>
      <c r="GO1084" s="31"/>
      <c r="GP1084" s="31"/>
      <c r="GQ1084" s="31"/>
      <c r="GR1084" s="31"/>
      <c r="GS1084" s="31"/>
      <c r="GT1084" s="31"/>
      <c r="GU1084" s="31"/>
      <c r="GV1084" s="31"/>
      <c r="GW1084" s="31"/>
      <c r="GX1084" s="31"/>
      <c r="GY1084" s="31"/>
      <c r="GZ1084" s="31"/>
      <c r="HA1084" s="31"/>
      <c r="HB1084" s="31"/>
      <c r="HC1084" s="31"/>
      <c r="HD1084" s="31"/>
      <c r="HE1084" s="31"/>
      <c r="HF1084" s="31"/>
      <c r="HG1084" s="31"/>
      <c r="HH1084" s="31"/>
      <c r="HI1084" s="31"/>
      <c r="HJ1084" s="31"/>
      <c r="HK1084" s="31"/>
      <c r="HL1084" s="31"/>
      <c r="HM1084" s="31"/>
      <c r="HN1084" s="31"/>
      <c r="HO1084" s="31"/>
      <c r="HP1084" s="31"/>
      <c r="HQ1084" s="31"/>
      <c r="HR1084" s="31"/>
      <c r="HS1084" s="31"/>
      <c r="HT1084" s="31"/>
      <c r="HU1084" s="31"/>
      <c r="HV1084" s="31"/>
      <c r="HW1084" s="31"/>
      <c r="HX1084" s="31"/>
      <c r="HY1084" s="31"/>
      <c r="HZ1084" s="31"/>
      <c r="IA1084" s="31"/>
      <c r="IB1084" s="31"/>
      <c r="IC1084" s="31"/>
      <c r="ID1084" s="31"/>
      <c r="IE1084" s="31"/>
      <c r="IF1084" s="31"/>
      <c r="IG1084" s="31"/>
      <c r="IH1084" s="31"/>
      <c r="II1084" s="31"/>
      <c r="IJ1084" s="31"/>
      <c r="IK1084" s="31"/>
      <c r="IL1084" s="31"/>
      <c r="IM1084" s="31"/>
      <c r="IN1084" s="31"/>
      <c r="IO1084" s="31"/>
      <c r="IP1084" s="31"/>
      <c r="IQ1084" s="31"/>
      <c r="IR1084" s="31"/>
      <c r="IS1084" s="31"/>
      <c r="IT1084" s="31"/>
      <c r="IU1084" s="31"/>
      <c r="IV1084" s="31"/>
      <c r="IW1084" s="31"/>
      <c r="IX1084" s="31"/>
      <c r="IY1084" s="31"/>
      <c r="IZ1084" s="31"/>
      <c r="JA1084" s="31"/>
    </row>
    <row r="1085" spans="1:261" s="26" customFormat="1" ht="49.5" customHeight="1" x14ac:dyDescent="0.25">
      <c r="A1085" s="1403" t="s">
        <v>373</v>
      </c>
      <c r="B1085" s="1403"/>
      <c r="C1085" s="1633">
        <f t="shared" ref="C1085:E1085" si="760">C1043</f>
        <v>3377</v>
      </c>
      <c r="D1085" s="1633">
        <f t="shared" si="760"/>
        <v>281</v>
      </c>
      <c r="E1085" s="1633">
        <f t="shared" si="760"/>
        <v>162.91666666666669</v>
      </c>
      <c r="F1085" s="1630">
        <f t="shared" si="751"/>
        <v>57.977461447212342</v>
      </c>
      <c r="G1085" s="1634"/>
      <c r="H1085" s="1634"/>
      <c r="I1085" s="1635"/>
      <c r="J1085" s="1635"/>
      <c r="K1085" s="1635"/>
      <c r="L1085" s="1635"/>
      <c r="M1085" s="1635"/>
      <c r="N1085" s="1635"/>
      <c r="O1085" s="1633"/>
      <c r="P1085" s="1633"/>
      <c r="Q1085" s="1633"/>
      <c r="R1085" s="1633"/>
      <c r="S1085" s="1636"/>
      <c r="T1085" s="1633"/>
      <c r="U1085" s="332"/>
      <c r="V1085" s="31"/>
      <c r="W1085" s="31"/>
      <c r="X1085" s="31"/>
      <c r="Y1085" s="31"/>
      <c r="Z1085" s="31"/>
      <c r="AA1085" s="31"/>
      <c r="AB1085" s="31"/>
      <c r="AC1085" s="31"/>
      <c r="AD1085" s="31"/>
      <c r="AE1085" s="31"/>
      <c r="AF1085" s="31"/>
      <c r="AG1085" s="31"/>
      <c r="AH1085" s="31"/>
      <c r="AI1085" s="31"/>
      <c r="AJ1085" s="31"/>
      <c r="AK1085" s="31"/>
      <c r="AL1085" s="31"/>
      <c r="AM1085" s="31"/>
      <c r="AN1085" s="31"/>
      <c r="AO1085" s="31"/>
      <c r="AP1085" s="31"/>
      <c r="AQ1085" s="31"/>
      <c r="AR1085" s="31"/>
      <c r="AS1085" s="31"/>
      <c r="AT1085" s="31"/>
      <c r="AU1085" s="31"/>
      <c r="AV1085" s="31"/>
      <c r="AW1085" s="31"/>
      <c r="AX1085" s="31"/>
      <c r="AY1085" s="31"/>
      <c r="AZ1085" s="31"/>
      <c r="BA1085" s="31"/>
      <c r="BB1085" s="31"/>
      <c r="BC1085" s="31"/>
      <c r="BD1085" s="31"/>
      <c r="BE1085" s="31"/>
      <c r="BF1085" s="31"/>
      <c r="BG1085" s="31"/>
      <c r="BH1085" s="31"/>
      <c r="BI1085" s="31"/>
      <c r="BJ1085" s="31"/>
      <c r="BK1085" s="31"/>
      <c r="BL1085" s="31"/>
      <c r="BM1085" s="31"/>
      <c r="BN1085" s="31"/>
      <c r="BO1085" s="31"/>
      <c r="BP1085" s="31"/>
      <c r="BQ1085" s="31"/>
      <c r="BR1085" s="31"/>
      <c r="BS1085" s="31"/>
      <c r="BT1085" s="31"/>
      <c r="BU1085" s="31"/>
      <c r="BV1085" s="31"/>
      <c r="BW1085" s="31"/>
      <c r="BX1085" s="31"/>
      <c r="BY1085" s="31"/>
      <c r="BZ1085" s="31"/>
      <c r="CA1085" s="31"/>
      <c r="CB1085" s="31"/>
      <c r="CC1085" s="31"/>
      <c r="CD1085" s="31"/>
      <c r="CE1085" s="31"/>
      <c r="CF1085" s="31"/>
      <c r="CG1085" s="31"/>
      <c r="CH1085" s="31"/>
      <c r="CI1085" s="31"/>
      <c r="CJ1085" s="31"/>
      <c r="CK1085" s="31"/>
      <c r="CL1085" s="31"/>
      <c r="CM1085" s="31"/>
      <c r="CN1085" s="31"/>
      <c r="CO1085" s="31"/>
      <c r="CP1085" s="31"/>
      <c r="CQ1085" s="31"/>
      <c r="CR1085" s="31"/>
      <c r="CS1085" s="31"/>
      <c r="CT1085" s="31"/>
      <c r="CU1085" s="31"/>
      <c r="CV1085" s="31"/>
      <c r="CW1085" s="31"/>
      <c r="CX1085" s="31"/>
      <c r="CY1085" s="31"/>
      <c r="CZ1085" s="31"/>
      <c r="DA1085" s="31"/>
      <c r="DB1085" s="31"/>
      <c r="DC1085" s="31"/>
      <c r="DD1085" s="31"/>
      <c r="DE1085" s="31"/>
      <c r="DF1085" s="31"/>
      <c r="DG1085" s="31"/>
      <c r="DH1085" s="31"/>
      <c r="DI1085" s="31"/>
      <c r="DJ1085" s="31"/>
      <c r="DK1085" s="31"/>
      <c r="DL1085" s="31"/>
      <c r="DM1085" s="31"/>
      <c r="DN1085" s="31"/>
      <c r="DO1085" s="31"/>
      <c r="DP1085" s="31"/>
      <c r="DQ1085" s="31"/>
      <c r="DR1085" s="31"/>
      <c r="DS1085" s="31"/>
      <c r="DT1085" s="31"/>
      <c r="DU1085" s="31"/>
      <c r="DV1085" s="31"/>
      <c r="DW1085" s="31"/>
      <c r="DX1085" s="31"/>
      <c r="DY1085" s="31"/>
      <c r="DZ1085" s="31"/>
      <c r="EA1085" s="31"/>
      <c r="EB1085" s="31"/>
      <c r="EC1085" s="31"/>
      <c r="ED1085" s="31"/>
      <c r="EE1085" s="31"/>
      <c r="EF1085" s="31"/>
      <c r="EG1085" s="31"/>
      <c r="EH1085" s="31"/>
      <c r="EI1085" s="31"/>
      <c r="EJ1085" s="31"/>
      <c r="EK1085" s="31"/>
      <c r="EL1085" s="31"/>
      <c r="EM1085" s="31"/>
      <c r="EN1085" s="31"/>
      <c r="EO1085" s="31"/>
      <c r="EP1085" s="31"/>
      <c r="EQ1085" s="31"/>
      <c r="ER1085" s="31"/>
      <c r="ES1085" s="31"/>
      <c r="ET1085" s="31"/>
      <c r="EU1085" s="31"/>
      <c r="EV1085" s="31"/>
      <c r="EW1085" s="31"/>
      <c r="EX1085" s="31"/>
      <c r="EY1085" s="31"/>
      <c r="EZ1085" s="31"/>
      <c r="FA1085" s="31"/>
      <c r="FB1085" s="31"/>
      <c r="FC1085" s="31"/>
      <c r="FD1085" s="31"/>
      <c r="FE1085" s="31"/>
      <c r="FF1085" s="31"/>
      <c r="FG1085" s="31"/>
      <c r="FH1085" s="31"/>
      <c r="FI1085" s="31"/>
      <c r="FJ1085" s="31"/>
      <c r="FK1085" s="31"/>
      <c r="FL1085" s="31"/>
      <c r="FM1085" s="31"/>
      <c r="FN1085" s="31"/>
      <c r="FO1085" s="31"/>
      <c r="FP1085" s="31"/>
      <c r="FQ1085" s="31"/>
      <c r="FR1085" s="31"/>
      <c r="FS1085" s="31"/>
      <c r="FT1085" s="31"/>
      <c r="FU1085" s="31"/>
      <c r="FV1085" s="31"/>
      <c r="FW1085" s="31"/>
      <c r="FX1085" s="31"/>
      <c r="FY1085" s="31"/>
      <c r="FZ1085" s="31"/>
      <c r="GA1085" s="31"/>
      <c r="GB1085" s="31"/>
      <c r="GC1085" s="31"/>
      <c r="GD1085" s="31"/>
      <c r="GE1085" s="31"/>
      <c r="GF1085" s="31"/>
      <c r="GG1085" s="31"/>
      <c r="GH1085" s="31"/>
      <c r="GI1085" s="31"/>
      <c r="GJ1085" s="31"/>
      <c r="GK1085" s="31"/>
      <c r="GL1085" s="31"/>
      <c r="GM1085" s="31"/>
      <c r="GN1085" s="31"/>
      <c r="GO1085" s="31"/>
      <c r="GP1085" s="31"/>
      <c r="GQ1085" s="31"/>
      <c r="GR1085" s="31"/>
      <c r="GS1085" s="31"/>
      <c r="GT1085" s="31"/>
      <c r="GU1085" s="31"/>
      <c r="GV1085" s="31"/>
      <c r="GW1085" s="31"/>
      <c r="GX1085" s="31"/>
      <c r="GY1085" s="31"/>
      <c r="GZ1085" s="31"/>
      <c r="HA1085" s="31"/>
      <c r="HB1085" s="31"/>
      <c r="HC1085" s="31"/>
      <c r="HD1085" s="31"/>
      <c r="HE1085" s="31"/>
      <c r="HF1085" s="31"/>
      <c r="HG1085" s="31"/>
      <c r="HH1085" s="31"/>
      <c r="HI1085" s="31"/>
      <c r="HJ1085" s="31"/>
      <c r="HK1085" s="31"/>
      <c r="HL1085" s="31"/>
      <c r="HM1085" s="31"/>
      <c r="HN1085" s="31"/>
      <c r="HO1085" s="31"/>
      <c r="HP1085" s="31"/>
      <c r="HQ1085" s="31"/>
      <c r="HR1085" s="31"/>
      <c r="HS1085" s="31"/>
      <c r="HT1085" s="31"/>
      <c r="HU1085" s="31"/>
      <c r="HV1085" s="31"/>
      <c r="HW1085" s="31"/>
      <c r="HX1085" s="31"/>
      <c r="HY1085" s="31"/>
      <c r="HZ1085" s="31"/>
      <c r="IA1085" s="31"/>
      <c r="IB1085" s="31"/>
      <c r="IC1085" s="31"/>
      <c r="ID1085" s="31"/>
      <c r="IE1085" s="31"/>
      <c r="IF1085" s="31"/>
      <c r="IG1085" s="31"/>
      <c r="IH1085" s="31"/>
      <c r="II1085" s="31"/>
      <c r="IJ1085" s="31"/>
      <c r="IK1085" s="31"/>
      <c r="IL1085" s="31"/>
      <c r="IM1085" s="31"/>
      <c r="IN1085" s="31"/>
      <c r="IO1085" s="31"/>
      <c r="IP1085" s="31"/>
      <c r="IQ1085" s="31"/>
      <c r="IR1085" s="31"/>
      <c r="IS1085" s="31"/>
      <c r="IT1085" s="31"/>
      <c r="IU1085" s="31"/>
      <c r="IV1085" s="31"/>
      <c r="IW1085" s="31"/>
      <c r="IX1085" s="31"/>
      <c r="IY1085" s="31"/>
      <c r="IZ1085" s="31"/>
      <c r="JA1085" s="31"/>
    </row>
    <row r="1086" spans="1:261" s="26" customFormat="1" ht="38.1" customHeight="1" x14ac:dyDescent="0.25">
      <c r="A1086" s="1403" t="s">
        <v>374</v>
      </c>
      <c r="B1086" s="1403"/>
      <c r="C1086" s="1633">
        <f t="shared" ref="C1086:E1086" si="761">C1044</f>
        <v>3800</v>
      </c>
      <c r="D1086" s="1633">
        <f t="shared" si="761"/>
        <v>317</v>
      </c>
      <c r="E1086" s="1633">
        <f t="shared" si="761"/>
        <v>49</v>
      </c>
      <c r="F1086" s="1630">
        <f t="shared" si="751"/>
        <v>15.457413249211358</v>
      </c>
      <c r="G1086" s="1634"/>
      <c r="H1086" s="1634"/>
      <c r="I1086" s="1635"/>
      <c r="J1086" s="1635"/>
      <c r="K1086" s="1635"/>
      <c r="L1086" s="1635"/>
      <c r="M1086" s="1635"/>
      <c r="N1086" s="1635"/>
      <c r="O1086" s="1633"/>
      <c r="P1086" s="1633"/>
      <c r="Q1086" s="1633"/>
      <c r="R1086" s="1633"/>
      <c r="S1086" s="1636"/>
      <c r="T1086" s="1633"/>
      <c r="U1086" s="332"/>
      <c r="V1086" s="31"/>
      <c r="W1086" s="31"/>
      <c r="X1086" s="31"/>
      <c r="Y1086" s="31"/>
      <c r="Z1086" s="31"/>
      <c r="AA1086" s="31"/>
      <c r="AB1086" s="31"/>
      <c r="AC1086" s="31"/>
      <c r="AD1086" s="31"/>
      <c r="AE1086" s="31"/>
      <c r="AF1086" s="31"/>
      <c r="AG1086" s="31"/>
      <c r="AH1086" s="31"/>
      <c r="AI1086" s="31"/>
      <c r="AJ1086" s="31"/>
      <c r="AK1086" s="31"/>
      <c r="AL1086" s="31"/>
      <c r="AM1086" s="31"/>
      <c r="AN1086" s="31"/>
      <c r="AO1086" s="31"/>
      <c r="AP1086" s="31"/>
      <c r="AQ1086" s="31"/>
      <c r="AR1086" s="31"/>
      <c r="AS1086" s="31"/>
      <c r="AT1086" s="31"/>
      <c r="AU1086" s="31"/>
      <c r="AV1086" s="31"/>
      <c r="AW1086" s="31"/>
      <c r="AX1086" s="31"/>
      <c r="AY1086" s="31"/>
      <c r="AZ1086" s="31"/>
      <c r="BA1086" s="31"/>
      <c r="BB1086" s="31"/>
      <c r="BC1086" s="31"/>
      <c r="BD1086" s="31"/>
      <c r="BE1086" s="31"/>
      <c r="BF1086" s="31"/>
      <c r="BG1086" s="31"/>
      <c r="BH1086" s="31"/>
      <c r="BI1086" s="31"/>
      <c r="BJ1086" s="31"/>
      <c r="BK1086" s="31"/>
      <c r="BL1086" s="31"/>
      <c r="BM1086" s="31"/>
      <c r="BN1086" s="31"/>
      <c r="BO1086" s="31"/>
      <c r="BP1086" s="31"/>
      <c r="BQ1086" s="31"/>
      <c r="BR1086" s="31"/>
      <c r="BS1086" s="31"/>
      <c r="BT1086" s="31"/>
      <c r="BU1086" s="31"/>
      <c r="BV1086" s="31"/>
      <c r="BW1086" s="31"/>
      <c r="BX1086" s="31"/>
      <c r="BY1086" s="31"/>
      <c r="BZ1086" s="31"/>
      <c r="CA1086" s="31"/>
      <c r="CB1086" s="31"/>
      <c r="CC1086" s="31"/>
      <c r="CD1086" s="31"/>
      <c r="CE1086" s="31"/>
      <c r="CF1086" s="31"/>
      <c r="CG1086" s="31"/>
      <c r="CH1086" s="31"/>
      <c r="CI1086" s="31"/>
      <c r="CJ1086" s="31"/>
      <c r="CK1086" s="31"/>
      <c r="CL1086" s="31"/>
      <c r="CM1086" s="31"/>
      <c r="CN1086" s="31"/>
      <c r="CO1086" s="31"/>
      <c r="CP1086" s="31"/>
      <c r="CQ1086" s="31"/>
      <c r="CR1086" s="31"/>
      <c r="CS1086" s="31"/>
      <c r="CT1086" s="31"/>
      <c r="CU1086" s="31"/>
      <c r="CV1086" s="31"/>
      <c r="CW1086" s="31"/>
      <c r="CX1086" s="31"/>
      <c r="CY1086" s="31"/>
      <c r="CZ1086" s="31"/>
      <c r="DA1086" s="31"/>
      <c r="DB1086" s="31"/>
      <c r="DC1086" s="31"/>
      <c r="DD1086" s="31"/>
      <c r="DE1086" s="31"/>
      <c r="DF1086" s="31"/>
      <c r="DG1086" s="31"/>
      <c r="DH1086" s="31"/>
      <c r="DI1086" s="31"/>
      <c r="DJ1086" s="31"/>
      <c r="DK1086" s="31"/>
      <c r="DL1086" s="31"/>
      <c r="DM1086" s="31"/>
      <c r="DN1086" s="31"/>
      <c r="DO1086" s="31"/>
      <c r="DP1086" s="31"/>
      <c r="DQ1086" s="31"/>
      <c r="DR1086" s="31"/>
      <c r="DS1086" s="31"/>
      <c r="DT1086" s="31"/>
      <c r="DU1086" s="31"/>
      <c r="DV1086" s="31"/>
      <c r="DW1086" s="31"/>
      <c r="DX1086" s="31"/>
      <c r="DY1086" s="31"/>
      <c r="DZ1086" s="31"/>
      <c r="EA1086" s="31"/>
      <c r="EB1086" s="31"/>
      <c r="EC1086" s="31"/>
      <c r="ED1086" s="31"/>
      <c r="EE1086" s="31"/>
      <c r="EF1086" s="31"/>
      <c r="EG1086" s="31"/>
      <c r="EH1086" s="31"/>
      <c r="EI1086" s="31"/>
      <c r="EJ1086" s="31"/>
      <c r="EK1086" s="31"/>
      <c r="EL1086" s="31"/>
      <c r="EM1086" s="31"/>
      <c r="EN1086" s="31"/>
      <c r="EO1086" s="31"/>
      <c r="EP1086" s="31"/>
      <c r="EQ1086" s="31"/>
      <c r="ER1086" s="31"/>
      <c r="ES1086" s="31"/>
      <c r="ET1086" s="31"/>
      <c r="EU1086" s="31"/>
      <c r="EV1086" s="31"/>
      <c r="EW1086" s="31"/>
      <c r="EX1086" s="31"/>
      <c r="EY1086" s="31"/>
      <c r="EZ1086" s="31"/>
      <c r="FA1086" s="31"/>
      <c r="FB1086" s="31"/>
      <c r="FC1086" s="31"/>
      <c r="FD1086" s="31"/>
      <c r="FE1086" s="31"/>
      <c r="FF1086" s="31"/>
      <c r="FG1086" s="31"/>
      <c r="FH1086" s="31"/>
      <c r="FI1086" s="31"/>
      <c r="FJ1086" s="31"/>
      <c r="FK1086" s="31"/>
      <c r="FL1086" s="31"/>
      <c r="FM1086" s="31"/>
      <c r="FN1086" s="31"/>
      <c r="FO1086" s="31"/>
      <c r="FP1086" s="31"/>
      <c r="FQ1086" s="31"/>
      <c r="FR1086" s="31"/>
      <c r="FS1086" s="31"/>
      <c r="FT1086" s="31"/>
      <c r="FU1086" s="31"/>
      <c r="FV1086" s="31"/>
      <c r="FW1086" s="31"/>
      <c r="FX1086" s="31"/>
      <c r="FY1086" s="31"/>
      <c r="FZ1086" s="31"/>
      <c r="GA1086" s="31"/>
      <c r="GB1086" s="31"/>
      <c r="GC1086" s="31"/>
      <c r="GD1086" s="31"/>
      <c r="GE1086" s="31"/>
      <c r="GF1086" s="31"/>
      <c r="GG1086" s="31"/>
      <c r="GH1086" s="31"/>
      <c r="GI1086" s="31"/>
      <c r="GJ1086" s="31"/>
      <c r="GK1086" s="31"/>
      <c r="GL1086" s="31"/>
      <c r="GM1086" s="31"/>
      <c r="GN1086" s="31"/>
      <c r="GO1086" s="31"/>
      <c r="GP1086" s="31"/>
      <c r="GQ1086" s="31"/>
      <c r="GR1086" s="31"/>
      <c r="GS1086" s="31"/>
      <c r="GT1086" s="31"/>
      <c r="GU1086" s="31"/>
      <c r="GV1086" s="31"/>
      <c r="GW1086" s="31"/>
      <c r="GX1086" s="31"/>
      <c r="GY1086" s="31"/>
      <c r="GZ1086" s="31"/>
      <c r="HA1086" s="31"/>
      <c r="HB1086" s="31"/>
      <c r="HC1086" s="31"/>
      <c r="HD1086" s="31"/>
      <c r="HE1086" s="31"/>
      <c r="HF1086" s="31"/>
      <c r="HG1086" s="31"/>
      <c r="HH1086" s="31"/>
      <c r="HI1086" s="31"/>
      <c r="HJ1086" s="31"/>
      <c r="HK1086" s="31"/>
      <c r="HL1086" s="31"/>
      <c r="HM1086" s="31"/>
      <c r="HN1086" s="31"/>
      <c r="HO1086" s="31"/>
      <c r="HP1086" s="31"/>
      <c r="HQ1086" s="31"/>
      <c r="HR1086" s="31"/>
      <c r="HS1086" s="31"/>
      <c r="HT1086" s="31"/>
      <c r="HU1086" s="31"/>
      <c r="HV1086" s="31"/>
      <c r="HW1086" s="31"/>
      <c r="HX1086" s="31"/>
      <c r="HY1086" s="31"/>
      <c r="HZ1086" s="31"/>
      <c r="IA1086" s="31"/>
      <c r="IB1086" s="31"/>
      <c r="IC1086" s="31"/>
      <c r="ID1086" s="31"/>
      <c r="IE1086" s="31"/>
      <c r="IF1086" s="31"/>
      <c r="IG1086" s="31"/>
      <c r="IH1086" s="31"/>
      <c r="II1086" s="31"/>
      <c r="IJ1086" s="31"/>
      <c r="IK1086" s="31"/>
      <c r="IL1086" s="31"/>
      <c r="IM1086" s="31"/>
      <c r="IN1086" s="31"/>
      <c r="IO1086" s="31"/>
      <c r="IP1086" s="31"/>
      <c r="IQ1086" s="31"/>
      <c r="IR1086" s="31"/>
      <c r="IS1086" s="31"/>
      <c r="IT1086" s="31"/>
      <c r="IU1086" s="31"/>
      <c r="IV1086" s="31"/>
      <c r="IW1086" s="31"/>
      <c r="IX1086" s="31"/>
      <c r="IY1086" s="31"/>
      <c r="IZ1086" s="31"/>
      <c r="JA1086" s="31"/>
    </row>
    <row r="1087" spans="1:261" s="26" customFormat="1" ht="38.1" customHeight="1" x14ac:dyDescent="0.25">
      <c r="A1087" s="1403" t="s">
        <v>375</v>
      </c>
      <c r="B1087" s="1403"/>
      <c r="C1087" s="1633">
        <f t="shared" ref="C1087:E1087" si="762">C1045</f>
        <v>650</v>
      </c>
      <c r="D1087" s="1633">
        <f t="shared" si="762"/>
        <v>54</v>
      </c>
      <c r="E1087" s="1633">
        <f t="shared" si="762"/>
        <v>8</v>
      </c>
      <c r="F1087" s="1630">
        <f t="shared" si="751"/>
        <v>14.814814814814813</v>
      </c>
      <c r="G1087" s="1634"/>
      <c r="H1087" s="1634"/>
      <c r="I1087" s="1635"/>
      <c r="J1087" s="1635"/>
      <c r="K1087" s="1635"/>
      <c r="L1087" s="1635"/>
      <c r="M1087" s="1635"/>
      <c r="N1087" s="1635"/>
      <c r="O1087" s="1633"/>
      <c r="P1087" s="1633"/>
      <c r="Q1087" s="1633"/>
      <c r="R1087" s="1633"/>
      <c r="S1087" s="1636"/>
      <c r="T1087" s="1633"/>
      <c r="U1087" s="332"/>
      <c r="V1087" s="31"/>
      <c r="W1087" s="31"/>
      <c r="X1087" s="31"/>
      <c r="Y1087" s="31"/>
      <c r="Z1087" s="31"/>
      <c r="AA1087" s="31"/>
      <c r="AB1087" s="31"/>
      <c r="AC1087" s="31"/>
      <c r="AD1087" s="31"/>
      <c r="AE1087" s="31"/>
      <c r="AF1087" s="31"/>
      <c r="AG1087" s="31"/>
      <c r="AH1087" s="31"/>
      <c r="AI1087" s="31"/>
      <c r="AJ1087" s="31"/>
      <c r="AK1087" s="31"/>
      <c r="AL1087" s="31"/>
      <c r="AM1087" s="31"/>
      <c r="AN1087" s="31"/>
      <c r="AO1087" s="31"/>
      <c r="AP1087" s="31"/>
      <c r="AQ1087" s="31"/>
      <c r="AR1087" s="31"/>
      <c r="AS1087" s="31"/>
      <c r="AT1087" s="31"/>
      <c r="AU1087" s="31"/>
      <c r="AV1087" s="31"/>
      <c r="AW1087" s="31"/>
      <c r="AX1087" s="31"/>
      <c r="AY1087" s="31"/>
      <c r="AZ1087" s="31"/>
      <c r="BA1087" s="31"/>
      <c r="BB1087" s="31"/>
      <c r="BC1087" s="31"/>
      <c r="BD1087" s="31"/>
      <c r="BE1087" s="31"/>
      <c r="BF1087" s="31"/>
      <c r="BG1087" s="31"/>
      <c r="BH1087" s="31"/>
      <c r="BI1087" s="31"/>
      <c r="BJ1087" s="31"/>
      <c r="BK1087" s="31"/>
      <c r="BL1087" s="31"/>
      <c r="BM1087" s="31"/>
      <c r="BN1087" s="31"/>
      <c r="BO1087" s="31"/>
      <c r="BP1087" s="31"/>
      <c r="BQ1087" s="31"/>
      <c r="BR1087" s="31"/>
      <c r="BS1087" s="31"/>
      <c r="BT1087" s="31"/>
      <c r="BU1087" s="31"/>
      <c r="BV1087" s="31"/>
      <c r="BW1087" s="31"/>
      <c r="BX1087" s="31"/>
      <c r="BY1087" s="31"/>
      <c r="BZ1087" s="31"/>
      <c r="CA1087" s="31"/>
      <c r="CB1087" s="31"/>
      <c r="CC1087" s="31"/>
      <c r="CD1087" s="31"/>
      <c r="CE1087" s="31"/>
      <c r="CF1087" s="31"/>
      <c r="CG1087" s="31"/>
      <c r="CH1087" s="31"/>
      <c r="CI1087" s="31"/>
      <c r="CJ1087" s="31"/>
      <c r="CK1087" s="31"/>
      <c r="CL1087" s="31"/>
      <c r="CM1087" s="31"/>
      <c r="CN1087" s="31"/>
      <c r="CO1087" s="31"/>
      <c r="CP1087" s="31"/>
      <c r="CQ1087" s="31"/>
      <c r="CR1087" s="31"/>
      <c r="CS1087" s="31"/>
      <c r="CT1087" s="31"/>
      <c r="CU1087" s="31"/>
      <c r="CV1087" s="31"/>
      <c r="CW1087" s="31"/>
      <c r="CX1087" s="31"/>
      <c r="CY1087" s="31"/>
      <c r="CZ1087" s="31"/>
      <c r="DA1087" s="31"/>
      <c r="DB1087" s="31"/>
      <c r="DC1087" s="31"/>
      <c r="DD1087" s="31"/>
      <c r="DE1087" s="31"/>
      <c r="DF1087" s="31"/>
      <c r="DG1087" s="31"/>
      <c r="DH1087" s="31"/>
      <c r="DI1087" s="31"/>
      <c r="DJ1087" s="31"/>
      <c r="DK1087" s="31"/>
      <c r="DL1087" s="31"/>
      <c r="DM1087" s="31"/>
      <c r="DN1087" s="31"/>
      <c r="DO1087" s="31"/>
      <c r="DP1087" s="31"/>
      <c r="DQ1087" s="31"/>
      <c r="DR1087" s="31"/>
      <c r="DS1087" s="31"/>
      <c r="DT1087" s="31"/>
      <c r="DU1087" s="31"/>
      <c r="DV1087" s="31"/>
      <c r="DW1087" s="31"/>
      <c r="DX1087" s="31"/>
      <c r="DY1087" s="31"/>
      <c r="DZ1087" s="31"/>
      <c r="EA1087" s="31"/>
      <c r="EB1087" s="31"/>
      <c r="EC1087" s="31"/>
      <c r="ED1087" s="31"/>
      <c r="EE1087" s="31"/>
      <c r="EF1087" s="31"/>
      <c r="EG1087" s="31"/>
      <c r="EH1087" s="31"/>
      <c r="EI1087" s="31"/>
      <c r="EJ1087" s="31"/>
      <c r="EK1087" s="31"/>
      <c r="EL1087" s="31"/>
      <c r="EM1087" s="31"/>
      <c r="EN1087" s="31"/>
      <c r="EO1087" s="31"/>
      <c r="EP1087" s="31"/>
      <c r="EQ1087" s="31"/>
      <c r="ER1087" s="31"/>
      <c r="ES1087" s="31"/>
      <c r="ET1087" s="31"/>
      <c r="EU1087" s="31"/>
      <c r="EV1087" s="31"/>
      <c r="EW1087" s="31"/>
      <c r="EX1087" s="31"/>
      <c r="EY1087" s="31"/>
      <c r="EZ1087" s="31"/>
      <c r="FA1087" s="31"/>
      <c r="FB1087" s="31"/>
      <c r="FC1087" s="31"/>
      <c r="FD1087" s="31"/>
      <c r="FE1087" s="31"/>
      <c r="FF1087" s="31"/>
      <c r="FG1087" s="31"/>
      <c r="FH1087" s="31"/>
      <c r="FI1087" s="31"/>
      <c r="FJ1087" s="31"/>
      <c r="FK1087" s="31"/>
      <c r="FL1087" s="31"/>
      <c r="FM1087" s="31"/>
      <c r="FN1087" s="31"/>
      <c r="FO1087" s="31"/>
      <c r="FP1087" s="31"/>
      <c r="FQ1087" s="31"/>
      <c r="FR1087" s="31"/>
      <c r="FS1087" s="31"/>
      <c r="FT1087" s="31"/>
      <c r="FU1087" s="31"/>
      <c r="FV1087" s="31"/>
      <c r="FW1087" s="31"/>
      <c r="FX1087" s="31"/>
      <c r="FY1087" s="31"/>
      <c r="FZ1087" s="31"/>
      <c r="GA1087" s="31"/>
      <c r="GB1087" s="31"/>
      <c r="GC1087" s="31"/>
      <c r="GD1087" s="31"/>
      <c r="GE1087" s="31"/>
      <c r="GF1087" s="31"/>
      <c r="GG1087" s="31"/>
      <c r="GH1087" s="31"/>
      <c r="GI1087" s="31"/>
      <c r="GJ1087" s="31"/>
      <c r="GK1087" s="31"/>
      <c r="GL1087" s="31"/>
      <c r="GM1087" s="31"/>
      <c r="GN1087" s="31"/>
      <c r="GO1087" s="31"/>
      <c r="GP1087" s="31"/>
      <c r="GQ1087" s="31"/>
      <c r="GR1087" s="31"/>
      <c r="GS1087" s="31"/>
      <c r="GT1087" s="31"/>
      <c r="GU1087" s="31"/>
      <c r="GV1087" s="31"/>
      <c r="GW1087" s="31"/>
      <c r="GX1087" s="31"/>
      <c r="GY1087" s="31"/>
      <c r="GZ1087" s="31"/>
      <c r="HA1087" s="31"/>
      <c r="HB1087" s="31"/>
      <c r="HC1087" s="31"/>
      <c r="HD1087" s="31"/>
      <c r="HE1087" s="31"/>
      <c r="HF1087" s="31"/>
      <c r="HG1087" s="31"/>
      <c r="HH1087" s="31"/>
      <c r="HI1087" s="31"/>
      <c r="HJ1087" s="31"/>
      <c r="HK1087" s="31"/>
      <c r="HL1087" s="31"/>
      <c r="HM1087" s="31"/>
      <c r="HN1087" s="31"/>
      <c r="HO1087" s="31"/>
      <c r="HP1087" s="31"/>
      <c r="HQ1087" s="31"/>
      <c r="HR1087" s="31"/>
      <c r="HS1087" s="31"/>
      <c r="HT1087" s="31"/>
      <c r="HU1087" s="31"/>
      <c r="HV1087" s="31"/>
      <c r="HW1087" s="31"/>
      <c r="HX1087" s="31"/>
      <c r="HY1087" s="31"/>
      <c r="HZ1087" s="31"/>
      <c r="IA1087" s="31"/>
      <c r="IB1087" s="31"/>
      <c r="IC1087" s="31"/>
      <c r="ID1087" s="31"/>
      <c r="IE1087" s="31"/>
      <c r="IF1087" s="31"/>
      <c r="IG1087" s="31"/>
      <c r="IH1087" s="31"/>
      <c r="II1087" s="31"/>
      <c r="IJ1087" s="31"/>
      <c r="IK1087" s="31"/>
      <c r="IL1087" s="31"/>
      <c r="IM1087" s="31"/>
      <c r="IN1087" s="31"/>
      <c r="IO1087" s="31"/>
      <c r="IP1087" s="31"/>
      <c r="IQ1087" s="31"/>
      <c r="IR1087" s="31"/>
      <c r="IS1087" s="31"/>
      <c r="IT1087" s="31"/>
      <c r="IU1087" s="31"/>
      <c r="IV1087" s="31"/>
      <c r="IW1087" s="31"/>
      <c r="IX1087" s="31"/>
      <c r="IY1087" s="31"/>
      <c r="IZ1087" s="31"/>
      <c r="JA1087" s="31"/>
    </row>
    <row r="1088" spans="1:261" s="26" customFormat="1" ht="38.1" customHeight="1" x14ac:dyDescent="0.25">
      <c r="A1088" s="1403" t="s">
        <v>338</v>
      </c>
      <c r="B1088" s="1403"/>
      <c r="C1088" s="1633">
        <f>C1028</f>
        <v>1674</v>
      </c>
      <c r="D1088" s="1633">
        <f t="shared" ref="D1088:E1088" si="763">D1028</f>
        <v>140</v>
      </c>
      <c r="E1088" s="1633">
        <f t="shared" si="763"/>
        <v>6672</v>
      </c>
      <c r="F1088" s="1630">
        <f t="shared" si="751"/>
        <v>4765.7142857142862</v>
      </c>
      <c r="G1088" s="1634"/>
      <c r="H1088" s="1634"/>
      <c r="I1088" s="1635"/>
      <c r="J1088" s="1635"/>
      <c r="K1088" s="1635"/>
      <c r="L1088" s="1635"/>
      <c r="M1088" s="1635"/>
      <c r="N1088" s="1635"/>
      <c r="O1088" s="1633"/>
      <c r="P1088" s="1633"/>
      <c r="Q1088" s="1633"/>
      <c r="R1088" s="1633"/>
      <c r="S1088" s="1636"/>
      <c r="T1088" s="1633"/>
      <c r="U1088" s="332"/>
      <c r="V1088" s="31"/>
      <c r="W1088" s="31"/>
      <c r="X1088" s="31"/>
      <c r="Y1088" s="31"/>
      <c r="Z1088" s="31"/>
      <c r="AA1088" s="31"/>
      <c r="AB1088" s="31"/>
      <c r="AC1088" s="31"/>
      <c r="AD1088" s="31"/>
      <c r="AE1088" s="31"/>
      <c r="AF1088" s="31"/>
      <c r="AG1088" s="31"/>
      <c r="AH1088" s="31"/>
      <c r="AI1088" s="31"/>
      <c r="AJ1088" s="31"/>
      <c r="AK1088" s="31"/>
      <c r="AL1088" s="31"/>
      <c r="AM1088" s="31"/>
      <c r="AN1088" s="31"/>
      <c r="AO1088" s="31"/>
      <c r="AP1088" s="31"/>
      <c r="AQ1088" s="31"/>
      <c r="AR1088" s="31"/>
      <c r="AS1088" s="31"/>
      <c r="AT1088" s="31"/>
      <c r="AU1088" s="31"/>
      <c r="AV1088" s="31"/>
      <c r="AW1088" s="31"/>
      <c r="AX1088" s="31"/>
      <c r="AY1088" s="31"/>
      <c r="AZ1088" s="31"/>
      <c r="BA1088" s="31"/>
      <c r="BB1088" s="31"/>
      <c r="BC1088" s="31"/>
      <c r="BD1088" s="31"/>
      <c r="BE1088" s="31"/>
      <c r="BF1088" s="31"/>
      <c r="BG1088" s="31"/>
      <c r="BH1088" s="31"/>
      <c r="BI1088" s="31"/>
      <c r="BJ1088" s="31"/>
      <c r="BK1088" s="31"/>
      <c r="BL1088" s="31"/>
      <c r="BM1088" s="31"/>
      <c r="BN1088" s="31"/>
      <c r="BO1088" s="31"/>
      <c r="BP1088" s="31"/>
      <c r="BQ1088" s="31"/>
      <c r="BR1088" s="31"/>
      <c r="BS1088" s="31"/>
      <c r="BT1088" s="31"/>
      <c r="BU1088" s="31"/>
      <c r="BV1088" s="31"/>
      <c r="BW1088" s="31"/>
      <c r="BX1088" s="31"/>
      <c r="BY1088" s="31"/>
      <c r="BZ1088" s="31"/>
      <c r="CA1088" s="31"/>
      <c r="CB1088" s="31"/>
      <c r="CC1088" s="31"/>
      <c r="CD1088" s="31"/>
      <c r="CE1088" s="31"/>
      <c r="CF1088" s="31"/>
      <c r="CG1088" s="31"/>
      <c r="CH1088" s="31"/>
      <c r="CI1088" s="31"/>
      <c r="CJ1088" s="31"/>
      <c r="CK1088" s="31"/>
      <c r="CL1088" s="31"/>
      <c r="CM1088" s="31"/>
      <c r="CN1088" s="31"/>
      <c r="CO1088" s="31"/>
      <c r="CP1088" s="31"/>
      <c r="CQ1088" s="31"/>
      <c r="CR1088" s="31"/>
      <c r="CS1088" s="31"/>
      <c r="CT1088" s="31"/>
      <c r="CU1088" s="31"/>
      <c r="CV1088" s="31"/>
      <c r="CW1088" s="31"/>
      <c r="CX1088" s="31"/>
      <c r="CY1088" s="31"/>
      <c r="CZ1088" s="31"/>
      <c r="DA1088" s="31"/>
      <c r="DB1088" s="31"/>
      <c r="DC1088" s="31"/>
      <c r="DD1088" s="31"/>
      <c r="DE1088" s="31"/>
      <c r="DF1088" s="31"/>
      <c r="DG1088" s="31"/>
      <c r="DH1088" s="31"/>
      <c r="DI1088" s="31"/>
      <c r="DJ1088" s="31"/>
      <c r="DK1088" s="31"/>
      <c r="DL1088" s="31"/>
      <c r="DM1088" s="31"/>
      <c r="DN1088" s="31"/>
      <c r="DO1088" s="31"/>
      <c r="DP1088" s="31"/>
      <c r="DQ1088" s="31"/>
      <c r="DR1088" s="31"/>
      <c r="DS1088" s="31"/>
      <c r="DT1088" s="31"/>
      <c r="DU1088" s="31"/>
      <c r="DV1088" s="31"/>
      <c r="DW1088" s="31"/>
      <c r="DX1088" s="31"/>
      <c r="DY1088" s="31"/>
      <c r="DZ1088" s="31"/>
      <c r="EA1088" s="31"/>
      <c r="EB1088" s="31"/>
      <c r="EC1088" s="31"/>
      <c r="ED1088" s="31"/>
      <c r="EE1088" s="31"/>
      <c r="EF1088" s="31"/>
      <c r="EG1088" s="31"/>
      <c r="EH1088" s="31"/>
      <c r="EI1088" s="31"/>
      <c r="EJ1088" s="31"/>
      <c r="EK1088" s="31"/>
      <c r="EL1088" s="31"/>
      <c r="EM1088" s="31"/>
      <c r="EN1088" s="31"/>
      <c r="EO1088" s="31"/>
      <c r="EP1088" s="31"/>
      <c r="EQ1088" s="31"/>
      <c r="ER1088" s="31"/>
      <c r="ES1088" s="31"/>
      <c r="ET1088" s="31"/>
      <c r="EU1088" s="31"/>
      <c r="EV1088" s="31"/>
      <c r="EW1088" s="31"/>
      <c r="EX1088" s="31"/>
      <c r="EY1088" s="31"/>
      <c r="EZ1088" s="31"/>
      <c r="FA1088" s="31"/>
      <c r="FB1088" s="31"/>
      <c r="FC1088" s="31"/>
      <c r="FD1088" s="31"/>
      <c r="FE1088" s="31"/>
      <c r="FF1088" s="31"/>
      <c r="FG1088" s="31"/>
      <c r="FH1088" s="31"/>
      <c r="FI1088" s="31"/>
      <c r="FJ1088" s="31"/>
      <c r="FK1088" s="31"/>
      <c r="FL1088" s="31"/>
      <c r="FM1088" s="31"/>
      <c r="FN1088" s="31"/>
      <c r="FO1088" s="31"/>
      <c r="FP1088" s="31"/>
      <c r="FQ1088" s="31"/>
      <c r="FR1088" s="31"/>
      <c r="FS1088" s="31"/>
      <c r="FT1088" s="31"/>
      <c r="FU1088" s="31"/>
      <c r="FV1088" s="31"/>
      <c r="FW1088" s="31"/>
      <c r="FX1088" s="31"/>
      <c r="FY1088" s="31"/>
      <c r="FZ1088" s="31"/>
      <c r="GA1088" s="31"/>
      <c r="GB1088" s="31"/>
      <c r="GC1088" s="31"/>
      <c r="GD1088" s="31"/>
      <c r="GE1088" s="31"/>
      <c r="GF1088" s="31"/>
      <c r="GG1088" s="31"/>
      <c r="GH1088" s="31"/>
      <c r="GI1088" s="31"/>
      <c r="GJ1088" s="31"/>
      <c r="GK1088" s="31"/>
      <c r="GL1088" s="31"/>
      <c r="GM1088" s="31"/>
      <c r="GN1088" s="31"/>
      <c r="GO1088" s="31"/>
      <c r="GP1088" s="31"/>
      <c r="GQ1088" s="31"/>
      <c r="GR1088" s="31"/>
      <c r="GS1088" s="31"/>
      <c r="GT1088" s="31"/>
      <c r="GU1088" s="31"/>
      <c r="GV1088" s="31"/>
      <c r="GW1088" s="31"/>
      <c r="GX1088" s="31"/>
      <c r="GY1088" s="31"/>
      <c r="GZ1088" s="31"/>
      <c r="HA1088" s="31"/>
      <c r="HB1088" s="31"/>
      <c r="HC1088" s="31"/>
      <c r="HD1088" s="31"/>
      <c r="HE1088" s="31"/>
      <c r="HF1088" s="31"/>
      <c r="HG1088" s="31"/>
      <c r="HH1088" s="31"/>
      <c r="HI1088" s="31"/>
      <c r="HJ1088" s="31"/>
      <c r="HK1088" s="31"/>
      <c r="HL1088" s="31"/>
      <c r="HM1088" s="31"/>
      <c r="HN1088" s="31"/>
      <c r="HO1088" s="31"/>
      <c r="HP1088" s="31"/>
      <c r="HQ1088" s="31"/>
      <c r="HR1088" s="31"/>
      <c r="HS1088" s="31"/>
      <c r="HT1088" s="31"/>
      <c r="HU1088" s="31"/>
      <c r="HV1088" s="31"/>
      <c r="HW1088" s="31"/>
      <c r="HX1088" s="31"/>
      <c r="HY1088" s="31"/>
      <c r="HZ1088" s="31"/>
      <c r="IA1088" s="31"/>
      <c r="IB1088" s="31"/>
      <c r="IC1088" s="31"/>
      <c r="ID1088" s="31"/>
      <c r="IE1088" s="31"/>
      <c r="IF1088" s="31"/>
      <c r="IG1088" s="31"/>
      <c r="IH1088" s="31"/>
      <c r="II1088" s="31"/>
      <c r="IJ1088" s="31"/>
      <c r="IK1088" s="31"/>
      <c r="IL1088" s="31"/>
      <c r="IM1088" s="31"/>
      <c r="IN1088" s="31"/>
      <c r="IO1088" s="31"/>
      <c r="IP1088" s="31"/>
      <c r="IQ1088" s="31"/>
      <c r="IR1088" s="31"/>
      <c r="IS1088" s="31"/>
      <c r="IT1088" s="31"/>
      <c r="IU1088" s="31"/>
      <c r="IV1088" s="31"/>
      <c r="IW1088" s="31"/>
      <c r="IX1088" s="31"/>
      <c r="IY1088" s="31"/>
      <c r="IZ1088" s="31"/>
      <c r="JA1088" s="31"/>
    </row>
    <row r="1089" spans="1:261" s="26" customFormat="1" ht="38.1" customHeight="1" x14ac:dyDescent="0.25">
      <c r="A1089" s="1403" t="s">
        <v>169</v>
      </c>
      <c r="B1089" s="1403"/>
      <c r="C1089" s="1633">
        <f>C1029</f>
        <v>56125</v>
      </c>
      <c r="D1089" s="1633">
        <f t="shared" ref="D1089:E1090" si="764">D1029</f>
        <v>4677</v>
      </c>
      <c r="E1089" s="1633">
        <f t="shared" si="764"/>
        <v>2284.90234375</v>
      </c>
      <c r="F1089" s="1630">
        <f t="shared" si="751"/>
        <v>48.854016329912334</v>
      </c>
      <c r="G1089" s="1634"/>
      <c r="H1089" s="1634"/>
      <c r="I1089" s="1635"/>
      <c r="J1089" s="1635"/>
      <c r="K1089" s="1635"/>
      <c r="L1089" s="1635"/>
      <c r="M1089" s="1635"/>
      <c r="N1089" s="1635"/>
      <c r="O1089" s="1633"/>
      <c r="P1089" s="1633"/>
      <c r="Q1089" s="1633"/>
      <c r="R1089" s="1633"/>
      <c r="S1089" s="1636"/>
      <c r="T1089" s="1633"/>
      <c r="U1089" s="332"/>
      <c r="V1089" s="31"/>
      <c r="W1089" s="31"/>
      <c r="X1089" s="31"/>
      <c r="Y1089" s="31"/>
      <c r="Z1089" s="31"/>
      <c r="AA1089" s="31"/>
      <c r="AB1089" s="31"/>
      <c r="AC1089" s="31"/>
      <c r="AD1089" s="31"/>
      <c r="AE1089" s="31"/>
      <c r="AF1089" s="31"/>
      <c r="AG1089" s="31"/>
      <c r="AH1089" s="31"/>
      <c r="AI1089" s="31"/>
      <c r="AJ1089" s="31"/>
      <c r="AK1089" s="31"/>
      <c r="AL1089" s="31"/>
      <c r="AM1089" s="31"/>
      <c r="AN1089" s="31"/>
      <c r="AO1089" s="31"/>
      <c r="AP1089" s="31"/>
      <c r="AQ1089" s="31"/>
      <c r="AR1089" s="31"/>
      <c r="AS1089" s="31"/>
      <c r="AT1089" s="31"/>
      <c r="AU1089" s="31"/>
      <c r="AV1089" s="31"/>
      <c r="AW1089" s="31"/>
      <c r="AX1089" s="31"/>
      <c r="AY1089" s="31"/>
      <c r="AZ1089" s="31"/>
      <c r="BA1089" s="31"/>
      <c r="BB1089" s="31"/>
      <c r="BC1089" s="31"/>
      <c r="BD1089" s="31"/>
      <c r="BE1089" s="31"/>
      <c r="BF1089" s="31"/>
      <c r="BG1089" s="31"/>
      <c r="BH1089" s="31"/>
      <c r="BI1089" s="31"/>
      <c r="BJ1089" s="31"/>
      <c r="BK1089" s="31"/>
      <c r="BL1089" s="31"/>
      <c r="BM1089" s="31"/>
      <c r="BN1089" s="31"/>
      <c r="BO1089" s="31"/>
      <c r="BP1089" s="31"/>
      <c r="BQ1089" s="31"/>
      <c r="BR1089" s="31"/>
      <c r="BS1089" s="31"/>
      <c r="BT1089" s="31"/>
      <c r="BU1089" s="31"/>
      <c r="BV1089" s="31"/>
      <c r="BW1089" s="31"/>
      <c r="BX1089" s="31"/>
      <c r="BY1089" s="31"/>
      <c r="BZ1089" s="31"/>
      <c r="CA1089" s="31"/>
      <c r="CB1089" s="31"/>
      <c r="CC1089" s="31"/>
      <c r="CD1089" s="31"/>
      <c r="CE1089" s="31"/>
      <c r="CF1089" s="31"/>
      <c r="CG1089" s="31"/>
      <c r="CH1089" s="31"/>
      <c r="CI1089" s="31"/>
      <c r="CJ1089" s="31"/>
      <c r="CK1089" s="31"/>
      <c r="CL1089" s="31"/>
      <c r="CM1089" s="31"/>
      <c r="CN1089" s="31"/>
      <c r="CO1089" s="31"/>
      <c r="CP1089" s="31"/>
      <c r="CQ1089" s="31"/>
      <c r="CR1089" s="31"/>
      <c r="CS1089" s="31"/>
      <c r="CT1089" s="31"/>
      <c r="CU1089" s="31"/>
      <c r="CV1089" s="31"/>
      <c r="CW1089" s="31"/>
      <c r="CX1089" s="31"/>
      <c r="CY1089" s="31"/>
      <c r="CZ1089" s="31"/>
      <c r="DA1089" s="31"/>
      <c r="DB1089" s="31"/>
      <c r="DC1089" s="31"/>
      <c r="DD1089" s="31"/>
      <c r="DE1089" s="31"/>
      <c r="DF1089" s="31"/>
      <c r="DG1089" s="31"/>
      <c r="DH1089" s="31"/>
      <c r="DI1089" s="31"/>
      <c r="DJ1089" s="31"/>
      <c r="DK1089" s="31"/>
      <c r="DL1089" s="31"/>
      <c r="DM1089" s="31"/>
      <c r="DN1089" s="31"/>
      <c r="DO1089" s="31"/>
      <c r="DP1089" s="31"/>
      <c r="DQ1089" s="31"/>
      <c r="DR1089" s="31"/>
      <c r="DS1089" s="31"/>
      <c r="DT1089" s="31"/>
      <c r="DU1089" s="31"/>
      <c r="DV1089" s="31"/>
      <c r="DW1089" s="31"/>
      <c r="DX1089" s="31"/>
      <c r="DY1089" s="31"/>
      <c r="DZ1089" s="31"/>
      <c r="EA1089" s="31"/>
      <c r="EB1089" s="31"/>
      <c r="EC1089" s="31"/>
      <c r="ED1089" s="31"/>
      <c r="EE1089" s="31"/>
      <c r="EF1089" s="31"/>
      <c r="EG1089" s="31"/>
      <c r="EH1089" s="31"/>
      <c r="EI1089" s="31"/>
      <c r="EJ1089" s="31"/>
      <c r="EK1089" s="31"/>
      <c r="EL1089" s="31"/>
      <c r="EM1089" s="31"/>
      <c r="EN1089" s="31"/>
      <c r="EO1089" s="31"/>
      <c r="EP1089" s="31"/>
      <c r="EQ1089" s="31"/>
      <c r="ER1089" s="31"/>
      <c r="ES1089" s="31"/>
      <c r="ET1089" s="31"/>
      <c r="EU1089" s="31"/>
      <c r="EV1089" s="31"/>
      <c r="EW1089" s="31"/>
      <c r="EX1089" s="31"/>
      <c r="EY1089" s="31"/>
      <c r="EZ1089" s="31"/>
      <c r="FA1089" s="31"/>
      <c r="FB1089" s="31"/>
      <c r="FC1089" s="31"/>
      <c r="FD1089" s="31"/>
      <c r="FE1089" s="31"/>
      <c r="FF1089" s="31"/>
      <c r="FG1089" s="31"/>
      <c r="FH1089" s="31"/>
      <c r="FI1089" s="31"/>
      <c r="FJ1089" s="31"/>
      <c r="FK1089" s="31"/>
      <c r="FL1089" s="31"/>
      <c r="FM1089" s="31"/>
      <c r="FN1089" s="31"/>
      <c r="FO1089" s="31"/>
      <c r="FP1089" s="31"/>
      <c r="FQ1089" s="31"/>
      <c r="FR1089" s="31"/>
      <c r="FS1089" s="31"/>
      <c r="FT1089" s="31"/>
      <c r="FU1089" s="31"/>
      <c r="FV1089" s="31"/>
      <c r="FW1089" s="31"/>
      <c r="FX1089" s="31"/>
      <c r="FY1089" s="31"/>
      <c r="FZ1089" s="31"/>
      <c r="GA1089" s="31"/>
      <c r="GB1089" s="31"/>
      <c r="GC1089" s="31"/>
      <c r="GD1089" s="31"/>
      <c r="GE1089" s="31"/>
      <c r="GF1089" s="31"/>
      <c r="GG1089" s="31"/>
      <c r="GH1089" s="31"/>
      <c r="GI1089" s="31"/>
      <c r="GJ1089" s="31"/>
      <c r="GK1089" s="31"/>
      <c r="GL1089" s="31"/>
      <c r="GM1089" s="31"/>
      <c r="GN1089" s="31"/>
      <c r="GO1089" s="31"/>
      <c r="GP1089" s="31"/>
      <c r="GQ1089" s="31"/>
      <c r="GR1089" s="31"/>
      <c r="GS1089" s="31"/>
      <c r="GT1089" s="31"/>
      <c r="GU1089" s="31"/>
      <c r="GV1089" s="31"/>
      <c r="GW1089" s="31"/>
      <c r="GX1089" s="31"/>
      <c r="GY1089" s="31"/>
      <c r="GZ1089" s="31"/>
      <c r="HA1089" s="31"/>
      <c r="HB1089" s="31"/>
      <c r="HC1089" s="31"/>
      <c r="HD1089" s="31"/>
      <c r="HE1089" s="31"/>
      <c r="HF1089" s="31"/>
      <c r="HG1089" s="31"/>
      <c r="HH1089" s="31"/>
      <c r="HI1089" s="31"/>
      <c r="HJ1089" s="31"/>
      <c r="HK1089" s="31"/>
      <c r="HL1089" s="31"/>
      <c r="HM1089" s="31"/>
      <c r="HN1089" s="31"/>
      <c r="HO1089" s="31"/>
      <c r="HP1089" s="31"/>
      <c r="HQ1089" s="31"/>
      <c r="HR1089" s="31"/>
      <c r="HS1089" s="31"/>
      <c r="HT1089" s="31"/>
      <c r="HU1089" s="31"/>
      <c r="HV1089" s="31"/>
      <c r="HW1089" s="31"/>
      <c r="HX1089" s="31"/>
      <c r="HY1089" s="31"/>
      <c r="HZ1089" s="31"/>
      <c r="IA1089" s="31"/>
      <c r="IB1089" s="31"/>
      <c r="IC1089" s="31"/>
      <c r="ID1089" s="31"/>
      <c r="IE1089" s="31"/>
      <c r="IF1089" s="31"/>
      <c r="IG1089" s="31"/>
      <c r="IH1089" s="31"/>
      <c r="II1089" s="31"/>
      <c r="IJ1089" s="31"/>
      <c r="IK1089" s="31"/>
      <c r="IL1089" s="31"/>
      <c r="IM1089" s="31"/>
      <c r="IN1089" s="31"/>
      <c r="IO1089" s="31"/>
      <c r="IP1089" s="31"/>
      <c r="IQ1089" s="31"/>
      <c r="IR1089" s="31"/>
      <c r="IS1089" s="31"/>
      <c r="IT1089" s="31"/>
      <c r="IU1089" s="31"/>
      <c r="IV1089" s="31"/>
      <c r="IW1089" s="31"/>
      <c r="IX1089" s="31"/>
      <c r="IY1089" s="31"/>
      <c r="IZ1089" s="31"/>
      <c r="JA1089" s="31"/>
    </row>
    <row r="1090" spans="1:261" s="26" customFormat="1" ht="38.1" customHeight="1" x14ac:dyDescent="0.25">
      <c r="A1090" s="1403" t="s">
        <v>344</v>
      </c>
      <c r="B1090" s="1403"/>
      <c r="C1090" s="1633">
        <f>C1030</f>
        <v>40000</v>
      </c>
      <c r="D1090" s="1633">
        <f t="shared" si="764"/>
        <v>3333</v>
      </c>
      <c r="E1090" s="1633">
        <f t="shared" si="764"/>
        <v>2750.75</v>
      </c>
      <c r="F1090" s="1630">
        <f t="shared" si="751"/>
        <v>82.53075307530753</v>
      </c>
      <c r="G1090" s="1634"/>
      <c r="H1090" s="1634"/>
      <c r="I1090" s="1635"/>
      <c r="J1090" s="1635"/>
      <c r="K1090" s="1635"/>
      <c r="L1090" s="1635"/>
      <c r="M1090" s="1635"/>
      <c r="N1090" s="1635"/>
      <c r="O1090" s="1633"/>
      <c r="P1090" s="1633"/>
      <c r="Q1090" s="1633"/>
      <c r="R1090" s="1633"/>
      <c r="S1090" s="1636"/>
      <c r="T1090" s="1633"/>
      <c r="U1090" s="332"/>
      <c r="V1090" s="31"/>
      <c r="W1090" s="31"/>
      <c r="X1090" s="31"/>
      <c r="Y1090" s="31"/>
      <c r="Z1090" s="31"/>
      <c r="AA1090" s="31"/>
      <c r="AB1090" s="31"/>
      <c r="AC1090" s="31"/>
      <c r="AD1090" s="31"/>
      <c r="AE1090" s="31"/>
      <c r="AF1090" s="31"/>
      <c r="AG1090" s="31"/>
      <c r="AH1090" s="31"/>
      <c r="AI1090" s="31"/>
      <c r="AJ1090" s="31"/>
      <c r="AK1090" s="31"/>
      <c r="AL1090" s="31"/>
      <c r="AM1090" s="31"/>
      <c r="AN1090" s="31"/>
      <c r="AO1090" s="31"/>
      <c r="AP1090" s="31"/>
      <c r="AQ1090" s="31"/>
      <c r="AR1090" s="31"/>
      <c r="AS1090" s="31"/>
      <c r="AT1090" s="31"/>
      <c r="AU1090" s="31"/>
      <c r="AV1090" s="31"/>
      <c r="AW1090" s="31"/>
      <c r="AX1090" s="31"/>
      <c r="AY1090" s="31"/>
      <c r="AZ1090" s="31"/>
      <c r="BA1090" s="31"/>
      <c r="BB1090" s="31"/>
      <c r="BC1090" s="31"/>
      <c r="BD1090" s="31"/>
      <c r="BE1090" s="31"/>
      <c r="BF1090" s="31"/>
      <c r="BG1090" s="31"/>
      <c r="BH1090" s="31"/>
      <c r="BI1090" s="31"/>
      <c r="BJ1090" s="31"/>
      <c r="BK1090" s="31"/>
      <c r="BL1090" s="31"/>
      <c r="BM1090" s="31"/>
      <c r="BN1090" s="31"/>
      <c r="BO1090" s="31"/>
      <c r="BP1090" s="31"/>
      <c r="BQ1090" s="31"/>
      <c r="BR1090" s="31"/>
      <c r="BS1090" s="31"/>
      <c r="BT1090" s="31"/>
      <c r="BU1090" s="31"/>
      <c r="BV1090" s="31"/>
      <c r="BW1090" s="31"/>
      <c r="BX1090" s="31"/>
      <c r="BY1090" s="31"/>
      <c r="BZ1090" s="31"/>
      <c r="CA1090" s="31"/>
      <c r="CB1090" s="31"/>
      <c r="CC1090" s="31"/>
      <c r="CD1090" s="31"/>
      <c r="CE1090" s="31"/>
      <c r="CF1090" s="31"/>
      <c r="CG1090" s="31"/>
      <c r="CH1090" s="31"/>
      <c r="CI1090" s="31"/>
      <c r="CJ1090" s="31"/>
      <c r="CK1090" s="31"/>
      <c r="CL1090" s="31"/>
      <c r="CM1090" s="31"/>
      <c r="CN1090" s="31"/>
      <c r="CO1090" s="31"/>
      <c r="CP1090" s="31"/>
      <c r="CQ1090" s="31"/>
      <c r="CR1090" s="31"/>
      <c r="CS1090" s="31"/>
      <c r="CT1090" s="31"/>
      <c r="CU1090" s="31"/>
      <c r="CV1090" s="31"/>
      <c r="CW1090" s="31"/>
      <c r="CX1090" s="31"/>
      <c r="CY1090" s="31"/>
      <c r="CZ1090" s="31"/>
      <c r="DA1090" s="31"/>
      <c r="DB1090" s="31"/>
      <c r="DC1090" s="31"/>
      <c r="DD1090" s="31"/>
      <c r="DE1090" s="31"/>
      <c r="DF1090" s="31"/>
      <c r="DG1090" s="31"/>
      <c r="DH1090" s="31"/>
      <c r="DI1090" s="31"/>
      <c r="DJ1090" s="31"/>
      <c r="DK1090" s="31"/>
      <c r="DL1090" s="31"/>
      <c r="DM1090" s="31"/>
      <c r="DN1090" s="31"/>
      <c r="DO1090" s="31"/>
      <c r="DP1090" s="31"/>
      <c r="DQ1090" s="31"/>
      <c r="DR1090" s="31"/>
      <c r="DS1090" s="31"/>
      <c r="DT1090" s="31"/>
      <c r="DU1090" s="31"/>
      <c r="DV1090" s="31"/>
      <c r="DW1090" s="31"/>
      <c r="DX1090" s="31"/>
      <c r="DY1090" s="31"/>
      <c r="DZ1090" s="31"/>
      <c r="EA1090" s="31"/>
      <c r="EB1090" s="31"/>
      <c r="EC1090" s="31"/>
      <c r="ED1090" s="31"/>
      <c r="EE1090" s="31"/>
      <c r="EF1090" s="31"/>
      <c r="EG1090" s="31"/>
      <c r="EH1090" s="31"/>
      <c r="EI1090" s="31"/>
      <c r="EJ1090" s="31"/>
      <c r="EK1090" s="31"/>
      <c r="EL1090" s="31"/>
      <c r="EM1090" s="31"/>
      <c r="EN1090" s="31"/>
      <c r="EO1090" s="31"/>
      <c r="EP1090" s="31"/>
      <c r="EQ1090" s="31"/>
      <c r="ER1090" s="31"/>
      <c r="ES1090" s="31"/>
      <c r="ET1090" s="31"/>
      <c r="EU1090" s="31"/>
      <c r="EV1090" s="31"/>
      <c r="EW1090" s="31"/>
      <c r="EX1090" s="31"/>
      <c r="EY1090" s="31"/>
      <c r="EZ1090" s="31"/>
      <c r="FA1090" s="31"/>
      <c r="FB1090" s="31"/>
      <c r="FC1090" s="31"/>
      <c r="FD1090" s="31"/>
      <c r="FE1090" s="31"/>
      <c r="FF1090" s="31"/>
      <c r="FG1090" s="31"/>
      <c r="FH1090" s="31"/>
      <c r="FI1090" s="31"/>
      <c r="FJ1090" s="31"/>
      <c r="FK1090" s="31"/>
      <c r="FL1090" s="31"/>
      <c r="FM1090" s="31"/>
      <c r="FN1090" s="31"/>
      <c r="FO1090" s="31"/>
      <c r="FP1090" s="31"/>
      <c r="FQ1090" s="31"/>
      <c r="FR1090" s="31"/>
      <c r="FS1090" s="31"/>
      <c r="FT1090" s="31"/>
      <c r="FU1090" s="31"/>
      <c r="FV1090" s="31"/>
      <c r="FW1090" s="31"/>
      <c r="FX1090" s="31"/>
      <c r="FY1090" s="31"/>
      <c r="FZ1090" s="31"/>
      <c r="GA1090" s="31"/>
      <c r="GB1090" s="31"/>
      <c r="GC1090" s="31"/>
      <c r="GD1090" s="31"/>
      <c r="GE1090" s="31"/>
      <c r="GF1090" s="31"/>
      <c r="GG1090" s="31"/>
      <c r="GH1090" s="31"/>
      <c r="GI1090" s="31"/>
      <c r="GJ1090" s="31"/>
      <c r="GK1090" s="31"/>
      <c r="GL1090" s="31"/>
      <c r="GM1090" s="31"/>
      <c r="GN1090" s="31"/>
      <c r="GO1090" s="31"/>
      <c r="GP1090" s="31"/>
      <c r="GQ1090" s="31"/>
      <c r="GR1090" s="31"/>
      <c r="GS1090" s="31"/>
      <c r="GT1090" s="31"/>
      <c r="GU1090" s="31"/>
      <c r="GV1090" s="31"/>
      <c r="GW1090" s="31"/>
      <c r="GX1090" s="31"/>
      <c r="GY1090" s="31"/>
      <c r="GZ1090" s="31"/>
      <c r="HA1090" s="31"/>
      <c r="HB1090" s="31"/>
      <c r="HC1090" s="31"/>
      <c r="HD1090" s="31"/>
      <c r="HE1090" s="31"/>
      <c r="HF1090" s="31"/>
      <c r="HG1090" s="31"/>
      <c r="HH1090" s="31"/>
      <c r="HI1090" s="31"/>
      <c r="HJ1090" s="31"/>
      <c r="HK1090" s="31"/>
      <c r="HL1090" s="31"/>
      <c r="HM1090" s="31"/>
      <c r="HN1090" s="31"/>
      <c r="HO1090" s="31"/>
      <c r="HP1090" s="31"/>
      <c r="HQ1090" s="31"/>
      <c r="HR1090" s="31"/>
      <c r="HS1090" s="31"/>
      <c r="HT1090" s="31"/>
      <c r="HU1090" s="31"/>
      <c r="HV1090" s="31"/>
      <c r="HW1090" s="31"/>
      <c r="HX1090" s="31"/>
      <c r="HY1090" s="31"/>
      <c r="HZ1090" s="31"/>
      <c r="IA1090" s="31"/>
      <c r="IB1090" s="31"/>
      <c r="IC1090" s="31"/>
      <c r="ID1090" s="31"/>
      <c r="IE1090" s="31"/>
      <c r="IF1090" s="31"/>
      <c r="IG1090" s="31"/>
      <c r="IH1090" s="31"/>
      <c r="II1090" s="31"/>
      <c r="IJ1090" s="31"/>
      <c r="IK1090" s="31"/>
      <c r="IL1090" s="31"/>
      <c r="IM1090" s="31"/>
      <c r="IN1090" s="31"/>
      <c r="IO1090" s="31"/>
      <c r="IP1090" s="31"/>
      <c r="IQ1090" s="31"/>
      <c r="IR1090" s="31"/>
      <c r="IS1090" s="31"/>
      <c r="IT1090" s="31"/>
      <c r="IU1090" s="31"/>
      <c r="IV1090" s="31"/>
      <c r="IW1090" s="31"/>
      <c r="IX1090" s="31"/>
      <c r="IY1090" s="31"/>
      <c r="IZ1090" s="31"/>
      <c r="JA1090" s="31"/>
    </row>
    <row r="1091" spans="1:261" s="26" customFormat="1" ht="38.1" customHeight="1" x14ac:dyDescent="0.25">
      <c r="A1091" s="1403" t="s">
        <v>170</v>
      </c>
      <c r="B1091" s="1403"/>
      <c r="C1091" s="1633">
        <f>C1047</f>
        <v>16900</v>
      </c>
      <c r="D1091" s="1633">
        <f t="shared" ref="D1091:E1092" si="765">D1047</f>
        <v>1408</v>
      </c>
      <c r="E1091" s="1633">
        <f t="shared" si="765"/>
        <v>773</v>
      </c>
      <c r="F1091" s="1630">
        <f t="shared" si="751"/>
        <v>54.90056818181818</v>
      </c>
      <c r="G1091" s="1634"/>
      <c r="H1091" s="1634"/>
      <c r="I1091" s="1635"/>
      <c r="J1091" s="1635"/>
      <c r="K1091" s="1635"/>
      <c r="L1091" s="1635"/>
      <c r="M1091" s="1635"/>
      <c r="N1091" s="1635"/>
      <c r="O1091" s="1633"/>
      <c r="P1091" s="1633"/>
      <c r="Q1091" s="1633"/>
      <c r="R1091" s="1633"/>
      <c r="S1091" s="1636"/>
      <c r="T1091" s="1633"/>
      <c r="U1091" s="332"/>
      <c r="V1091" s="31"/>
      <c r="W1091" s="31"/>
      <c r="X1091" s="31"/>
      <c r="Y1091" s="31"/>
      <c r="Z1091" s="31"/>
      <c r="AA1091" s="31"/>
      <c r="AB1091" s="31"/>
      <c r="AC1091" s="31"/>
      <c r="AD1091" s="31"/>
      <c r="AE1091" s="31"/>
      <c r="AF1091" s="31"/>
      <c r="AG1091" s="31"/>
      <c r="AH1091" s="31"/>
      <c r="AI1091" s="31"/>
      <c r="AJ1091" s="31"/>
      <c r="AK1091" s="31"/>
      <c r="AL1091" s="31"/>
      <c r="AM1091" s="31"/>
      <c r="AN1091" s="31"/>
      <c r="AO1091" s="31"/>
      <c r="AP1091" s="31"/>
      <c r="AQ1091" s="31"/>
      <c r="AR1091" s="31"/>
      <c r="AS1091" s="31"/>
      <c r="AT1091" s="31"/>
      <c r="AU1091" s="31"/>
      <c r="AV1091" s="31"/>
      <c r="AW1091" s="31"/>
      <c r="AX1091" s="31"/>
      <c r="AY1091" s="31"/>
      <c r="AZ1091" s="31"/>
      <c r="BA1091" s="31"/>
      <c r="BB1091" s="31"/>
      <c r="BC1091" s="31"/>
      <c r="BD1091" s="31"/>
      <c r="BE1091" s="31"/>
      <c r="BF1091" s="31"/>
      <c r="BG1091" s="31"/>
      <c r="BH1091" s="31"/>
      <c r="BI1091" s="31"/>
      <c r="BJ1091" s="31"/>
      <c r="BK1091" s="31"/>
      <c r="BL1091" s="31"/>
      <c r="BM1091" s="31"/>
      <c r="BN1091" s="31"/>
      <c r="BO1091" s="31"/>
      <c r="BP1091" s="31"/>
      <c r="BQ1091" s="31"/>
      <c r="BR1091" s="31"/>
      <c r="BS1091" s="31"/>
      <c r="BT1091" s="31"/>
      <c r="BU1091" s="31"/>
      <c r="BV1091" s="31"/>
      <c r="BW1091" s="31"/>
      <c r="BX1091" s="31"/>
      <c r="BY1091" s="31"/>
      <c r="BZ1091" s="31"/>
      <c r="CA1091" s="31"/>
      <c r="CB1091" s="31"/>
      <c r="CC1091" s="31"/>
      <c r="CD1091" s="31"/>
      <c r="CE1091" s="31"/>
      <c r="CF1091" s="31"/>
      <c r="CG1091" s="31"/>
      <c r="CH1091" s="31"/>
      <c r="CI1091" s="31"/>
      <c r="CJ1091" s="31"/>
      <c r="CK1091" s="31"/>
      <c r="CL1091" s="31"/>
      <c r="CM1091" s="31"/>
      <c r="CN1091" s="31"/>
      <c r="CO1091" s="31"/>
      <c r="CP1091" s="31"/>
      <c r="CQ1091" s="31"/>
      <c r="CR1091" s="31"/>
      <c r="CS1091" s="31"/>
      <c r="CT1091" s="31"/>
      <c r="CU1091" s="31"/>
      <c r="CV1091" s="31"/>
      <c r="CW1091" s="31"/>
      <c r="CX1091" s="31"/>
      <c r="CY1091" s="31"/>
      <c r="CZ1091" s="31"/>
      <c r="DA1091" s="31"/>
      <c r="DB1091" s="31"/>
      <c r="DC1091" s="31"/>
      <c r="DD1091" s="31"/>
      <c r="DE1091" s="31"/>
      <c r="DF1091" s="31"/>
      <c r="DG1091" s="31"/>
      <c r="DH1091" s="31"/>
      <c r="DI1091" s="31"/>
      <c r="DJ1091" s="31"/>
      <c r="DK1091" s="31"/>
      <c r="DL1091" s="31"/>
      <c r="DM1091" s="31"/>
      <c r="DN1091" s="31"/>
      <c r="DO1091" s="31"/>
      <c r="DP1091" s="31"/>
      <c r="DQ1091" s="31"/>
      <c r="DR1091" s="31"/>
      <c r="DS1091" s="31"/>
      <c r="DT1091" s="31"/>
      <c r="DU1091" s="31"/>
      <c r="DV1091" s="31"/>
      <c r="DW1091" s="31"/>
      <c r="DX1091" s="31"/>
      <c r="DY1091" s="31"/>
      <c r="DZ1091" s="31"/>
      <c r="EA1091" s="31"/>
      <c r="EB1091" s="31"/>
      <c r="EC1091" s="31"/>
      <c r="ED1091" s="31"/>
      <c r="EE1091" s="31"/>
      <c r="EF1091" s="31"/>
      <c r="EG1091" s="31"/>
      <c r="EH1091" s="31"/>
      <c r="EI1091" s="31"/>
      <c r="EJ1091" s="31"/>
      <c r="EK1091" s="31"/>
      <c r="EL1091" s="31"/>
      <c r="EM1091" s="31"/>
      <c r="EN1091" s="31"/>
      <c r="EO1091" s="31"/>
      <c r="EP1091" s="31"/>
      <c r="EQ1091" s="31"/>
      <c r="ER1091" s="31"/>
      <c r="ES1091" s="31"/>
      <c r="ET1091" s="31"/>
      <c r="EU1091" s="31"/>
      <c r="EV1091" s="31"/>
      <c r="EW1091" s="31"/>
      <c r="EX1091" s="31"/>
      <c r="EY1091" s="31"/>
      <c r="EZ1091" s="31"/>
      <c r="FA1091" s="31"/>
      <c r="FB1091" s="31"/>
      <c r="FC1091" s="31"/>
      <c r="FD1091" s="31"/>
      <c r="FE1091" s="31"/>
      <c r="FF1091" s="31"/>
      <c r="FG1091" s="31"/>
      <c r="FH1091" s="31"/>
      <c r="FI1091" s="31"/>
      <c r="FJ1091" s="31"/>
      <c r="FK1091" s="31"/>
      <c r="FL1091" s="31"/>
      <c r="FM1091" s="31"/>
      <c r="FN1091" s="31"/>
      <c r="FO1091" s="31"/>
      <c r="FP1091" s="31"/>
      <c r="FQ1091" s="31"/>
      <c r="FR1091" s="31"/>
      <c r="FS1091" s="31"/>
      <c r="FT1091" s="31"/>
      <c r="FU1091" s="31"/>
      <c r="FV1091" s="31"/>
      <c r="FW1091" s="31"/>
      <c r="FX1091" s="31"/>
      <c r="FY1091" s="31"/>
      <c r="FZ1091" s="31"/>
      <c r="GA1091" s="31"/>
      <c r="GB1091" s="31"/>
      <c r="GC1091" s="31"/>
      <c r="GD1091" s="31"/>
      <c r="GE1091" s="31"/>
      <c r="GF1091" s="31"/>
      <c r="GG1091" s="31"/>
      <c r="GH1091" s="31"/>
      <c r="GI1091" s="31"/>
      <c r="GJ1091" s="31"/>
      <c r="GK1091" s="31"/>
      <c r="GL1091" s="31"/>
      <c r="GM1091" s="31"/>
      <c r="GN1091" s="31"/>
      <c r="GO1091" s="31"/>
      <c r="GP1091" s="31"/>
      <c r="GQ1091" s="31"/>
      <c r="GR1091" s="31"/>
      <c r="GS1091" s="31"/>
      <c r="GT1091" s="31"/>
      <c r="GU1091" s="31"/>
      <c r="GV1091" s="31"/>
      <c r="GW1091" s="31"/>
      <c r="GX1091" s="31"/>
      <c r="GY1091" s="31"/>
      <c r="GZ1091" s="31"/>
      <c r="HA1091" s="31"/>
      <c r="HB1091" s="31"/>
      <c r="HC1091" s="31"/>
      <c r="HD1091" s="31"/>
      <c r="HE1091" s="31"/>
      <c r="HF1091" s="31"/>
      <c r="HG1091" s="31"/>
      <c r="HH1091" s="31"/>
      <c r="HI1091" s="31"/>
      <c r="HJ1091" s="31"/>
      <c r="HK1091" s="31"/>
      <c r="HL1091" s="31"/>
      <c r="HM1091" s="31"/>
      <c r="HN1091" s="31"/>
      <c r="HO1091" s="31"/>
      <c r="HP1091" s="31"/>
      <c r="HQ1091" s="31"/>
      <c r="HR1091" s="31"/>
      <c r="HS1091" s="31"/>
      <c r="HT1091" s="31"/>
      <c r="HU1091" s="31"/>
      <c r="HV1091" s="31"/>
      <c r="HW1091" s="31"/>
      <c r="HX1091" s="31"/>
      <c r="HY1091" s="31"/>
      <c r="HZ1091" s="31"/>
      <c r="IA1091" s="31"/>
      <c r="IB1091" s="31"/>
      <c r="IC1091" s="31"/>
      <c r="ID1091" s="31"/>
      <c r="IE1091" s="31"/>
      <c r="IF1091" s="31"/>
      <c r="IG1091" s="31"/>
      <c r="IH1091" s="31"/>
      <c r="II1091" s="31"/>
      <c r="IJ1091" s="31"/>
      <c r="IK1091" s="31"/>
      <c r="IL1091" s="31"/>
      <c r="IM1091" s="31"/>
      <c r="IN1091" s="31"/>
      <c r="IO1091" s="31"/>
      <c r="IP1091" s="31"/>
      <c r="IQ1091" s="31"/>
      <c r="IR1091" s="31"/>
      <c r="IS1091" s="31"/>
      <c r="IT1091" s="31"/>
      <c r="IU1091" s="31"/>
      <c r="IV1091" s="31"/>
      <c r="IW1091" s="31"/>
      <c r="IX1091" s="31"/>
      <c r="IY1091" s="31"/>
      <c r="IZ1091" s="31"/>
      <c r="JA1091" s="31"/>
    </row>
    <row r="1092" spans="1:261" s="26" customFormat="1" ht="38.1" customHeight="1" x14ac:dyDescent="0.25">
      <c r="A1092" s="1403" t="s">
        <v>371</v>
      </c>
      <c r="B1092" s="1403"/>
      <c r="C1092" s="1633">
        <f>C1048</f>
        <v>910</v>
      </c>
      <c r="D1092" s="1633">
        <f t="shared" si="765"/>
        <v>76</v>
      </c>
      <c r="E1092" s="1633">
        <f t="shared" si="765"/>
        <v>159</v>
      </c>
      <c r="F1092" s="1630">
        <f t="shared" si="751"/>
        <v>209.21052631578948</v>
      </c>
      <c r="G1092" s="1634"/>
      <c r="H1092" s="1634"/>
      <c r="I1092" s="1635"/>
      <c r="J1092" s="1635"/>
      <c r="K1092" s="1635"/>
      <c r="L1092" s="1635"/>
      <c r="M1092" s="1635"/>
      <c r="N1092" s="1635"/>
      <c r="O1092" s="1633"/>
      <c r="P1092" s="1633"/>
      <c r="Q1092" s="1633"/>
      <c r="R1092" s="1633"/>
      <c r="S1092" s="1636"/>
      <c r="T1092" s="1633"/>
      <c r="U1092" s="332"/>
      <c r="V1092" s="31"/>
      <c r="W1092" s="31"/>
      <c r="X1092" s="31"/>
      <c r="Y1092" s="31"/>
      <c r="Z1092" s="31"/>
      <c r="AA1092" s="31"/>
      <c r="AB1092" s="31"/>
      <c r="AC1092" s="31"/>
      <c r="AD1092" s="31"/>
      <c r="AE1092" s="31"/>
      <c r="AF1092" s="31"/>
      <c r="AG1092" s="31"/>
      <c r="AH1092" s="31"/>
      <c r="AI1092" s="31"/>
      <c r="AJ1092" s="31"/>
      <c r="AK1092" s="31"/>
      <c r="AL1092" s="31"/>
      <c r="AM1092" s="31"/>
      <c r="AN1092" s="31"/>
      <c r="AO1092" s="31"/>
      <c r="AP1092" s="31"/>
      <c r="AQ1092" s="31"/>
      <c r="AR1092" s="31"/>
      <c r="AS1092" s="31"/>
      <c r="AT1092" s="31"/>
      <c r="AU1092" s="31"/>
      <c r="AV1092" s="31"/>
      <c r="AW1092" s="31"/>
      <c r="AX1092" s="31"/>
      <c r="AY1092" s="31"/>
      <c r="AZ1092" s="31"/>
      <c r="BA1092" s="31"/>
      <c r="BB1092" s="31"/>
      <c r="BC1092" s="31"/>
      <c r="BD1092" s="31"/>
      <c r="BE1092" s="31"/>
      <c r="BF1092" s="31"/>
      <c r="BG1092" s="31"/>
      <c r="BH1092" s="31"/>
      <c r="BI1092" s="31"/>
      <c r="BJ1092" s="31"/>
      <c r="BK1092" s="31"/>
      <c r="BL1092" s="31"/>
      <c r="BM1092" s="31"/>
      <c r="BN1092" s="31"/>
      <c r="BO1092" s="31"/>
      <c r="BP1092" s="31"/>
      <c r="BQ1092" s="31"/>
      <c r="BR1092" s="31"/>
      <c r="BS1092" s="31"/>
      <c r="BT1092" s="31"/>
      <c r="BU1092" s="31"/>
      <c r="BV1092" s="31"/>
      <c r="BW1092" s="31"/>
      <c r="BX1092" s="31"/>
      <c r="BY1092" s="31"/>
      <c r="BZ1092" s="31"/>
      <c r="CA1092" s="31"/>
      <c r="CB1092" s="31"/>
      <c r="CC1092" s="31"/>
      <c r="CD1092" s="31"/>
      <c r="CE1092" s="31"/>
      <c r="CF1092" s="31"/>
      <c r="CG1092" s="31"/>
      <c r="CH1092" s="31"/>
      <c r="CI1092" s="31"/>
      <c r="CJ1092" s="31"/>
      <c r="CK1092" s="31"/>
      <c r="CL1092" s="31"/>
      <c r="CM1092" s="31"/>
      <c r="CN1092" s="31"/>
      <c r="CO1092" s="31"/>
      <c r="CP1092" s="31"/>
      <c r="CQ1092" s="31"/>
      <c r="CR1092" s="31"/>
      <c r="CS1092" s="31"/>
      <c r="CT1092" s="31"/>
      <c r="CU1092" s="31"/>
      <c r="CV1092" s="31"/>
      <c r="CW1092" s="31"/>
      <c r="CX1092" s="31"/>
      <c r="CY1092" s="31"/>
      <c r="CZ1092" s="31"/>
      <c r="DA1092" s="31"/>
      <c r="DB1092" s="31"/>
      <c r="DC1092" s="31"/>
      <c r="DD1092" s="31"/>
      <c r="DE1092" s="31"/>
      <c r="DF1092" s="31"/>
      <c r="DG1092" s="31"/>
      <c r="DH1092" s="31"/>
      <c r="DI1092" s="31"/>
      <c r="DJ1092" s="31"/>
      <c r="DK1092" s="31"/>
      <c r="DL1092" s="31"/>
      <c r="DM1092" s="31"/>
      <c r="DN1092" s="31"/>
      <c r="DO1092" s="31"/>
      <c r="DP1092" s="31"/>
      <c r="DQ1092" s="31"/>
      <c r="DR1092" s="31"/>
      <c r="DS1092" s="31"/>
      <c r="DT1092" s="31"/>
      <c r="DU1092" s="31"/>
      <c r="DV1092" s="31"/>
      <c r="DW1092" s="31"/>
      <c r="DX1092" s="31"/>
      <c r="DY1092" s="31"/>
      <c r="DZ1092" s="31"/>
      <c r="EA1092" s="31"/>
      <c r="EB1092" s="31"/>
      <c r="EC1092" s="31"/>
      <c r="ED1092" s="31"/>
      <c r="EE1092" s="31"/>
      <c r="EF1092" s="31"/>
      <c r="EG1092" s="31"/>
      <c r="EH1092" s="31"/>
      <c r="EI1092" s="31"/>
      <c r="EJ1092" s="31"/>
      <c r="EK1092" s="31"/>
      <c r="EL1092" s="31"/>
      <c r="EM1092" s="31"/>
      <c r="EN1092" s="31"/>
      <c r="EO1092" s="31"/>
      <c r="EP1092" s="31"/>
      <c r="EQ1092" s="31"/>
      <c r="ER1092" s="31"/>
      <c r="ES1092" s="31"/>
      <c r="ET1092" s="31"/>
      <c r="EU1092" s="31"/>
      <c r="EV1092" s="31"/>
      <c r="EW1092" s="31"/>
      <c r="EX1092" s="31"/>
      <c r="EY1092" s="31"/>
      <c r="EZ1092" s="31"/>
      <c r="FA1092" s="31"/>
      <c r="FB1092" s="31"/>
      <c r="FC1092" s="31"/>
      <c r="FD1092" s="31"/>
      <c r="FE1092" s="31"/>
      <c r="FF1092" s="31"/>
      <c r="FG1092" s="31"/>
      <c r="FH1092" s="31"/>
      <c r="FI1092" s="31"/>
      <c r="FJ1092" s="31"/>
      <c r="FK1092" s="31"/>
      <c r="FL1092" s="31"/>
      <c r="FM1092" s="31"/>
      <c r="FN1092" s="31"/>
      <c r="FO1092" s="31"/>
      <c r="FP1092" s="31"/>
      <c r="FQ1092" s="31"/>
      <c r="FR1092" s="31"/>
      <c r="FS1092" s="31"/>
      <c r="FT1092" s="31"/>
      <c r="FU1092" s="31"/>
      <c r="FV1092" s="31"/>
      <c r="FW1092" s="31"/>
      <c r="FX1092" s="31"/>
      <c r="FY1092" s="31"/>
      <c r="FZ1092" s="31"/>
      <c r="GA1092" s="31"/>
      <c r="GB1092" s="31"/>
      <c r="GC1092" s="31"/>
      <c r="GD1092" s="31"/>
      <c r="GE1092" s="31"/>
      <c r="GF1092" s="31"/>
      <c r="GG1092" s="31"/>
      <c r="GH1092" s="31"/>
      <c r="GI1092" s="31"/>
      <c r="GJ1092" s="31"/>
      <c r="GK1092" s="31"/>
      <c r="GL1092" s="31"/>
      <c r="GM1092" s="31"/>
      <c r="GN1092" s="31"/>
      <c r="GO1092" s="31"/>
      <c r="GP1092" s="31"/>
      <c r="GQ1092" s="31"/>
      <c r="GR1092" s="31"/>
      <c r="GS1092" s="31"/>
      <c r="GT1092" s="31"/>
      <c r="GU1092" s="31"/>
      <c r="GV1092" s="31"/>
      <c r="GW1092" s="31"/>
      <c r="GX1092" s="31"/>
      <c r="GY1092" s="31"/>
      <c r="GZ1092" s="31"/>
      <c r="HA1092" s="31"/>
      <c r="HB1092" s="31"/>
      <c r="HC1092" s="31"/>
      <c r="HD1092" s="31"/>
      <c r="HE1092" s="31"/>
      <c r="HF1092" s="31"/>
      <c r="HG1092" s="31"/>
      <c r="HH1092" s="31"/>
      <c r="HI1092" s="31"/>
      <c r="HJ1092" s="31"/>
      <c r="HK1092" s="31"/>
      <c r="HL1092" s="31"/>
      <c r="HM1092" s="31"/>
      <c r="HN1092" s="31"/>
      <c r="HO1092" s="31"/>
      <c r="HP1092" s="31"/>
      <c r="HQ1092" s="31"/>
      <c r="HR1092" s="31"/>
      <c r="HS1092" s="31"/>
      <c r="HT1092" s="31"/>
      <c r="HU1092" s="31"/>
      <c r="HV1092" s="31"/>
      <c r="HW1092" s="31"/>
      <c r="HX1092" s="31"/>
      <c r="HY1092" s="31"/>
      <c r="HZ1092" s="31"/>
      <c r="IA1092" s="31"/>
      <c r="IB1092" s="31"/>
      <c r="IC1092" s="31"/>
      <c r="ID1092" s="31"/>
      <c r="IE1092" s="31"/>
      <c r="IF1092" s="31"/>
      <c r="IG1092" s="31"/>
      <c r="IH1092" s="31"/>
      <c r="II1092" s="31"/>
      <c r="IJ1092" s="31"/>
      <c r="IK1092" s="31"/>
      <c r="IL1092" s="31"/>
      <c r="IM1092" s="31"/>
      <c r="IN1092" s="31"/>
      <c r="IO1092" s="31"/>
      <c r="IP1092" s="31"/>
      <c r="IQ1092" s="31"/>
      <c r="IR1092" s="31"/>
      <c r="IS1092" s="31"/>
      <c r="IT1092" s="31"/>
      <c r="IU1092" s="31"/>
      <c r="IV1092" s="31"/>
      <c r="IW1092" s="31"/>
      <c r="IX1092" s="31"/>
      <c r="IY1092" s="31"/>
      <c r="IZ1092" s="31"/>
      <c r="JA1092" s="31"/>
    </row>
    <row r="1093" spans="1:261" s="26" customFormat="1" ht="15" customHeight="1" x14ac:dyDescent="0.2">
      <c r="A1093" s="1637" t="s">
        <v>91</v>
      </c>
      <c r="B1093" s="1406"/>
      <c r="C1093" s="1638">
        <f>C1050</f>
        <v>249464</v>
      </c>
      <c r="D1093" s="1638">
        <f t="shared" ref="D1093:E1093" si="766">D1050</f>
        <v>20788.400000000001</v>
      </c>
      <c r="E1093" s="1638">
        <f t="shared" si="766"/>
        <v>17570.084786821706</v>
      </c>
      <c r="F1093" s="1630">
        <f t="shared" si="751"/>
        <v>84.518696902222899</v>
      </c>
      <c r="G1093" s="1634"/>
      <c r="H1093" s="1634"/>
      <c r="I1093" s="1635"/>
      <c r="J1093" s="1635"/>
      <c r="K1093" s="1635"/>
      <c r="L1093" s="1635"/>
      <c r="M1093" s="1635"/>
      <c r="N1093" s="1635"/>
      <c r="O1093" s="1638">
        <f t="shared" ref="O1093:T1093" si="767">O1050</f>
        <v>133722.96515222223</v>
      </c>
      <c r="P1093" s="1638">
        <f t="shared" si="767"/>
        <v>11143.580429351852</v>
      </c>
      <c r="Q1093" s="1638">
        <f t="shared" si="767"/>
        <v>8690.6657500000019</v>
      </c>
      <c r="R1093" s="1638">
        <f t="shared" si="767"/>
        <v>-2452.9146793518503</v>
      </c>
      <c r="S1093" s="1638">
        <f t="shared" si="767"/>
        <v>-34.581670000000003</v>
      </c>
      <c r="T1093" s="1638">
        <f t="shared" si="767"/>
        <v>8656.0840800000024</v>
      </c>
      <c r="U1093" s="445"/>
      <c r="V1093" s="31"/>
      <c r="W1093" s="31"/>
      <c r="X1093" s="31"/>
      <c r="Y1093" s="31"/>
      <c r="Z1093" s="31"/>
      <c r="AA1093" s="31"/>
      <c r="AB1093" s="31"/>
      <c r="AC1093" s="31"/>
      <c r="AD1093" s="31"/>
      <c r="AE1093" s="31"/>
      <c r="AF1093" s="31"/>
      <c r="AG1093" s="31"/>
      <c r="AH1093" s="31"/>
      <c r="AI1093" s="31"/>
      <c r="AJ1093" s="31"/>
      <c r="AK1093" s="31"/>
      <c r="AL1093" s="31"/>
      <c r="AM1093" s="31"/>
      <c r="AN1093" s="31"/>
      <c r="AO1093" s="31"/>
      <c r="AP1093" s="31"/>
      <c r="AQ1093" s="31"/>
      <c r="AR1093" s="31"/>
      <c r="AS1093" s="31"/>
      <c r="AT1093" s="31"/>
      <c r="AU1093" s="31"/>
      <c r="AV1093" s="31"/>
      <c r="AW1093" s="31"/>
      <c r="AX1093" s="31"/>
      <c r="AY1093" s="31"/>
      <c r="AZ1093" s="31"/>
      <c r="BA1093" s="31"/>
      <c r="BB1093" s="31"/>
      <c r="BC1093" s="31"/>
      <c r="BD1093" s="31"/>
      <c r="BE1093" s="31"/>
      <c r="BF1093" s="31"/>
      <c r="BG1093" s="31"/>
      <c r="BH1093" s="31"/>
      <c r="BI1093" s="31"/>
      <c r="BJ1093" s="31"/>
      <c r="BK1093" s="31"/>
      <c r="BL1093" s="31"/>
      <c r="BM1093" s="31"/>
      <c r="BN1093" s="31"/>
      <c r="BO1093" s="31"/>
      <c r="BP1093" s="31"/>
      <c r="BQ1093" s="31"/>
      <c r="BR1093" s="31"/>
      <c r="BS1093" s="31"/>
      <c r="BT1093" s="31"/>
      <c r="BU1093" s="31"/>
      <c r="BV1093" s="31"/>
      <c r="BW1093" s="31"/>
      <c r="BX1093" s="31"/>
      <c r="BY1093" s="31"/>
      <c r="BZ1093" s="31"/>
      <c r="CA1093" s="31"/>
      <c r="CB1093" s="31"/>
      <c r="CC1093" s="31"/>
      <c r="CD1093" s="31"/>
      <c r="CE1093" s="31"/>
      <c r="CF1093" s="31"/>
      <c r="CG1093" s="31"/>
      <c r="CH1093" s="31"/>
      <c r="CI1093" s="31"/>
      <c r="CJ1093" s="31"/>
      <c r="CK1093" s="31"/>
      <c r="CL1093" s="31"/>
      <c r="CM1093" s="31"/>
      <c r="CN1093" s="31"/>
      <c r="CO1093" s="31"/>
      <c r="CP1093" s="31"/>
      <c r="CQ1093" s="31"/>
      <c r="CR1093" s="31"/>
      <c r="CS1093" s="31"/>
      <c r="CT1093" s="31"/>
      <c r="CU1093" s="31"/>
      <c r="CV1093" s="31"/>
      <c r="CW1093" s="31"/>
      <c r="CX1093" s="31"/>
      <c r="CY1093" s="31"/>
      <c r="CZ1093" s="31"/>
      <c r="DA1093" s="31"/>
      <c r="DB1093" s="31"/>
      <c r="DC1093" s="31"/>
      <c r="DD1093" s="31"/>
      <c r="DE1093" s="31"/>
      <c r="DF1093" s="31"/>
      <c r="DG1093" s="31"/>
      <c r="DH1093" s="31"/>
      <c r="DI1093" s="31"/>
      <c r="DJ1093" s="31"/>
      <c r="DK1093" s="31"/>
      <c r="DL1093" s="31"/>
      <c r="DM1093" s="31"/>
      <c r="DN1093" s="31"/>
      <c r="DO1093" s="31"/>
      <c r="DP1093" s="31"/>
      <c r="DQ1093" s="31"/>
      <c r="DR1093" s="31"/>
      <c r="DS1093" s="31"/>
      <c r="DT1093" s="31"/>
      <c r="DU1093" s="31"/>
      <c r="DV1093" s="31"/>
      <c r="DW1093" s="31"/>
      <c r="DX1093" s="31"/>
      <c r="DY1093" s="31"/>
      <c r="DZ1093" s="31"/>
      <c r="EA1093" s="31"/>
      <c r="EB1093" s="31"/>
      <c r="EC1093" s="31"/>
      <c r="ED1093" s="31"/>
      <c r="EE1093" s="31"/>
      <c r="EF1093" s="31"/>
      <c r="EG1093" s="31"/>
      <c r="EH1093" s="31"/>
      <c r="EI1093" s="31"/>
      <c r="EJ1093" s="31"/>
      <c r="EK1093" s="31"/>
      <c r="EL1093" s="31"/>
      <c r="EM1093" s="31"/>
      <c r="EN1093" s="31"/>
      <c r="EO1093" s="31"/>
      <c r="EP1093" s="31"/>
      <c r="EQ1093" s="31"/>
      <c r="ER1093" s="31"/>
      <c r="ES1093" s="31"/>
      <c r="ET1093" s="31"/>
      <c r="EU1093" s="31"/>
      <c r="EV1093" s="31"/>
      <c r="EW1093" s="31"/>
      <c r="EX1093" s="31"/>
      <c r="EY1093" s="31"/>
      <c r="EZ1093" s="31"/>
      <c r="FA1093" s="31"/>
      <c r="FB1093" s="31"/>
      <c r="FC1093" s="31"/>
      <c r="FD1093" s="31"/>
      <c r="FE1093" s="31"/>
      <c r="FF1093" s="31"/>
      <c r="FG1093" s="31"/>
      <c r="FH1093" s="31"/>
      <c r="FI1093" s="31"/>
      <c r="FJ1093" s="31"/>
      <c r="FK1093" s="31"/>
      <c r="FL1093" s="31"/>
      <c r="FM1093" s="31"/>
      <c r="FN1093" s="31"/>
      <c r="FO1093" s="31"/>
      <c r="FP1093" s="31"/>
      <c r="FQ1093" s="31"/>
      <c r="FR1093" s="31"/>
      <c r="FS1093" s="31"/>
      <c r="FT1093" s="31"/>
      <c r="FU1093" s="31"/>
      <c r="FV1093" s="31"/>
      <c r="FW1093" s="31"/>
      <c r="FX1093" s="31"/>
      <c r="FY1093" s="31"/>
      <c r="FZ1093" s="31"/>
      <c r="GA1093" s="31"/>
      <c r="GB1093" s="31"/>
      <c r="GC1093" s="31"/>
      <c r="GD1093" s="31"/>
      <c r="GE1093" s="31"/>
      <c r="GF1093" s="31"/>
      <c r="GG1093" s="31"/>
      <c r="GH1093" s="31"/>
      <c r="GI1093" s="31"/>
      <c r="GJ1093" s="31"/>
      <c r="GK1093" s="31"/>
      <c r="GL1093" s="31"/>
      <c r="GM1093" s="31"/>
      <c r="GN1093" s="31"/>
      <c r="GO1093" s="31"/>
      <c r="GP1093" s="31"/>
      <c r="GQ1093" s="31"/>
      <c r="GR1093" s="31"/>
      <c r="GS1093" s="31"/>
      <c r="GT1093" s="31"/>
      <c r="GU1093" s="31"/>
      <c r="GV1093" s="31"/>
      <c r="GW1093" s="31"/>
      <c r="GX1093" s="31"/>
      <c r="GY1093" s="31"/>
      <c r="GZ1093" s="31"/>
      <c r="HA1093" s="31"/>
      <c r="HB1093" s="31"/>
      <c r="HC1093" s="31"/>
      <c r="HD1093" s="31"/>
      <c r="HE1093" s="31"/>
      <c r="HF1093" s="31"/>
      <c r="HG1093" s="31"/>
      <c r="HH1093" s="31"/>
      <c r="HI1093" s="31"/>
      <c r="HJ1093" s="31"/>
      <c r="HK1093" s="31"/>
      <c r="HL1093" s="31"/>
      <c r="HM1093" s="31"/>
      <c r="HN1093" s="31"/>
      <c r="HO1093" s="31"/>
      <c r="HP1093" s="31"/>
      <c r="HQ1093" s="31"/>
      <c r="HR1093" s="31"/>
      <c r="HS1093" s="31"/>
      <c r="HT1093" s="31"/>
      <c r="HU1093" s="31"/>
      <c r="HV1093" s="31"/>
      <c r="HW1093" s="31"/>
      <c r="HX1093" s="31"/>
      <c r="HY1093" s="31"/>
      <c r="HZ1093" s="31"/>
      <c r="IA1093" s="31"/>
      <c r="IB1093" s="31"/>
      <c r="IC1093" s="31"/>
      <c r="ID1093" s="31"/>
      <c r="IE1093" s="31"/>
      <c r="IF1093" s="31"/>
      <c r="IG1093" s="31"/>
      <c r="IH1093" s="31"/>
      <c r="II1093" s="31"/>
      <c r="IJ1093" s="31"/>
      <c r="IK1093" s="31"/>
      <c r="IL1093" s="31"/>
      <c r="IM1093" s="31"/>
      <c r="IN1093" s="31"/>
      <c r="IO1093" s="31"/>
      <c r="IP1093" s="31"/>
      <c r="IQ1093" s="31"/>
      <c r="IR1093" s="31"/>
      <c r="IS1093" s="31"/>
      <c r="IT1093" s="31"/>
      <c r="IU1093" s="31"/>
      <c r="IV1093" s="31"/>
      <c r="IW1093" s="31"/>
      <c r="IX1093" s="31"/>
      <c r="IY1093" s="31"/>
      <c r="IZ1093" s="31"/>
      <c r="JA1093" s="31"/>
    </row>
    <row r="1094" spans="1:261" s="26" customFormat="1" ht="15" customHeight="1" x14ac:dyDescent="0.25">
      <c r="A1094" s="1639" t="s">
        <v>82</v>
      </c>
      <c r="B1094" s="1403"/>
      <c r="C1094" s="1633">
        <f>C1058</f>
        <v>865</v>
      </c>
      <c r="D1094" s="1633">
        <f t="shared" ref="D1094:N1094" si="768">D1058</f>
        <v>73</v>
      </c>
      <c r="E1094" s="1633">
        <f t="shared" si="768"/>
        <v>59</v>
      </c>
      <c r="F1094" s="1633">
        <f t="shared" si="768"/>
        <v>80.821917808219183</v>
      </c>
      <c r="G1094" s="1633">
        <f t="shared" si="768"/>
        <v>9.3780346820809246</v>
      </c>
      <c r="H1094" s="1633">
        <f t="shared" si="768"/>
        <v>9.6440677966101696</v>
      </c>
      <c r="I1094" s="1633">
        <f t="shared" si="768"/>
        <v>8112</v>
      </c>
      <c r="J1094" s="1633">
        <f t="shared" si="768"/>
        <v>685</v>
      </c>
      <c r="K1094" s="1633">
        <f t="shared" si="768"/>
        <v>569</v>
      </c>
      <c r="L1094" s="1633">
        <f t="shared" si="768"/>
        <v>83.065693430656935</v>
      </c>
      <c r="M1094" s="1633">
        <f t="shared" si="768"/>
        <v>27.04</v>
      </c>
      <c r="N1094" s="1633">
        <f t="shared" si="768"/>
        <v>252.51479289940829</v>
      </c>
      <c r="O1094" s="1633"/>
      <c r="P1094" s="1633"/>
      <c r="Q1094" s="1633"/>
      <c r="R1094" s="1633"/>
      <c r="S1094" s="1633"/>
      <c r="T1094" s="1633"/>
      <c r="U1094" s="332"/>
      <c r="V1094" s="31"/>
      <c r="W1094" s="31"/>
      <c r="X1094" s="31"/>
      <c r="Y1094" s="31"/>
      <c r="Z1094" s="31"/>
      <c r="AA1094" s="31"/>
      <c r="AB1094" s="31"/>
      <c r="AC1094" s="31"/>
      <c r="AD1094" s="31"/>
      <c r="AE1094" s="31"/>
      <c r="AF1094" s="31"/>
      <c r="AG1094" s="31"/>
      <c r="AH1094" s="31"/>
      <c r="AI1094" s="31"/>
      <c r="AJ1094" s="31"/>
      <c r="AK1094" s="31"/>
      <c r="AL1094" s="31"/>
      <c r="AM1094" s="31"/>
      <c r="AN1094" s="31"/>
      <c r="AO1094" s="31"/>
      <c r="AP1094" s="31"/>
      <c r="AQ1094" s="31"/>
      <c r="AR1094" s="31"/>
      <c r="AS1094" s="31"/>
      <c r="AT1094" s="31"/>
      <c r="AU1094" s="31"/>
      <c r="AV1094" s="31"/>
      <c r="AW1094" s="31"/>
      <c r="AX1094" s="31"/>
      <c r="AY1094" s="31"/>
      <c r="AZ1094" s="31"/>
      <c r="BA1094" s="31"/>
      <c r="BB1094" s="31"/>
      <c r="BC1094" s="31"/>
      <c r="BD1094" s="31"/>
      <c r="BE1094" s="31"/>
      <c r="BF1094" s="31"/>
      <c r="BG1094" s="31"/>
      <c r="BH1094" s="31"/>
      <c r="BI1094" s="31"/>
      <c r="BJ1094" s="31"/>
      <c r="BK1094" s="31"/>
      <c r="BL1094" s="31"/>
      <c r="BM1094" s="31"/>
      <c r="BN1094" s="31"/>
      <c r="BO1094" s="31"/>
      <c r="BP1094" s="31"/>
      <c r="BQ1094" s="31"/>
      <c r="BR1094" s="31"/>
      <c r="BS1094" s="31"/>
      <c r="BT1094" s="31"/>
      <c r="BU1094" s="31"/>
      <c r="BV1094" s="31"/>
      <c r="BW1094" s="31"/>
      <c r="BX1094" s="31"/>
      <c r="BY1094" s="31"/>
      <c r="BZ1094" s="31"/>
      <c r="CA1094" s="31"/>
      <c r="CB1094" s="31"/>
      <c r="CC1094" s="31"/>
      <c r="CD1094" s="31"/>
      <c r="CE1094" s="31"/>
      <c r="CF1094" s="31"/>
      <c r="CG1094" s="31"/>
      <c r="CH1094" s="31"/>
      <c r="CI1094" s="31"/>
      <c r="CJ1094" s="31"/>
      <c r="CK1094" s="31"/>
      <c r="CL1094" s="31"/>
      <c r="CM1094" s="31"/>
      <c r="CN1094" s="31"/>
      <c r="CO1094" s="31"/>
      <c r="CP1094" s="31"/>
      <c r="CQ1094" s="31"/>
      <c r="CR1094" s="31"/>
      <c r="CS1094" s="31"/>
      <c r="CT1094" s="31"/>
      <c r="CU1094" s="31"/>
      <c r="CV1094" s="31"/>
      <c r="CW1094" s="31"/>
      <c r="CX1094" s="31"/>
      <c r="CY1094" s="31"/>
      <c r="CZ1094" s="31"/>
      <c r="DA1094" s="31"/>
      <c r="DB1094" s="31"/>
      <c r="DC1094" s="31"/>
      <c r="DD1094" s="31"/>
      <c r="DE1094" s="31"/>
      <c r="DF1094" s="31"/>
      <c r="DG1094" s="31"/>
      <c r="DH1094" s="31"/>
      <c r="DI1094" s="31"/>
      <c r="DJ1094" s="31"/>
      <c r="DK1094" s="31"/>
      <c r="DL1094" s="31"/>
      <c r="DM1094" s="31"/>
      <c r="DN1094" s="31"/>
      <c r="DO1094" s="31"/>
      <c r="DP1094" s="31"/>
      <c r="DQ1094" s="31"/>
      <c r="DR1094" s="31"/>
      <c r="DS1094" s="31"/>
      <c r="DT1094" s="31"/>
      <c r="DU1094" s="31"/>
      <c r="DV1094" s="31"/>
      <c r="DW1094" s="31"/>
      <c r="DX1094" s="31"/>
      <c r="DY1094" s="31"/>
      <c r="DZ1094" s="31"/>
      <c r="EA1094" s="31"/>
      <c r="EB1094" s="31"/>
      <c r="EC1094" s="31"/>
      <c r="ED1094" s="31"/>
      <c r="EE1094" s="31"/>
      <c r="EF1094" s="31"/>
      <c r="EG1094" s="31"/>
      <c r="EH1094" s="31"/>
      <c r="EI1094" s="31"/>
      <c r="EJ1094" s="31"/>
      <c r="EK1094" s="31"/>
      <c r="EL1094" s="31"/>
      <c r="EM1094" s="31"/>
      <c r="EN1094" s="31"/>
      <c r="EO1094" s="31"/>
      <c r="EP1094" s="31"/>
      <c r="EQ1094" s="31"/>
      <c r="ER1094" s="31"/>
      <c r="ES1094" s="31"/>
      <c r="ET1094" s="31"/>
      <c r="EU1094" s="31"/>
      <c r="EV1094" s="31"/>
      <c r="EW1094" s="31"/>
      <c r="EX1094" s="31"/>
      <c r="EY1094" s="31"/>
      <c r="EZ1094" s="31"/>
      <c r="FA1094" s="31"/>
      <c r="FB1094" s="31"/>
      <c r="FC1094" s="31"/>
      <c r="FD1094" s="31"/>
      <c r="FE1094" s="31"/>
      <c r="FF1094" s="31"/>
      <c r="FG1094" s="31"/>
      <c r="FH1094" s="31"/>
      <c r="FI1094" s="31"/>
      <c r="FJ1094" s="31"/>
      <c r="FK1094" s="31"/>
      <c r="FL1094" s="31"/>
      <c r="FM1094" s="31"/>
      <c r="FN1094" s="31"/>
      <c r="FO1094" s="31"/>
      <c r="FP1094" s="31"/>
      <c r="FQ1094" s="31"/>
      <c r="FR1094" s="31"/>
      <c r="FS1094" s="31"/>
      <c r="FT1094" s="31"/>
      <c r="FU1094" s="31"/>
      <c r="FV1094" s="31"/>
      <c r="FW1094" s="31"/>
      <c r="FX1094" s="31"/>
      <c r="FY1094" s="31"/>
      <c r="FZ1094" s="31"/>
      <c r="GA1094" s="31"/>
      <c r="GB1094" s="31"/>
      <c r="GC1094" s="31"/>
      <c r="GD1094" s="31"/>
      <c r="GE1094" s="31"/>
      <c r="GF1094" s="31"/>
      <c r="GG1094" s="31"/>
      <c r="GH1094" s="31"/>
      <c r="GI1094" s="31"/>
      <c r="GJ1094" s="31"/>
      <c r="GK1094" s="31"/>
      <c r="GL1094" s="31"/>
      <c r="GM1094" s="31"/>
      <c r="GN1094" s="31"/>
      <c r="GO1094" s="31"/>
      <c r="GP1094" s="31"/>
      <c r="GQ1094" s="31"/>
      <c r="GR1094" s="31"/>
      <c r="GS1094" s="31"/>
      <c r="GT1094" s="31"/>
      <c r="GU1094" s="31"/>
      <c r="GV1094" s="31"/>
      <c r="GW1094" s="31"/>
      <c r="GX1094" s="31"/>
      <c r="GY1094" s="31"/>
      <c r="GZ1094" s="31"/>
      <c r="HA1094" s="31"/>
      <c r="HB1094" s="31"/>
      <c r="HC1094" s="31"/>
      <c r="HD1094" s="31"/>
      <c r="HE1094" s="31"/>
      <c r="HF1094" s="31"/>
      <c r="HG1094" s="31"/>
      <c r="HH1094" s="31"/>
      <c r="HI1094" s="31"/>
      <c r="HJ1094" s="31"/>
      <c r="HK1094" s="31"/>
      <c r="HL1094" s="31"/>
      <c r="HM1094" s="31"/>
      <c r="HN1094" s="31"/>
      <c r="HO1094" s="31"/>
      <c r="HP1094" s="31"/>
      <c r="HQ1094" s="31"/>
      <c r="HR1094" s="31"/>
      <c r="HS1094" s="31"/>
      <c r="HT1094" s="31"/>
      <c r="HU1094" s="31"/>
      <c r="HV1094" s="31"/>
      <c r="HW1094" s="31"/>
      <c r="HX1094" s="31"/>
      <c r="HY1094" s="31"/>
      <c r="HZ1094" s="31"/>
      <c r="IA1094" s="31"/>
      <c r="IB1094" s="31"/>
      <c r="IC1094" s="31"/>
      <c r="ID1094" s="31"/>
      <c r="IE1094" s="31"/>
      <c r="IF1094" s="31"/>
      <c r="IG1094" s="31"/>
      <c r="IH1094" s="31"/>
      <c r="II1094" s="31"/>
      <c r="IJ1094" s="31"/>
      <c r="IK1094" s="31"/>
      <c r="IL1094" s="31"/>
      <c r="IM1094" s="31"/>
      <c r="IN1094" s="31"/>
      <c r="IO1094" s="31"/>
      <c r="IP1094" s="31"/>
      <c r="IQ1094" s="31"/>
      <c r="IR1094" s="31"/>
      <c r="IS1094" s="31"/>
      <c r="IT1094" s="31"/>
      <c r="IU1094" s="31"/>
      <c r="IV1094" s="31"/>
      <c r="IW1094" s="31"/>
      <c r="IX1094" s="31"/>
      <c r="IY1094" s="31"/>
      <c r="IZ1094" s="31"/>
      <c r="JA1094" s="31"/>
    </row>
    <row r="1095" spans="1:261" s="26" customFormat="1" ht="15" customHeight="1" x14ac:dyDescent="0.25">
      <c r="A1095" s="1640" t="s">
        <v>16</v>
      </c>
      <c r="B1095" s="1403"/>
      <c r="C1095" s="1633">
        <f>C1061</f>
        <v>1200</v>
      </c>
      <c r="D1095" s="1633">
        <f t="shared" ref="D1095:S1097" si="769">D1061</f>
        <v>100</v>
      </c>
      <c r="E1095" s="1633">
        <f t="shared" si="769"/>
        <v>74</v>
      </c>
      <c r="F1095" s="1633">
        <f t="shared" si="769"/>
        <v>74</v>
      </c>
      <c r="G1095" s="1633">
        <f t="shared" si="769"/>
        <v>8</v>
      </c>
      <c r="H1095" s="1633">
        <f t="shared" si="769"/>
        <v>9.4189189189189193</v>
      </c>
      <c r="I1095" s="1633">
        <f t="shared" si="769"/>
        <v>9600</v>
      </c>
      <c r="J1095" s="1633">
        <f t="shared" si="769"/>
        <v>800</v>
      </c>
      <c r="K1095" s="1633">
        <f t="shared" si="769"/>
        <v>697</v>
      </c>
      <c r="L1095" s="1633">
        <f t="shared" si="769"/>
        <v>87.125</v>
      </c>
      <c r="M1095" s="1633">
        <f t="shared" si="769"/>
        <v>40</v>
      </c>
      <c r="N1095" s="1633">
        <f t="shared" si="769"/>
        <v>209.1</v>
      </c>
      <c r="O1095" s="1633"/>
      <c r="P1095" s="1633"/>
      <c r="Q1095" s="1633"/>
      <c r="R1095" s="1633"/>
      <c r="S1095" s="1636"/>
      <c r="T1095" s="1633"/>
      <c r="U1095" s="332"/>
      <c r="V1095" s="31"/>
      <c r="W1095" s="31"/>
      <c r="X1095" s="31"/>
      <c r="Y1095" s="31"/>
      <c r="Z1095" s="31"/>
      <c r="AA1095" s="31"/>
      <c r="AB1095" s="31"/>
      <c r="AC1095" s="31"/>
      <c r="AD1095" s="31"/>
      <c r="AE1095" s="31"/>
      <c r="AF1095" s="31"/>
      <c r="AG1095" s="31"/>
      <c r="AH1095" s="31"/>
      <c r="AI1095" s="31"/>
      <c r="AJ1095" s="31"/>
      <c r="AK1095" s="31"/>
      <c r="AL1095" s="31"/>
      <c r="AM1095" s="31"/>
      <c r="AN1095" s="31"/>
      <c r="AO1095" s="31"/>
      <c r="AP1095" s="31"/>
      <c r="AQ1095" s="31"/>
      <c r="AR1095" s="31"/>
      <c r="AS1095" s="31"/>
      <c r="AT1095" s="31"/>
      <c r="AU1095" s="31"/>
      <c r="AV1095" s="31"/>
      <c r="AW1095" s="31"/>
      <c r="AX1095" s="31"/>
      <c r="AY1095" s="31"/>
      <c r="AZ1095" s="31"/>
      <c r="BA1095" s="31"/>
      <c r="BB1095" s="31"/>
      <c r="BC1095" s="31"/>
      <c r="BD1095" s="31"/>
      <c r="BE1095" s="31"/>
      <c r="BF1095" s="31"/>
      <c r="BG1095" s="31"/>
      <c r="BH1095" s="31"/>
      <c r="BI1095" s="31"/>
      <c r="BJ1095" s="31"/>
      <c r="BK1095" s="31"/>
      <c r="BL1095" s="31"/>
      <c r="BM1095" s="31"/>
      <c r="BN1095" s="31"/>
      <c r="BO1095" s="31"/>
      <c r="BP1095" s="31"/>
      <c r="BQ1095" s="31"/>
      <c r="BR1095" s="31"/>
      <c r="BS1095" s="31"/>
      <c r="BT1095" s="31"/>
      <c r="BU1095" s="31"/>
      <c r="BV1095" s="31"/>
      <c r="BW1095" s="31"/>
      <c r="BX1095" s="31"/>
      <c r="BY1095" s="31"/>
      <c r="BZ1095" s="31"/>
      <c r="CA1095" s="31"/>
      <c r="CB1095" s="31"/>
      <c r="CC1095" s="31"/>
      <c r="CD1095" s="31"/>
      <c r="CE1095" s="31"/>
      <c r="CF1095" s="31"/>
      <c r="CG1095" s="31"/>
      <c r="CH1095" s="31"/>
      <c r="CI1095" s="31"/>
      <c r="CJ1095" s="31"/>
      <c r="CK1095" s="31"/>
      <c r="CL1095" s="31"/>
      <c r="CM1095" s="31"/>
      <c r="CN1095" s="31"/>
      <c r="CO1095" s="31"/>
      <c r="CP1095" s="31"/>
      <c r="CQ1095" s="31"/>
      <c r="CR1095" s="31"/>
      <c r="CS1095" s="31"/>
      <c r="CT1095" s="31"/>
      <c r="CU1095" s="31"/>
      <c r="CV1095" s="31"/>
      <c r="CW1095" s="31"/>
      <c r="CX1095" s="31"/>
      <c r="CY1095" s="31"/>
      <c r="CZ1095" s="31"/>
      <c r="DA1095" s="31"/>
      <c r="DB1095" s="31"/>
      <c r="DC1095" s="31"/>
      <c r="DD1095" s="31"/>
      <c r="DE1095" s="31"/>
      <c r="DF1095" s="31"/>
      <c r="DG1095" s="31"/>
      <c r="DH1095" s="31"/>
      <c r="DI1095" s="31"/>
      <c r="DJ1095" s="31"/>
      <c r="DK1095" s="31"/>
      <c r="DL1095" s="31"/>
      <c r="DM1095" s="31"/>
      <c r="DN1095" s="31"/>
      <c r="DO1095" s="31"/>
      <c r="DP1095" s="31"/>
      <c r="DQ1095" s="31"/>
      <c r="DR1095" s="31"/>
      <c r="DS1095" s="31"/>
      <c r="DT1095" s="31"/>
      <c r="DU1095" s="31"/>
      <c r="DV1095" s="31"/>
      <c r="DW1095" s="31"/>
      <c r="DX1095" s="31"/>
      <c r="DY1095" s="31"/>
      <c r="DZ1095" s="31"/>
      <c r="EA1095" s="31"/>
      <c r="EB1095" s="31"/>
      <c r="EC1095" s="31"/>
      <c r="ED1095" s="31"/>
      <c r="EE1095" s="31"/>
      <c r="EF1095" s="31"/>
      <c r="EG1095" s="31"/>
      <c r="EH1095" s="31"/>
      <c r="EI1095" s="31"/>
      <c r="EJ1095" s="31"/>
      <c r="EK1095" s="31"/>
      <c r="EL1095" s="31"/>
      <c r="EM1095" s="31"/>
      <c r="EN1095" s="31"/>
      <c r="EO1095" s="31"/>
      <c r="EP1095" s="31"/>
      <c r="EQ1095" s="31"/>
      <c r="ER1095" s="31"/>
      <c r="ES1095" s="31"/>
      <c r="ET1095" s="31"/>
      <c r="EU1095" s="31"/>
      <c r="EV1095" s="31"/>
      <c r="EW1095" s="31"/>
      <c r="EX1095" s="31"/>
      <c r="EY1095" s="31"/>
      <c r="EZ1095" s="31"/>
      <c r="FA1095" s="31"/>
      <c r="FB1095" s="31"/>
      <c r="FC1095" s="31"/>
      <c r="FD1095" s="31"/>
      <c r="FE1095" s="31"/>
      <c r="FF1095" s="31"/>
      <c r="FG1095" s="31"/>
      <c r="FH1095" s="31"/>
      <c r="FI1095" s="31"/>
      <c r="FJ1095" s="31"/>
      <c r="FK1095" s="31"/>
      <c r="FL1095" s="31"/>
      <c r="FM1095" s="31"/>
      <c r="FN1095" s="31"/>
      <c r="FO1095" s="31"/>
      <c r="FP1095" s="31"/>
      <c r="FQ1095" s="31"/>
      <c r="FR1095" s="31"/>
      <c r="FS1095" s="31"/>
      <c r="FT1095" s="31"/>
      <c r="FU1095" s="31"/>
      <c r="FV1095" s="31"/>
      <c r="FW1095" s="31"/>
      <c r="FX1095" s="31"/>
      <c r="FY1095" s="31"/>
      <c r="FZ1095" s="31"/>
      <c r="GA1095" s="31"/>
      <c r="GB1095" s="31"/>
      <c r="GC1095" s="31"/>
      <c r="GD1095" s="31"/>
      <c r="GE1095" s="31"/>
      <c r="GF1095" s="31"/>
      <c r="GG1095" s="31"/>
      <c r="GH1095" s="31"/>
      <c r="GI1095" s="31"/>
      <c r="GJ1095" s="31"/>
      <c r="GK1095" s="31"/>
      <c r="GL1095" s="31"/>
      <c r="GM1095" s="31"/>
      <c r="GN1095" s="31"/>
      <c r="GO1095" s="31"/>
      <c r="GP1095" s="31"/>
      <c r="GQ1095" s="31"/>
      <c r="GR1095" s="31"/>
      <c r="GS1095" s="31"/>
      <c r="GT1095" s="31"/>
      <c r="GU1095" s="31"/>
      <c r="GV1095" s="31"/>
      <c r="GW1095" s="31"/>
      <c r="GX1095" s="31"/>
      <c r="GY1095" s="31"/>
      <c r="GZ1095" s="31"/>
      <c r="HA1095" s="31"/>
      <c r="HB1095" s="31"/>
      <c r="HC1095" s="31"/>
      <c r="HD1095" s="31"/>
      <c r="HE1095" s="31"/>
      <c r="HF1095" s="31"/>
      <c r="HG1095" s="31"/>
      <c r="HH1095" s="31"/>
      <c r="HI1095" s="31"/>
      <c r="HJ1095" s="31"/>
      <c r="HK1095" s="31"/>
      <c r="HL1095" s="31"/>
      <c r="HM1095" s="31"/>
      <c r="HN1095" s="31"/>
      <c r="HO1095" s="31"/>
      <c r="HP1095" s="31"/>
      <c r="HQ1095" s="31"/>
      <c r="HR1095" s="31"/>
      <c r="HS1095" s="31"/>
      <c r="HT1095" s="31"/>
      <c r="HU1095" s="31"/>
      <c r="HV1095" s="31"/>
      <c r="HW1095" s="31"/>
      <c r="HX1095" s="31"/>
      <c r="HY1095" s="31"/>
      <c r="HZ1095" s="31"/>
      <c r="IA1095" s="31"/>
      <c r="IB1095" s="31"/>
      <c r="IC1095" s="31"/>
      <c r="ID1095" s="31"/>
      <c r="IE1095" s="31"/>
      <c r="IF1095" s="31"/>
      <c r="IG1095" s="31"/>
      <c r="IH1095" s="31"/>
      <c r="II1095" s="31"/>
      <c r="IJ1095" s="31"/>
      <c r="IK1095" s="31"/>
      <c r="IL1095" s="31"/>
      <c r="IM1095" s="31"/>
      <c r="IN1095" s="31"/>
      <c r="IO1095" s="31"/>
      <c r="IP1095" s="31"/>
      <c r="IQ1095" s="31"/>
      <c r="IR1095" s="31"/>
      <c r="IS1095" s="31"/>
      <c r="IT1095" s="31"/>
      <c r="IU1095" s="31"/>
      <c r="IV1095" s="31"/>
      <c r="IW1095" s="31"/>
      <c r="IX1095" s="31"/>
      <c r="IY1095" s="31"/>
      <c r="IZ1095" s="31"/>
      <c r="JA1095" s="31"/>
    </row>
    <row r="1096" spans="1:261" s="26" customFormat="1" ht="35.25" customHeight="1" x14ac:dyDescent="0.25">
      <c r="A1096" s="1405" t="s">
        <v>188</v>
      </c>
      <c r="B1096" s="1406"/>
      <c r="C1096" s="1638">
        <f>C1062</f>
        <v>2065</v>
      </c>
      <c r="D1096" s="1638">
        <f t="shared" ref="D1096:E1096" si="770">D1062</f>
        <v>173</v>
      </c>
      <c r="E1096" s="1638">
        <f t="shared" si="770"/>
        <v>133</v>
      </c>
      <c r="F1096" s="1630">
        <f t="shared" ref="F1096:F1101" si="771">E1096/D1096*100</f>
        <v>76.878612716763001</v>
      </c>
      <c r="G1096" s="1631">
        <f>I1096/C1096</f>
        <v>8.5772397094430985</v>
      </c>
      <c r="H1096" s="1631">
        <f t="shared" ref="H1096" si="772">K1096/E1096</f>
        <v>9.518796992481203</v>
      </c>
      <c r="I1096" s="1638">
        <f t="shared" si="769"/>
        <v>17712</v>
      </c>
      <c r="J1096" s="1638">
        <f t="shared" si="769"/>
        <v>1485</v>
      </c>
      <c r="K1096" s="1638">
        <f t="shared" si="769"/>
        <v>1266</v>
      </c>
      <c r="L1096" s="1633">
        <f t="shared" si="769"/>
        <v>85.25252525252526</v>
      </c>
      <c r="M1096" s="1638">
        <f t="shared" si="769"/>
        <v>67.039999999999992</v>
      </c>
      <c r="N1096" s="1632">
        <f t="shared" ref="N1096" si="773">K1096/$A$3*12/M1096</f>
        <v>226.61097852028644</v>
      </c>
      <c r="O1096" s="1638">
        <f t="shared" si="769"/>
        <v>32491.944794399995</v>
      </c>
      <c r="P1096" s="1638">
        <f t="shared" si="769"/>
        <v>2707.6620661999996</v>
      </c>
      <c r="Q1096" s="1638">
        <f t="shared" si="769"/>
        <v>2209.7758000000003</v>
      </c>
      <c r="R1096" s="1638">
        <f t="shared" si="769"/>
        <v>-497.88626619999923</v>
      </c>
      <c r="S1096" s="1638">
        <f t="shared" si="769"/>
        <v>-29.189779999999999</v>
      </c>
      <c r="T1096" s="1638">
        <f t="shared" ref="T1096:T1097" si="774">T1062</f>
        <v>2180.5860200000002</v>
      </c>
      <c r="U1096" s="445"/>
      <c r="V1096" s="31"/>
      <c r="W1096" s="31"/>
      <c r="X1096" s="31"/>
      <c r="Y1096" s="31"/>
      <c r="Z1096" s="31"/>
      <c r="AA1096" s="31"/>
      <c r="AB1096" s="31"/>
      <c r="AC1096" s="31"/>
      <c r="AD1096" s="31"/>
      <c r="AE1096" s="31"/>
      <c r="AF1096" s="31"/>
      <c r="AG1096" s="31"/>
      <c r="AH1096" s="31"/>
      <c r="AI1096" s="31"/>
      <c r="AJ1096" s="31"/>
      <c r="AK1096" s="31"/>
      <c r="AL1096" s="31"/>
      <c r="AM1096" s="31"/>
      <c r="AN1096" s="31"/>
      <c r="AO1096" s="31"/>
      <c r="AP1096" s="31"/>
      <c r="AQ1096" s="31"/>
      <c r="AR1096" s="31"/>
      <c r="AS1096" s="31"/>
      <c r="AT1096" s="31"/>
      <c r="AU1096" s="31"/>
      <c r="AV1096" s="31"/>
      <c r="AW1096" s="31"/>
      <c r="AX1096" s="31"/>
      <c r="AY1096" s="31"/>
      <c r="AZ1096" s="31"/>
      <c r="BA1096" s="31"/>
      <c r="BB1096" s="31"/>
      <c r="BC1096" s="31"/>
      <c r="BD1096" s="31"/>
      <c r="BE1096" s="31"/>
      <c r="BF1096" s="31"/>
      <c r="BG1096" s="31"/>
      <c r="BH1096" s="31"/>
      <c r="BI1096" s="31"/>
      <c r="BJ1096" s="31"/>
      <c r="BK1096" s="31"/>
      <c r="BL1096" s="31"/>
      <c r="BM1096" s="31"/>
      <c r="BN1096" s="31"/>
      <c r="BO1096" s="31"/>
      <c r="BP1096" s="31"/>
      <c r="BQ1096" s="31"/>
      <c r="BR1096" s="31"/>
      <c r="BS1096" s="31"/>
      <c r="BT1096" s="31"/>
      <c r="BU1096" s="31"/>
      <c r="BV1096" s="31"/>
      <c r="BW1096" s="31"/>
      <c r="BX1096" s="31"/>
      <c r="BY1096" s="31"/>
      <c r="BZ1096" s="31"/>
      <c r="CA1096" s="31"/>
      <c r="CB1096" s="31"/>
      <c r="CC1096" s="31"/>
      <c r="CD1096" s="31"/>
      <c r="CE1096" s="31"/>
      <c r="CF1096" s="31"/>
      <c r="CG1096" s="31"/>
      <c r="CH1096" s="31"/>
      <c r="CI1096" s="31"/>
      <c r="CJ1096" s="31"/>
      <c r="CK1096" s="31"/>
      <c r="CL1096" s="31"/>
      <c r="CM1096" s="31"/>
      <c r="CN1096" s="31"/>
      <c r="CO1096" s="31"/>
      <c r="CP1096" s="31"/>
      <c r="CQ1096" s="31"/>
      <c r="CR1096" s="31"/>
      <c r="CS1096" s="31"/>
      <c r="CT1096" s="31"/>
      <c r="CU1096" s="31"/>
      <c r="CV1096" s="31"/>
      <c r="CW1096" s="31"/>
      <c r="CX1096" s="31"/>
      <c r="CY1096" s="31"/>
      <c r="CZ1096" s="31"/>
      <c r="DA1096" s="31"/>
      <c r="DB1096" s="31"/>
      <c r="DC1096" s="31"/>
      <c r="DD1096" s="31"/>
      <c r="DE1096" s="31"/>
      <c r="DF1096" s="31"/>
      <c r="DG1096" s="31"/>
      <c r="DH1096" s="31"/>
      <c r="DI1096" s="31"/>
      <c r="DJ1096" s="31"/>
      <c r="DK1096" s="31"/>
      <c r="DL1096" s="31"/>
      <c r="DM1096" s="31"/>
      <c r="DN1096" s="31"/>
      <c r="DO1096" s="31"/>
      <c r="DP1096" s="31"/>
      <c r="DQ1096" s="31"/>
      <c r="DR1096" s="31"/>
      <c r="DS1096" s="31"/>
      <c r="DT1096" s="31"/>
      <c r="DU1096" s="31"/>
      <c r="DV1096" s="31"/>
      <c r="DW1096" s="31"/>
      <c r="DX1096" s="31"/>
      <c r="DY1096" s="31"/>
      <c r="DZ1096" s="31"/>
      <c r="EA1096" s="31"/>
      <c r="EB1096" s="31"/>
      <c r="EC1096" s="31"/>
      <c r="ED1096" s="31"/>
      <c r="EE1096" s="31"/>
      <c r="EF1096" s="31"/>
      <c r="EG1096" s="31"/>
      <c r="EH1096" s="31"/>
      <c r="EI1096" s="31"/>
      <c r="EJ1096" s="31"/>
      <c r="EK1096" s="31"/>
      <c r="EL1096" s="31"/>
      <c r="EM1096" s="31"/>
      <c r="EN1096" s="31"/>
      <c r="EO1096" s="31"/>
      <c r="EP1096" s="31"/>
      <c r="EQ1096" s="31"/>
      <c r="ER1096" s="31"/>
      <c r="ES1096" s="31"/>
      <c r="ET1096" s="31"/>
      <c r="EU1096" s="31"/>
      <c r="EV1096" s="31"/>
      <c r="EW1096" s="31"/>
      <c r="EX1096" s="31"/>
      <c r="EY1096" s="31"/>
      <c r="EZ1096" s="31"/>
      <c r="FA1096" s="31"/>
      <c r="FB1096" s="31"/>
      <c r="FC1096" s="31"/>
      <c r="FD1096" s="31"/>
      <c r="FE1096" s="31"/>
      <c r="FF1096" s="31"/>
      <c r="FG1096" s="31"/>
      <c r="FH1096" s="31"/>
      <c r="FI1096" s="31"/>
      <c r="FJ1096" s="31"/>
      <c r="FK1096" s="31"/>
      <c r="FL1096" s="31"/>
      <c r="FM1096" s="31"/>
      <c r="FN1096" s="31"/>
      <c r="FO1096" s="31"/>
      <c r="FP1096" s="31"/>
      <c r="FQ1096" s="31"/>
      <c r="FR1096" s="31"/>
      <c r="FS1096" s="31"/>
      <c r="FT1096" s="31"/>
      <c r="FU1096" s="31"/>
      <c r="FV1096" s="31"/>
      <c r="FW1096" s="31"/>
      <c r="FX1096" s="31"/>
      <c r="FY1096" s="31"/>
      <c r="FZ1096" s="31"/>
      <c r="GA1096" s="31"/>
      <c r="GB1096" s="31"/>
      <c r="GC1096" s="31"/>
      <c r="GD1096" s="31"/>
      <c r="GE1096" s="31"/>
      <c r="GF1096" s="31"/>
      <c r="GG1096" s="31"/>
      <c r="GH1096" s="31"/>
      <c r="GI1096" s="31"/>
      <c r="GJ1096" s="31"/>
      <c r="GK1096" s="31"/>
      <c r="GL1096" s="31"/>
      <c r="GM1096" s="31"/>
      <c r="GN1096" s="31"/>
      <c r="GO1096" s="31"/>
      <c r="GP1096" s="31"/>
      <c r="GQ1096" s="31"/>
      <c r="GR1096" s="31"/>
      <c r="GS1096" s="31"/>
      <c r="GT1096" s="31"/>
      <c r="GU1096" s="31"/>
      <c r="GV1096" s="31"/>
      <c r="GW1096" s="31"/>
      <c r="GX1096" s="31"/>
      <c r="GY1096" s="31"/>
      <c r="GZ1096" s="31"/>
      <c r="HA1096" s="31"/>
      <c r="HB1096" s="31"/>
      <c r="HC1096" s="31"/>
      <c r="HD1096" s="31"/>
      <c r="HE1096" s="31"/>
      <c r="HF1096" s="31"/>
      <c r="HG1096" s="31"/>
      <c r="HH1096" s="31"/>
      <c r="HI1096" s="31"/>
      <c r="HJ1096" s="31"/>
      <c r="HK1096" s="31"/>
      <c r="HL1096" s="31"/>
      <c r="HM1096" s="31"/>
      <c r="HN1096" s="31"/>
      <c r="HO1096" s="31"/>
      <c r="HP1096" s="31"/>
      <c r="HQ1096" s="31"/>
      <c r="HR1096" s="31"/>
      <c r="HS1096" s="31"/>
      <c r="HT1096" s="31"/>
      <c r="HU1096" s="31"/>
      <c r="HV1096" s="31"/>
      <c r="HW1096" s="31"/>
      <c r="HX1096" s="31"/>
      <c r="HY1096" s="31"/>
      <c r="HZ1096" s="31"/>
      <c r="IA1096" s="31"/>
      <c r="IB1096" s="31"/>
      <c r="IC1096" s="31"/>
      <c r="ID1096" s="31"/>
      <c r="IE1096" s="31"/>
      <c r="IF1096" s="31"/>
      <c r="IG1096" s="31"/>
      <c r="IH1096" s="31"/>
      <c r="II1096" s="31"/>
      <c r="IJ1096" s="31"/>
      <c r="IK1096" s="31"/>
      <c r="IL1096" s="31"/>
      <c r="IM1096" s="31"/>
      <c r="IN1096" s="31"/>
      <c r="IO1096" s="31"/>
      <c r="IP1096" s="31"/>
      <c r="IQ1096" s="31"/>
      <c r="IR1096" s="31"/>
      <c r="IS1096" s="31"/>
      <c r="IT1096" s="31"/>
      <c r="IU1096" s="31"/>
      <c r="IV1096" s="31"/>
      <c r="IW1096" s="31"/>
      <c r="IX1096" s="31"/>
      <c r="IY1096" s="31"/>
      <c r="IZ1096" s="31"/>
      <c r="JA1096" s="31"/>
    </row>
    <row r="1097" spans="1:261" s="26" customFormat="1" ht="15" customHeight="1" thickBot="1" x14ac:dyDescent="0.3">
      <c r="A1097" s="1414" t="s">
        <v>409</v>
      </c>
      <c r="B1097" s="1643"/>
      <c r="C1097" s="1644">
        <f>C1063</f>
        <v>10000</v>
      </c>
      <c r="D1097" s="1644">
        <f t="shared" ref="D1097:E1097" si="775">D1063</f>
        <v>833</v>
      </c>
      <c r="E1097" s="1644">
        <f t="shared" si="775"/>
        <v>1244</v>
      </c>
      <c r="F1097" s="1645">
        <f t="shared" si="771"/>
        <v>149.33973589435774</v>
      </c>
      <c r="G1097" s="1646"/>
      <c r="H1097" s="1646"/>
      <c r="I1097" s="1647"/>
      <c r="J1097" s="1647"/>
      <c r="K1097" s="1647"/>
      <c r="L1097" s="1647"/>
      <c r="M1097" s="1647"/>
      <c r="N1097" s="1647"/>
      <c r="O1097" s="1644">
        <f t="shared" si="769"/>
        <v>18485.473266000001</v>
      </c>
      <c r="P1097" s="1644">
        <f t="shared" si="769"/>
        <v>1540.4561055000001</v>
      </c>
      <c r="Q1097" s="1644">
        <f t="shared" si="769"/>
        <v>1518.3797400000001</v>
      </c>
      <c r="R1097" s="1644">
        <f t="shared" si="769"/>
        <v>-22.076365500000065</v>
      </c>
      <c r="S1097" s="1644">
        <f t="shared" si="769"/>
        <v>-0.47519</v>
      </c>
      <c r="T1097" s="1644">
        <f t="shared" si="774"/>
        <v>1517.90455</v>
      </c>
      <c r="U1097" s="332"/>
      <c r="V1097" s="31"/>
      <c r="W1097" s="31"/>
      <c r="X1097" s="31"/>
      <c r="Y1097" s="31"/>
      <c r="Z1097" s="31"/>
      <c r="AA1097" s="31"/>
      <c r="AB1097" s="31"/>
      <c r="AC1097" s="31"/>
      <c r="AD1097" s="31"/>
      <c r="AE1097" s="31"/>
      <c r="AF1097" s="31"/>
      <c r="AG1097" s="31"/>
      <c r="AH1097" s="31"/>
      <c r="AI1097" s="31"/>
      <c r="AJ1097" s="31"/>
      <c r="AK1097" s="31"/>
      <c r="AL1097" s="31"/>
      <c r="AM1097" s="31"/>
      <c r="AN1097" s="31"/>
      <c r="AO1097" s="31"/>
      <c r="AP1097" s="31"/>
      <c r="AQ1097" s="31"/>
      <c r="AR1097" s="31"/>
      <c r="AS1097" s="31"/>
      <c r="AT1097" s="31"/>
      <c r="AU1097" s="31"/>
      <c r="AV1097" s="31"/>
      <c r="AW1097" s="31"/>
      <c r="AX1097" s="31"/>
      <c r="AY1097" s="31"/>
      <c r="AZ1097" s="31"/>
      <c r="BA1097" s="31"/>
      <c r="BB1097" s="31"/>
      <c r="BC1097" s="31"/>
      <c r="BD1097" s="31"/>
      <c r="BE1097" s="31"/>
      <c r="BF1097" s="31"/>
      <c r="BG1097" s="31"/>
      <c r="BH1097" s="31"/>
      <c r="BI1097" s="31"/>
      <c r="BJ1097" s="31"/>
      <c r="BK1097" s="31"/>
      <c r="BL1097" s="31"/>
      <c r="BM1097" s="31"/>
      <c r="BN1097" s="31"/>
      <c r="BO1097" s="31"/>
      <c r="BP1097" s="31"/>
      <c r="BQ1097" s="31"/>
      <c r="BR1097" s="31"/>
      <c r="BS1097" s="31"/>
      <c r="BT1097" s="31"/>
      <c r="BU1097" s="31"/>
      <c r="BV1097" s="31"/>
      <c r="BW1097" s="31"/>
      <c r="BX1097" s="31"/>
      <c r="BY1097" s="31"/>
      <c r="BZ1097" s="31"/>
      <c r="CA1097" s="31"/>
      <c r="CB1097" s="31"/>
      <c r="CC1097" s="31"/>
      <c r="CD1097" s="31"/>
      <c r="CE1097" s="31"/>
      <c r="CF1097" s="31"/>
      <c r="CG1097" s="31"/>
      <c r="CH1097" s="31"/>
      <c r="CI1097" s="31"/>
      <c r="CJ1097" s="31"/>
      <c r="CK1097" s="31"/>
      <c r="CL1097" s="31"/>
      <c r="CM1097" s="31"/>
      <c r="CN1097" s="31"/>
      <c r="CO1097" s="31"/>
      <c r="CP1097" s="31"/>
      <c r="CQ1097" s="31"/>
      <c r="CR1097" s="31"/>
      <c r="CS1097" s="31"/>
      <c r="CT1097" s="31"/>
      <c r="CU1097" s="31"/>
      <c r="CV1097" s="31"/>
      <c r="CW1097" s="31"/>
      <c r="CX1097" s="31"/>
      <c r="CY1097" s="31"/>
      <c r="CZ1097" s="31"/>
      <c r="DA1097" s="31"/>
      <c r="DB1097" s="31"/>
      <c r="DC1097" s="31"/>
      <c r="DD1097" s="31"/>
      <c r="DE1097" s="31"/>
      <c r="DF1097" s="31"/>
      <c r="DG1097" s="31"/>
      <c r="DH1097" s="31"/>
      <c r="DI1097" s="31"/>
      <c r="DJ1097" s="31"/>
      <c r="DK1097" s="31"/>
      <c r="DL1097" s="31"/>
      <c r="DM1097" s="31"/>
      <c r="DN1097" s="31"/>
      <c r="DO1097" s="31"/>
      <c r="DP1097" s="31"/>
      <c r="DQ1097" s="31"/>
      <c r="DR1097" s="31"/>
      <c r="DS1097" s="31"/>
      <c r="DT1097" s="31"/>
      <c r="DU1097" s="31"/>
      <c r="DV1097" s="31"/>
      <c r="DW1097" s="31"/>
      <c r="DX1097" s="31"/>
      <c r="DY1097" s="31"/>
      <c r="DZ1097" s="31"/>
      <c r="EA1097" s="31"/>
      <c r="EB1097" s="31"/>
      <c r="EC1097" s="31"/>
      <c r="ED1097" s="31"/>
      <c r="EE1097" s="31"/>
      <c r="EF1097" s="31"/>
      <c r="EG1097" s="31"/>
      <c r="EH1097" s="31"/>
      <c r="EI1097" s="31"/>
      <c r="EJ1097" s="31"/>
      <c r="EK1097" s="31"/>
      <c r="EL1097" s="31"/>
      <c r="EM1097" s="31"/>
      <c r="EN1097" s="31"/>
      <c r="EO1097" s="31"/>
      <c r="EP1097" s="31"/>
      <c r="EQ1097" s="31"/>
      <c r="ER1097" s="31"/>
      <c r="ES1097" s="31"/>
      <c r="ET1097" s="31"/>
      <c r="EU1097" s="31"/>
      <c r="EV1097" s="31"/>
      <c r="EW1097" s="31"/>
      <c r="EX1097" s="31"/>
      <c r="EY1097" s="31"/>
      <c r="EZ1097" s="31"/>
      <c r="FA1097" s="31"/>
      <c r="FB1097" s="31"/>
      <c r="FC1097" s="31"/>
      <c r="FD1097" s="31"/>
      <c r="FE1097" s="31"/>
      <c r="FF1097" s="31"/>
      <c r="FG1097" s="31"/>
      <c r="FH1097" s="31"/>
      <c r="FI1097" s="31"/>
      <c r="FJ1097" s="31"/>
      <c r="FK1097" s="31"/>
      <c r="FL1097" s="31"/>
      <c r="FM1097" s="31"/>
      <c r="FN1097" s="31"/>
      <c r="FO1097" s="31"/>
      <c r="FP1097" s="31"/>
      <c r="FQ1097" s="31"/>
      <c r="FR1097" s="31"/>
      <c r="FS1097" s="31"/>
      <c r="FT1097" s="31"/>
      <c r="FU1097" s="31"/>
      <c r="FV1097" s="31"/>
      <c r="FW1097" s="31"/>
      <c r="FX1097" s="31"/>
      <c r="FY1097" s="31"/>
      <c r="FZ1097" s="31"/>
      <c r="GA1097" s="31"/>
      <c r="GB1097" s="31"/>
      <c r="GC1097" s="31"/>
      <c r="GD1097" s="31"/>
      <c r="GE1097" s="31"/>
      <c r="GF1097" s="31"/>
      <c r="GG1097" s="31"/>
      <c r="GH1097" s="31"/>
      <c r="GI1097" s="31"/>
      <c r="GJ1097" s="31"/>
      <c r="GK1097" s="31"/>
      <c r="GL1097" s="31"/>
      <c r="GM1097" s="31"/>
      <c r="GN1097" s="31"/>
      <c r="GO1097" s="31"/>
      <c r="GP1097" s="31"/>
      <c r="GQ1097" s="31"/>
      <c r="GR1097" s="31"/>
      <c r="GS1097" s="31"/>
      <c r="GT1097" s="31"/>
      <c r="GU1097" s="31"/>
      <c r="GV1097" s="31"/>
      <c r="GW1097" s="31"/>
      <c r="GX1097" s="31"/>
      <c r="GY1097" s="31"/>
      <c r="GZ1097" s="31"/>
      <c r="HA1097" s="31"/>
      <c r="HB1097" s="31"/>
      <c r="HC1097" s="31"/>
      <c r="HD1097" s="31"/>
      <c r="HE1097" s="31"/>
      <c r="HF1097" s="31"/>
      <c r="HG1097" s="31"/>
      <c r="HH1097" s="31"/>
      <c r="HI1097" s="31"/>
      <c r="HJ1097" s="31"/>
      <c r="HK1097" s="31"/>
      <c r="HL1097" s="31"/>
      <c r="HM1097" s="31"/>
      <c r="HN1097" s="31"/>
      <c r="HO1097" s="31"/>
      <c r="HP1097" s="31"/>
      <c r="HQ1097" s="31"/>
      <c r="HR1097" s="31"/>
      <c r="HS1097" s="31"/>
      <c r="HT1097" s="31"/>
      <c r="HU1097" s="31"/>
      <c r="HV1097" s="31"/>
      <c r="HW1097" s="31"/>
      <c r="HX1097" s="31"/>
      <c r="HY1097" s="31"/>
      <c r="HZ1097" s="31"/>
      <c r="IA1097" s="31"/>
      <c r="IB1097" s="31"/>
      <c r="IC1097" s="31"/>
      <c r="ID1097" s="31"/>
      <c r="IE1097" s="31"/>
      <c r="IF1097" s="31"/>
      <c r="IG1097" s="31"/>
      <c r="IH1097" s="31"/>
      <c r="II1097" s="31"/>
      <c r="IJ1097" s="31"/>
      <c r="IK1097" s="31"/>
      <c r="IL1097" s="31"/>
      <c r="IM1097" s="31"/>
      <c r="IN1097" s="31"/>
      <c r="IO1097" s="31"/>
      <c r="IP1097" s="31"/>
      <c r="IQ1097" s="31"/>
      <c r="IR1097" s="31"/>
      <c r="IS1097" s="31"/>
      <c r="IT1097" s="31"/>
      <c r="IU1097" s="31"/>
      <c r="IV1097" s="31"/>
      <c r="IW1097" s="31"/>
      <c r="IX1097" s="31"/>
      <c r="IY1097" s="31"/>
      <c r="IZ1097" s="31"/>
      <c r="JA1097" s="31"/>
    </row>
    <row r="1098" spans="1:261" s="26" customFormat="1" ht="15" hidden="1" customHeight="1" x14ac:dyDescent="0.25">
      <c r="A1098" s="2431" t="s">
        <v>377</v>
      </c>
      <c r="B1098" s="1999"/>
      <c r="C1098" s="2432">
        <f t="shared" ref="C1098:E1098" si="776">C1064</f>
        <v>9985</v>
      </c>
      <c r="D1098" s="2432">
        <f t="shared" si="776"/>
        <v>832</v>
      </c>
      <c r="E1098" s="2432">
        <f t="shared" si="776"/>
        <v>0</v>
      </c>
      <c r="F1098" s="2433">
        <f t="shared" si="771"/>
        <v>0</v>
      </c>
      <c r="G1098" s="2434"/>
      <c r="H1098" s="2434"/>
      <c r="I1098" s="2435"/>
      <c r="J1098" s="2435"/>
      <c r="K1098" s="2435"/>
      <c r="L1098" s="2435"/>
      <c r="M1098" s="2435"/>
      <c r="N1098" s="2435"/>
      <c r="O1098" s="2432"/>
      <c r="P1098" s="2432"/>
      <c r="Q1098" s="2432"/>
      <c r="R1098" s="2432"/>
      <c r="S1098" s="2436"/>
      <c r="T1098" s="2432"/>
      <c r="U1098" s="332"/>
      <c r="V1098" s="31"/>
      <c r="W1098" s="31"/>
      <c r="X1098" s="31"/>
      <c r="Y1098" s="31"/>
      <c r="Z1098" s="31"/>
      <c r="AA1098" s="31"/>
      <c r="AB1098" s="31"/>
      <c r="AC1098" s="31"/>
      <c r="AD1098" s="31"/>
      <c r="AE1098" s="31"/>
      <c r="AF1098" s="31"/>
      <c r="AG1098" s="31"/>
      <c r="AH1098" s="31"/>
      <c r="AI1098" s="31"/>
      <c r="AJ1098" s="31"/>
      <c r="AK1098" s="31"/>
      <c r="AL1098" s="31"/>
      <c r="AM1098" s="31"/>
      <c r="AN1098" s="31"/>
      <c r="AO1098" s="31"/>
      <c r="AP1098" s="31"/>
      <c r="AQ1098" s="31"/>
      <c r="AR1098" s="31"/>
      <c r="AS1098" s="31"/>
      <c r="AT1098" s="31"/>
      <c r="AU1098" s="31"/>
      <c r="AV1098" s="31"/>
      <c r="AW1098" s="31"/>
      <c r="AX1098" s="31"/>
      <c r="AY1098" s="31"/>
      <c r="AZ1098" s="31"/>
      <c r="BA1098" s="31"/>
      <c r="BB1098" s="31"/>
      <c r="BC1098" s="31"/>
      <c r="BD1098" s="31"/>
      <c r="BE1098" s="31"/>
      <c r="BF1098" s="31"/>
      <c r="BG1098" s="31"/>
      <c r="BH1098" s="31"/>
      <c r="BI1098" s="31"/>
      <c r="BJ1098" s="31"/>
      <c r="BK1098" s="31"/>
      <c r="BL1098" s="31"/>
      <c r="BM1098" s="31"/>
      <c r="BN1098" s="31"/>
      <c r="BO1098" s="31"/>
      <c r="BP1098" s="31"/>
      <c r="BQ1098" s="31"/>
      <c r="BR1098" s="31"/>
      <c r="BS1098" s="31"/>
      <c r="BT1098" s="31"/>
      <c r="BU1098" s="31"/>
      <c r="BV1098" s="31"/>
      <c r="BW1098" s="31"/>
      <c r="BX1098" s="31"/>
      <c r="BY1098" s="31"/>
      <c r="BZ1098" s="31"/>
      <c r="CA1098" s="31"/>
      <c r="CB1098" s="31"/>
      <c r="CC1098" s="31"/>
      <c r="CD1098" s="31"/>
      <c r="CE1098" s="31"/>
      <c r="CF1098" s="31"/>
      <c r="CG1098" s="31"/>
      <c r="CH1098" s="31"/>
      <c r="CI1098" s="31"/>
      <c r="CJ1098" s="31"/>
      <c r="CK1098" s="31"/>
      <c r="CL1098" s="31"/>
      <c r="CM1098" s="31"/>
      <c r="CN1098" s="31"/>
      <c r="CO1098" s="31"/>
      <c r="CP1098" s="31"/>
      <c r="CQ1098" s="31"/>
      <c r="CR1098" s="31"/>
      <c r="CS1098" s="31"/>
      <c r="CT1098" s="31"/>
      <c r="CU1098" s="31"/>
      <c r="CV1098" s="31"/>
      <c r="CW1098" s="31"/>
      <c r="CX1098" s="31"/>
      <c r="CY1098" s="31"/>
      <c r="CZ1098" s="31"/>
      <c r="DA1098" s="31"/>
      <c r="DB1098" s="31"/>
      <c r="DC1098" s="31"/>
      <c r="DD1098" s="31"/>
      <c r="DE1098" s="31"/>
      <c r="DF1098" s="31"/>
      <c r="DG1098" s="31"/>
      <c r="DH1098" s="31"/>
      <c r="DI1098" s="31"/>
      <c r="DJ1098" s="31"/>
      <c r="DK1098" s="31"/>
      <c r="DL1098" s="31"/>
      <c r="DM1098" s="31"/>
      <c r="DN1098" s="31"/>
      <c r="DO1098" s="31"/>
      <c r="DP1098" s="31"/>
      <c r="DQ1098" s="31"/>
      <c r="DR1098" s="31"/>
      <c r="DS1098" s="31"/>
      <c r="DT1098" s="31"/>
      <c r="DU1098" s="31"/>
      <c r="DV1098" s="31"/>
      <c r="DW1098" s="31"/>
      <c r="DX1098" s="31"/>
      <c r="DY1098" s="31"/>
      <c r="DZ1098" s="31"/>
      <c r="EA1098" s="31"/>
      <c r="EB1098" s="31"/>
      <c r="EC1098" s="31"/>
      <c r="ED1098" s="31"/>
      <c r="EE1098" s="31"/>
      <c r="EF1098" s="31"/>
      <c r="EG1098" s="31"/>
      <c r="EH1098" s="31"/>
      <c r="EI1098" s="31"/>
      <c r="EJ1098" s="31"/>
      <c r="EK1098" s="31"/>
      <c r="EL1098" s="31"/>
      <c r="EM1098" s="31"/>
      <c r="EN1098" s="31"/>
      <c r="EO1098" s="31"/>
      <c r="EP1098" s="31"/>
      <c r="EQ1098" s="31"/>
      <c r="ER1098" s="31"/>
      <c r="ES1098" s="31"/>
      <c r="ET1098" s="31"/>
      <c r="EU1098" s="31"/>
      <c r="EV1098" s="31"/>
      <c r="EW1098" s="31"/>
      <c r="EX1098" s="31"/>
      <c r="EY1098" s="31"/>
      <c r="EZ1098" s="31"/>
      <c r="FA1098" s="31"/>
      <c r="FB1098" s="31"/>
      <c r="FC1098" s="31"/>
      <c r="FD1098" s="31"/>
      <c r="FE1098" s="31"/>
      <c r="FF1098" s="31"/>
      <c r="FG1098" s="31"/>
      <c r="FH1098" s="31"/>
      <c r="FI1098" s="31"/>
      <c r="FJ1098" s="31"/>
      <c r="FK1098" s="31"/>
      <c r="FL1098" s="31"/>
      <c r="FM1098" s="31"/>
      <c r="FN1098" s="31"/>
      <c r="FO1098" s="31"/>
      <c r="FP1098" s="31"/>
      <c r="FQ1098" s="31"/>
      <c r="FR1098" s="31"/>
      <c r="FS1098" s="31"/>
      <c r="FT1098" s="31"/>
      <c r="FU1098" s="31"/>
      <c r="FV1098" s="31"/>
      <c r="FW1098" s="31"/>
      <c r="FX1098" s="31"/>
      <c r="FY1098" s="31"/>
      <c r="FZ1098" s="31"/>
      <c r="GA1098" s="31"/>
      <c r="GB1098" s="31"/>
      <c r="GC1098" s="31"/>
      <c r="GD1098" s="31"/>
      <c r="GE1098" s="31"/>
      <c r="GF1098" s="31"/>
      <c r="GG1098" s="31"/>
      <c r="GH1098" s="31"/>
      <c r="GI1098" s="31"/>
      <c r="GJ1098" s="31"/>
      <c r="GK1098" s="31"/>
      <c r="GL1098" s="31"/>
      <c r="GM1098" s="31"/>
      <c r="GN1098" s="31"/>
      <c r="GO1098" s="31"/>
      <c r="GP1098" s="31"/>
      <c r="GQ1098" s="31"/>
      <c r="GR1098" s="31"/>
      <c r="GS1098" s="31"/>
      <c r="GT1098" s="31"/>
      <c r="GU1098" s="31"/>
      <c r="GV1098" s="31"/>
      <c r="GW1098" s="31"/>
      <c r="GX1098" s="31"/>
      <c r="GY1098" s="31"/>
      <c r="GZ1098" s="31"/>
      <c r="HA1098" s="31"/>
      <c r="HB1098" s="31"/>
      <c r="HC1098" s="31"/>
      <c r="HD1098" s="31"/>
      <c r="HE1098" s="31"/>
      <c r="HF1098" s="31"/>
      <c r="HG1098" s="31"/>
      <c r="HH1098" s="31"/>
      <c r="HI1098" s="31"/>
      <c r="HJ1098" s="31"/>
      <c r="HK1098" s="31"/>
      <c r="HL1098" s="31"/>
      <c r="HM1098" s="31"/>
      <c r="HN1098" s="31"/>
      <c r="HO1098" s="31"/>
      <c r="HP1098" s="31"/>
      <c r="HQ1098" s="31"/>
      <c r="HR1098" s="31"/>
      <c r="HS1098" s="31"/>
      <c r="HT1098" s="31"/>
      <c r="HU1098" s="31"/>
      <c r="HV1098" s="31"/>
      <c r="HW1098" s="31"/>
      <c r="HX1098" s="31"/>
      <c r="HY1098" s="31"/>
      <c r="HZ1098" s="31"/>
      <c r="IA1098" s="31"/>
      <c r="IB1098" s="31"/>
      <c r="IC1098" s="31"/>
      <c r="ID1098" s="31"/>
      <c r="IE1098" s="31"/>
      <c r="IF1098" s="31"/>
      <c r="IG1098" s="31"/>
      <c r="IH1098" s="31"/>
      <c r="II1098" s="31"/>
      <c r="IJ1098" s="31"/>
      <c r="IK1098" s="31"/>
      <c r="IL1098" s="31"/>
      <c r="IM1098" s="31"/>
      <c r="IN1098" s="31"/>
      <c r="IO1098" s="31"/>
      <c r="IP1098" s="31"/>
      <c r="IQ1098" s="31"/>
      <c r="IR1098" s="31"/>
      <c r="IS1098" s="31"/>
      <c r="IT1098" s="31"/>
      <c r="IU1098" s="31"/>
      <c r="IV1098" s="31"/>
      <c r="IW1098" s="31"/>
      <c r="IX1098" s="31"/>
      <c r="IY1098" s="31"/>
      <c r="IZ1098" s="31"/>
      <c r="JA1098" s="31"/>
    </row>
    <row r="1099" spans="1:261" s="26" customFormat="1" ht="45" hidden="1" customHeight="1" x14ac:dyDescent="0.25">
      <c r="A1099" s="1641" t="s">
        <v>378</v>
      </c>
      <c r="B1099" s="1403"/>
      <c r="C1099" s="1633">
        <f t="shared" ref="C1099:E1099" si="777">C1065</f>
        <v>9985</v>
      </c>
      <c r="D1099" s="1633">
        <f t="shared" si="777"/>
        <v>832</v>
      </c>
      <c r="E1099" s="1633">
        <f t="shared" si="777"/>
        <v>0</v>
      </c>
      <c r="F1099" s="1630">
        <f t="shared" si="771"/>
        <v>0</v>
      </c>
      <c r="G1099" s="1634"/>
      <c r="H1099" s="1634"/>
      <c r="I1099" s="1635"/>
      <c r="J1099" s="1635"/>
      <c r="K1099" s="1635"/>
      <c r="L1099" s="1635"/>
      <c r="M1099" s="1635"/>
      <c r="N1099" s="1635"/>
      <c r="O1099" s="1633"/>
      <c r="P1099" s="1633"/>
      <c r="Q1099" s="1633"/>
      <c r="R1099" s="1633"/>
      <c r="S1099" s="1636"/>
      <c r="T1099" s="1633"/>
      <c r="U1099" s="332"/>
      <c r="V1099" s="31"/>
      <c r="W1099" s="31"/>
      <c r="X1099" s="31"/>
      <c r="Y1099" s="31"/>
      <c r="Z1099" s="31"/>
      <c r="AA1099" s="31"/>
      <c r="AB1099" s="31"/>
      <c r="AC1099" s="31"/>
      <c r="AD1099" s="31"/>
      <c r="AE1099" s="31"/>
      <c r="AF1099" s="31"/>
      <c r="AG1099" s="31"/>
      <c r="AH1099" s="31"/>
      <c r="AI1099" s="31"/>
      <c r="AJ1099" s="31"/>
      <c r="AK1099" s="31"/>
      <c r="AL1099" s="31"/>
      <c r="AM1099" s="31"/>
      <c r="AN1099" s="31"/>
      <c r="AO1099" s="31"/>
      <c r="AP1099" s="31"/>
      <c r="AQ1099" s="31"/>
      <c r="AR1099" s="31"/>
      <c r="AS1099" s="31"/>
      <c r="AT1099" s="31"/>
      <c r="AU1099" s="31"/>
      <c r="AV1099" s="31"/>
      <c r="AW1099" s="31"/>
      <c r="AX1099" s="31"/>
      <c r="AY1099" s="31"/>
      <c r="AZ1099" s="31"/>
      <c r="BA1099" s="31"/>
      <c r="BB1099" s="31"/>
      <c r="BC1099" s="31"/>
      <c r="BD1099" s="31"/>
      <c r="BE1099" s="31"/>
      <c r="BF1099" s="31"/>
      <c r="BG1099" s="31"/>
      <c r="BH1099" s="31"/>
      <c r="BI1099" s="31"/>
      <c r="BJ1099" s="31"/>
      <c r="BK1099" s="31"/>
      <c r="BL1099" s="31"/>
      <c r="BM1099" s="31"/>
      <c r="BN1099" s="31"/>
      <c r="BO1099" s="31"/>
      <c r="BP1099" s="31"/>
      <c r="BQ1099" s="31"/>
      <c r="BR1099" s="31"/>
      <c r="BS1099" s="31"/>
      <c r="BT1099" s="31"/>
      <c r="BU1099" s="31"/>
      <c r="BV1099" s="31"/>
      <c r="BW1099" s="31"/>
      <c r="BX1099" s="31"/>
      <c r="BY1099" s="31"/>
      <c r="BZ1099" s="31"/>
      <c r="CA1099" s="31"/>
      <c r="CB1099" s="31"/>
      <c r="CC1099" s="31"/>
      <c r="CD1099" s="31"/>
      <c r="CE1099" s="31"/>
      <c r="CF1099" s="31"/>
      <c r="CG1099" s="31"/>
      <c r="CH1099" s="31"/>
      <c r="CI1099" s="31"/>
      <c r="CJ1099" s="31"/>
      <c r="CK1099" s="31"/>
      <c r="CL1099" s="31"/>
      <c r="CM1099" s="31"/>
      <c r="CN1099" s="31"/>
      <c r="CO1099" s="31"/>
      <c r="CP1099" s="31"/>
      <c r="CQ1099" s="31"/>
      <c r="CR1099" s="31"/>
      <c r="CS1099" s="31"/>
      <c r="CT1099" s="31"/>
      <c r="CU1099" s="31"/>
      <c r="CV1099" s="31"/>
      <c r="CW1099" s="31"/>
      <c r="CX1099" s="31"/>
      <c r="CY1099" s="31"/>
      <c r="CZ1099" s="31"/>
      <c r="DA1099" s="31"/>
      <c r="DB1099" s="31"/>
      <c r="DC1099" s="31"/>
      <c r="DD1099" s="31"/>
      <c r="DE1099" s="31"/>
      <c r="DF1099" s="31"/>
      <c r="DG1099" s="31"/>
      <c r="DH1099" s="31"/>
      <c r="DI1099" s="31"/>
      <c r="DJ1099" s="31"/>
      <c r="DK1099" s="31"/>
      <c r="DL1099" s="31"/>
      <c r="DM1099" s="31"/>
      <c r="DN1099" s="31"/>
      <c r="DO1099" s="31"/>
      <c r="DP1099" s="31"/>
      <c r="DQ1099" s="31"/>
      <c r="DR1099" s="31"/>
      <c r="DS1099" s="31"/>
      <c r="DT1099" s="31"/>
      <c r="DU1099" s="31"/>
      <c r="DV1099" s="31"/>
      <c r="DW1099" s="31"/>
      <c r="DX1099" s="31"/>
      <c r="DY1099" s="31"/>
      <c r="DZ1099" s="31"/>
      <c r="EA1099" s="31"/>
      <c r="EB1099" s="31"/>
      <c r="EC1099" s="31"/>
      <c r="ED1099" s="31"/>
      <c r="EE1099" s="31"/>
      <c r="EF1099" s="31"/>
      <c r="EG1099" s="31"/>
      <c r="EH1099" s="31"/>
      <c r="EI1099" s="31"/>
      <c r="EJ1099" s="31"/>
      <c r="EK1099" s="31"/>
      <c r="EL1099" s="31"/>
      <c r="EM1099" s="31"/>
      <c r="EN1099" s="31"/>
      <c r="EO1099" s="31"/>
      <c r="EP1099" s="31"/>
      <c r="EQ1099" s="31"/>
      <c r="ER1099" s="31"/>
      <c r="ES1099" s="31"/>
      <c r="ET1099" s="31"/>
      <c r="EU1099" s="31"/>
      <c r="EV1099" s="31"/>
      <c r="EW1099" s="31"/>
      <c r="EX1099" s="31"/>
      <c r="EY1099" s="31"/>
      <c r="EZ1099" s="31"/>
      <c r="FA1099" s="31"/>
      <c r="FB1099" s="31"/>
      <c r="FC1099" s="31"/>
      <c r="FD1099" s="31"/>
      <c r="FE1099" s="31"/>
      <c r="FF1099" s="31"/>
      <c r="FG1099" s="31"/>
      <c r="FH1099" s="31"/>
      <c r="FI1099" s="31"/>
      <c r="FJ1099" s="31"/>
      <c r="FK1099" s="31"/>
      <c r="FL1099" s="31"/>
      <c r="FM1099" s="31"/>
      <c r="FN1099" s="31"/>
      <c r="FO1099" s="31"/>
      <c r="FP1099" s="31"/>
      <c r="FQ1099" s="31"/>
      <c r="FR1099" s="31"/>
      <c r="FS1099" s="31"/>
      <c r="FT1099" s="31"/>
      <c r="FU1099" s="31"/>
      <c r="FV1099" s="31"/>
      <c r="FW1099" s="31"/>
      <c r="FX1099" s="31"/>
      <c r="FY1099" s="31"/>
      <c r="FZ1099" s="31"/>
      <c r="GA1099" s="31"/>
      <c r="GB1099" s="31"/>
      <c r="GC1099" s="31"/>
      <c r="GD1099" s="31"/>
      <c r="GE1099" s="31"/>
      <c r="GF1099" s="31"/>
      <c r="GG1099" s="31"/>
      <c r="GH1099" s="31"/>
      <c r="GI1099" s="31"/>
      <c r="GJ1099" s="31"/>
      <c r="GK1099" s="31"/>
      <c r="GL1099" s="31"/>
      <c r="GM1099" s="31"/>
      <c r="GN1099" s="31"/>
      <c r="GO1099" s="31"/>
      <c r="GP1099" s="31"/>
      <c r="GQ1099" s="31"/>
      <c r="GR1099" s="31"/>
      <c r="GS1099" s="31"/>
      <c r="GT1099" s="31"/>
      <c r="GU1099" s="31"/>
      <c r="GV1099" s="31"/>
      <c r="GW1099" s="31"/>
      <c r="GX1099" s="31"/>
      <c r="GY1099" s="31"/>
      <c r="GZ1099" s="31"/>
      <c r="HA1099" s="31"/>
      <c r="HB1099" s="31"/>
      <c r="HC1099" s="31"/>
      <c r="HD1099" s="31"/>
      <c r="HE1099" s="31"/>
      <c r="HF1099" s="31"/>
      <c r="HG1099" s="31"/>
      <c r="HH1099" s="31"/>
      <c r="HI1099" s="31"/>
      <c r="HJ1099" s="31"/>
      <c r="HK1099" s="31"/>
      <c r="HL1099" s="31"/>
      <c r="HM1099" s="31"/>
      <c r="HN1099" s="31"/>
      <c r="HO1099" s="31"/>
      <c r="HP1099" s="31"/>
      <c r="HQ1099" s="31"/>
      <c r="HR1099" s="31"/>
      <c r="HS1099" s="31"/>
      <c r="HT1099" s="31"/>
      <c r="HU1099" s="31"/>
      <c r="HV1099" s="31"/>
      <c r="HW1099" s="31"/>
      <c r="HX1099" s="31"/>
      <c r="HY1099" s="31"/>
      <c r="HZ1099" s="31"/>
      <c r="IA1099" s="31"/>
      <c r="IB1099" s="31"/>
      <c r="IC1099" s="31"/>
      <c r="ID1099" s="31"/>
      <c r="IE1099" s="31"/>
      <c r="IF1099" s="31"/>
      <c r="IG1099" s="31"/>
      <c r="IH1099" s="31"/>
      <c r="II1099" s="31"/>
      <c r="IJ1099" s="31"/>
      <c r="IK1099" s="31"/>
      <c r="IL1099" s="31"/>
      <c r="IM1099" s="31"/>
      <c r="IN1099" s="31"/>
      <c r="IO1099" s="31"/>
      <c r="IP1099" s="31"/>
      <c r="IQ1099" s="31"/>
      <c r="IR1099" s="31"/>
      <c r="IS1099" s="31"/>
      <c r="IT1099" s="31"/>
      <c r="IU1099" s="31"/>
      <c r="IV1099" s="31"/>
      <c r="IW1099" s="31"/>
      <c r="IX1099" s="31"/>
      <c r="IY1099" s="31"/>
      <c r="IZ1099" s="31"/>
      <c r="JA1099" s="31"/>
    </row>
    <row r="1100" spans="1:261" s="26" customFormat="1" ht="15" hidden="1" customHeight="1" x14ac:dyDescent="0.25">
      <c r="A1100" s="1405" t="s">
        <v>379</v>
      </c>
      <c r="B1100" s="1403"/>
      <c r="C1100" s="1633">
        <f t="shared" ref="C1100:E1100" si="778">C1066</f>
        <v>15</v>
      </c>
      <c r="D1100" s="1633">
        <f t="shared" si="778"/>
        <v>1</v>
      </c>
      <c r="E1100" s="1633">
        <f t="shared" si="778"/>
        <v>0</v>
      </c>
      <c r="F1100" s="1630">
        <f t="shared" si="771"/>
        <v>0</v>
      </c>
      <c r="G1100" s="1634"/>
      <c r="H1100" s="1634"/>
      <c r="I1100" s="1635"/>
      <c r="J1100" s="1635"/>
      <c r="K1100" s="1635"/>
      <c r="L1100" s="1635"/>
      <c r="M1100" s="1635"/>
      <c r="N1100" s="1635"/>
      <c r="O1100" s="1633"/>
      <c r="P1100" s="1633"/>
      <c r="Q1100" s="1633"/>
      <c r="R1100" s="1633"/>
      <c r="S1100" s="1636"/>
      <c r="T1100" s="1633"/>
      <c r="U1100" s="332"/>
      <c r="V1100" s="31"/>
      <c r="W1100" s="31"/>
      <c r="X1100" s="31"/>
      <c r="Y1100" s="31"/>
      <c r="Z1100" s="31"/>
      <c r="AA1100" s="31"/>
      <c r="AB1100" s="31"/>
      <c r="AC1100" s="31"/>
      <c r="AD1100" s="31"/>
      <c r="AE1100" s="31"/>
      <c r="AF1100" s="31"/>
      <c r="AG1100" s="31"/>
      <c r="AH1100" s="31"/>
      <c r="AI1100" s="31"/>
      <c r="AJ1100" s="31"/>
      <c r="AK1100" s="31"/>
      <c r="AL1100" s="31"/>
      <c r="AM1100" s="31"/>
      <c r="AN1100" s="31"/>
      <c r="AO1100" s="31"/>
      <c r="AP1100" s="31"/>
      <c r="AQ1100" s="31"/>
      <c r="AR1100" s="31"/>
      <c r="AS1100" s="31"/>
      <c r="AT1100" s="31"/>
      <c r="AU1100" s="31"/>
      <c r="AV1100" s="31"/>
      <c r="AW1100" s="31"/>
      <c r="AX1100" s="31"/>
      <c r="AY1100" s="31"/>
      <c r="AZ1100" s="31"/>
      <c r="BA1100" s="31"/>
      <c r="BB1100" s="31"/>
      <c r="BC1100" s="31"/>
      <c r="BD1100" s="31"/>
      <c r="BE1100" s="31"/>
      <c r="BF1100" s="31"/>
      <c r="BG1100" s="31"/>
      <c r="BH1100" s="31"/>
      <c r="BI1100" s="31"/>
      <c r="BJ1100" s="31"/>
      <c r="BK1100" s="31"/>
      <c r="BL1100" s="31"/>
      <c r="BM1100" s="31"/>
      <c r="BN1100" s="31"/>
      <c r="BO1100" s="31"/>
      <c r="BP1100" s="31"/>
      <c r="BQ1100" s="31"/>
      <c r="BR1100" s="31"/>
      <c r="BS1100" s="31"/>
      <c r="BT1100" s="31"/>
      <c r="BU1100" s="31"/>
      <c r="BV1100" s="31"/>
      <c r="BW1100" s="31"/>
      <c r="BX1100" s="31"/>
      <c r="BY1100" s="31"/>
      <c r="BZ1100" s="31"/>
      <c r="CA1100" s="31"/>
      <c r="CB1100" s="31"/>
      <c r="CC1100" s="31"/>
      <c r="CD1100" s="31"/>
      <c r="CE1100" s="31"/>
      <c r="CF1100" s="31"/>
      <c r="CG1100" s="31"/>
      <c r="CH1100" s="31"/>
      <c r="CI1100" s="31"/>
      <c r="CJ1100" s="31"/>
      <c r="CK1100" s="31"/>
      <c r="CL1100" s="31"/>
      <c r="CM1100" s="31"/>
      <c r="CN1100" s="31"/>
      <c r="CO1100" s="31"/>
      <c r="CP1100" s="31"/>
      <c r="CQ1100" s="31"/>
      <c r="CR1100" s="31"/>
      <c r="CS1100" s="31"/>
      <c r="CT1100" s="31"/>
      <c r="CU1100" s="31"/>
      <c r="CV1100" s="31"/>
      <c r="CW1100" s="31"/>
      <c r="CX1100" s="31"/>
      <c r="CY1100" s="31"/>
      <c r="CZ1100" s="31"/>
      <c r="DA1100" s="31"/>
      <c r="DB1100" s="31"/>
      <c r="DC1100" s="31"/>
      <c r="DD1100" s="31"/>
      <c r="DE1100" s="31"/>
      <c r="DF1100" s="31"/>
      <c r="DG1100" s="31"/>
      <c r="DH1100" s="31"/>
      <c r="DI1100" s="31"/>
      <c r="DJ1100" s="31"/>
      <c r="DK1100" s="31"/>
      <c r="DL1100" s="31"/>
      <c r="DM1100" s="31"/>
      <c r="DN1100" s="31"/>
      <c r="DO1100" s="31"/>
      <c r="DP1100" s="31"/>
      <c r="DQ1100" s="31"/>
      <c r="DR1100" s="31"/>
      <c r="DS1100" s="31"/>
      <c r="DT1100" s="31"/>
      <c r="DU1100" s="31"/>
      <c r="DV1100" s="31"/>
      <c r="DW1100" s="31"/>
      <c r="DX1100" s="31"/>
      <c r="DY1100" s="31"/>
      <c r="DZ1100" s="31"/>
      <c r="EA1100" s="31"/>
      <c r="EB1100" s="31"/>
      <c r="EC1100" s="31"/>
      <c r="ED1100" s="31"/>
      <c r="EE1100" s="31"/>
      <c r="EF1100" s="31"/>
      <c r="EG1100" s="31"/>
      <c r="EH1100" s="31"/>
      <c r="EI1100" s="31"/>
      <c r="EJ1100" s="31"/>
      <c r="EK1100" s="31"/>
      <c r="EL1100" s="31"/>
      <c r="EM1100" s="31"/>
      <c r="EN1100" s="31"/>
      <c r="EO1100" s="31"/>
      <c r="EP1100" s="31"/>
      <c r="EQ1100" s="31"/>
      <c r="ER1100" s="31"/>
      <c r="ES1100" s="31"/>
      <c r="ET1100" s="31"/>
      <c r="EU1100" s="31"/>
      <c r="EV1100" s="31"/>
      <c r="EW1100" s="31"/>
      <c r="EX1100" s="31"/>
      <c r="EY1100" s="31"/>
      <c r="EZ1100" s="31"/>
      <c r="FA1100" s="31"/>
      <c r="FB1100" s="31"/>
      <c r="FC1100" s="31"/>
      <c r="FD1100" s="31"/>
      <c r="FE1100" s="31"/>
      <c r="FF1100" s="31"/>
      <c r="FG1100" s="31"/>
      <c r="FH1100" s="31"/>
      <c r="FI1100" s="31"/>
      <c r="FJ1100" s="31"/>
      <c r="FK1100" s="31"/>
      <c r="FL1100" s="31"/>
      <c r="FM1100" s="31"/>
      <c r="FN1100" s="31"/>
      <c r="FO1100" s="31"/>
      <c r="FP1100" s="31"/>
      <c r="FQ1100" s="31"/>
      <c r="FR1100" s="31"/>
      <c r="FS1100" s="31"/>
      <c r="FT1100" s="31"/>
      <c r="FU1100" s="31"/>
      <c r="FV1100" s="31"/>
      <c r="FW1100" s="31"/>
      <c r="FX1100" s="31"/>
      <c r="FY1100" s="31"/>
      <c r="FZ1100" s="31"/>
      <c r="GA1100" s="31"/>
      <c r="GB1100" s="31"/>
      <c r="GC1100" s="31"/>
      <c r="GD1100" s="31"/>
      <c r="GE1100" s="31"/>
      <c r="GF1100" s="31"/>
      <c r="GG1100" s="31"/>
      <c r="GH1100" s="31"/>
      <c r="GI1100" s="31"/>
      <c r="GJ1100" s="31"/>
      <c r="GK1100" s="31"/>
      <c r="GL1100" s="31"/>
      <c r="GM1100" s="31"/>
      <c r="GN1100" s="31"/>
      <c r="GO1100" s="31"/>
      <c r="GP1100" s="31"/>
      <c r="GQ1100" s="31"/>
      <c r="GR1100" s="31"/>
      <c r="GS1100" s="31"/>
      <c r="GT1100" s="31"/>
      <c r="GU1100" s="31"/>
      <c r="GV1100" s="31"/>
      <c r="GW1100" s="31"/>
      <c r="GX1100" s="31"/>
      <c r="GY1100" s="31"/>
      <c r="GZ1100" s="31"/>
      <c r="HA1100" s="31"/>
      <c r="HB1100" s="31"/>
      <c r="HC1100" s="31"/>
      <c r="HD1100" s="31"/>
      <c r="HE1100" s="31"/>
      <c r="HF1100" s="31"/>
      <c r="HG1100" s="31"/>
      <c r="HH1100" s="31"/>
      <c r="HI1100" s="31"/>
      <c r="HJ1100" s="31"/>
      <c r="HK1100" s="31"/>
      <c r="HL1100" s="31"/>
      <c r="HM1100" s="31"/>
      <c r="HN1100" s="31"/>
      <c r="HO1100" s="31"/>
      <c r="HP1100" s="31"/>
      <c r="HQ1100" s="31"/>
      <c r="HR1100" s="31"/>
      <c r="HS1100" s="31"/>
      <c r="HT1100" s="31"/>
      <c r="HU1100" s="31"/>
      <c r="HV1100" s="31"/>
      <c r="HW1100" s="31"/>
      <c r="HX1100" s="31"/>
      <c r="HY1100" s="31"/>
      <c r="HZ1100" s="31"/>
      <c r="IA1100" s="31"/>
      <c r="IB1100" s="31"/>
      <c r="IC1100" s="31"/>
      <c r="ID1100" s="31"/>
      <c r="IE1100" s="31"/>
      <c r="IF1100" s="31"/>
      <c r="IG1100" s="31"/>
      <c r="IH1100" s="31"/>
      <c r="II1100" s="31"/>
      <c r="IJ1100" s="31"/>
      <c r="IK1100" s="31"/>
      <c r="IL1100" s="31"/>
      <c r="IM1100" s="31"/>
      <c r="IN1100" s="31"/>
      <c r="IO1100" s="31"/>
      <c r="IP1100" s="31"/>
      <c r="IQ1100" s="31"/>
      <c r="IR1100" s="31"/>
      <c r="IS1100" s="31"/>
      <c r="IT1100" s="31"/>
      <c r="IU1100" s="31"/>
      <c r="IV1100" s="31"/>
      <c r="IW1100" s="31"/>
      <c r="IX1100" s="31"/>
      <c r="IY1100" s="31"/>
      <c r="IZ1100" s="31"/>
      <c r="JA1100" s="31"/>
    </row>
    <row r="1101" spans="1:261" s="26" customFormat="1" ht="30" hidden="1" customHeight="1" x14ac:dyDescent="0.25">
      <c r="A1101" s="1641" t="s">
        <v>380</v>
      </c>
      <c r="B1101" s="1403"/>
      <c r="C1101" s="1633">
        <f t="shared" ref="C1101:E1101" si="779">C1067</f>
        <v>15</v>
      </c>
      <c r="D1101" s="1633">
        <f t="shared" si="779"/>
        <v>1</v>
      </c>
      <c r="E1101" s="1633">
        <f t="shared" si="779"/>
        <v>0</v>
      </c>
      <c r="F1101" s="1630">
        <f t="shared" si="771"/>
        <v>0</v>
      </c>
      <c r="G1101" s="1634"/>
      <c r="H1101" s="1634"/>
      <c r="I1101" s="1635"/>
      <c r="J1101" s="1635"/>
      <c r="K1101" s="1635"/>
      <c r="L1101" s="1635"/>
      <c r="M1101" s="1635"/>
      <c r="N1101" s="1635"/>
      <c r="O1101" s="1633"/>
      <c r="P1101" s="1633"/>
      <c r="Q1101" s="1633"/>
      <c r="R1101" s="1633"/>
      <c r="S1101" s="1636"/>
      <c r="T1101" s="1633"/>
      <c r="U1101" s="332"/>
      <c r="V1101" s="31"/>
      <c r="W1101" s="31"/>
      <c r="X1101" s="31"/>
      <c r="Y1101" s="31"/>
      <c r="Z1101" s="31"/>
      <c r="AA1101" s="31"/>
      <c r="AB1101" s="31"/>
      <c r="AC1101" s="31"/>
      <c r="AD1101" s="31"/>
      <c r="AE1101" s="31"/>
      <c r="AF1101" s="31"/>
      <c r="AG1101" s="31"/>
      <c r="AH1101" s="31"/>
      <c r="AI1101" s="31"/>
      <c r="AJ1101" s="31"/>
      <c r="AK1101" s="31"/>
      <c r="AL1101" s="31"/>
      <c r="AM1101" s="31"/>
      <c r="AN1101" s="31"/>
      <c r="AO1101" s="31"/>
      <c r="AP1101" s="31"/>
      <c r="AQ1101" s="31"/>
      <c r="AR1101" s="31"/>
      <c r="AS1101" s="31"/>
      <c r="AT1101" s="31"/>
      <c r="AU1101" s="31"/>
      <c r="AV1101" s="31"/>
      <c r="AW1101" s="31"/>
      <c r="AX1101" s="31"/>
      <c r="AY1101" s="31"/>
      <c r="AZ1101" s="31"/>
      <c r="BA1101" s="31"/>
      <c r="BB1101" s="31"/>
      <c r="BC1101" s="31"/>
      <c r="BD1101" s="31"/>
      <c r="BE1101" s="31"/>
      <c r="BF1101" s="31"/>
      <c r="BG1101" s="31"/>
      <c r="BH1101" s="31"/>
      <c r="BI1101" s="31"/>
      <c r="BJ1101" s="31"/>
      <c r="BK1101" s="31"/>
      <c r="BL1101" s="31"/>
      <c r="BM1101" s="31"/>
      <c r="BN1101" s="31"/>
      <c r="BO1101" s="31"/>
      <c r="BP1101" s="31"/>
      <c r="BQ1101" s="31"/>
      <c r="BR1101" s="31"/>
      <c r="BS1101" s="31"/>
      <c r="BT1101" s="31"/>
      <c r="BU1101" s="31"/>
      <c r="BV1101" s="31"/>
      <c r="BW1101" s="31"/>
      <c r="BX1101" s="31"/>
      <c r="BY1101" s="31"/>
      <c r="BZ1101" s="31"/>
      <c r="CA1101" s="31"/>
      <c r="CB1101" s="31"/>
      <c r="CC1101" s="31"/>
      <c r="CD1101" s="31"/>
      <c r="CE1101" s="31"/>
      <c r="CF1101" s="31"/>
      <c r="CG1101" s="31"/>
      <c r="CH1101" s="31"/>
      <c r="CI1101" s="31"/>
      <c r="CJ1101" s="31"/>
      <c r="CK1101" s="31"/>
      <c r="CL1101" s="31"/>
      <c r="CM1101" s="31"/>
      <c r="CN1101" s="31"/>
      <c r="CO1101" s="31"/>
      <c r="CP1101" s="31"/>
      <c r="CQ1101" s="31"/>
      <c r="CR1101" s="31"/>
      <c r="CS1101" s="31"/>
      <c r="CT1101" s="31"/>
      <c r="CU1101" s="31"/>
      <c r="CV1101" s="31"/>
      <c r="CW1101" s="31"/>
      <c r="CX1101" s="31"/>
      <c r="CY1101" s="31"/>
      <c r="CZ1101" s="31"/>
      <c r="DA1101" s="31"/>
      <c r="DB1101" s="31"/>
      <c r="DC1101" s="31"/>
      <c r="DD1101" s="31"/>
      <c r="DE1101" s="31"/>
      <c r="DF1101" s="31"/>
      <c r="DG1101" s="31"/>
      <c r="DH1101" s="31"/>
      <c r="DI1101" s="31"/>
      <c r="DJ1101" s="31"/>
      <c r="DK1101" s="31"/>
      <c r="DL1101" s="31"/>
      <c r="DM1101" s="31"/>
      <c r="DN1101" s="31"/>
      <c r="DO1101" s="31"/>
      <c r="DP1101" s="31"/>
      <c r="DQ1101" s="31"/>
      <c r="DR1101" s="31"/>
      <c r="DS1101" s="31"/>
      <c r="DT1101" s="31"/>
      <c r="DU1101" s="31"/>
      <c r="DV1101" s="31"/>
      <c r="DW1101" s="31"/>
      <c r="DX1101" s="31"/>
      <c r="DY1101" s="31"/>
      <c r="DZ1101" s="31"/>
      <c r="EA1101" s="31"/>
      <c r="EB1101" s="31"/>
      <c r="EC1101" s="31"/>
      <c r="ED1101" s="31"/>
      <c r="EE1101" s="31"/>
      <c r="EF1101" s="31"/>
      <c r="EG1101" s="31"/>
      <c r="EH1101" s="31"/>
      <c r="EI1101" s="31"/>
      <c r="EJ1101" s="31"/>
      <c r="EK1101" s="31"/>
      <c r="EL1101" s="31"/>
      <c r="EM1101" s="31"/>
      <c r="EN1101" s="31"/>
      <c r="EO1101" s="31"/>
      <c r="EP1101" s="31"/>
      <c r="EQ1101" s="31"/>
      <c r="ER1101" s="31"/>
      <c r="ES1101" s="31"/>
      <c r="ET1101" s="31"/>
      <c r="EU1101" s="31"/>
      <c r="EV1101" s="31"/>
      <c r="EW1101" s="31"/>
      <c r="EX1101" s="31"/>
      <c r="EY1101" s="31"/>
      <c r="EZ1101" s="31"/>
      <c r="FA1101" s="31"/>
      <c r="FB1101" s="31"/>
      <c r="FC1101" s="31"/>
      <c r="FD1101" s="31"/>
      <c r="FE1101" s="31"/>
      <c r="FF1101" s="31"/>
      <c r="FG1101" s="31"/>
      <c r="FH1101" s="31"/>
      <c r="FI1101" s="31"/>
      <c r="FJ1101" s="31"/>
      <c r="FK1101" s="31"/>
      <c r="FL1101" s="31"/>
      <c r="FM1101" s="31"/>
      <c r="FN1101" s="31"/>
      <c r="FO1101" s="31"/>
      <c r="FP1101" s="31"/>
      <c r="FQ1101" s="31"/>
      <c r="FR1101" s="31"/>
      <c r="FS1101" s="31"/>
      <c r="FT1101" s="31"/>
      <c r="FU1101" s="31"/>
      <c r="FV1101" s="31"/>
      <c r="FW1101" s="31"/>
      <c r="FX1101" s="31"/>
      <c r="FY1101" s="31"/>
      <c r="FZ1101" s="31"/>
      <c r="GA1101" s="31"/>
      <c r="GB1101" s="31"/>
      <c r="GC1101" s="31"/>
      <c r="GD1101" s="31"/>
      <c r="GE1101" s="31"/>
      <c r="GF1101" s="31"/>
      <c r="GG1101" s="31"/>
      <c r="GH1101" s="31"/>
      <c r="GI1101" s="31"/>
      <c r="GJ1101" s="31"/>
      <c r="GK1101" s="31"/>
      <c r="GL1101" s="31"/>
      <c r="GM1101" s="31"/>
      <c r="GN1101" s="31"/>
      <c r="GO1101" s="31"/>
      <c r="GP1101" s="31"/>
      <c r="GQ1101" s="31"/>
      <c r="GR1101" s="31"/>
      <c r="GS1101" s="31"/>
      <c r="GT1101" s="31"/>
      <c r="GU1101" s="31"/>
      <c r="GV1101" s="31"/>
      <c r="GW1101" s="31"/>
      <c r="GX1101" s="31"/>
      <c r="GY1101" s="31"/>
      <c r="GZ1101" s="31"/>
      <c r="HA1101" s="31"/>
      <c r="HB1101" s="31"/>
      <c r="HC1101" s="31"/>
      <c r="HD1101" s="31"/>
      <c r="HE1101" s="31"/>
      <c r="HF1101" s="31"/>
      <c r="HG1101" s="31"/>
      <c r="HH1101" s="31"/>
      <c r="HI1101" s="31"/>
      <c r="HJ1101" s="31"/>
      <c r="HK1101" s="31"/>
      <c r="HL1101" s="31"/>
      <c r="HM1101" s="31"/>
      <c r="HN1101" s="31"/>
      <c r="HO1101" s="31"/>
      <c r="HP1101" s="31"/>
      <c r="HQ1101" s="31"/>
      <c r="HR1101" s="31"/>
      <c r="HS1101" s="31"/>
      <c r="HT1101" s="31"/>
      <c r="HU1101" s="31"/>
      <c r="HV1101" s="31"/>
      <c r="HW1101" s="31"/>
      <c r="HX1101" s="31"/>
      <c r="HY1101" s="31"/>
      <c r="HZ1101" s="31"/>
      <c r="IA1101" s="31"/>
      <c r="IB1101" s="31"/>
      <c r="IC1101" s="31"/>
      <c r="ID1101" s="31"/>
      <c r="IE1101" s="31"/>
      <c r="IF1101" s="31"/>
      <c r="IG1101" s="31"/>
      <c r="IH1101" s="31"/>
      <c r="II1101" s="31"/>
      <c r="IJ1101" s="31"/>
      <c r="IK1101" s="31"/>
      <c r="IL1101" s="31"/>
      <c r="IM1101" s="31"/>
      <c r="IN1101" s="31"/>
      <c r="IO1101" s="31"/>
      <c r="IP1101" s="31"/>
      <c r="IQ1101" s="31"/>
      <c r="IR1101" s="31"/>
      <c r="IS1101" s="31"/>
      <c r="IT1101" s="31"/>
      <c r="IU1101" s="31"/>
      <c r="IV1101" s="31"/>
      <c r="IW1101" s="31"/>
      <c r="IX1101" s="31"/>
      <c r="IY1101" s="31"/>
      <c r="IZ1101" s="31"/>
      <c r="JA1101" s="31"/>
    </row>
    <row r="1102" spans="1:261" s="26" customFormat="1" ht="45" hidden="1" customHeight="1" thickBot="1" x14ac:dyDescent="0.3">
      <c r="A1102" s="1642" t="s">
        <v>381</v>
      </c>
      <c r="B1102" s="1643"/>
      <c r="C1102" s="1644">
        <f t="shared" ref="C1102:E1102" si="780">C1068</f>
        <v>0</v>
      </c>
      <c r="D1102" s="1644">
        <f t="shared" si="780"/>
        <v>0</v>
      </c>
      <c r="E1102" s="1644">
        <f t="shared" si="780"/>
        <v>0</v>
      </c>
      <c r="F1102" s="1645"/>
      <c r="G1102" s="1646"/>
      <c r="H1102" s="1646"/>
      <c r="I1102" s="1647"/>
      <c r="J1102" s="1647"/>
      <c r="K1102" s="1647"/>
      <c r="L1102" s="1647"/>
      <c r="M1102" s="1647"/>
      <c r="N1102" s="1647"/>
      <c r="O1102" s="1644"/>
      <c r="P1102" s="1644"/>
      <c r="Q1102" s="1644"/>
      <c r="R1102" s="1644"/>
      <c r="S1102" s="1648"/>
      <c r="T1102" s="1644"/>
      <c r="U1102" s="332"/>
      <c r="V1102" s="31"/>
      <c r="W1102" s="31"/>
      <c r="X1102" s="31"/>
      <c r="Y1102" s="31"/>
      <c r="Z1102" s="31"/>
      <c r="AA1102" s="31"/>
      <c r="AB1102" s="31"/>
      <c r="AC1102" s="31"/>
      <c r="AD1102" s="31"/>
      <c r="AE1102" s="31"/>
      <c r="AF1102" s="31"/>
      <c r="AG1102" s="31"/>
      <c r="AH1102" s="31"/>
      <c r="AI1102" s="31"/>
      <c r="AJ1102" s="31"/>
      <c r="AK1102" s="31"/>
      <c r="AL1102" s="31"/>
      <c r="AM1102" s="31"/>
      <c r="AN1102" s="31"/>
      <c r="AO1102" s="31"/>
      <c r="AP1102" s="31"/>
      <c r="AQ1102" s="31"/>
      <c r="AR1102" s="31"/>
      <c r="AS1102" s="31"/>
      <c r="AT1102" s="31"/>
      <c r="AU1102" s="31"/>
      <c r="AV1102" s="31"/>
      <c r="AW1102" s="31"/>
      <c r="AX1102" s="31"/>
      <c r="AY1102" s="31"/>
      <c r="AZ1102" s="31"/>
      <c r="BA1102" s="31"/>
      <c r="BB1102" s="31"/>
      <c r="BC1102" s="31"/>
      <c r="BD1102" s="31"/>
      <c r="BE1102" s="31"/>
      <c r="BF1102" s="31"/>
      <c r="BG1102" s="31"/>
      <c r="BH1102" s="31"/>
      <c r="BI1102" s="31"/>
      <c r="BJ1102" s="31"/>
      <c r="BK1102" s="31"/>
      <c r="BL1102" s="31"/>
      <c r="BM1102" s="31"/>
      <c r="BN1102" s="31"/>
      <c r="BO1102" s="31"/>
      <c r="BP1102" s="31"/>
      <c r="BQ1102" s="31"/>
      <c r="BR1102" s="31"/>
      <c r="BS1102" s="31"/>
      <c r="BT1102" s="31"/>
      <c r="BU1102" s="31"/>
      <c r="BV1102" s="31"/>
      <c r="BW1102" s="31"/>
      <c r="BX1102" s="31"/>
      <c r="BY1102" s="31"/>
      <c r="BZ1102" s="31"/>
      <c r="CA1102" s="31"/>
      <c r="CB1102" s="31"/>
      <c r="CC1102" s="31"/>
      <c r="CD1102" s="31"/>
      <c r="CE1102" s="31"/>
      <c r="CF1102" s="31"/>
      <c r="CG1102" s="31"/>
      <c r="CH1102" s="31"/>
      <c r="CI1102" s="31"/>
      <c r="CJ1102" s="31"/>
      <c r="CK1102" s="31"/>
      <c r="CL1102" s="31"/>
      <c r="CM1102" s="31"/>
      <c r="CN1102" s="31"/>
      <c r="CO1102" s="31"/>
      <c r="CP1102" s="31"/>
      <c r="CQ1102" s="31"/>
      <c r="CR1102" s="31"/>
      <c r="CS1102" s="31"/>
      <c r="CT1102" s="31"/>
      <c r="CU1102" s="31"/>
      <c r="CV1102" s="31"/>
      <c r="CW1102" s="31"/>
      <c r="CX1102" s="31"/>
      <c r="CY1102" s="31"/>
      <c r="CZ1102" s="31"/>
      <c r="DA1102" s="31"/>
      <c r="DB1102" s="31"/>
      <c r="DC1102" s="31"/>
      <c r="DD1102" s="31"/>
      <c r="DE1102" s="31"/>
      <c r="DF1102" s="31"/>
      <c r="DG1102" s="31"/>
      <c r="DH1102" s="31"/>
      <c r="DI1102" s="31"/>
      <c r="DJ1102" s="31"/>
      <c r="DK1102" s="31"/>
      <c r="DL1102" s="31"/>
      <c r="DM1102" s="31"/>
      <c r="DN1102" s="31"/>
      <c r="DO1102" s="31"/>
      <c r="DP1102" s="31"/>
      <c r="DQ1102" s="31"/>
      <c r="DR1102" s="31"/>
      <c r="DS1102" s="31"/>
      <c r="DT1102" s="31"/>
      <c r="DU1102" s="31"/>
      <c r="DV1102" s="31"/>
      <c r="DW1102" s="31"/>
      <c r="DX1102" s="31"/>
      <c r="DY1102" s="31"/>
      <c r="DZ1102" s="31"/>
      <c r="EA1102" s="31"/>
      <c r="EB1102" s="31"/>
      <c r="EC1102" s="31"/>
      <c r="ED1102" s="31"/>
      <c r="EE1102" s="31"/>
      <c r="EF1102" s="31"/>
      <c r="EG1102" s="31"/>
      <c r="EH1102" s="31"/>
      <c r="EI1102" s="31"/>
      <c r="EJ1102" s="31"/>
      <c r="EK1102" s="31"/>
      <c r="EL1102" s="31"/>
      <c r="EM1102" s="31"/>
      <c r="EN1102" s="31"/>
      <c r="EO1102" s="31"/>
      <c r="EP1102" s="31"/>
      <c r="EQ1102" s="31"/>
      <c r="ER1102" s="31"/>
      <c r="ES1102" s="31"/>
      <c r="ET1102" s="31"/>
      <c r="EU1102" s="31"/>
      <c r="EV1102" s="31"/>
      <c r="EW1102" s="31"/>
      <c r="EX1102" s="31"/>
      <c r="EY1102" s="31"/>
      <c r="EZ1102" s="31"/>
      <c r="FA1102" s="31"/>
      <c r="FB1102" s="31"/>
      <c r="FC1102" s="31"/>
      <c r="FD1102" s="31"/>
      <c r="FE1102" s="31"/>
      <c r="FF1102" s="31"/>
      <c r="FG1102" s="31"/>
      <c r="FH1102" s="31"/>
      <c r="FI1102" s="31"/>
      <c r="FJ1102" s="31"/>
      <c r="FK1102" s="31"/>
      <c r="FL1102" s="31"/>
      <c r="FM1102" s="31"/>
      <c r="FN1102" s="31"/>
      <c r="FO1102" s="31"/>
      <c r="FP1102" s="31"/>
      <c r="FQ1102" s="31"/>
      <c r="FR1102" s="31"/>
      <c r="FS1102" s="31"/>
      <c r="FT1102" s="31"/>
      <c r="FU1102" s="31"/>
      <c r="FV1102" s="31"/>
      <c r="FW1102" s="31"/>
      <c r="FX1102" s="31"/>
      <c r="FY1102" s="31"/>
      <c r="FZ1102" s="31"/>
      <c r="GA1102" s="31"/>
      <c r="GB1102" s="31"/>
      <c r="GC1102" s="31"/>
      <c r="GD1102" s="31"/>
      <c r="GE1102" s="31"/>
      <c r="GF1102" s="31"/>
      <c r="GG1102" s="31"/>
      <c r="GH1102" s="31"/>
      <c r="GI1102" s="31"/>
      <c r="GJ1102" s="31"/>
      <c r="GK1102" s="31"/>
      <c r="GL1102" s="31"/>
      <c r="GM1102" s="31"/>
      <c r="GN1102" s="31"/>
      <c r="GO1102" s="31"/>
      <c r="GP1102" s="31"/>
      <c r="GQ1102" s="31"/>
      <c r="GR1102" s="31"/>
      <c r="GS1102" s="31"/>
      <c r="GT1102" s="31"/>
      <c r="GU1102" s="31"/>
      <c r="GV1102" s="31"/>
      <c r="GW1102" s="31"/>
      <c r="GX1102" s="31"/>
      <c r="GY1102" s="31"/>
      <c r="GZ1102" s="31"/>
      <c r="HA1102" s="31"/>
      <c r="HB1102" s="31"/>
      <c r="HC1102" s="31"/>
      <c r="HD1102" s="31"/>
      <c r="HE1102" s="31"/>
      <c r="HF1102" s="31"/>
      <c r="HG1102" s="31"/>
      <c r="HH1102" s="31"/>
      <c r="HI1102" s="31"/>
      <c r="HJ1102" s="31"/>
      <c r="HK1102" s="31"/>
      <c r="HL1102" s="31"/>
      <c r="HM1102" s="31"/>
      <c r="HN1102" s="31"/>
      <c r="HO1102" s="31"/>
      <c r="HP1102" s="31"/>
      <c r="HQ1102" s="31"/>
      <c r="HR1102" s="31"/>
      <c r="HS1102" s="31"/>
      <c r="HT1102" s="31"/>
      <c r="HU1102" s="31"/>
      <c r="HV1102" s="31"/>
      <c r="HW1102" s="31"/>
      <c r="HX1102" s="31"/>
      <c r="HY1102" s="31"/>
      <c r="HZ1102" s="31"/>
      <c r="IA1102" s="31"/>
      <c r="IB1102" s="31"/>
      <c r="IC1102" s="31"/>
      <c r="ID1102" s="31"/>
      <c r="IE1102" s="31"/>
      <c r="IF1102" s="31"/>
      <c r="IG1102" s="31"/>
      <c r="IH1102" s="31"/>
      <c r="II1102" s="31"/>
      <c r="IJ1102" s="31"/>
      <c r="IK1102" s="31"/>
      <c r="IL1102" s="31"/>
      <c r="IM1102" s="31"/>
      <c r="IN1102" s="31"/>
      <c r="IO1102" s="31"/>
      <c r="IP1102" s="31"/>
      <c r="IQ1102" s="31"/>
      <c r="IR1102" s="31"/>
      <c r="IS1102" s="31"/>
      <c r="IT1102" s="31"/>
      <c r="IU1102" s="31"/>
      <c r="IV1102" s="31"/>
      <c r="IW1102" s="31"/>
      <c r="IX1102" s="31"/>
      <c r="IY1102" s="31"/>
      <c r="IZ1102" s="31"/>
      <c r="JA1102" s="31"/>
    </row>
    <row r="1103" spans="1:261" ht="15" customHeight="1" thickBot="1" x14ac:dyDescent="0.3">
      <c r="A1103" s="364" t="s">
        <v>101</v>
      </c>
      <c r="B1103" s="364"/>
      <c r="C1103" s="11"/>
      <c r="D1103" s="11"/>
      <c r="E1103" s="867"/>
      <c r="F1103" s="11"/>
      <c r="G1103" s="22"/>
      <c r="H1103" s="22"/>
      <c r="I1103" s="22"/>
      <c r="J1103" s="22"/>
      <c r="K1103" s="866"/>
      <c r="L1103" s="22"/>
      <c r="M1103" s="22"/>
      <c r="N1103" s="22"/>
      <c r="O1103" s="9"/>
      <c r="P1103" s="887"/>
      <c r="Q1103" s="9"/>
      <c r="R1103" s="9"/>
      <c r="S1103" s="721"/>
      <c r="T1103" s="9"/>
      <c r="U1103" s="332"/>
    </row>
    <row r="1104" spans="1:261" ht="34.5" customHeight="1" x14ac:dyDescent="0.25">
      <c r="A1104" s="735" t="s">
        <v>257</v>
      </c>
      <c r="B1104" s="322"/>
      <c r="C1104" s="33"/>
      <c r="D1104" s="33"/>
      <c r="E1104" s="703"/>
      <c r="F1104" s="33"/>
      <c r="G1104" s="33"/>
      <c r="H1104" s="33"/>
      <c r="I1104" s="217"/>
      <c r="J1104" s="217"/>
      <c r="K1104" s="1023"/>
      <c r="L1104" s="217"/>
      <c r="M1104" s="217"/>
      <c r="N1104" s="217"/>
      <c r="O1104" s="37"/>
      <c r="P1104" s="886"/>
      <c r="Q1104" s="37"/>
      <c r="R1104" s="37"/>
      <c r="S1104" s="607"/>
      <c r="T1104" s="37"/>
      <c r="U1104" s="332"/>
    </row>
    <row r="1105" spans="1:21" s="108" customFormat="1" ht="15" customHeight="1" x14ac:dyDescent="0.25">
      <c r="A1105" s="113" t="s">
        <v>5</v>
      </c>
      <c r="B1105" s="113"/>
      <c r="C1105" s="105"/>
      <c r="D1105" s="105"/>
      <c r="E1105" s="701"/>
      <c r="F1105" s="105"/>
      <c r="G1105" s="105"/>
      <c r="H1105" s="105"/>
      <c r="I1105" s="100"/>
      <c r="J1105" s="100"/>
      <c r="K1105" s="1012"/>
      <c r="L1105" s="100"/>
      <c r="M1105" s="100"/>
      <c r="N1105" s="100"/>
      <c r="O1105" s="105"/>
      <c r="P1105" s="881"/>
      <c r="Q1105" s="105"/>
      <c r="R1105" s="105"/>
      <c r="S1105" s="105"/>
      <c r="T1105" s="105"/>
      <c r="U1105" s="332"/>
    </row>
    <row r="1106" spans="1:21" s="108" customFormat="1" ht="15" customHeight="1" x14ac:dyDescent="0.25">
      <c r="A1106" s="47" t="s">
        <v>10</v>
      </c>
      <c r="B1106" s="36">
        <v>340</v>
      </c>
      <c r="C1106" s="74">
        <v>1030</v>
      </c>
      <c r="D1106" s="145">
        <f t="shared" ref="D1106:D1114" si="781">ROUND(C1106/12*$A$3,0)</f>
        <v>86</v>
      </c>
      <c r="E1106" s="1032">
        <v>69</v>
      </c>
      <c r="F1106" s="145">
        <f t="shared" ref="F1106:F1115" si="782">E1106/D1106*100</f>
        <v>80.232558139534888</v>
      </c>
      <c r="G1106" s="86">
        <v>10.1</v>
      </c>
      <c r="H1106" s="158">
        <f t="shared" ref="H1106:H1115" si="783">K1106/E1106</f>
        <v>9.5652173913043477</v>
      </c>
      <c r="I1106" s="170">
        <f t="shared" ref="I1106:I1114" si="784">ROUND(C1106*G1106,0)</f>
        <v>10403</v>
      </c>
      <c r="J1106" s="170">
        <f t="shared" ref="J1106:J1114" si="785">ROUND(D1106*G1106,0)</f>
        <v>869</v>
      </c>
      <c r="K1106" s="1012">
        <v>660</v>
      </c>
      <c r="L1106" s="170">
        <f t="shared" ref="L1106:L1115" si="786">K1106/J1106*100</f>
        <v>75.949367088607602</v>
      </c>
      <c r="M1106" s="170">
        <f t="shared" ref="M1106:M1114" si="787">ROUND(I1106/B1106,0)</f>
        <v>31</v>
      </c>
      <c r="N1106" s="170">
        <f t="shared" ref="N1106:N1115" si="788">K1106/$A$3*12/M1106</f>
        <v>255.48387096774192</v>
      </c>
      <c r="O1106" s="105"/>
      <c r="P1106" s="881"/>
      <c r="Q1106" s="105"/>
      <c r="R1106" s="105"/>
      <c r="S1106" s="105"/>
      <c r="T1106" s="105"/>
      <c r="U1106" s="332"/>
    </row>
    <row r="1107" spans="1:21" s="108" customFormat="1" ht="15" customHeight="1" x14ac:dyDescent="0.25">
      <c r="A1107" s="47" t="s">
        <v>6</v>
      </c>
      <c r="B1107" s="36">
        <v>340</v>
      </c>
      <c r="C1107" s="74">
        <v>920</v>
      </c>
      <c r="D1107" s="145">
        <f t="shared" si="781"/>
        <v>77</v>
      </c>
      <c r="E1107" s="1032">
        <v>50</v>
      </c>
      <c r="F1107" s="145">
        <f t="shared" si="782"/>
        <v>64.935064935064929</v>
      </c>
      <c r="G1107" s="86">
        <v>9</v>
      </c>
      <c r="H1107" s="158">
        <f t="shared" si="783"/>
        <v>10.199999999999999</v>
      </c>
      <c r="I1107" s="170">
        <f t="shared" si="784"/>
        <v>8280</v>
      </c>
      <c r="J1107" s="170">
        <f t="shared" si="785"/>
        <v>693</v>
      </c>
      <c r="K1107" s="1012">
        <v>510</v>
      </c>
      <c r="L1107" s="170">
        <f t="shared" si="786"/>
        <v>73.593073593073584</v>
      </c>
      <c r="M1107" s="170">
        <f t="shared" si="787"/>
        <v>24</v>
      </c>
      <c r="N1107" s="170">
        <f t="shared" si="788"/>
        <v>255</v>
      </c>
      <c r="O1107" s="105"/>
      <c r="P1107" s="881"/>
      <c r="Q1107" s="105"/>
      <c r="R1107" s="105"/>
      <c r="S1107" s="105"/>
      <c r="T1107" s="105"/>
      <c r="U1107" s="332"/>
    </row>
    <row r="1108" spans="1:21" s="108" customFormat="1" ht="15" customHeight="1" x14ac:dyDescent="0.25">
      <c r="A1108" s="47" t="s">
        <v>28</v>
      </c>
      <c r="B1108" s="36">
        <v>340</v>
      </c>
      <c r="C1108" s="74">
        <v>600</v>
      </c>
      <c r="D1108" s="145">
        <f t="shared" si="781"/>
        <v>50</v>
      </c>
      <c r="E1108" s="1032">
        <v>39</v>
      </c>
      <c r="F1108" s="145">
        <f t="shared" si="782"/>
        <v>78</v>
      </c>
      <c r="G1108" s="86">
        <v>6.1</v>
      </c>
      <c r="H1108" s="158">
        <f t="shared" si="783"/>
        <v>7.4358974358974361</v>
      </c>
      <c r="I1108" s="170">
        <f t="shared" si="784"/>
        <v>3660</v>
      </c>
      <c r="J1108" s="170">
        <f t="shared" si="785"/>
        <v>305</v>
      </c>
      <c r="K1108" s="1012">
        <v>290</v>
      </c>
      <c r="L1108" s="170">
        <f t="shared" si="786"/>
        <v>95.081967213114751</v>
      </c>
      <c r="M1108" s="170">
        <f t="shared" si="787"/>
        <v>11</v>
      </c>
      <c r="N1108" s="170">
        <f t="shared" si="788"/>
        <v>316.36363636363637</v>
      </c>
      <c r="O1108" s="105"/>
      <c r="P1108" s="881"/>
      <c r="Q1108" s="105"/>
      <c r="R1108" s="105"/>
      <c r="S1108" s="105"/>
      <c r="T1108" s="105"/>
      <c r="U1108" s="332"/>
    </row>
    <row r="1109" spans="1:21" s="108" customFormat="1" ht="15" customHeight="1" x14ac:dyDescent="0.25">
      <c r="A1109" s="47" t="s">
        <v>29</v>
      </c>
      <c r="B1109" s="36">
        <v>300</v>
      </c>
      <c r="C1109" s="74">
        <v>300</v>
      </c>
      <c r="D1109" s="145">
        <f t="shared" si="781"/>
        <v>25</v>
      </c>
      <c r="E1109" s="1032">
        <v>22</v>
      </c>
      <c r="F1109" s="145">
        <f t="shared" si="782"/>
        <v>88</v>
      </c>
      <c r="G1109" s="86">
        <v>5.2</v>
      </c>
      <c r="H1109" s="158">
        <f t="shared" si="783"/>
        <v>5.3181818181818183</v>
      </c>
      <c r="I1109" s="170">
        <f t="shared" si="784"/>
        <v>1560</v>
      </c>
      <c r="J1109" s="170">
        <f t="shared" si="785"/>
        <v>130</v>
      </c>
      <c r="K1109" s="1012">
        <v>117</v>
      </c>
      <c r="L1109" s="170">
        <f t="shared" si="786"/>
        <v>90</v>
      </c>
      <c r="M1109" s="170">
        <f t="shared" si="787"/>
        <v>5</v>
      </c>
      <c r="N1109" s="170">
        <f t="shared" si="788"/>
        <v>280.8</v>
      </c>
      <c r="O1109" s="105"/>
      <c r="P1109" s="881"/>
      <c r="Q1109" s="105"/>
      <c r="R1109" s="105"/>
      <c r="S1109" s="105"/>
      <c r="T1109" s="105"/>
      <c r="U1109" s="332"/>
    </row>
    <row r="1110" spans="1:21" s="108" customFormat="1" ht="15" customHeight="1" x14ac:dyDescent="0.25">
      <c r="A1110" s="47" t="s">
        <v>30</v>
      </c>
      <c r="B1110" s="36">
        <v>340</v>
      </c>
      <c r="C1110" s="74">
        <v>160</v>
      </c>
      <c r="D1110" s="145">
        <f t="shared" si="781"/>
        <v>13</v>
      </c>
      <c r="E1110" s="1032">
        <v>9</v>
      </c>
      <c r="F1110" s="145">
        <f t="shared" si="782"/>
        <v>69.230769230769226</v>
      </c>
      <c r="G1110" s="86">
        <v>8</v>
      </c>
      <c r="H1110" s="158">
        <f t="shared" si="783"/>
        <v>7.4444444444444446</v>
      </c>
      <c r="I1110" s="170">
        <f t="shared" si="784"/>
        <v>1280</v>
      </c>
      <c r="J1110" s="170">
        <f t="shared" si="785"/>
        <v>104</v>
      </c>
      <c r="K1110" s="1012">
        <v>67</v>
      </c>
      <c r="L1110" s="170">
        <f t="shared" si="786"/>
        <v>64.423076923076934</v>
      </c>
      <c r="M1110" s="170">
        <f t="shared" si="787"/>
        <v>4</v>
      </c>
      <c r="N1110" s="170">
        <f t="shared" si="788"/>
        <v>201</v>
      </c>
      <c r="O1110" s="105"/>
      <c r="P1110" s="881"/>
      <c r="Q1110" s="105"/>
      <c r="R1110" s="105"/>
      <c r="S1110" s="105"/>
      <c r="T1110" s="105"/>
      <c r="U1110" s="332"/>
    </row>
    <row r="1111" spans="1:21" s="108" customFormat="1" ht="15" customHeight="1" x14ac:dyDescent="0.25">
      <c r="A1111" s="47" t="s">
        <v>9</v>
      </c>
      <c r="B1111" s="36">
        <v>340</v>
      </c>
      <c r="C1111" s="74">
        <v>570</v>
      </c>
      <c r="D1111" s="145">
        <f t="shared" si="781"/>
        <v>48</v>
      </c>
      <c r="E1111" s="1032">
        <v>47</v>
      </c>
      <c r="F1111" s="145">
        <f t="shared" si="782"/>
        <v>97.916666666666657</v>
      </c>
      <c r="G1111" s="86">
        <v>12</v>
      </c>
      <c r="H1111" s="158">
        <f t="shared" si="783"/>
        <v>9.3404255319148941</v>
      </c>
      <c r="I1111" s="170">
        <f t="shared" si="784"/>
        <v>6840</v>
      </c>
      <c r="J1111" s="170">
        <f t="shared" si="785"/>
        <v>576</v>
      </c>
      <c r="K1111" s="1012">
        <v>439</v>
      </c>
      <c r="L1111" s="170">
        <f t="shared" si="786"/>
        <v>76.215277777777786</v>
      </c>
      <c r="M1111" s="170">
        <f t="shared" si="787"/>
        <v>20</v>
      </c>
      <c r="N1111" s="170">
        <f t="shared" si="788"/>
        <v>263.39999999999998</v>
      </c>
      <c r="O1111" s="105"/>
      <c r="P1111" s="881"/>
      <c r="Q1111" s="105"/>
      <c r="R1111" s="105"/>
      <c r="S1111" s="105"/>
      <c r="T1111" s="105"/>
      <c r="U1111" s="332"/>
    </row>
    <row r="1112" spans="1:21" s="108" customFormat="1" ht="15" customHeight="1" x14ac:dyDescent="0.25">
      <c r="A1112" s="47" t="s">
        <v>80</v>
      </c>
      <c r="B1112" s="36">
        <v>320</v>
      </c>
      <c r="C1112" s="74">
        <v>980</v>
      </c>
      <c r="D1112" s="145">
        <f t="shared" si="781"/>
        <v>82</v>
      </c>
      <c r="E1112" s="1032">
        <v>78</v>
      </c>
      <c r="F1112" s="145">
        <f t="shared" si="782"/>
        <v>95.121951219512198</v>
      </c>
      <c r="G1112" s="86">
        <v>9</v>
      </c>
      <c r="H1112" s="158">
        <f t="shared" si="783"/>
        <v>7.6923076923076925</v>
      </c>
      <c r="I1112" s="170">
        <f t="shared" si="784"/>
        <v>8820</v>
      </c>
      <c r="J1112" s="170">
        <f t="shared" si="785"/>
        <v>738</v>
      </c>
      <c r="K1112" s="1012">
        <v>600</v>
      </c>
      <c r="L1112" s="170">
        <f t="shared" si="786"/>
        <v>81.300813008130078</v>
      </c>
      <c r="M1112" s="170">
        <f t="shared" si="787"/>
        <v>28</v>
      </c>
      <c r="N1112" s="170">
        <f t="shared" si="788"/>
        <v>257.14285714285717</v>
      </c>
      <c r="O1112" s="105"/>
      <c r="P1112" s="881"/>
      <c r="Q1112" s="105"/>
      <c r="R1112" s="105"/>
      <c r="S1112" s="105"/>
      <c r="T1112" s="105"/>
      <c r="U1112" s="332"/>
    </row>
    <row r="1113" spans="1:21" s="108" customFormat="1" ht="15" customHeight="1" x14ac:dyDescent="0.25">
      <c r="A1113" s="47" t="s">
        <v>27</v>
      </c>
      <c r="B1113" s="36">
        <v>270</v>
      </c>
      <c r="C1113" s="74">
        <v>290</v>
      </c>
      <c r="D1113" s="145">
        <f t="shared" si="781"/>
        <v>24</v>
      </c>
      <c r="E1113" s="799">
        <v>18</v>
      </c>
      <c r="F1113" s="145">
        <f t="shared" si="782"/>
        <v>75</v>
      </c>
      <c r="G1113" s="86">
        <v>7.1</v>
      </c>
      <c r="H1113" s="158">
        <f t="shared" si="783"/>
        <v>7.8888888888888893</v>
      </c>
      <c r="I1113" s="170">
        <f t="shared" si="784"/>
        <v>2059</v>
      </c>
      <c r="J1113" s="170">
        <f t="shared" si="785"/>
        <v>170</v>
      </c>
      <c r="K1113" s="463">
        <v>142</v>
      </c>
      <c r="L1113" s="170">
        <f t="shared" si="786"/>
        <v>83.529411764705884</v>
      </c>
      <c r="M1113" s="170">
        <f t="shared" si="787"/>
        <v>8</v>
      </c>
      <c r="N1113" s="170">
        <f t="shared" si="788"/>
        <v>213</v>
      </c>
      <c r="O1113" s="335"/>
      <c r="P1113" s="878"/>
      <c r="Q1113" s="335"/>
      <c r="R1113" s="335"/>
      <c r="S1113" s="335"/>
      <c r="T1113" s="335"/>
      <c r="U1113" s="332"/>
    </row>
    <row r="1114" spans="1:21" s="108" customFormat="1" ht="15" customHeight="1" x14ac:dyDescent="0.25">
      <c r="A1114" s="47" t="s">
        <v>79</v>
      </c>
      <c r="B1114" s="36">
        <v>340</v>
      </c>
      <c r="C1114" s="74">
        <v>320</v>
      </c>
      <c r="D1114" s="145">
        <f t="shared" si="781"/>
        <v>27</v>
      </c>
      <c r="E1114" s="799">
        <v>26</v>
      </c>
      <c r="F1114" s="145">
        <f t="shared" si="782"/>
        <v>96.296296296296291</v>
      </c>
      <c r="G1114" s="86">
        <v>12.4</v>
      </c>
      <c r="H1114" s="158">
        <f t="shared" si="783"/>
        <v>8.884615384615385</v>
      </c>
      <c r="I1114" s="170">
        <f t="shared" si="784"/>
        <v>3968</v>
      </c>
      <c r="J1114" s="170">
        <f t="shared" si="785"/>
        <v>335</v>
      </c>
      <c r="K1114" s="463">
        <v>231</v>
      </c>
      <c r="L1114" s="170">
        <f t="shared" si="786"/>
        <v>68.955223880597018</v>
      </c>
      <c r="M1114" s="170">
        <f t="shared" si="787"/>
        <v>12</v>
      </c>
      <c r="N1114" s="170">
        <f t="shared" si="788"/>
        <v>231</v>
      </c>
      <c r="O1114" s="335"/>
      <c r="P1114" s="878"/>
      <c r="Q1114" s="335"/>
      <c r="R1114" s="335"/>
      <c r="S1114" s="335"/>
      <c r="T1114" s="335"/>
      <c r="U1114" s="332"/>
    </row>
    <row r="1115" spans="1:21" s="108" customFormat="1" ht="15" customHeight="1" x14ac:dyDescent="0.25">
      <c r="A1115" s="184" t="s">
        <v>7</v>
      </c>
      <c r="B1115" s="184"/>
      <c r="C1115" s="129">
        <f>SUM(C1106:C1114)</f>
        <v>5170</v>
      </c>
      <c r="D1115" s="129">
        <f>SUM(D1106:D1114)</f>
        <v>432</v>
      </c>
      <c r="E1115" s="129">
        <f>SUM(E1106:E1114)</f>
        <v>358</v>
      </c>
      <c r="F1115" s="129">
        <f t="shared" si="782"/>
        <v>82.870370370370367</v>
      </c>
      <c r="G1115" s="97">
        <f>IF(C1115=0,0,I1115/C1115)</f>
        <v>9.0657640232108321</v>
      </c>
      <c r="H1115" s="157">
        <f t="shared" si="783"/>
        <v>8.5363128491620106</v>
      </c>
      <c r="I1115" s="129">
        <f>SUM(I1106:I1114)</f>
        <v>46870</v>
      </c>
      <c r="J1115" s="129">
        <f>SUM(J1106:J1114)</f>
        <v>3920</v>
      </c>
      <c r="K1115" s="129">
        <f>SUM(K1106:K1114)</f>
        <v>3056</v>
      </c>
      <c r="L1115" s="170">
        <f t="shared" si="786"/>
        <v>77.959183673469397</v>
      </c>
      <c r="M1115" s="129">
        <f>SUM(M1106:M1114)</f>
        <v>143</v>
      </c>
      <c r="N1115" s="170">
        <f t="shared" si="788"/>
        <v>256.44755244755243</v>
      </c>
      <c r="O1115" s="129">
        <v>142454.39655444477</v>
      </c>
      <c r="P1115" s="882">
        <f t="shared" ref="P1115" si="789">O1115/12*$A$3</f>
        <v>11871.199712870397</v>
      </c>
      <c r="Q1115" s="129">
        <f t="shared" ref="Q1115" si="790">T1115-S1115</f>
        <v>9601.7726899999998</v>
      </c>
      <c r="R1115" s="129">
        <f>Q1115-P1115</f>
        <v>-2269.4270228703972</v>
      </c>
      <c r="S1115" s="129">
        <v>-39.603619999999992</v>
      </c>
      <c r="T1115" s="129">
        <v>9562.1690699999999</v>
      </c>
      <c r="U1115" s="332"/>
    </row>
    <row r="1116" spans="1:21" s="108" customFormat="1" ht="15" customHeight="1" x14ac:dyDescent="0.25">
      <c r="A1116" s="613" t="s">
        <v>14</v>
      </c>
      <c r="B1116" s="117"/>
      <c r="C1116" s="129"/>
      <c r="D1116" s="129"/>
      <c r="E1116" s="818"/>
      <c r="F1116" s="129"/>
      <c r="G1116" s="101"/>
      <c r="H1116" s="101"/>
      <c r="I1116" s="129"/>
      <c r="J1116" s="129"/>
      <c r="K1116" s="818"/>
      <c r="L1116" s="129"/>
      <c r="M1116" s="129"/>
      <c r="N1116" s="129"/>
      <c r="O1116" s="105"/>
      <c r="P1116" s="973"/>
      <c r="Q1116" s="105"/>
      <c r="R1116" s="105"/>
      <c r="S1116" s="105"/>
      <c r="T1116" s="105"/>
      <c r="U1116" s="332"/>
    </row>
    <row r="1117" spans="1:21" s="108" customFormat="1" ht="16.5" customHeight="1" x14ac:dyDescent="0.25">
      <c r="A1117" s="60" t="s">
        <v>349</v>
      </c>
      <c r="B1117" s="59"/>
      <c r="C1117" s="144"/>
      <c r="D1117" s="144"/>
      <c r="E1117" s="464"/>
      <c r="F1117" s="144"/>
      <c r="G1117" s="50"/>
      <c r="H1117" s="50"/>
      <c r="I1117" s="38"/>
      <c r="J1117" s="38"/>
      <c r="K1117" s="840"/>
      <c r="L1117" s="38"/>
      <c r="M1117" s="38"/>
      <c r="N1117" s="38"/>
      <c r="O1117" s="53"/>
      <c r="P1117" s="885"/>
      <c r="Q1117" s="53"/>
      <c r="R1117" s="53"/>
      <c r="S1117" s="53"/>
      <c r="T1117" s="53"/>
      <c r="U1117" s="332"/>
    </row>
    <row r="1118" spans="1:21" s="108" customFormat="1" ht="38.1" customHeight="1" x14ac:dyDescent="0.25">
      <c r="A1118" s="310" t="s">
        <v>217</v>
      </c>
      <c r="B1118" s="310"/>
      <c r="C1118" s="53">
        <f>SUM(C1119:C1122)</f>
        <v>15322</v>
      </c>
      <c r="D1118" s="53">
        <f t="shared" ref="D1118:E1118" si="791">SUM(D1119:D1122)</f>
        <v>1277</v>
      </c>
      <c r="E1118" s="53">
        <f t="shared" si="791"/>
        <v>541</v>
      </c>
      <c r="F1118" s="53">
        <f>E1118/D1118*100</f>
        <v>42.364917776037586</v>
      </c>
      <c r="G1118" s="56"/>
      <c r="H1118" s="56"/>
      <c r="I1118" s="55"/>
      <c r="J1118" s="55"/>
      <c r="K1118" s="656"/>
      <c r="L1118" s="55"/>
      <c r="M1118" s="55"/>
      <c r="N1118" s="55"/>
      <c r="O1118" s="335"/>
      <c r="P1118" s="878"/>
      <c r="Q1118" s="335"/>
      <c r="R1118" s="335"/>
      <c r="S1118" s="335"/>
      <c r="T1118" s="335"/>
      <c r="U1118" s="332"/>
    </row>
    <row r="1119" spans="1:21" s="108" customFormat="1" ht="25.5" customHeight="1" x14ac:dyDescent="0.25">
      <c r="A1119" s="310" t="s">
        <v>350</v>
      </c>
      <c r="B1119" s="310"/>
      <c r="C1119" s="53"/>
      <c r="D1119" s="145">
        <f t="shared" ref="D1119:D1124" si="792">ROUND(C1119/12*$A$3,0)</f>
        <v>0</v>
      </c>
      <c r="E1119" s="617"/>
      <c r="F1119" s="53"/>
      <c r="G1119" s="56"/>
      <c r="H1119" s="56"/>
      <c r="I1119" s="55"/>
      <c r="J1119" s="55"/>
      <c r="K1119" s="656"/>
      <c r="L1119" s="55"/>
      <c r="M1119" s="55"/>
      <c r="N1119" s="55"/>
      <c r="O1119" s="335"/>
      <c r="P1119" s="878"/>
      <c r="Q1119" s="335"/>
      <c r="R1119" s="335"/>
      <c r="S1119" s="335"/>
      <c r="T1119" s="335"/>
      <c r="U1119" s="332"/>
    </row>
    <row r="1120" spans="1:21" s="108" customFormat="1" ht="38.1" customHeight="1" x14ac:dyDescent="0.25">
      <c r="A1120" s="310" t="s">
        <v>351</v>
      </c>
      <c r="B1120" s="310"/>
      <c r="C1120" s="53"/>
      <c r="D1120" s="145">
        <f t="shared" si="792"/>
        <v>0</v>
      </c>
      <c r="E1120" s="617"/>
      <c r="F1120" s="53"/>
      <c r="G1120" s="56"/>
      <c r="H1120" s="56"/>
      <c r="I1120" s="55"/>
      <c r="J1120" s="55"/>
      <c r="K1120" s="656"/>
      <c r="L1120" s="55"/>
      <c r="M1120" s="55"/>
      <c r="N1120" s="55"/>
      <c r="O1120" s="335"/>
      <c r="P1120" s="878"/>
      <c r="Q1120" s="335"/>
      <c r="R1120" s="335"/>
      <c r="S1120" s="335"/>
      <c r="T1120" s="335"/>
      <c r="U1120" s="332"/>
    </row>
    <row r="1121" spans="1:21" s="108" customFormat="1" ht="38.1" customHeight="1" x14ac:dyDescent="0.25">
      <c r="A1121" s="310" t="s">
        <v>352</v>
      </c>
      <c r="B1121" s="310"/>
      <c r="C1121" s="53">
        <v>300</v>
      </c>
      <c r="D1121" s="145">
        <f t="shared" si="792"/>
        <v>25</v>
      </c>
      <c r="E1121" s="617">
        <v>15</v>
      </c>
      <c r="F1121" s="53">
        <f>E1121/D1121*100</f>
        <v>60</v>
      </c>
      <c r="G1121" s="56"/>
      <c r="H1121" s="56"/>
      <c r="I1121" s="55"/>
      <c r="J1121" s="55"/>
      <c r="K1121" s="656"/>
      <c r="L1121" s="55"/>
      <c r="M1121" s="55"/>
      <c r="N1121" s="55"/>
      <c r="O1121" s="335"/>
      <c r="P1121" s="878"/>
      <c r="Q1121" s="335"/>
      <c r="R1121" s="335"/>
      <c r="S1121" s="335"/>
      <c r="T1121" s="335"/>
      <c r="U1121" s="332"/>
    </row>
    <row r="1122" spans="1:21" s="108" customFormat="1" ht="21" customHeight="1" x14ac:dyDescent="0.25">
      <c r="A1122" s="310" t="s">
        <v>353</v>
      </c>
      <c r="B1122" s="310"/>
      <c r="C1122" s="53">
        <v>15022</v>
      </c>
      <c r="D1122" s="145">
        <f t="shared" si="792"/>
        <v>1252</v>
      </c>
      <c r="E1122" s="617">
        <v>526</v>
      </c>
      <c r="F1122" s="53">
        <f>E1122/D1122*100</f>
        <v>42.012779552715656</v>
      </c>
      <c r="G1122" s="56"/>
      <c r="H1122" s="56"/>
      <c r="I1122" s="55"/>
      <c r="J1122" s="55"/>
      <c r="K1122" s="656"/>
      <c r="L1122" s="55"/>
      <c r="M1122" s="55"/>
      <c r="N1122" s="55"/>
      <c r="O1122" s="335"/>
      <c r="P1122" s="878"/>
      <c r="Q1122" s="335"/>
      <c r="R1122" s="335"/>
      <c r="S1122" s="335"/>
      <c r="T1122" s="335"/>
      <c r="U1122" s="332"/>
    </row>
    <row r="1123" spans="1:21" s="108" customFormat="1" ht="30" customHeight="1" x14ac:dyDescent="0.25">
      <c r="A1123" s="310" t="s">
        <v>169</v>
      </c>
      <c r="B1123" s="310"/>
      <c r="C1123" s="53">
        <v>100000</v>
      </c>
      <c r="D1123" s="145">
        <f t="shared" si="792"/>
        <v>8333</v>
      </c>
      <c r="E1123" s="460">
        <f>5683+E1124/4/3.2</f>
        <v>6613.17578125</v>
      </c>
      <c r="F1123" s="53">
        <f>E1123/D1123*100</f>
        <v>79.361283826353059</v>
      </c>
      <c r="G1123" s="56"/>
      <c r="H1123" s="56"/>
      <c r="I1123" s="55"/>
      <c r="J1123" s="55"/>
      <c r="K1123" s="656"/>
      <c r="L1123" s="55"/>
      <c r="M1123" s="55"/>
      <c r="N1123" s="55"/>
      <c r="O1123" s="335"/>
      <c r="P1123" s="878"/>
      <c r="Q1123" s="335"/>
      <c r="R1123" s="335"/>
      <c r="S1123" s="335"/>
      <c r="T1123" s="335"/>
      <c r="U1123" s="332"/>
    </row>
    <row r="1124" spans="1:21" s="108" customFormat="1" ht="24" customHeight="1" x14ac:dyDescent="0.25">
      <c r="A1124" s="310" t="s">
        <v>344</v>
      </c>
      <c r="B1124" s="310"/>
      <c r="C1124" s="53">
        <v>159308</v>
      </c>
      <c r="D1124" s="145">
        <f t="shared" si="792"/>
        <v>13276</v>
      </c>
      <c r="E1124" s="460">
        <v>11906.25</v>
      </c>
      <c r="F1124" s="53">
        <f>E1124/D1124*100</f>
        <v>89.68250979210606</v>
      </c>
      <c r="G1124" s="56"/>
      <c r="H1124" s="56"/>
      <c r="I1124" s="55"/>
      <c r="J1124" s="55"/>
      <c r="K1124" s="656"/>
      <c r="L1124" s="55"/>
      <c r="M1124" s="55"/>
      <c r="N1124" s="55"/>
      <c r="O1124" s="335"/>
      <c r="P1124" s="878"/>
      <c r="Q1124" s="335"/>
      <c r="R1124" s="335"/>
      <c r="S1124" s="335"/>
      <c r="T1124" s="335"/>
      <c r="U1124" s="332"/>
    </row>
    <row r="1125" spans="1:21" s="108" customFormat="1" ht="21.75" customHeight="1" x14ac:dyDescent="0.25">
      <c r="A1125" s="13" t="s">
        <v>183</v>
      </c>
      <c r="B1125" s="310"/>
      <c r="C1125" s="57">
        <f>C1118+C1123*3.2</f>
        <v>335322</v>
      </c>
      <c r="D1125" s="57">
        <f t="shared" ref="D1125:E1125" si="793">D1118+D1123*3.2</f>
        <v>27942.600000000002</v>
      </c>
      <c r="E1125" s="57">
        <f t="shared" si="793"/>
        <v>21703.162500000002</v>
      </c>
      <c r="F1125" s="57">
        <f>E1125/D1125*100</f>
        <v>77.670519207231976</v>
      </c>
      <c r="G1125" s="56"/>
      <c r="H1125" s="56"/>
      <c r="I1125" s="55"/>
      <c r="J1125" s="55"/>
      <c r="K1125" s="656"/>
      <c r="L1125" s="55"/>
      <c r="M1125" s="55"/>
      <c r="N1125" s="55"/>
      <c r="O1125" s="335"/>
      <c r="P1125" s="878"/>
      <c r="Q1125" s="335"/>
      <c r="R1125" s="335"/>
      <c r="S1125" s="335"/>
      <c r="T1125" s="335"/>
      <c r="U1125" s="332"/>
    </row>
    <row r="1126" spans="1:21" s="108" customFormat="1" ht="27" customHeight="1" x14ac:dyDescent="0.25">
      <c r="A1126" s="1303" t="s">
        <v>354</v>
      </c>
      <c r="B1126" s="310"/>
      <c r="C1126" s="53"/>
      <c r="D1126" s="53"/>
      <c r="E1126" s="53"/>
      <c r="F1126" s="57"/>
      <c r="G1126" s="56"/>
      <c r="H1126" s="56"/>
      <c r="I1126" s="55"/>
      <c r="J1126" s="55"/>
      <c r="K1126" s="656"/>
      <c r="L1126" s="55"/>
      <c r="M1126" s="55"/>
      <c r="N1126" s="55"/>
      <c r="O1126" s="335"/>
      <c r="P1126" s="878"/>
      <c r="Q1126" s="335"/>
      <c r="R1126" s="335"/>
      <c r="S1126" s="335"/>
      <c r="T1126" s="335"/>
      <c r="U1126" s="332"/>
    </row>
    <row r="1127" spans="1:21" s="108" customFormat="1" ht="38.1" customHeight="1" x14ac:dyDescent="0.25">
      <c r="A1127" s="310" t="s">
        <v>217</v>
      </c>
      <c r="B1127" s="310"/>
      <c r="C1127" s="53">
        <f>SUM(C1129,C1134)</f>
        <v>35423</v>
      </c>
      <c r="D1127" s="53">
        <f t="shared" ref="D1127:E1127" si="794">SUM(D1129,D1134)</f>
        <v>2952</v>
      </c>
      <c r="E1127" s="53">
        <f t="shared" si="794"/>
        <v>405</v>
      </c>
      <c r="F1127" s="57">
        <f>E1127/D1127*100</f>
        <v>13.719512195121952</v>
      </c>
      <c r="G1127" s="56"/>
      <c r="H1127" s="56"/>
      <c r="I1127" s="55"/>
      <c r="J1127" s="55"/>
      <c r="K1127" s="656"/>
      <c r="L1127" s="55"/>
      <c r="M1127" s="55"/>
      <c r="N1127" s="55"/>
      <c r="O1127" s="335"/>
      <c r="P1127" s="878"/>
      <c r="Q1127" s="335"/>
      <c r="R1127" s="335"/>
      <c r="S1127" s="335"/>
      <c r="T1127" s="335"/>
      <c r="U1127" s="332"/>
    </row>
    <row r="1128" spans="1:21" s="108" customFormat="1" ht="38.1" customHeight="1" x14ac:dyDescent="0.25">
      <c r="A1128" s="310" t="s">
        <v>350</v>
      </c>
      <c r="B1128" s="310"/>
      <c r="C1128" s="53"/>
      <c r="D1128" s="145">
        <f t="shared" ref="D1128" si="795">ROUND(C1128/12*$A$3,0)</f>
        <v>0</v>
      </c>
      <c r="E1128" s="53"/>
      <c r="F1128" s="57"/>
      <c r="G1128" s="56"/>
      <c r="H1128" s="56"/>
      <c r="I1128" s="55"/>
      <c r="J1128" s="55"/>
      <c r="K1128" s="656"/>
      <c r="L1128" s="55"/>
      <c r="M1128" s="55"/>
      <c r="N1128" s="55"/>
      <c r="O1128" s="335"/>
      <c r="P1128" s="878"/>
      <c r="Q1128" s="335"/>
      <c r="R1128" s="335"/>
      <c r="S1128" s="335"/>
      <c r="T1128" s="335"/>
      <c r="U1128" s="332"/>
    </row>
    <row r="1129" spans="1:21" s="108" customFormat="1" ht="49.5" customHeight="1" x14ac:dyDescent="0.25">
      <c r="A1129" s="320" t="s">
        <v>355</v>
      </c>
      <c r="B1129" s="310"/>
      <c r="C1129" s="53">
        <f>SUM(C1130:C1133)</f>
        <v>10027</v>
      </c>
      <c r="D1129" s="53">
        <f t="shared" ref="D1129:E1129" si="796">SUM(D1130:D1133)</f>
        <v>836</v>
      </c>
      <c r="E1129" s="53">
        <f t="shared" si="796"/>
        <v>0</v>
      </c>
      <c r="F1129" s="57">
        <f>E1129/D1129*100</f>
        <v>0</v>
      </c>
      <c r="G1129" s="56"/>
      <c r="H1129" s="56"/>
      <c r="I1129" s="55"/>
      <c r="J1129" s="55"/>
      <c r="K1129" s="656"/>
      <c r="L1129" s="55"/>
      <c r="M1129" s="55"/>
      <c r="N1129" s="55"/>
      <c r="O1129" s="335"/>
      <c r="P1129" s="878"/>
      <c r="Q1129" s="335"/>
      <c r="R1129" s="335"/>
      <c r="S1129" s="335"/>
      <c r="T1129" s="335"/>
      <c r="U1129" s="332"/>
    </row>
    <row r="1130" spans="1:21" s="108" customFormat="1" ht="38.1" customHeight="1" x14ac:dyDescent="0.25">
      <c r="A1130" s="310" t="s">
        <v>356</v>
      </c>
      <c r="B1130" s="310"/>
      <c r="C1130" s="53">
        <v>6923</v>
      </c>
      <c r="D1130" s="145">
        <f t="shared" ref="D1130:D1133" si="797">ROUND(C1130/12*$A$3,0)</f>
        <v>577</v>
      </c>
      <c r="E1130" s="53"/>
      <c r="F1130" s="57">
        <f>E1130/D1130*100</f>
        <v>0</v>
      </c>
      <c r="G1130" s="56"/>
      <c r="H1130" s="56"/>
      <c r="I1130" s="55"/>
      <c r="J1130" s="55"/>
      <c r="K1130" s="656"/>
      <c r="L1130" s="55"/>
      <c r="M1130" s="55"/>
      <c r="N1130" s="55"/>
      <c r="O1130" s="335"/>
      <c r="P1130" s="878"/>
      <c r="Q1130" s="335"/>
      <c r="R1130" s="335"/>
      <c r="S1130" s="335"/>
      <c r="T1130" s="335"/>
      <c r="U1130" s="332"/>
    </row>
    <row r="1131" spans="1:21" s="108" customFormat="1" ht="38.1" customHeight="1" x14ac:dyDescent="0.25">
      <c r="A1131" s="310" t="s">
        <v>357</v>
      </c>
      <c r="B1131" s="310"/>
      <c r="C1131" s="53">
        <v>1537</v>
      </c>
      <c r="D1131" s="145">
        <f t="shared" si="797"/>
        <v>128</v>
      </c>
      <c r="E1131" s="53"/>
      <c r="F1131" s="57">
        <f>E1131/D1131*100</f>
        <v>0</v>
      </c>
      <c r="G1131" s="56"/>
      <c r="H1131" s="56"/>
      <c r="I1131" s="55"/>
      <c r="J1131" s="55"/>
      <c r="K1131" s="656"/>
      <c r="L1131" s="55"/>
      <c r="M1131" s="55"/>
      <c r="N1131" s="55"/>
      <c r="O1131" s="335"/>
      <c r="P1131" s="878"/>
      <c r="Q1131" s="335"/>
      <c r="R1131" s="335"/>
      <c r="S1131" s="335"/>
      <c r="T1131" s="335"/>
      <c r="U1131" s="332"/>
    </row>
    <row r="1132" spans="1:21" s="108" customFormat="1" ht="50.25" customHeight="1" x14ac:dyDescent="0.25">
      <c r="A1132" s="310" t="s">
        <v>428</v>
      </c>
      <c r="B1132" s="310"/>
      <c r="C1132" s="53">
        <v>1125</v>
      </c>
      <c r="D1132" s="145">
        <f t="shared" si="797"/>
        <v>94</v>
      </c>
      <c r="E1132" s="53"/>
      <c r="F1132" s="57">
        <f>E1132/D1132*100</f>
        <v>0</v>
      </c>
      <c r="G1132" s="56"/>
      <c r="H1132" s="56"/>
      <c r="I1132" s="55"/>
      <c r="J1132" s="55"/>
      <c r="K1132" s="656"/>
      <c r="L1132" s="55"/>
      <c r="M1132" s="55"/>
      <c r="N1132" s="55"/>
      <c r="O1132" s="335"/>
      <c r="P1132" s="878"/>
      <c r="Q1132" s="335"/>
      <c r="R1132" s="335"/>
      <c r="S1132" s="335"/>
      <c r="T1132" s="335"/>
      <c r="U1132" s="332"/>
    </row>
    <row r="1133" spans="1:21" s="108" customFormat="1" ht="55.5" customHeight="1" x14ac:dyDescent="0.25">
      <c r="A1133" s="310" t="s">
        <v>429</v>
      </c>
      <c r="B1133" s="310"/>
      <c r="C1133" s="53">
        <v>442</v>
      </c>
      <c r="D1133" s="145">
        <f t="shared" si="797"/>
        <v>37</v>
      </c>
      <c r="E1133" s="53"/>
      <c r="F1133" s="57"/>
      <c r="G1133" s="56"/>
      <c r="H1133" s="56"/>
      <c r="I1133" s="55"/>
      <c r="J1133" s="55"/>
      <c r="K1133" s="656"/>
      <c r="L1133" s="55"/>
      <c r="M1133" s="55"/>
      <c r="N1133" s="55"/>
      <c r="O1133" s="335"/>
      <c r="P1133" s="878"/>
      <c r="Q1133" s="335"/>
      <c r="R1133" s="335"/>
      <c r="S1133" s="335"/>
      <c r="T1133" s="335"/>
      <c r="U1133" s="332"/>
    </row>
    <row r="1134" spans="1:21" s="108" customFormat="1" ht="50.25" customHeight="1" x14ac:dyDescent="0.25">
      <c r="A1134" s="320" t="s">
        <v>358</v>
      </c>
      <c r="B1134" s="310"/>
      <c r="C1134" s="53">
        <f>SUM(C1135:C1139)</f>
        <v>25396</v>
      </c>
      <c r="D1134" s="53">
        <f t="shared" ref="D1134:E1134" si="798">SUM(D1135:D1139)</f>
        <v>2116</v>
      </c>
      <c r="E1134" s="53">
        <f t="shared" si="798"/>
        <v>405</v>
      </c>
      <c r="F1134" s="57">
        <f>E1134/D1134*100</f>
        <v>19.139886578449904</v>
      </c>
      <c r="G1134" s="56"/>
      <c r="H1134" s="56"/>
      <c r="I1134" s="55"/>
      <c r="J1134" s="55"/>
      <c r="K1134" s="656"/>
      <c r="L1134" s="55"/>
      <c r="M1134" s="55"/>
      <c r="N1134" s="55"/>
      <c r="O1134" s="335"/>
      <c r="P1134" s="878"/>
      <c r="Q1134" s="335"/>
      <c r="R1134" s="335"/>
      <c r="S1134" s="335"/>
      <c r="T1134" s="335"/>
      <c r="U1134" s="332"/>
    </row>
    <row r="1135" spans="1:21" s="108" customFormat="1" ht="38.1" customHeight="1" x14ac:dyDescent="0.25">
      <c r="A1135" s="310" t="s">
        <v>359</v>
      </c>
      <c r="B1135" s="310"/>
      <c r="C1135" s="53">
        <v>300</v>
      </c>
      <c r="D1135" s="145">
        <f t="shared" ref="D1135:D1142" si="799">ROUND(C1135/12*$A$3,0)</f>
        <v>25</v>
      </c>
      <c r="E1135" s="53"/>
      <c r="F1135" s="57">
        <f>E1135/D1135*100</f>
        <v>0</v>
      </c>
      <c r="G1135" s="56"/>
      <c r="H1135" s="56"/>
      <c r="I1135" s="55"/>
      <c r="J1135" s="55"/>
      <c r="K1135" s="656"/>
      <c r="L1135" s="55"/>
      <c r="M1135" s="55"/>
      <c r="N1135" s="55"/>
      <c r="O1135" s="335"/>
      <c r="P1135" s="878"/>
      <c r="Q1135" s="335"/>
      <c r="R1135" s="335"/>
      <c r="S1135" s="335"/>
      <c r="T1135" s="335"/>
      <c r="U1135" s="332"/>
    </row>
    <row r="1136" spans="1:21" s="108" customFormat="1" ht="61.5" customHeight="1" x14ac:dyDescent="0.25">
      <c r="A1136" s="310" t="s">
        <v>462</v>
      </c>
      <c r="B1136" s="310"/>
      <c r="C1136" s="53">
        <v>15340</v>
      </c>
      <c r="D1136" s="145">
        <f t="shared" si="799"/>
        <v>1278</v>
      </c>
      <c r="E1136" s="53">
        <v>105</v>
      </c>
      <c r="F1136" s="57">
        <f>E1136/D1136*100</f>
        <v>8.215962441314554</v>
      </c>
      <c r="G1136" s="56"/>
      <c r="H1136" s="56"/>
      <c r="I1136" s="55"/>
      <c r="J1136" s="55"/>
      <c r="K1136" s="656"/>
      <c r="L1136" s="55"/>
      <c r="M1136" s="55"/>
      <c r="N1136" s="55"/>
      <c r="O1136" s="335"/>
      <c r="P1136" s="878"/>
      <c r="Q1136" s="335"/>
      <c r="R1136" s="335"/>
      <c r="S1136" s="335"/>
      <c r="T1136" s="335"/>
      <c r="U1136" s="332"/>
    </row>
    <row r="1137" spans="1:21" s="108" customFormat="1" ht="48" customHeight="1" x14ac:dyDescent="0.25">
      <c r="A1137" s="310" t="s">
        <v>373</v>
      </c>
      <c r="B1137" s="310"/>
      <c r="C1137" s="53">
        <v>5606</v>
      </c>
      <c r="D1137" s="145">
        <f t="shared" si="799"/>
        <v>467</v>
      </c>
      <c r="E1137" s="53">
        <v>263</v>
      </c>
      <c r="F1137" s="57">
        <f>E1137/D1137*100</f>
        <v>56.316916488222702</v>
      </c>
      <c r="G1137" s="56"/>
      <c r="H1137" s="56"/>
      <c r="I1137" s="55"/>
      <c r="J1137" s="55"/>
      <c r="K1137" s="656"/>
      <c r="L1137" s="55"/>
      <c r="M1137" s="55"/>
      <c r="N1137" s="55"/>
      <c r="O1137" s="335"/>
      <c r="P1137" s="878"/>
      <c r="Q1137" s="335"/>
      <c r="R1137" s="335"/>
      <c r="S1137" s="335"/>
      <c r="T1137" s="335"/>
      <c r="U1137" s="332"/>
    </row>
    <row r="1138" spans="1:21" s="108" customFormat="1" ht="38.1" customHeight="1" x14ac:dyDescent="0.25">
      <c r="A1138" s="310" t="s">
        <v>374</v>
      </c>
      <c r="B1138" s="310"/>
      <c r="C1138" s="53">
        <v>3100</v>
      </c>
      <c r="D1138" s="145">
        <f t="shared" si="799"/>
        <v>258</v>
      </c>
      <c r="E1138" s="53">
        <v>28</v>
      </c>
      <c r="F1138" s="57">
        <f>E1138/D1138*100</f>
        <v>10.852713178294573</v>
      </c>
      <c r="G1138" s="56"/>
      <c r="H1138" s="56"/>
      <c r="I1138" s="55"/>
      <c r="J1138" s="55"/>
      <c r="K1138" s="656"/>
      <c r="L1138" s="55"/>
      <c r="M1138" s="55"/>
      <c r="N1138" s="55"/>
      <c r="O1138" s="335"/>
      <c r="P1138" s="878"/>
      <c r="Q1138" s="335"/>
      <c r="R1138" s="335"/>
      <c r="S1138" s="335"/>
      <c r="T1138" s="335"/>
      <c r="U1138" s="332"/>
    </row>
    <row r="1139" spans="1:21" s="108" customFormat="1" ht="29.25" customHeight="1" x14ac:dyDescent="0.25">
      <c r="A1139" s="310" t="s">
        <v>375</v>
      </c>
      <c r="B1139" s="310"/>
      <c r="C1139" s="53">
        <v>1050</v>
      </c>
      <c r="D1139" s="145">
        <f t="shared" si="799"/>
        <v>88</v>
      </c>
      <c r="E1139" s="53">
        <v>9</v>
      </c>
      <c r="F1139" s="57">
        <f t="shared" ref="F1139" si="800">E1139/D1139*100</f>
        <v>10.227272727272728</v>
      </c>
      <c r="G1139" s="56"/>
      <c r="H1139" s="56"/>
      <c r="I1139" s="55"/>
      <c r="J1139" s="55"/>
      <c r="K1139" s="656"/>
      <c r="L1139" s="55"/>
      <c r="M1139" s="55"/>
      <c r="N1139" s="55"/>
      <c r="O1139" s="335"/>
      <c r="P1139" s="878"/>
      <c r="Q1139" s="335"/>
      <c r="R1139" s="335"/>
      <c r="S1139" s="335"/>
      <c r="T1139" s="335"/>
      <c r="U1139" s="332"/>
    </row>
    <row r="1140" spans="1:21" s="108" customFormat="1" ht="24.75" customHeight="1" x14ac:dyDescent="0.25">
      <c r="A1140" s="310" t="s">
        <v>169</v>
      </c>
      <c r="B1140" s="310"/>
      <c r="C1140" s="53"/>
      <c r="D1140" s="145">
        <f t="shared" si="799"/>
        <v>0</v>
      </c>
      <c r="E1140" s="53"/>
      <c r="F1140" s="57"/>
      <c r="G1140" s="56"/>
      <c r="H1140" s="56"/>
      <c r="I1140" s="55"/>
      <c r="J1140" s="55"/>
      <c r="K1140" s="656"/>
      <c r="L1140" s="55"/>
      <c r="M1140" s="55"/>
      <c r="N1140" s="55"/>
      <c r="O1140" s="335"/>
      <c r="P1140" s="878"/>
      <c r="Q1140" s="335"/>
      <c r="R1140" s="335"/>
      <c r="S1140" s="335"/>
      <c r="T1140" s="335"/>
      <c r="U1140" s="332"/>
    </row>
    <row r="1141" spans="1:21" s="108" customFormat="1" ht="31.5" customHeight="1" x14ac:dyDescent="0.25">
      <c r="A1141" s="310" t="s">
        <v>170</v>
      </c>
      <c r="B1141" s="310"/>
      <c r="C1141" s="53">
        <v>24900</v>
      </c>
      <c r="D1141" s="145">
        <f t="shared" si="799"/>
        <v>2075</v>
      </c>
      <c r="E1141" s="460">
        <v>337</v>
      </c>
      <c r="F1141" s="57">
        <f>E1141/D1141*100</f>
        <v>16.240963855421686</v>
      </c>
      <c r="G1141" s="56"/>
      <c r="H1141" s="56"/>
      <c r="I1141" s="55"/>
      <c r="J1141" s="55"/>
      <c r="K1141" s="656"/>
      <c r="L1141" s="55"/>
      <c r="M1141" s="55"/>
      <c r="N1141" s="55"/>
      <c r="O1141" s="335"/>
      <c r="P1141" s="878"/>
      <c r="Q1141" s="335"/>
      <c r="R1141" s="335"/>
      <c r="S1141" s="335"/>
      <c r="T1141" s="335"/>
      <c r="U1141" s="332"/>
    </row>
    <row r="1142" spans="1:21" s="108" customFormat="1" ht="25.5" customHeight="1" x14ac:dyDescent="0.25">
      <c r="A1142" s="310" t="s">
        <v>371</v>
      </c>
      <c r="B1142" s="310"/>
      <c r="C1142" s="53">
        <v>2200</v>
      </c>
      <c r="D1142" s="145">
        <f t="shared" si="799"/>
        <v>183</v>
      </c>
      <c r="E1142" s="460">
        <v>162</v>
      </c>
      <c r="F1142" s="57">
        <f>E1142/D1142*100</f>
        <v>88.52459016393442</v>
      </c>
      <c r="G1142" s="56"/>
      <c r="H1142" s="56"/>
      <c r="I1142" s="55"/>
      <c r="J1142" s="55"/>
      <c r="K1142" s="656"/>
      <c r="L1142" s="55"/>
      <c r="M1142" s="55"/>
      <c r="N1142" s="55"/>
      <c r="O1142" s="335"/>
      <c r="P1142" s="878"/>
      <c r="Q1142" s="335"/>
      <c r="R1142" s="335"/>
      <c r="S1142" s="335"/>
      <c r="T1142" s="335"/>
      <c r="U1142" s="332"/>
    </row>
    <row r="1143" spans="1:21" s="31" customFormat="1" ht="15" customHeight="1" x14ac:dyDescent="0.2">
      <c r="A1143" s="13" t="s">
        <v>178</v>
      </c>
      <c r="B1143" s="316"/>
      <c r="C1143" s="57">
        <f>C1127+C1141</f>
        <v>60323</v>
      </c>
      <c r="D1143" s="57">
        <f t="shared" ref="D1143:E1143" si="801">D1127+D1141</f>
        <v>5027</v>
      </c>
      <c r="E1143" s="57">
        <f t="shared" si="801"/>
        <v>742</v>
      </c>
      <c r="F1143" s="57">
        <f>E1143/D1143*100</f>
        <v>14.760294410185001</v>
      </c>
      <c r="G1143" s="56"/>
      <c r="H1143" s="56"/>
      <c r="I1143" s="55"/>
      <c r="J1143" s="55"/>
      <c r="K1143" s="656"/>
      <c r="L1143" s="55"/>
      <c r="M1143" s="55"/>
      <c r="N1143" s="55"/>
      <c r="O1143" s="289"/>
      <c r="P1143" s="880"/>
      <c r="Q1143" s="289"/>
      <c r="R1143" s="289"/>
      <c r="S1143" s="289"/>
      <c r="T1143" s="289"/>
      <c r="U1143" s="606"/>
    </row>
    <row r="1144" spans="1:21" s="108" customFormat="1" ht="15" customHeight="1" x14ac:dyDescent="0.25">
      <c r="A1144" s="13" t="s">
        <v>408</v>
      </c>
      <c r="B1144" s="321"/>
      <c r="C1144" s="129">
        <f>SUM(C1143,C1125)</f>
        <v>395645</v>
      </c>
      <c r="D1144" s="129">
        <f t="shared" ref="D1144:E1144" si="802">SUM(D1143,D1125)</f>
        <v>32969.600000000006</v>
      </c>
      <c r="E1144" s="129">
        <f t="shared" si="802"/>
        <v>22445.162500000002</v>
      </c>
      <c r="F1144" s="129">
        <f>E1144/D1144*100</f>
        <v>68.07835854848102</v>
      </c>
      <c r="G1144" s="101"/>
      <c r="H1144" s="101"/>
      <c r="I1144" s="129"/>
      <c r="J1144" s="129"/>
      <c r="K1144" s="818"/>
      <c r="L1144" s="129"/>
      <c r="M1144" s="129"/>
      <c r="N1144" s="129"/>
      <c r="O1144" s="121">
        <v>151693.57746044445</v>
      </c>
      <c r="P1144" s="882">
        <f t="shared" ref="P1144" si="803">O1144/12*$A$3</f>
        <v>12641.131455037037</v>
      </c>
      <c r="Q1144" s="121">
        <f t="shared" ref="Q1144" si="804">T1144-S1144</f>
        <v>7860.5774999999994</v>
      </c>
      <c r="R1144" s="121">
        <f>Q1144-P1144</f>
        <v>-4780.5539550370377</v>
      </c>
      <c r="S1144" s="121">
        <v>-350.97197000000006</v>
      </c>
      <c r="T1144" s="121">
        <v>7509.6055299999989</v>
      </c>
      <c r="U1144" s="332"/>
    </row>
    <row r="1145" spans="1:21" s="108" customFormat="1" ht="15" customHeight="1" x14ac:dyDescent="0.25">
      <c r="A1145" s="206" t="s">
        <v>33</v>
      </c>
      <c r="B1145" s="206"/>
      <c r="C1145" s="128"/>
      <c r="D1145" s="128"/>
      <c r="E1145" s="819"/>
      <c r="F1145" s="128"/>
      <c r="G1145" s="101"/>
      <c r="H1145" s="101"/>
      <c r="I1145" s="129"/>
      <c r="J1145" s="129"/>
      <c r="K1145" s="818"/>
      <c r="L1145" s="129"/>
      <c r="M1145" s="129"/>
      <c r="N1145" s="129"/>
      <c r="O1145" s="37"/>
      <c r="P1145" s="964"/>
      <c r="Q1145" s="37"/>
      <c r="R1145" s="37"/>
      <c r="S1145" s="37"/>
      <c r="T1145" s="37"/>
      <c r="U1145" s="332"/>
    </row>
    <row r="1146" spans="1:21" s="108" customFormat="1" ht="15" customHeight="1" x14ac:dyDescent="0.25">
      <c r="A1146" s="263" t="s">
        <v>80</v>
      </c>
      <c r="B1146" s="737">
        <v>300</v>
      </c>
      <c r="C1146" s="104">
        <v>210</v>
      </c>
      <c r="D1146" s="145">
        <f t="shared" ref="D1146:D1149" si="805">ROUND(C1146/12*$A$3,0)</f>
        <v>18</v>
      </c>
      <c r="E1146" s="460">
        <v>15</v>
      </c>
      <c r="F1146" s="145">
        <f>E1146/D1146*100</f>
        <v>83.333333333333343</v>
      </c>
      <c r="G1146" s="50">
        <v>10</v>
      </c>
      <c r="H1146" s="158">
        <f t="shared" ref="H1146:H1150" si="806">K1146/E1146</f>
        <v>10.466666666666667</v>
      </c>
      <c r="I1146" s="170">
        <f>ROUND(C1146*G1146,0)</f>
        <v>2100</v>
      </c>
      <c r="J1146" s="170">
        <f>ROUND(D1146*G1146,0)</f>
        <v>180</v>
      </c>
      <c r="K1146" s="463">
        <v>157</v>
      </c>
      <c r="L1146" s="170">
        <f t="shared" ref="L1146:L1150" si="807">K1146/J1146*100</f>
        <v>87.222222222222229</v>
      </c>
      <c r="M1146" s="170">
        <f>I1146/B1146</f>
        <v>7</v>
      </c>
      <c r="N1146" s="170">
        <f t="shared" ref="N1146:N1154" si="808">K1146/$A$3*12/M1146</f>
        <v>269.14285714285717</v>
      </c>
      <c r="O1146" s="335"/>
      <c r="P1146" s="878"/>
      <c r="Q1146" s="335"/>
      <c r="R1146" s="335"/>
      <c r="S1146" s="335"/>
      <c r="T1146" s="335"/>
      <c r="U1146" s="332"/>
    </row>
    <row r="1147" spans="1:21" s="108" customFormat="1" ht="15" customHeight="1" x14ac:dyDescent="0.25">
      <c r="A1147" s="263" t="s">
        <v>9</v>
      </c>
      <c r="B1147" s="737">
        <v>300</v>
      </c>
      <c r="C1147" s="104">
        <v>120</v>
      </c>
      <c r="D1147" s="145">
        <f t="shared" si="805"/>
        <v>10</v>
      </c>
      <c r="E1147" s="460">
        <v>10</v>
      </c>
      <c r="F1147" s="145">
        <f>E1147/D1147*100</f>
        <v>100</v>
      </c>
      <c r="G1147" s="50">
        <v>10</v>
      </c>
      <c r="H1147" s="158">
        <f t="shared" si="806"/>
        <v>11</v>
      </c>
      <c r="I1147" s="170">
        <f>ROUND(C1147*G1147,0)</f>
        <v>1200</v>
      </c>
      <c r="J1147" s="170">
        <f>ROUND(D1147*G1147,0)</f>
        <v>100</v>
      </c>
      <c r="K1147" s="463">
        <v>110</v>
      </c>
      <c r="L1147" s="170">
        <f t="shared" si="807"/>
        <v>110.00000000000001</v>
      </c>
      <c r="M1147" s="170">
        <f>I1147/B1147</f>
        <v>4</v>
      </c>
      <c r="N1147" s="170">
        <f t="shared" si="808"/>
        <v>330</v>
      </c>
      <c r="O1147" s="335"/>
      <c r="P1147" s="878"/>
      <c r="Q1147" s="335"/>
      <c r="R1147" s="335"/>
      <c r="S1147" s="335"/>
      <c r="T1147" s="335"/>
      <c r="U1147" s="332"/>
    </row>
    <row r="1148" spans="1:21" s="108" customFormat="1" ht="15" customHeight="1" x14ac:dyDescent="0.25">
      <c r="A1148" s="263" t="s">
        <v>6</v>
      </c>
      <c r="B1148" s="737">
        <v>300</v>
      </c>
      <c r="C1148" s="104">
        <v>36</v>
      </c>
      <c r="D1148" s="145">
        <f t="shared" si="805"/>
        <v>3</v>
      </c>
      <c r="E1148" s="460">
        <v>3</v>
      </c>
      <c r="F1148" s="145">
        <f>E1148/D1148*100</f>
        <v>100</v>
      </c>
      <c r="G1148" s="50">
        <v>9</v>
      </c>
      <c r="H1148" s="158">
        <f t="shared" si="806"/>
        <v>11.333333333333334</v>
      </c>
      <c r="I1148" s="170">
        <f>ROUND(C1148*G1148,0)</f>
        <v>324</v>
      </c>
      <c r="J1148" s="170">
        <f>ROUND(D1148*G1148,0)</f>
        <v>27</v>
      </c>
      <c r="K1148" s="463">
        <v>34</v>
      </c>
      <c r="L1148" s="170">
        <f t="shared" si="807"/>
        <v>125.92592592592592</v>
      </c>
      <c r="M1148" s="170">
        <f>I1148/B1148</f>
        <v>1.08</v>
      </c>
      <c r="N1148" s="170">
        <f t="shared" si="808"/>
        <v>377.77777777777777</v>
      </c>
      <c r="O1148" s="335"/>
      <c r="P1148" s="878"/>
      <c r="Q1148" s="335"/>
      <c r="R1148" s="335"/>
      <c r="S1148" s="335"/>
      <c r="T1148" s="335"/>
      <c r="U1148" s="332"/>
    </row>
    <row r="1149" spans="1:21" s="108" customFormat="1" ht="15" customHeight="1" x14ac:dyDescent="0.25">
      <c r="A1149" s="263" t="s">
        <v>10</v>
      </c>
      <c r="B1149" s="737">
        <v>300</v>
      </c>
      <c r="C1149" s="104">
        <v>180</v>
      </c>
      <c r="D1149" s="145">
        <f t="shared" si="805"/>
        <v>15</v>
      </c>
      <c r="E1149" s="460">
        <v>15</v>
      </c>
      <c r="F1149" s="145">
        <f>E1149/D1149*100</f>
        <v>100</v>
      </c>
      <c r="G1149" s="50">
        <v>10</v>
      </c>
      <c r="H1149" s="158">
        <f t="shared" si="806"/>
        <v>9.6666666666666661</v>
      </c>
      <c r="I1149" s="170">
        <f>ROUND(C1149*G1149,0)</f>
        <v>1800</v>
      </c>
      <c r="J1149" s="170">
        <f>ROUND(D1149*G1149,0)</f>
        <v>150</v>
      </c>
      <c r="K1149" s="463">
        <v>145</v>
      </c>
      <c r="L1149" s="170">
        <f t="shared" si="807"/>
        <v>96.666666666666671</v>
      </c>
      <c r="M1149" s="170">
        <f>I1149/B1149</f>
        <v>6</v>
      </c>
      <c r="N1149" s="170">
        <f t="shared" si="808"/>
        <v>290</v>
      </c>
      <c r="O1149" s="335"/>
      <c r="P1149" s="878"/>
      <c r="Q1149" s="335"/>
      <c r="R1149" s="335"/>
      <c r="S1149" s="335"/>
      <c r="T1149" s="335"/>
      <c r="U1149" s="332"/>
    </row>
    <row r="1150" spans="1:21" s="108" customFormat="1" ht="15" customHeight="1" x14ac:dyDescent="0.25">
      <c r="A1150" s="265" t="s">
        <v>13</v>
      </c>
      <c r="B1150" s="265"/>
      <c r="C1150" s="190">
        <f>SUM(C1146:C1149)</f>
        <v>546</v>
      </c>
      <c r="D1150" s="190">
        <f>SUM(D1146:D1149)</f>
        <v>46</v>
      </c>
      <c r="E1150" s="664">
        <f>SUM(E1146:E1149)</f>
        <v>43</v>
      </c>
      <c r="F1150" s="190">
        <f>E1150/D1150*100</f>
        <v>93.478260869565219</v>
      </c>
      <c r="G1150" s="97">
        <f>IF(C1150=0,0,I1150/C1150)</f>
        <v>9.9340659340659343</v>
      </c>
      <c r="H1150" s="157">
        <f t="shared" si="806"/>
        <v>10.372093023255815</v>
      </c>
      <c r="I1150" s="190">
        <f>SUM(I1146:I1149)</f>
        <v>5424</v>
      </c>
      <c r="J1150" s="190">
        <f>SUM(J1146:J1149)</f>
        <v>457</v>
      </c>
      <c r="K1150" s="664">
        <f>SUM(K1146:K1149)</f>
        <v>446</v>
      </c>
      <c r="L1150" s="170">
        <f t="shared" si="807"/>
        <v>97.59299781181619</v>
      </c>
      <c r="M1150" s="189">
        <f>SUM(M1146:M1149)</f>
        <v>18.079999999999998</v>
      </c>
      <c r="N1150" s="170">
        <f t="shared" si="808"/>
        <v>296.01769911504425</v>
      </c>
      <c r="O1150" s="190"/>
      <c r="P1150" s="894"/>
      <c r="Q1150" s="190"/>
      <c r="R1150" s="190"/>
      <c r="S1150" s="190"/>
      <c r="T1150" s="190"/>
      <c r="U1150" s="332"/>
    </row>
    <row r="1151" spans="1:21" s="108" customFormat="1" ht="15" customHeight="1" x14ac:dyDescent="0.25">
      <c r="A1151" s="206" t="s">
        <v>156</v>
      </c>
      <c r="B1151" s="265"/>
      <c r="C1151" s="190"/>
      <c r="D1151" s="190"/>
      <c r="E1151" s="664"/>
      <c r="F1151" s="190"/>
      <c r="G1151" s="97"/>
      <c r="H1151" s="157"/>
      <c r="I1151" s="190"/>
      <c r="J1151" s="190"/>
      <c r="K1151" s="664"/>
      <c r="L1151" s="170"/>
      <c r="M1151" s="170"/>
      <c r="N1151" s="170"/>
      <c r="O1151" s="190"/>
      <c r="P1151" s="894"/>
      <c r="Q1151" s="190"/>
      <c r="R1151" s="190"/>
      <c r="S1151" s="190"/>
      <c r="T1151" s="190"/>
      <c r="U1151" s="332"/>
    </row>
    <row r="1152" spans="1:21" s="108" customFormat="1" ht="15" customHeight="1" x14ac:dyDescent="0.25">
      <c r="A1152" s="449" t="s">
        <v>202</v>
      </c>
      <c r="B1152" s="103">
        <v>240</v>
      </c>
      <c r="C1152" s="74">
        <v>1623</v>
      </c>
      <c r="D1152" s="145">
        <f t="shared" ref="D1152" si="809">ROUND(C1152/12*$A$3,0)</f>
        <v>135</v>
      </c>
      <c r="E1152" s="460">
        <v>152</v>
      </c>
      <c r="F1152" s="145">
        <f t="shared" ref="F1152:F1159" si="810">E1152/D1152*100</f>
        <v>112.5925925925926</v>
      </c>
      <c r="G1152" s="290">
        <v>8</v>
      </c>
      <c r="H1152" s="158">
        <f>K1152/E1152</f>
        <v>8.223684210526315</v>
      </c>
      <c r="I1152" s="170">
        <f>ROUND(C1152*G1152,0)</f>
        <v>12984</v>
      </c>
      <c r="J1152" s="170">
        <f>ROUND(D1152*G1152,0)</f>
        <v>1080</v>
      </c>
      <c r="K1152" s="463">
        <v>1250</v>
      </c>
      <c r="L1152" s="170">
        <f t="shared" ref="L1152:L1154" si="811">K1152/J1152*100</f>
        <v>115.74074074074075</v>
      </c>
      <c r="M1152" s="170">
        <f>I1152/B1152</f>
        <v>54.1</v>
      </c>
      <c r="N1152" s="170">
        <f t="shared" si="808"/>
        <v>277.26432532347502</v>
      </c>
      <c r="O1152" s="335"/>
      <c r="P1152" s="894"/>
      <c r="Q1152" s="190"/>
      <c r="R1152" s="190"/>
      <c r="S1152" s="335"/>
      <c r="T1152" s="335"/>
      <c r="U1152" s="332"/>
    </row>
    <row r="1153" spans="1:261" s="99" customFormat="1" ht="15" customHeight="1" x14ac:dyDescent="0.25">
      <c r="A1153" s="184" t="s">
        <v>206</v>
      </c>
      <c r="B1153" s="689"/>
      <c r="C1153" s="190">
        <f>SUM(C1152)</f>
        <v>1623</v>
      </c>
      <c r="D1153" s="144">
        <f>SUM(D1152)</f>
        <v>135</v>
      </c>
      <c r="E1153" s="464">
        <f>SUM(E1152)</f>
        <v>152</v>
      </c>
      <c r="F1153" s="144">
        <f t="shared" si="810"/>
        <v>112.5925925925926</v>
      </c>
      <c r="G1153" s="98">
        <f>I1153/C1153</f>
        <v>8</v>
      </c>
      <c r="H1153" s="158">
        <f>K1153/E1153</f>
        <v>8.223684210526315</v>
      </c>
      <c r="I1153" s="178">
        <f>SUM(I1152)</f>
        <v>12984</v>
      </c>
      <c r="J1153" s="178">
        <f t="shared" ref="J1153:K1153" si="812">SUM(J1152)</f>
        <v>1080</v>
      </c>
      <c r="K1153" s="468">
        <f t="shared" si="812"/>
        <v>1250</v>
      </c>
      <c r="L1153" s="178">
        <f t="shared" si="811"/>
        <v>115.74074074074075</v>
      </c>
      <c r="M1153" s="178">
        <f t="shared" ref="M1153" si="813">SUM(M1152)</f>
        <v>54.1</v>
      </c>
      <c r="N1153" s="170">
        <f t="shared" si="808"/>
        <v>277.26432532347502</v>
      </c>
      <c r="O1153" s="289"/>
      <c r="P1153" s="975"/>
      <c r="Q1153" s="190"/>
      <c r="R1153" s="190"/>
      <c r="S1153" s="178"/>
      <c r="T1153" s="178"/>
      <c r="U1153" s="332"/>
    </row>
    <row r="1154" spans="1:261" s="108" customFormat="1" ht="29.25" customHeight="1" x14ac:dyDescent="0.25">
      <c r="A1154" s="205" t="s">
        <v>187</v>
      </c>
      <c r="B1154" s="205"/>
      <c r="C1154" s="121">
        <f>SUM(C1153,C1150)</f>
        <v>2169</v>
      </c>
      <c r="D1154" s="121">
        <f t="shared" ref="D1154:E1154" si="814">SUM(D1153,D1150)</f>
        <v>181</v>
      </c>
      <c r="E1154" s="811">
        <f t="shared" si="814"/>
        <v>195</v>
      </c>
      <c r="F1154" s="121">
        <f t="shared" si="810"/>
        <v>107.73480662983425</v>
      </c>
      <c r="G1154" s="98">
        <f>I1154/C1154</f>
        <v>8.4868603042876902</v>
      </c>
      <c r="H1154" s="158">
        <f>K1154/E1154</f>
        <v>8.6974358974358967</v>
      </c>
      <c r="I1154" s="121">
        <f t="shared" ref="I1154:K1154" si="815">SUM(I1153,I1150)</f>
        <v>18408</v>
      </c>
      <c r="J1154" s="121">
        <f t="shared" si="815"/>
        <v>1537</v>
      </c>
      <c r="K1154" s="811">
        <f t="shared" si="815"/>
        <v>1696</v>
      </c>
      <c r="L1154" s="170">
        <f t="shared" si="811"/>
        <v>110.34482758620689</v>
      </c>
      <c r="M1154" s="121">
        <f>SUM(M1153,M1150)</f>
        <v>72.180000000000007</v>
      </c>
      <c r="N1154" s="170">
        <f t="shared" si="808"/>
        <v>281.96176226101409</v>
      </c>
      <c r="O1154" s="121">
        <v>33898.269132000001</v>
      </c>
      <c r="P1154" s="882">
        <f t="shared" ref="P1154:P1155" si="816">O1154/12*$A$3</f>
        <v>2824.8557610000003</v>
      </c>
      <c r="Q1154" s="190">
        <f t="shared" ref="Q1154:Q1155" si="817">T1154-S1154</f>
        <v>3019.8785800000001</v>
      </c>
      <c r="R1154" s="190">
        <f>Q1154-P1154</f>
        <v>195.0228189999998</v>
      </c>
      <c r="S1154" s="121">
        <v>-0.13344</v>
      </c>
      <c r="T1154" s="121">
        <v>3019.74514</v>
      </c>
      <c r="U1154" s="332"/>
    </row>
    <row r="1155" spans="1:261" s="108" customFormat="1" ht="29.25" customHeight="1" thickBot="1" x14ac:dyDescent="0.3">
      <c r="A1155" s="1517" t="s">
        <v>409</v>
      </c>
      <c r="B1155" s="1517"/>
      <c r="C1155" s="207">
        <f>C1156+C1158</f>
        <v>13000</v>
      </c>
      <c r="D1155" s="121">
        <f>D1156+D1158</f>
        <v>1084</v>
      </c>
      <c r="E1155" s="811">
        <v>1094</v>
      </c>
      <c r="F1155" s="121">
        <f t="shared" si="810"/>
        <v>100.92250922509226</v>
      </c>
      <c r="G1155" s="1253"/>
      <c r="H1155" s="976"/>
      <c r="I1155" s="207"/>
      <c r="J1155" s="207"/>
      <c r="K1155" s="1252"/>
      <c r="L1155" s="407"/>
      <c r="M1155" s="207"/>
      <c r="N1155" s="407"/>
      <c r="O1155" s="207">
        <v>21009.426333759999</v>
      </c>
      <c r="P1155" s="882">
        <f t="shared" si="816"/>
        <v>1750.7855278133331</v>
      </c>
      <c r="Q1155" s="190">
        <f t="shared" si="817"/>
        <v>1707.5161499999999</v>
      </c>
      <c r="R1155" s="190">
        <f>Q1155-P1155</f>
        <v>-43.269377813333222</v>
      </c>
      <c r="S1155" s="121">
        <v>0</v>
      </c>
      <c r="T1155" s="121">
        <v>1707.5161499999999</v>
      </c>
      <c r="U1155" s="332"/>
    </row>
    <row r="1156" spans="1:261" s="108" customFormat="1" ht="29.25" hidden="1" customHeight="1" x14ac:dyDescent="0.25">
      <c r="A1156" s="205" t="s">
        <v>377</v>
      </c>
      <c r="B1156" s="205"/>
      <c r="C1156" s="207">
        <f>C1157</f>
        <v>12990</v>
      </c>
      <c r="D1156" s="121">
        <f>D1157</f>
        <v>1083</v>
      </c>
      <c r="E1156" s="811">
        <f>E1157</f>
        <v>0</v>
      </c>
      <c r="F1156" s="121">
        <f t="shared" si="810"/>
        <v>0</v>
      </c>
      <c r="G1156" s="1253"/>
      <c r="H1156" s="976"/>
      <c r="I1156" s="207"/>
      <c r="J1156" s="207"/>
      <c r="K1156" s="1252"/>
      <c r="L1156" s="407"/>
      <c r="M1156" s="207"/>
      <c r="N1156" s="407"/>
      <c r="O1156" s="207"/>
      <c r="P1156" s="882"/>
      <c r="Q1156" s="1254"/>
      <c r="R1156" s="1254"/>
      <c r="S1156" s="207"/>
      <c r="T1156" s="207"/>
      <c r="U1156" s="332"/>
    </row>
    <row r="1157" spans="1:261" s="108" customFormat="1" ht="29.25" hidden="1" customHeight="1" x14ac:dyDescent="0.25">
      <c r="A1157" s="1518" t="s">
        <v>378</v>
      </c>
      <c r="B1157" s="1518"/>
      <c r="C1157" s="1519">
        <v>12990</v>
      </c>
      <c r="D1157" s="115">
        <f>ROUND(C1157/12*$A$3,0)</f>
        <v>1083</v>
      </c>
      <c r="E1157" s="864"/>
      <c r="F1157" s="115">
        <f t="shared" si="810"/>
        <v>0</v>
      </c>
      <c r="G1157" s="1520"/>
      <c r="H1157" s="976"/>
      <c r="I1157" s="1521"/>
      <c r="J1157" s="1521"/>
      <c r="K1157" s="1522"/>
      <c r="L1157" s="407"/>
      <c r="M1157" s="1521"/>
      <c r="N1157" s="407"/>
      <c r="O1157" s="1521"/>
      <c r="P1157" s="882"/>
      <c r="Q1157" s="1523"/>
      <c r="R1157" s="1523"/>
      <c r="S1157" s="1521"/>
      <c r="T1157" s="1521"/>
      <c r="U1157" s="332"/>
    </row>
    <row r="1158" spans="1:261" s="108" customFormat="1" ht="29.25" hidden="1" customHeight="1" x14ac:dyDescent="0.25">
      <c r="A1158" s="205" t="s">
        <v>379</v>
      </c>
      <c r="B1158" s="205"/>
      <c r="C1158" s="207">
        <f>C1159+C1160</f>
        <v>10</v>
      </c>
      <c r="D1158" s="121">
        <f>D1159+D1160</f>
        <v>1</v>
      </c>
      <c r="E1158" s="811">
        <f>E1159+E1160</f>
        <v>0</v>
      </c>
      <c r="F1158" s="121">
        <f t="shared" si="810"/>
        <v>0</v>
      </c>
      <c r="G1158" s="1253"/>
      <c r="H1158" s="976"/>
      <c r="I1158" s="207"/>
      <c r="J1158" s="207"/>
      <c r="K1158" s="1252"/>
      <c r="L1158" s="407"/>
      <c r="M1158" s="207"/>
      <c r="N1158" s="407"/>
      <c r="O1158" s="207"/>
      <c r="P1158" s="882"/>
      <c r="Q1158" s="1254"/>
      <c r="R1158" s="1254"/>
      <c r="S1158" s="207"/>
      <c r="T1158" s="207"/>
      <c r="U1158" s="332"/>
    </row>
    <row r="1159" spans="1:261" s="108" customFormat="1" ht="29.25" hidden="1" customHeight="1" x14ac:dyDescent="0.25">
      <c r="A1159" s="1518" t="s">
        <v>380</v>
      </c>
      <c r="B1159" s="1518"/>
      <c r="C1159" s="1519">
        <v>10</v>
      </c>
      <c r="D1159" s="115">
        <f>ROUND(C1159/12*$A$3,0)</f>
        <v>1</v>
      </c>
      <c r="E1159" s="864"/>
      <c r="F1159" s="115">
        <f t="shared" si="810"/>
        <v>0</v>
      </c>
      <c r="G1159" s="1520"/>
      <c r="H1159" s="976"/>
      <c r="I1159" s="1521"/>
      <c r="J1159" s="1521"/>
      <c r="K1159" s="1522"/>
      <c r="L1159" s="407"/>
      <c r="M1159" s="1521"/>
      <c r="N1159" s="407"/>
      <c r="O1159" s="1521"/>
      <c r="P1159" s="882"/>
      <c r="Q1159" s="1523"/>
      <c r="R1159" s="1523"/>
      <c r="S1159" s="1521"/>
      <c r="T1159" s="1521"/>
      <c r="U1159" s="332"/>
    </row>
    <row r="1160" spans="1:261" s="108" customFormat="1" ht="29.25" hidden="1" customHeight="1" thickBot="1" x14ac:dyDescent="0.3">
      <c r="A1160" s="1518" t="s">
        <v>381</v>
      </c>
      <c r="B1160" s="1521"/>
      <c r="C1160" s="1521"/>
      <c r="D1160" s="1521"/>
      <c r="E1160" s="1521"/>
      <c r="F1160" s="1521"/>
      <c r="G1160" s="1521"/>
      <c r="H1160" s="1521"/>
      <c r="I1160" s="1521"/>
      <c r="J1160" s="1521"/>
      <c r="K1160" s="1521"/>
      <c r="L1160" s="1521"/>
      <c r="M1160" s="1521"/>
      <c r="N1160" s="1521"/>
      <c r="O1160" s="1521"/>
      <c r="P1160" s="1101"/>
      <c r="Q1160" s="1521"/>
      <c r="R1160" s="1521"/>
      <c r="S1160" s="1521"/>
      <c r="T1160" s="1521"/>
      <c r="U1160" s="332"/>
    </row>
    <row r="1161" spans="1:261" s="108" customFormat="1" ht="18" customHeight="1" thickBot="1" x14ac:dyDescent="0.3">
      <c r="A1161" s="1246" t="s">
        <v>18</v>
      </c>
      <c r="B1161" s="1514"/>
      <c r="C1161" s="1515"/>
      <c r="D1161" s="1515"/>
      <c r="E1161" s="1516"/>
      <c r="F1161" s="1515"/>
      <c r="G1161" s="1248"/>
      <c r="H1161" s="1248"/>
      <c r="I1161" s="1249"/>
      <c r="J1161" s="1249"/>
      <c r="K1161" s="1250"/>
      <c r="L1161" s="1249"/>
      <c r="M1161" s="1249"/>
      <c r="N1161" s="1249"/>
      <c r="O1161" s="2383">
        <f>SUM(O1155,O1154,O1144,O1115)</f>
        <v>349055.66948064917</v>
      </c>
      <c r="P1161" s="1249">
        <f t="shared" ref="P1161:T1161" si="818">SUM(P1155,P1154,P1144,P1115)</f>
        <v>29087.972456720767</v>
      </c>
      <c r="Q1161" s="1249">
        <f t="shared" si="818"/>
        <v>22189.744919999997</v>
      </c>
      <c r="R1161" s="1249">
        <f t="shared" si="818"/>
        <v>-6898.2275367207685</v>
      </c>
      <c r="S1161" s="1249">
        <f t="shared" si="818"/>
        <v>-390.70903000000004</v>
      </c>
      <c r="T1161" s="1249">
        <f t="shared" si="818"/>
        <v>21799.035889999999</v>
      </c>
      <c r="U1161" s="332"/>
    </row>
    <row r="1162" spans="1:261" ht="15" customHeight="1" x14ac:dyDescent="0.25">
      <c r="A1162" s="632" t="s">
        <v>262</v>
      </c>
      <c r="B1162" s="632"/>
      <c r="C1162" s="33"/>
      <c r="D1162" s="33"/>
      <c r="E1162" s="703"/>
      <c r="F1162" s="33"/>
      <c r="G1162" s="70"/>
      <c r="H1162" s="70"/>
      <c r="I1162" s="33"/>
      <c r="J1162" s="33"/>
      <c r="K1162" s="703"/>
      <c r="L1162" s="33"/>
      <c r="M1162" s="33"/>
      <c r="N1162" s="33"/>
      <c r="O1162" s="222"/>
      <c r="P1162" s="946"/>
      <c r="Q1162" s="222"/>
      <c r="R1162" s="222"/>
      <c r="S1162" s="722"/>
      <c r="T1162" s="222"/>
      <c r="U1162" s="332"/>
    </row>
    <row r="1163" spans="1:261" x14ac:dyDescent="0.25">
      <c r="A1163" s="310" t="s">
        <v>14</v>
      </c>
      <c r="B1163" s="310"/>
      <c r="C1163" s="39"/>
      <c r="D1163" s="39"/>
      <c r="E1163" s="696"/>
      <c r="F1163" s="39"/>
      <c r="G1163" s="70"/>
      <c r="H1163" s="70"/>
      <c r="I1163" s="218"/>
      <c r="J1163" s="218"/>
      <c r="K1163" s="1024"/>
      <c r="L1163" s="218"/>
      <c r="M1163" s="218"/>
      <c r="N1163" s="218"/>
      <c r="O1163" s="62"/>
      <c r="P1163" s="891"/>
      <c r="Q1163" s="62"/>
      <c r="R1163" s="62"/>
      <c r="S1163" s="712"/>
      <c r="T1163" s="62"/>
      <c r="U1163" s="332"/>
    </row>
    <row r="1164" spans="1:261" s="26" customFormat="1" x14ac:dyDescent="0.25">
      <c r="A1164" s="310" t="s">
        <v>182</v>
      </c>
      <c r="B1164" s="310"/>
      <c r="C1164" s="174"/>
      <c r="D1164" s="174"/>
      <c r="E1164" s="844"/>
      <c r="F1164" s="174"/>
      <c r="G1164" s="285"/>
      <c r="H1164" s="285"/>
      <c r="I1164" s="174"/>
      <c r="J1164" s="174"/>
      <c r="K1164" s="844"/>
      <c r="L1164" s="174"/>
      <c r="M1164" s="174"/>
      <c r="N1164" s="174"/>
      <c r="O1164" s="178"/>
      <c r="P1164" s="939"/>
      <c r="Q1164" s="178"/>
      <c r="R1164" s="178"/>
      <c r="S1164" s="534"/>
      <c r="T1164" s="178"/>
      <c r="U1164" s="332"/>
      <c r="V1164" s="31"/>
      <c r="W1164" s="31"/>
      <c r="X1164" s="31"/>
      <c r="Y1164" s="31"/>
      <c r="Z1164" s="31"/>
      <c r="AA1164" s="31"/>
      <c r="AB1164" s="31"/>
      <c r="AC1164" s="31"/>
      <c r="AD1164" s="31"/>
      <c r="AE1164" s="31"/>
      <c r="AF1164" s="31"/>
      <c r="AG1164" s="31"/>
      <c r="AH1164" s="31"/>
      <c r="AI1164" s="31"/>
      <c r="AJ1164" s="31"/>
      <c r="AK1164" s="31"/>
      <c r="AL1164" s="31"/>
      <c r="AM1164" s="31"/>
      <c r="AN1164" s="31"/>
      <c r="AO1164" s="31"/>
      <c r="AP1164" s="31"/>
      <c r="AQ1164" s="31"/>
      <c r="AR1164" s="31"/>
      <c r="AS1164" s="31"/>
      <c r="AT1164" s="31"/>
      <c r="AU1164" s="31"/>
      <c r="AV1164" s="31"/>
      <c r="AW1164" s="31"/>
      <c r="AX1164" s="31"/>
      <c r="AY1164" s="31"/>
      <c r="AZ1164" s="31"/>
      <c r="BA1164" s="31"/>
      <c r="BB1164" s="31"/>
      <c r="BC1164" s="31"/>
      <c r="BD1164" s="31"/>
      <c r="BE1164" s="31"/>
      <c r="BF1164" s="31"/>
      <c r="BG1164" s="31"/>
      <c r="BH1164" s="31"/>
      <c r="BI1164" s="31"/>
      <c r="BJ1164" s="31"/>
      <c r="BK1164" s="31"/>
      <c r="BL1164" s="31"/>
      <c r="BM1164" s="31"/>
      <c r="BN1164" s="31"/>
      <c r="BO1164" s="31"/>
      <c r="BP1164" s="31"/>
      <c r="BQ1164" s="31"/>
      <c r="BR1164" s="31"/>
      <c r="BS1164" s="31"/>
      <c r="BT1164" s="31"/>
      <c r="BU1164" s="31"/>
      <c r="BV1164" s="31"/>
      <c r="BW1164" s="31"/>
      <c r="BX1164" s="31"/>
      <c r="BY1164" s="31"/>
      <c r="BZ1164" s="31"/>
      <c r="CA1164" s="31"/>
      <c r="CB1164" s="31"/>
      <c r="CC1164" s="31"/>
      <c r="CD1164" s="31"/>
      <c r="CE1164" s="31"/>
      <c r="CF1164" s="31"/>
      <c r="CG1164" s="31"/>
      <c r="CH1164" s="31"/>
      <c r="CI1164" s="31"/>
      <c r="CJ1164" s="31"/>
      <c r="CK1164" s="31"/>
      <c r="CL1164" s="31"/>
      <c r="CM1164" s="31"/>
      <c r="CN1164" s="31"/>
      <c r="CO1164" s="31"/>
      <c r="CP1164" s="31"/>
      <c r="CQ1164" s="31"/>
      <c r="CR1164" s="31"/>
      <c r="CS1164" s="31"/>
      <c r="CT1164" s="31"/>
      <c r="CU1164" s="31"/>
      <c r="CV1164" s="31"/>
      <c r="CW1164" s="31"/>
      <c r="CX1164" s="31"/>
      <c r="CY1164" s="31"/>
      <c r="CZ1164" s="31"/>
      <c r="DA1164" s="31"/>
      <c r="DB1164" s="31"/>
      <c r="DC1164" s="31"/>
      <c r="DD1164" s="31"/>
      <c r="DE1164" s="31"/>
      <c r="DF1164" s="31"/>
      <c r="DG1164" s="31"/>
      <c r="DH1164" s="31"/>
      <c r="DI1164" s="31"/>
      <c r="DJ1164" s="31"/>
      <c r="DK1164" s="31"/>
      <c r="DL1164" s="31"/>
      <c r="DM1164" s="31"/>
      <c r="DN1164" s="31"/>
      <c r="DO1164" s="31"/>
      <c r="DP1164" s="31"/>
      <c r="DQ1164" s="31"/>
      <c r="DR1164" s="31"/>
      <c r="DS1164" s="31"/>
      <c r="DT1164" s="31"/>
      <c r="DU1164" s="31"/>
      <c r="DV1164" s="31"/>
      <c r="DW1164" s="31"/>
      <c r="DX1164" s="31"/>
      <c r="DY1164" s="31"/>
      <c r="DZ1164" s="31"/>
      <c r="EA1164" s="31"/>
      <c r="EB1164" s="31"/>
      <c r="EC1164" s="31"/>
      <c r="ED1164" s="31"/>
      <c r="EE1164" s="31"/>
      <c r="EF1164" s="31"/>
      <c r="EG1164" s="31"/>
      <c r="EH1164" s="31"/>
      <c r="EI1164" s="31"/>
      <c r="EJ1164" s="31"/>
      <c r="EK1164" s="31"/>
      <c r="EL1164" s="31"/>
      <c r="EM1164" s="31"/>
      <c r="EN1164" s="31"/>
      <c r="EO1164" s="31"/>
      <c r="EP1164" s="31"/>
      <c r="EQ1164" s="31"/>
      <c r="ER1164" s="31"/>
      <c r="ES1164" s="31"/>
      <c r="ET1164" s="31"/>
      <c r="EU1164" s="31"/>
      <c r="EV1164" s="31"/>
      <c r="EW1164" s="31"/>
      <c r="EX1164" s="31"/>
      <c r="EY1164" s="31"/>
      <c r="EZ1164" s="31"/>
      <c r="FA1164" s="31"/>
      <c r="FB1164" s="31"/>
      <c r="FC1164" s="31"/>
      <c r="FD1164" s="31"/>
      <c r="FE1164" s="31"/>
      <c r="FF1164" s="31"/>
      <c r="FG1164" s="31"/>
      <c r="FH1164" s="31"/>
      <c r="FI1164" s="31"/>
      <c r="FJ1164" s="31"/>
      <c r="FK1164" s="31"/>
      <c r="FL1164" s="31"/>
      <c r="FM1164" s="31"/>
      <c r="FN1164" s="31"/>
      <c r="FO1164" s="31"/>
      <c r="FP1164" s="31"/>
      <c r="FQ1164" s="31"/>
      <c r="FR1164" s="31"/>
      <c r="FS1164" s="31"/>
      <c r="FT1164" s="31"/>
      <c r="FU1164" s="31"/>
      <c r="FV1164" s="31"/>
      <c r="FW1164" s="31"/>
      <c r="FX1164" s="31"/>
      <c r="FY1164" s="31"/>
      <c r="FZ1164" s="31"/>
      <c r="GA1164" s="31"/>
      <c r="GB1164" s="31"/>
      <c r="GC1164" s="31"/>
      <c r="GD1164" s="31"/>
      <c r="GE1164" s="31"/>
      <c r="GF1164" s="31"/>
      <c r="GG1164" s="31"/>
      <c r="GH1164" s="31"/>
      <c r="GI1164" s="31"/>
      <c r="GJ1164" s="31"/>
      <c r="GK1164" s="31"/>
      <c r="GL1164" s="31"/>
      <c r="GM1164" s="31"/>
      <c r="GN1164" s="31"/>
      <c r="GO1164" s="31"/>
      <c r="GP1164" s="31"/>
      <c r="GQ1164" s="31"/>
      <c r="GR1164" s="31"/>
      <c r="GS1164" s="31"/>
      <c r="GT1164" s="31"/>
      <c r="GU1164" s="31"/>
      <c r="GV1164" s="31"/>
      <c r="GW1164" s="31"/>
      <c r="GX1164" s="31"/>
      <c r="GY1164" s="31"/>
      <c r="GZ1164" s="31"/>
      <c r="HA1164" s="31"/>
      <c r="HB1164" s="31"/>
      <c r="HC1164" s="31"/>
      <c r="HD1164" s="31"/>
      <c r="HE1164" s="31"/>
      <c r="HF1164" s="31"/>
      <c r="HG1164" s="31"/>
      <c r="HH1164" s="31"/>
      <c r="HI1164" s="31"/>
      <c r="HJ1164" s="31"/>
      <c r="HK1164" s="31"/>
      <c r="HL1164" s="31"/>
      <c r="HM1164" s="31"/>
      <c r="HN1164" s="31"/>
      <c r="HO1164" s="31"/>
      <c r="HP1164" s="31"/>
      <c r="HQ1164" s="31"/>
      <c r="HR1164" s="31"/>
      <c r="HS1164" s="31"/>
      <c r="HT1164" s="31"/>
      <c r="HU1164" s="31"/>
      <c r="HV1164" s="31"/>
      <c r="HW1164" s="31"/>
      <c r="HX1164" s="31"/>
      <c r="HY1164" s="31"/>
      <c r="HZ1164" s="31"/>
      <c r="IA1164" s="31"/>
      <c r="IB1164" s="31"/>
      <c r="IC1164" s="31"/>
      <c r="ID1164" s="31"/>
      <c r="IE1164" s="31"/>
      <c r="IF1164" s="31"/>
      <c r="IG1164" s="31"/>
      <c r="IH1164" s="31"/>
      <c r="II1164" s="31"/>
      <c r="IJ1164" s="31"/>
      <c r="IK1164" s="31"/>
      <c r="IL1164" s="31"/>
      <c r="IM1164" s="31"/>
      <c r="IN1164" s="31"/>
      <c r="IO1164" s="31"/>
      <c r="IP1164" s="31"/>
      <c r="IQ1164" s="31"/>
      <c r="IR1164" s="31"/>
      <c r="IS1164" s="31"/>
      <c r="IT1164" s="31"/>
      <c r="IU1164" s="31"/>
      <c r="IV1164" s="31"/>
      <c r="IW1164" s="31"/>
      <c r="IX1164" s="31"/>
      <c r="IY1164" s="31"/>
      <c r="IZ1164" s="31"/>
      <c r="JA1164" s="31"/>
    </row>
    <row r="1165" spans="1:261" s="26" customFormat="1" ht="15" customHeight="1" x14ac:dyDescent="0.25">
      <c r="A1165" s="310" t="s">
        <v>410</v>
      </c>
      <c r="B1165" s="310"/>
      <c r="C1165" s="53">
        <f>C1166</f>
        <v>6887</v>
      </c>
      <c r="D1165" s="53">
        <f t="shared" ref="D1165:E1165" si="819">D1166</f>
        <v>574</v>
      </c>
      <c r="E1165" s="53">
        <f t="shared" si="819"/>
        <v>642</v>
      </c>
      <c r="F1165" s="53">
        <f>E1165/D1165*100</f>
        <v>111.84668989547038</v>
      </c>
      <c r="G1165" s="285"/>
      <c r="H1165" s="285"/>
      <c r="I1165" s="174"/>
      <c r="J1165" s="174"/>
      <c r="K1165" s="844"/>
      <c r="L1165" s="174"/>
      <c r="M1165" s="174"/>
      <c r="N1165" s="174"/>
      <c r="O1165" s="178"/>
      <c r="P1165" s="939"/>
      <c r="Q1165" s="178"/>
      <c r="R1165" s="178"/>
      <c r="S1165" s="534"/>
      <c r="T1165" s="178"/>
      <c r="U1165" s="332"/>
      <c r="V1165" s="31"/>
      <c r="W1165" s="31"/>
      <c r="X1165" s="31"/>
      <c r="Y1165" s="31"/>
      <c r="Z1165" s="31"/>
      <c r="AA1165" s="31"/>
      <c r="AB1165" s="31"/>
      <c r="AC1165" s="31"/>
      <c r="AD1165" s="31"/>
      <c r="AE1165" s="31"/>
      <c r="AF1165" s="31"/>
      <c r="AG1165" s="31"/>
      <c r="AH1165" s="31"/>
      <c r="AI1165" s="31"/>
      <c r="AJ1165" s="31"/>
      <c r="AK1165" s="31"/>
      <c r="AL1165" s="31"/>
      <c r="AM1165" s="31"/>
      <c r="AN1165" s="31"/>
      <c r="AO1165" s="31"/>
      <c r="AP1165" s="31"/>
      <c r="AQ1165" s="31"/>
      <c r="AR1165" s="31"/>
      <c r="AS1165" s="31"/>
      <c r="AT1165" s="31"/>
      <c r="AU1165" s="31"/>
      <c r="AV1165" s="31"/>
      <c r="AW1165" s="31"/>
      <c r="AX1165" s="31"/>
      <c r="AY1165" s="31"/>
      <c r="AZ1165" s="31"/>
      <c r="BA1165" s="31"/>
      <c r="BB1165" s="31"/>
      <c r="BC1165" s="31"/>
      <c r="BD1165" s="31"/>
      <c r="BE1165" s="31"/>
      <c r="BF1165" s="31"/>
      <c r="BG1165" s="31"/>
      <c r="BH1165" s="31"/>
      <c r="BI1165" s="31"/>
      <c r="BJ1165" s="31"/>
      <c r="BK1165" s="31"/>
      <c r="BL1165" s="31"/>
      <c r="BM1165" s="31"/>
      <c r="BN1165" s="31"/>
      <c r="BO1165" s="31"/>
      <c r="BP1165" s="31"/>
      <c r="BQ1165" s="31"/>
      <c r="BR1165" s="31"/>
      <c r="BS1165" s="31"/>
      <c r="BT1165" s="31"/>
      <c r="BU1165" s="31"/>
      <c r="BV1165" s="31"/>
      <c r="BW1165" s="31"/>
      <c r="BX1165" s="31"/>
      <c r="BY1165" s="31"/>
      <c r="BZ1165" s="31"/>
      <c r="CA1165" s="31"/>
      <c r="CB1165" s="31"/>
      <c r="CC1165" s="31"/>
      <c r="CD1165" s="31"/>
      <c r="CE1165" s="31"/>
      <c r="CF1165" s="31"/>
      <c r="CG1165" s="31"/>
      <c r="CH1165" s="31"/>
      <c r="CI1165" s="31"/>
      <c r="CJ1165" s="31"/>
      <c r="CK1165" s="31"/>
      <c r="CL1165" s="31"/>
      <c r="CM1165" s="31"/>
      <c r="CN1165" s="31"/>
      <c r="CO1165" s="31"/>
      <c r="CP1165" s="31"/>
      <c r="CQ1165" s="31"/>
      <c r="CR1165" s="31"/>
      <c r="CS1165" s="31"/>
      <c r="CT1165" s="31"/>
      <c r="CU1165" s="31"/>
      <c r="CV1165" s="31"/>
      <c r="CW1165" s="31"/>
      <c r="CX1165" s="31"/>
      <c r="CY1165" s="31"/>
      <c r="CZ1165" s="31"/>
      <c r="DA1165" s="31"/>
      <c r="DB1165" s="31"/>
      <c r="DC1165" s="31"/>
      <c r="DD1165" s="31"/>
      <c r="DE1165" s="31"/>
      <c r="DF1165" s="31"/>
      <c r="DG1165" s="31"/>
      <c r="DH1165" s="31"/>
      <c r="DI1165" s="31"/>
      <c r="DJ1165" s="31"/>
      <c r="DK1165" s="31"/>
      <c r="DL1165" s="31"/>
      <c r="DM1165" s="31"/>
      <c r="DN1165" s="31"/>
      <c r="DO1165" s="31"/>
      <c r="DP1165" s="31"/>
      <c r="DQ1165" s="31"/>
      <c r="DR1165" s="31"/>
      <c r="DS1165" s="31"/>
      <c r="DT1165" s="31"/>
      <c r="DU1165" s="31"/>
      <c r="DV1165" s="31"/>
      <c r="DW1165" s="31"/>
      <c r="DX1165" s="31"/>
      <c r="DY1165" s="31"/>
      <c r="DZ1165" s="31"/>
      <c r="EA1165" s="31"/>
      <c r="EB1165" s="31"/>
      <c r="EC1165" s="31"/>
      <c r="ED1165" s="31"/>
      <c r="EE1165" s="31"/>
      <c r="EF1165" s="31"/>
      <c r="EG1165" s="31"/>
      <c r="EH1165" s="31"/>
      <c r="EI1165" s="31"/>
      <c r="EJ1165" s="31"/>
      <c r="EK1165" s="31"/>
      <c r="EL1165" s="31"/>
      <c r="EM1165" s="31"/>
      <c r="EN1165" s="31"/>
      <c r="EO1165" s="31"/>
      <c r="EP1165" s="31"/>
      <c r="EQ1165" s="31"/>
      <c r="ER1165" s="31"/>
      <c r="ES1165" s="31"/>
      <c r="ET1165" s="31"/>
      <c r="EU1165" s="31"/>
      <c r="EV1165" s="31"/>
      <c r="EW1165" s="31"/>
      <c r="EX1165" s="31"/>
      <c r="EY1165" s="31"/>
      <c r="EZ1165" s="31"/>
      <c r="FA1165" s="31"/>
      <c r="FB1165" s="31"/>
      <c r="FC1165" s="31"/>
      <c r="FD1165" s="31"/>
      <c r="FE1165" s="31"/>
      <c r="FF1165" s="31"/>
      <c r="FG1165" s="31"/>
      <c r="FH1165" s="31"/>
      <c r="FI1165" s="31"/>
      <c r="FJ1165" s="31"/>
      <c r="FK1165" s="31"/>
      <c r="FL1165" s="31"/>
      <c r="FM1165" s="31"/>
      <c r="FN1165" s="31"/>
      <c r="FO1165" s="31"/>
      <c r="FP1165" s="31"/>
      <c r="FQ1165" s="31"/>
      <c r="FR1165" s="31"/>
      <c r="FS1165" s="31"/>
      <c r="FT1165" s="31"/>
      <c r="FU1165" s="31"/>
      <c r="FV1165" s="31"/>
      <c r="FW1165" s="31"/>
      <c r="FX1165" s="31"/>
      <c r="FY1165" s="31"/>
      <c r="FZ1165" s="31"/>
      <c r="GA1165" s="31"/>
      <c r="GB1165" s="31"/>
      <c r="GC1165" s="31"/>
      <c r="GD1165" s="31"/>
      <c r="GE1165" s="31"/>
      <c r="GF1165" s="31"/>
      <c r="GG1165" s="31"/>
      <c r="GH1165" s="31"/>
      <c r="GI1165" s="31"/>
      <c r="GJ1165" s="31"/>
      <c r="GK1165" s="31"/>
      <c r="GL1165" s="31"/>
      <c r="GM1165" s="31"/>
      <c r="GN1165" s="31"/>
      <c r="GO1165" s="31"/>
      <c r="GP1165" s="31"/>
      <c r="GQ1165" s="31"/>
      <c r="GR1165" s="31"/>
      <c r="GS1165" s="31"/>
      <c r="GT1165" s="31"/>
      <c r="GU1165" s="31"/>
      <c r="GV1165" s="31"/>
      <c r="GW1165" s="31"/>
      <c r="GX1165" s="31"/>
      <c r="GY1165" s="31"/>
      <c r="GZ1165" s="31"/>
      <c r="HA1165" s="31"/>
      <c r="HB1165" s="31"/>
      <c r="HC1165" s="31"/>
      <c r="HD1165" s="31"/>
      <c r="HE1165" s="31"/>
      <c r="HF1165" s="31"/>
      <c r="HG1165" s="31"/>
      <c r="HH1165" s="31"/>
      <c r="HI1165" s="31"/>
      <c r="HJ1165" s="31"/>
      <c r="HK1165" s="31"/>
      <c r="HL1165" s="31"/>
      <c r="HM1165" s="31"/>
      <c r="HN1165" s="31"/>
      <c r="HO1165" s="31"/>
      <c r="HP1165" s="31"/>
      <c r="HQ1165" s="31"/>
      <c r="HR1165" s="31"/>
      <c r="HS1165" s="31"/>
      <c r="HT1165" s="31"/>
      <c r="HU1165" s="31"/>
      <c r="HV1165" s="31"/>
      <c r="HW1165" s="31"/>
      <c r="HX1165" s="31"/>
      <c r="HY1165" s="31"/>
      <c r="HZ1165" s="31"/>
      <c r="IA1165" s="31"/>
      <c r="IB1165" s="31"/>
      <c r="IC1165" s="31"/>
      <c r="ID1165" s="31"/>
      <c r="IE1165" s="31"/>
      <c r="IF1165" s="31"/>
      <c r="IG1165" s="31"/>
      <c r="IH1165" s="31"/>
      <c r="II1165" s="31"/>
      <c r="IJ1165" s="31"/>
      <c r="IK1165" s="31"/>
      <c r="IL1165" s="31"/>
      <c r="IM1165" s="31"/>
      <c r="IN1165" s="31"/>
      <c r="IO1165" s="31"/>
      <c r="IP1165" s="31"/>
      <c r="IQ1165" s="31"/>
      <c r="IR1165" s="31"/>
      <c r="IS1165" s="31"/>
      <c r="IT1165" s="31"/>
      <c r="IU1165" s="31"/>
      <c r="IV1165" s="31"/>
      <c r="IW1165" s="31"/>
      <c r="IX1165" s="31"/>
      <c r="IY1165" s="31"/>
      <c r="IZ1165" s="31"/>
      <c r="JA1165" s="31"/>
    </row>
    <row r="1166" spans="1:261" s="26" customFormat="1" ht="15" customHeight="1" x14ac:dyDescent="0.25">
      <c r="A1166" s="310" t="s">
        <v>353</v>
      </c>
      <c r="B1166" s="310"/>
      <c r="C1166" s="53">
        <v>6887</v>
      </c>
      <c r="D1166" s="145">
        <f t="shared" ref="D1166" si="820">ROUND(C1166/12*$A$3,0)</f>
        <v>574</v>
      </c>
      <c r="E1166" s="617">
        <v>642</v>
      </c>
      <c r="F1166" s="53">
        <f>E1166/D1166*100</f>
        <v>111.84668989547038</v>
      </c>
      <c r="G1166" s="285"/>
      <c r="H1166" s="285"/>
      <c r="I1166" s="174"/>
      <c r="J1166" s="174"/>
      <c r="K1166" s="844"/>
      <c r="L1166" s="174"/>
      <c r="M1166" s="174"/>
      <c r="N1166" s="174"/>
      <c r="O1166" s="178"/>
      <c r="P1166" s="939"/>
      <c r="Q1166" s="178"/>
      <c r="R1166" s="178"/>
      <c r="S1166" s="534"/>
      <c r="T1166" s="178"/>
      <c r="U1166" s="332"/>
      <c r="V1166" s="31"/>
      <c r="W1166" s="31"/>
      <c r="X1166" s="31"/>
      <c r="Y1166" s="31"/>
      <c r="Z1166" s="31"/>
      <c r="AA1166" s="31"/>
      <c r="AB1166" s="31"/>
      <c r="AC1166" s="31"/>
      <c r="AD1166" s="31"/>
      <c r="AE1166" s="31"/>
      <c r="AF1166" s="31"/>
      <c r="AG1166" s="31"/>
      <c r="AH1166" s="31"/>
      <c r="AI1166" s="31"/>
      <c r="AJ1166" s="31"/>
      <c r="AK1166" s="31"/>
      <c r="AL1166" s="31"/>
      <c r="AM1166" s="31"/>
      <c r="AN1166" s="31"/>
      <c r="AO1166" s="31"/>
      <c r="AP1166" s="31"/>
      <c r="AQ1166" s="31"/>
      <c r="AR1166" s="31"/>
      <c r="AS1166" s="31"/>
      <c r="AT1166" s="31"/>
      <c r="AU1166" s="31"/>
      <c r="AV1166" s="31"/>
      <c r="AW1166" s="31"/>
      <c r="AX1166" s="31"/>
      <c r="AY1166" s="31"/>
      <c r="AZ1166" s="31"/>
      <c r="BA1166" s="31"/>
      <c r="BB1166" s="31"/>
      <c r="BC1166" s="31"/>
      <c r="BD1166" s="31"/>
      <c r="BE1166" s="31"/>
      <c r="BF1166" s="31"/>
      <c r="BG1166" s="31"/>
      <c r="BH1166" s="31"/>
      <c r="BI1166" s="31"/>
      <c r="BJ1166" s="31"/>
      <c r="BK1166" s="31"/>
      <c r="BL1166" s="31"/>
      <c r="BM1166" s="31"/>
      <c r="BN1166" s="31"/>
      <c r="BO1166" s="31"/>
      <c r="BP1166" s="31"/>
      <c r="BQ1166" s="31"/>
      <c r="BR1166" s="31"/>
      <c r="BS1166" s="31"/>
      <c r="BT1166" s="31"/>
      <c r="BU1166" s="31"/>
      <c r="BV1166" s="31"/>
      <c r="BW1166" s="31"/>
      <c r="BX1166" s="31"/>
      <c r="BY1166" s="31"/>
      <c r="BZ1166" s="31"/>
      <c r="CA1166" s="31"/>
      <c r="CB1166" s="31"/>
      <c r="CC1166" s="31"/>
      <c r="CD1166" s="31"/>
      <c r="CE1166" s="31"/>
      <c r="CF1166" s="31"/>
      <c r="CG1166" s="31"/>
      <c r="CH1166" s="31"/>
      <c r="CI1166" s="31"/>
      <c r="CJ1166" s="31"/>
      <c r="CK1166" s="31"/>
      <c r="CL1166" s="31"/>
      <c r="CM1166" s="31"/>
      <c r="CN1166" s="31"/>
      <c r="CO1166" s="31"/>
      <c r="CP1166" s="31"/>
      <c r="CQ1166" s="31"/>
      <c r="CR1166" s="31"/>
      <c r="CS1166" s="31"/>
      <c r="CT1166" s="31"/>
      <c r="CU1166" s="31"/>
      <c r="CV1166" s="31"/>
      <c r="CW1166" s="31"/>
      <c r="CX1166" s="31"/>
      <c r="CY1166" s="31"/>
      <c r="CZ1166" s="31"/>
      <c r="DA1166" s="31"/>
      <c r="DB1166" s="31"/>
      <c r="DC1166" s="31"/>
      <c r="DD1166" s="31"/>
      <c r="DE1166" s="31"/>
      <c r="DF1166" s="31"/>
      <c r="DG1166" s="31"/>
      <c r="DH1166" s="31"/>
      <c r="DI1166" s="31"/>
      <c r="DJ1166" s="31"/>
      <c r="DK1166" s="31"/>
      <c r="DL1166" s="31"/>
      <c r="DM1166" s="31"/>
      <c r="DN1166" s="31"/>
      <c r="DO1166" s="31"/>
      <c r="DP1166" s="31"/>
      <c r="DQ1166" s="31"/>
      <c r="DR1166" s="31"/>
      <c r="DS1166" s="31"/>
      <c r="DT1166" s="31"/>
      <c r="DU1166" s="31"/>
      <c r="DV1166" s="31"/>
      <c r="DW1166" s="31"/>
      <c r="DX1166" s="31"/>
      <c r="DY1166" s="31"/>
      <c r="DZ1166" s="31"/>
      <c r="EA1166" s="31"/>
      <c r="EB1166" s="31"/>
      <c r="EC1166" s="31"/>
      <c r="ED1166" s="31"/>
      <c r="EE1166" s="31"/>
      <c r="EF1166" s="31"/>
      <c r="EG1166" s="31"/>
      <c r="EH1166" s="31"/>
      <c r="EI1166" s="31"/>
      <c r="EJ1166" s="31"/>
      <c r="EK1166" s="31"/>
      <c r="EL1166" s="31"/>
      <c r="EM1166" s="31"/>
      <c r="EN1166" s="31"/>
      <c r="EO1166" s="31"/>
      <c r="EP1166" s="31"/>
      <c r="EQ1166" s="31"/>
      <c r="ER1166" s="31"/>
      <c r="ES1166" s="31"/>
      <c r="ET1166" s="31"/>
      <c r="EU1166" s="31"/>
      <c r="EV1166" s="31"/>
      <c r="EW1166" s="31"/>
      <c r="EX1166" s="31"/>
      <c r="EY1166" s="31"/>
      <c r="EZ1166" s="31"/>
      <c r="FA1166" s="31"/>
      <c r="FB1166" s="31"/>
      <c r="FC1166" s="31"/>
      <c r="FD1166" s="31"/>
      <c r="FE1166" s="31"/>
      <c r="FF1166" s="31"/>
      <c r="FG1166" s="31"/>
      <c r="FH1166" s="31"/>
      <c r="FI1166" s="31"/>
      <c r="FJ1166" s="31"/>
      <c r="FK1166" s="31"/>
      <c r="FL1166" s="31"/>
      <c r="FM1166" s="31"/>
      <c r="FN1166" s="31"/>
      <c r="FO1166" s="31"/>
      <c r="FP1166" s="31"/>
      <c r="FQ1166" s="31"/>
      <c r="FR1166" s="31"/>
      <c r="FS1166" s="31"/>
      <c r="FT1166" s="31"/>
      <c r="FU1166" s="31"/>
      <c r="FV1166" s="31"/>
      <c r="FW1166" s="31"/>
      <c r="FX1166" s="31"/>
      <c r="FY1166" s="31"/>
      <c r="FZ1166" s="31"/>
      <c r="GA1166" s="31"/>
      <c r="GB1166" s="31"/>
      <c r="GC1166" s="31"/>
      <c r="GD1166" s="31"/>
      <c r="GE1166" s="31"/>
      <c r="GF1166" s="31"/>
      <c r="GG1166" s="31"/>
      <c r="GH1166" s="31"/>
      <c r="GI1166" s="31"/>
      <c r="GJ1166" s="31"/>
      <c r="GK1166" s="31"/>
      <c r="GL1166" s="31"/>
      <c r="GM1166" s="31"/>
      <c r="GN1166" s="31"/>
      <c r="GO1166" s="31"/>
      <c r="GP1166" s="31"/>
      <c r="GQ1166" s="31"/>
      <c r="GR1166" s="31"/>
      <c r="GS1166" s="31"/>
      <c r="GT1166" s="31"/>
      <c r="GU1166" s="31"/>
      <c r="GV1166" s="31"/>
      <c r="GW1166" s="31"/>
      <c r="GX1166" s="31"/>
      <c r="GY1166" s="31"/>
      <c r="GZ1166" s="31"/>
      <c r="HA1166" s="31"/>
      <c r="HB1166" s="31"/>
      <c r="HC1166" s="31"/>
      <c r="HD1166" s="31"/>
      <c r="HE1166" s="31"/>
      <c r="HF1166" s="31"/>
      <c r="HG1166" s="31"/>
      <c r="HH1166" s="31"/>
      <c r="HI1166" s="31"/>
      <c r="HJ1166" s="31"/>
      <c r="HK1166" s="31"/>
      <c r="HL1166" s="31"/>
      <c r="HM1166" s="31"/>
      <c r="HN1166" s="31"/>
      <c r="HO1166" s="31"/>
      <c r="HP1166" s="31"/>
      <c r="HQ1166" s="31"/>
      <c r="HR1166" s="31"/>
      <c r="HS1166" s="31"/>
      <c r="HT1166" s="31"/>
      <c r="HU1166" s="31"/>
      <c r="HV1166" s="31"/>
      <c r="HW1166" s="31"/>
      <c r="HX1166" s="31"/>
      <c r="HY1166" s="31"/>
      <c r="HZ1166" s="31"/>
      <c r="IA1166" s="31"/>
      <c r="IB1166" s="31"/>
      <c r="IC1166" s="31"/>
      <c r="ID1166" s="31"/>
      <c r="IE1166" s="31"/>
      <c r="IF1166" s="31"/>
      <c r="IG1166" s="31"/>
      <c r="IH1166" s="31"/>
      <c r="II1166" s="31"/>
      <c r="IJ1166" s="31"/>
      <c r="IK1166" s="31"/>
      <c r="IL1166" s="31"/>
      <c r="IM1166" s="31"/>
      <c r="IN1166" s="31"/>
      <c r="IO1166" s="31"/>
      <c r="IP1166" s="31"/>
      <c r="IQ1166" s="31"/>
      <c r="IR1166" s="31"/>
      <c r="IS1166" s="31"/>
      <c r="IT1166" s="31"/>
      <c r="IU1166" s="31"/>
      <c r="IV1166" s="31"/>
      <c r="IW1166" s="31"/>
      <c r="IX1166" s="31"/>
      <c r="IY1166" s="31"/>
      <c r="IZ1166" s="31"/>
      <c r="JA1166" s="31"/>
    </row>
    <row r="1167" spans="1:261" s="26" customFormat="1" ht="15" customHeight="1" x14ac:dyDescent="0.25">
      <c r="A1167" s="310" t="s">
        <v>169</v>
      </c>
      <c r="B1167" s="310"/>
      <c r="C1167" s="53"/>
      <c r="D1167" s="145">
        <f t="shared" ref="D1167:D1169" si="821">ROUND(C1167/12,0)</f>
        <v>0</v>
      </c>
      <c r="E1167" s="617"/>
      <c r="F1167" s="53"/>
      <c r="G1167" s="285"/>
      <c r="H1167" s="285"/>
      <c r="I1167" s="174"/>
      <c r="J1167" s="174"/>
      <c r="K1167" s="844"/>
      <c r="L1167" s="174"/>
      <c r="M1167" s="174"/>
      <c r="N1167" s="174"/>
      <c r="O1167" s="37"/>
      <c r="P1167" s="886"/>
      <c r="Q1167" s="37"/>
      <c r="R1167" s="37"/>
      <c r="S1167" s="607"/>
      <c r="T1167" s="37"/>
      <c r="U1167" s="332"/>
      <c r="V1167" s="31"/>
      <c r="W1167" s="31"/>
      <c r="X1167" s="31"/>
      <c r="Y1167" s="31"/>
      <c r="Z1167" s="31"/>
      <c r="AA1167" s="31"/>
      <c r="AB1167" s="31"/>
      <c r="AC1167" s="31"/>
      <c r="AD1167" s="31"/>
      <c r="AE1167" s="31"/>
      <c r="AF1167" s="31"/>
      <c r="AG1167" s="31"/>
      <c r="AH1167" s="31"/>
      <c r="AI1167" s="31"/>
      <c r="AJ1167" s="31"/>
      <c r="AK1167" s="31"/>
      <c r="AL1167" s="31"/>
      <c r="AM1167" s="31"/>
      <c r="AN1167" s="31"/>
      <c r="AO1167" s="31"/>
      <c r="AP1167" s="31"/>
      <c r="AQ1167" s="31"/>
      <c r="AR1167" s="31"/>
      <c r="AS1167" s="31"/>
      <c r="AT1167" s="31"/>
      <c r="AU1167" s="31"/>
      <c r="AV1167" s="31"/>
      <c r="AW1167" s="31"/>
      <c r="AX1167" s="31"/>
      <c r="AY1167" s="31"/>
      <c r="AZ1167" s="31"/>
      <c r="BA1167" s="31"/>
      <c r="BB1167" s="31"/>
      <c r="BC1167" s="31"/>
      <c r="BD1167" s="31"/>
      <c r="BE1167" s="31"/>
      <c r="BF1167" s="31"/>
      <c r="BG1167" s="31"/>
      <c r="BH1167" s="31"/>
      <c r="BI1167" s="31"/>
      <c r="BJ1167" s="31"/>
      <c r="BK1167" s="31"/>
      <c r="BL1167" s="31"/>
      <c r="BM1167" s="31"/>
      <c r="BN1167" s="31"/>
      <c r="BO1167" s="31"/>
      <c r="BP1167" s="31"/>
      <c r="BQ1167" s="31"/>
      <c r="BR1167" s="31"/>
      <c r="BS1167" s="31"/>
      <c r="BT1167" s="31"/>
      <c r="BU1167" s="31"/>
      <c r="BV1167" s="31"/>
      <c r="BW1167" s="31"/>
      <c r="BX1167" s="31"/>
      <c r="BY1167" s="31"/>
      <c r="BZ1167" s="31"/>
      <c r="CA1167" s="31"/>
      <c r="CB1167" s="31"/>
      <c r="CC1167" s="31"/>
      <c r="CD1167" s="31"/>
      <c r="CE1167" s="31"/>
      <c r="CF1167" s="31"/>
      <c r="CG1167" s="31"/>
      <c r="CH1167" s="31"/>
      <c r="CI1167" s="31"/>
      <c r="CJ1167" s="31"/>
      <c r="CK1167" s="31"/>
      <c r="CL1167" s="31"/>
      <c r="CM1167" s="31"/>
      <c r="CN1167" s="31"/>
      <c r="CO1167" s="31"/>
      <c r="CP1167" s="31"/>
      <c r="CQ1167" s="31"/>
      <c r="CR1167" s="31"/>
      <c r="CS1167" s="31"/>
      <c r="CT1167" s="31"/>
      <c r="CU1167" s="31"/>
      <c r="CV1167" s="31"/>
      <c r="CW1167" s="31"/>
      <c r="CX1167" s="31"/>
      <c r="CY1167" s="31"/>
      <c r="CZ1167" s="31"/>
      <c r="DA1167" s="31"/>
      <c r="DB1167" s="31"/>
      <c r="DC1167" s="31"/>
      <c r="DD1167" s="31"/>
      <c r="DE1167" s="31"/>
      <c r="DF1167" s="31"/>
      <c r="DG1167" s="31"/>
      <c r="DH1167" s="31"/>
      <c r="DI1167" s="31"/>
      <c r="DJ1167" s="31"/>
      <c r="DK1167" s="31"/>
      <c r="DL1167" s="31"/>
      <c r="DM1167" s="31"/>
      <c r="DN1167" s="31"/>
      <c r="DO1167" s="31"/>
      <c r="DP1167" s="31"/>
      <c r="DQ1167" s="31"/>
      <c r="DR1167" s="31"/>
      <c r="DS1167" s="31"/>
      <c r="DT1167" s="31"/>
      <c r="DU1167" s="31"/>
      <c r="DV1167" s="31"/>
      <c r="DW1167" s="31"/>
      <c r="DX1167" s="31"/>
      <c r="DY1167" s="31"/>
      <c r="DZ1167" s="31"/>
      <c r="EA1167" s="31"/>
      <c r="EB1167" s="31"/>
      <c r="EC1167" s="31"/>
      <c r="ED1167" s="31"/>
      <c r="EE1167" s="31"/>
      <c r="EF1167" s="31"/>
      <c r="EG1167" s="31"/>
      <c r="EH1167" s="31"/>
      <c r="EI1167" s="31"/>
      <c r="EJ1167" s="31"/>
      <c r="EK1167" s="31"/>
      <c r="EL1167" s="31"/>
      <c r="EM1167" s="31"/>
      <c r="EN1167" s="31"/>
      <c r="EO1167" s="31"/>
      <c r="EP1167" s="31"/>
      <c r="EQ1167" s="31"/>
      <c r="ER1167" s="31"/>
      <c r="ES1167" s="31"/>
      <c r="ET1167" s="31"/>
      <c r="EU1167" s="31"/>
      <c r="EV1167" s="31"/>
      <c r="EW1167" s="31"/>
      <c r="EX1167" s="31"/>
      <c r="EY1167" s="31"/>
      <c r="EZ1167" s="31"/>
      <c r="FA1167" s="31"/>
      <c r="FB1167" s="31"/>
      <c r="FC1167" s="31"/>
      <c r="FD1167" s="31"/>
      <c r="FE1167" s="31"/>
      <c r="FF1167" s="31"/>
      <c r="FG1167" s="31"/>
      <c r="FH1167" s="31"/>
      <c r="FI1167" s="31"/>
      <c r="FJ1167" s="31"/>
      <c r="FK1167" s="31"/>
      <c r="FL1167" s="31"/>
      <c r="FM1167" s="31"/>
      <c r="FN1167" s="31"/>
      <c r="FO1167" s="31"/>
      <c r="FP1167" s="31"/>
      <c r="FQ1167" s="31"/>
      <c r="FR1167" s="31"/>
      <c r="FS1167" s="31"/>
      <c r="FT1167" s="31"/>
      <c r="FU1167" s="31"/>
      <c r="FV1167" s="31"/>
      <c r="FW1167" s="31"/>
      <c r="FX1167" s="31"/>
      <c r="FY1167" s="31"/>
      <c r="FZ1167" s="31"/>
      <c r="GA1167" s="31"/>
      <c r="GB1167" s="31"/>
      <c r="GC1167" s="31"/>
      <c r="GD1167" s="31"/>
      <c r="GE1167" s="31"/>
      <c r="GF1167" s="31"/>
      <c r="GG1167" s="31"/>
      <c r="GH1167" s="31"/>
      <c r="GI1167" s="31"/>
      <c r="GJ1167" s="31"/>
      <c r="GK1167" s="31"/>
      <c r="GL1167" s="31"/>
      <c r="GM1167" s="31"/>
      <c r="GN1167" s="31"/>
      <c r="GO1167" s="31"/>
      <c r="GP1167" s="31"/>
      <c r="GQ1167" s="31"/>
      <c r="GR1167" s="31"/>
      <c r="GS1167" s="31"/>
      <c r="GT1167" s="31"/>
      <c r="GU1167" s="31"/>
      <c r="GV1167" s="31"/>
      <c r="GW1167" s="31"/>
      <c r="GX1167" s="31"/>
      <c r="GY1167" s="31"/>
      <c r="GZ1167" s="31"/>
      <c r="HA1167" s="31"/>
      <c r="HB1167" s="31"/>
      <c r="HC1167" s="31"/>
      <c r="HD1167" s="31"/>
      <c r="HE1167" s="31"/>
      <c r="HF1167" s="31"/>
      <c r="HG1167" s="31"/>
      <c r="HH1167" s="31"/>
      <c r="HI1167" s="31"/>
      <c r="HJ1167" s="31"/>
      <c r="HK1167" s="31"/>
      <c r="HL1167" s="31"/>
      <c r="HM1167" s="31"/>
      <c r="HN1167" s="31"/>
      <c r="HO1167" s="31"/>
      <c r="HP1167" s="31"/>
      <c r="HQ1167" s="31"/>
      <c r="HR1167" s="31"/>
      <c r="HS1167" s="31"/>
      <c r="HT1167" s="31"/>
      <c r="HU1167" s="31"/>
      <c r="HV1167" s="31"/>
      <c r="HW1167" s="31"/>
      <c r="HX1167" s="31"/>
      <c r="HY1167" s="31"/>
      <c r="HZ1167" s="31"/>
      <c r="IA1167" s="31"/>
      <c r="IB1167" s="31"/>
      <c r="IC1167" s="31"/>
      <c r="ID1167" s="31"/>
      <c r="IE1167" s="31"/>
      <c r="IF1167" s="31"/>
      <c r="IG1167" s="31"/>
      <c r="IH1167" s="31"/>
      <c r="II1167" s="31"/>
      <c r="IJ1167" s="31"/>
      <c r="IK1167" s="31"/>
      <c r="IL1167" s="31"/>
      <c r="IM1167" s="31"/>
      <c r="IN1167" s="31"/>
      <c r="IO1167" s="31"/>
      <c r="IP1167" s="31"/>
      <c r="IQ1167" s="31"/>
      <c r="IR1167" s="31"/>
      <c r="IS1167" s="31"/>
      <c r="IT1167" s="31"/>
      <c r="IU1167" s="31"/>
      <c r="IV1167" s="31"/>
      <c r="IW1167" s="31"/>
      <c r="IX1167" s="31"/>
      <c r="IY1167" s="31"/>
      <c r="IZ1167" s="31"/>
      <c r="JA1167" s="31"/>
    </row>
    <row r="1168" spans="1:261" s="26" customFormat="1" ht="26.25" customHeight="1" x14ac:dyDescent="0.25">
      <c r="A1168" s="310" t="s">
        <v>170</v>
      </c>
      <c r="B1168" s="310"/>
      <c r="C1168" s="53">
        <v>100</v>
      </c>
      <c r="D1168" s="145">
        <f t="shared" ref="D1168" si="822">ROUND(C1168/12*$A$3,0)</f>
        <v>8</v>
      </c>
      <c r="E1168" s="617">
        <v>7</v>
      </c>
      <c r="F1168" s="53">
        <f>E1168/D1168*100</f>
        <v>87.5</v>
      </c>
      <c r="G1168" s="285"/>
      <c r="H1168" s="285"/>
      <c r="I1168" s="174"/>
      <c r="J1168" s="174"/>
      <c r="K1168" s="844"/>
      <c r="L1168" s="174"/>
      <c r="M1168" s="174"/>
      <c r="N1168" s="174"/>
      <c r="O1168" s="178"/>
      <c r="P1168" s="939"/>
      <c r="Q1168" s="178"/>
      <c r="R1168" s="178"/>
      <c r="S1168" s="534"/>
      <c r="T1168" s="178"/>
      <c r="U1168" s="332"/>
      <c r="V1168" s="31"/>
      <c r="W1168" s="31"/>
      <c r="X1168" s="31"/>
      <c r="Y1168" s="31"/>
      <c r="Z1168" s="31"/>
      <c r="AA1168" s="31"/>
      <c r="AB1168" s="31"/>
      <c r="AC1168" s="31"/>
      <c r="AD1168" s="31"/>
      <c r="AE1168" s="31"/>
      <c r="AF1168" s="31"/>
      <c r="AG1168" s="31"/>
      <c r="AH1168" s="31"/>
      <c r="AI1168" s="31"/>
      <c r="AJ1168" s="31"/>
      <c r="AK1168" s="31"/>
      <c r="AL1168" s="31"/>
      <c r="AM1168" s="31"/>
      <c r="AN1168" s="31"/>
      <c r="AO1168" s="31"/>
      <c r="AP1168" s="31"/>
      <c r="AQ1168" s="31"/>
      <c r="AR1168" s="31"/>
      <c r="AS1168" s="31"/>
      <c r="AT1168" s="31"/>
      <c r="AU1168" s="31"/>
      <c r="AV1168" s="31"/>
      <c r="AW1168" s="31"/>
      <c r="AX1168" s="31"/>
      <c r="AY1168" s="31"/>
      <c r="AZ1168" s="31"/>
      <c r="BA1168" s="31"/>
      <c r="BB1168" s="31"/>
      <c r="BC1168" s="31"/>
      <c r="BD1168" s="31"/>
      <c r="BE1168" s="31"/>
      <c r="BF1168" s="31"/>
      <c r="BG1168" s="31"/>
      <c r="BH1168" s="31"/>
      <c r="BI1168" s="31"/>
      <c r="BJ1168" s="31"/>
      <c r="BK1168" s="31"/>
      <c r="BL1168" s="31"/>
      <c r="BM1168" s="31"/>
      <c r="BN1168" s="31"/>
      <c r="BO1168" s="31"/>
      <c r="BP1168" s="31"/>
      <c r="BQ1168" s="31"/>
      <c r="BR1168" s="31"/>
      <c r="BS1168" s="31"/>
      <c r="BT1168" s="31"/>
      <c r="BU1168" s="31"/>
      <c r="BV1168" s="31"/>
      <c r="BW1168" s="31"/>
      <c r="BX1168" s="31"/>
      <c r="BY1168" s="31"/>
      <c r="BZ1168" s="31"/>
      <c r="CA1168" s="31"/>
      <c r="CB1168" s="31"/>
      <c r="CC1168" s="31"/>
      <c r="CD1168" s="31"/>
      <c r="CE1168" s="31"/>
      <c r="CF1168" s="31"/>
      <c r="CG1168" s="31"/>
      <c r="CH1168" s="31"/>
      <c r="CI1168" s="31"/>
      <c r="CJ1168" s="31"/>
      <c r="CK1168" s="31"/>
      <c r="CL1168" s="31"/>
      <c r="CM1168" s="31"/>
      <c r="CN1168" s="31"/>
      <c r="CO1168" s="31"/>
      <c r="CP1168" s="31"/>
      <c r="CQ1168" s="31"/>
      <c r="CR1168" s="31"/>
      <c r="CS1168" s="31"/>
      <c r="CT1168" s="31"/>
      <c r="CU1168" s="31"/>
      <c r="CV1168" s="31"/>
      <c r="CW1168" s="31"/>
      <c r="CX1168" s="31"/>
      <c r="CY1168" s="31"/>
      <c r="CZ1168" s="31"/>
      <c r="DA1168" s="31"/>
      <c r="DB1168" s="31"/>
      <c r="DC1168" s="31"/>
      <c r="DD1168" s="31"/>
      <c r="DE1168" s="31"/>
      <c r="DF1168" s="31"/>
      <c r="DG1168" s="31"/>
      <c r="DH1168" s="31"/>
      <c r="DI1168" s="31"/>
      <c r="DJ1168" s="31"/>
      <c r="DK1168" s="31"/>
      <c r="DL1168" s="31"/>
      <c r="DM1168" s="31"/>
      <c r="DN1168" s="31"/>
      <c r="DO1168" s="31"/>
      <c r="DP1168" s="31"/>
      <c r="DQ1168" s="31"/>
      <c r="DR1168" s="31"/>
      <c r="DS1168" s="31"/>
      <c r="DT1168" s="31"/>
      <c r="DU1168" s="31"/>
      <c r="DV1168" s="31"/>
      <c r="DW1168" s="31"/>
      <c r="DX1168" s="31"/>
      <c r="DY1168" s="31"/>
      <c r="DZ1168" s="31"/>
      <c r="EA1168" s="31"/>
      <c r="EB1168" s="31"/>
      <c r="EC1168" s="31"/>
      <c r="ED1168" s="31"/>
      <c r="EE1168" s="31"/>
      <c r="EF1168" s="31"/>
      <c r="EG1168" s="31"/>
      <c r="EH1168" s="31"/>
      <c r="EI1168" s="31"/>
      <c r="EJ1168" s="31"/>
      <c r="EK1168" s="31"/>
      <c r="EL1168" s="31"/>
      <c r="EM1168" s="31"/>
      <c r="EN1168" s="31"/>
      <c r="EO1168" s="31"/>
      <c r="EP1168" s="31"/>
      <c r="EQ1168" s="31"/>
      <c r="ER1168" s="31"/>
      <c r="ES1168" s="31"/>
      <c r="ET1168" s="31"/>
      <c r="EU1168" s="31"/>
      <c r="EV1168" s="31"/>
      <c r="EW1168" s="31"/>
      <c r="EX1168" s="31"/>
      <c r="EY1168" s="31"/>
      <c r="EZ1168" s="31"/>
      <c r="FA1168" s="31"/>
      <c r="FB1168" s="31"/>
      <c r="FC1168" s="31"/>
      <c r="FD1168" s="31"/>
      <c r="FE1168" s="31"/>
      <c r="FF1168" s="31"/>
      <c r="FG1168" s="31"/>
      <c r="FH1168" s="31"/>
      <c r="FI1168" s="31"/>
      <c r="FJ1168" s="31"/>
      <c r="FK1168" s="31"/>
      <c r="FL1168" s="31"/>
      <c r="FM1168" s="31"/>
      <c r="FN1168" s="31"/>
      <c r="FO1168" s="31"/>
      <c r="FP1168" s="31"/>
      <c r="FQ1168" s="31"/>
      <c r="FR1168" s="31"/>
      <c r="FS1168" s="31"/>
      <c r="FT1168" s="31"/>
      <c r="FU1168" s="31"/>
      <c r="FV1168" s="31"/>
      <c r="FW1168" s="31"/>
      <c r="FX1168" s="31"/>
      <c r="FY1168" s="31"/>
      <c r="FZ1168" s="31"/>
      <c r="GA1168" s="31"/>
      <c r="GB1168" s="31"/>
      <c r="GC1168" s="31"/>
      <c r="GD1168" s="31"/>
      <c r="GE1168" s="31"/>
      <c r="GF1168" s="31"/>
      <c r="GG1168" s="31"/>
      <c r="GH1168" s="31"/>
      <c r="GI1168" s="31"/>
      <c r="GJ1168" s="31"/>
      <c r="GK1168" s="31"/>
      <c r="GL1168" s="31"/>
      <c r="GM1168" s="31"/>
      <c r="GN1168" s="31"/>
      <c r="GO1168" s="31"/>
      <c r="GP1168" s="31"/>
      <c r="GQ1168" s="31"/>
      <c r="GR1168" s="31"/>
      <c r="GS1168" s="31"/>
      <c r="GT1168" s="31"/>
      <c r="GU1168" s="31"/>
      <c r="GV1168" s="31"/>
      <c r="GW1168" s="31"/>
      <c r="GX1168" s="31"/>
      <c r="GY1168" s="31"/>
      <c r="GZ1168" s="31"/>
      <c r="HA1168" s="31"/>
      <c r="HB1168" s="31"/>
      <c r="HC1168" s="31"/>
      <c r="HD1168" s="31"/>
      <c r="HE1168" s="31"/>
      <c r="HF1168" s="31"/>
      <c r="HG1168" s="31"/>
      <c r="HH1168" s="31"/>
      <c r="HI1168" s="31"/>
      <c r="HJ1168" s="31"/>
      <c r="HK1168" s="31"/>
      <c r="HL1168" s="31"/>
      <c r="HM1168" s="31"/>
      <c r="HN1168" s="31"/>
      <c r="HO1168" s="31"/>
      <c r="HP1168" s="31"/>
      <c r="HQ1168" s="31"/>
      <c r="HR1168" s="31"/>
      <c r="HS1168" s="31"/>
      <c r="HT1168" s="31"/>
      <c r="HU1168" s="31"/>
      <c r="HV1168" s="31"/>
      <c r="HW1168" s="31"/>
      <c r="HX1168" s="31"/>
      <c r="HY1168" s="31"/>
      <c r="HZ1168" s="31"/>
      <c r="IA1168" s="31"/>
      <c r="IB1168" s="31"/>
      <c r="IC1168" s="31"/>
      <c r="ID1168" s="31"/>
      <c r="IE1168" s="31"/>
      <c r="IF1168" s="31"/>
      <c r="IG1168" s="31"/>
      <c r="IH1168" s="31"/>
      <c r="II1168" s="31"/>
      <c r="IJ1168" s="31"/>
      <c r="IK1168" s="31"/>
      <c r="IL1168" s="31"/>
      <c r="IM1168" s="31"/>
      <c r="IN1168" s="31"/>
      <c r="IO1168" s="31"/>
      <c r="IP1168" s="31"/>
      <c r="IQ1168" s="31"/>
      <c r="IR1168" s="31"/>
      <c r="IS1168" s="31"/>
      <c r="IT1168" s="31"/>
      <c r="IU1168" s="31"/>
      <c r="IV1168" s="31"/>
      <c r="IW1168" s="31"/>
      <c r="IX1168" s="31"/>
      <c r="IY1168" s="31"/>
      <c r="IZ1168" s="31"/>
      <c r="JA1168" s="31"/>
    </row>
    <row r="1169" spans="1:261" s="26" customFormat="1" ht="16.5" customHeight="1" x14ac:dyDescent="0.25">
      <c r="A1169" s="1649" t="s">
        <v>172</v>
      </c>
      <c r="B1169" s="661"/>
      <c r="C1169" s="53"/>
      <c r="D1169" s="145">
        <f t="shared" si="821"/>
        <v>0</v>
      </c>
      <c r="E1169" s="617"/>
      <c r="F1169" s="53"/>
      <c r="G1169" s="285"/>
      <c r="H1169" s="285"/>
      <c r="I1169" s="174"/>
      <c r="J1169" s="174"/>
      <c r="K1169" s="844"/>
      <c r="L1169" s="174"/>
      <c r="M1169" s="174"/>
      <c r="N1169" s="174"/>
      <c r="O1169" s="37"/>
      <c r="P1169" s="886"/>
      <c r="Q1169" s="37"/>
      <c r="R1169" s="37"/>
      <c r="S1169" s="607"/>
      <c r="T1169" s="37"/>
      <c r="U1169" s="332"/>
      <c r="V1169" s="31"/>
      <c r="W1169" s="31"/>
      <c r="X1169" s="31"/>
      <c r="Y1169" s="31"/>
      <c r="Z1169" s="31"/>
      <c r="AA1169" s="31"/>
      <c r="AB1169" s="31"/>
      <c r="AC1169" s="31"/>
      <c r="AD1169" s="31"/>
      <c r="AE1169" s="31"/>
      <c r="AF1169" s="31"/>
      <c r="AG1169" s="31"/>
      <c r="AH1169" s="31"/>
      <c r="AI1169" s="31"/>
      <c r="AJ1169" s="31"/>
      <c r="AK1169" s="31"/>
      <c r="AL1169" s="31"/>
      <c r="AM1169" s="31"/>
      <c r="AN1169" s="31"/>
      <c r="AO1169" s="31"/>
      <c r="AP1169" s="31"/>
      <c r="AQ1169" s="31"/>
      <c r="AR1169" s="31"/>
      <c r="AS1169" s="31"/>
      <c r="AT1169" s="31"/>
      <c r="AU1169" s="31"/>
      <c r="AV1169" s="31"/>
      <c r="AW1169" s="31"/>
      <c r="AX1169" s="31"/>
      <c r="AY1169" s="31"/>
      <c r="AZ1169" s="31"/>
      <c r="BA1169" s="31"/>
      <c r="BB1169" s="31"/>
      <c r="BC1169" s="31"/>
      <c r="BD1169" s="31"/>
      <c r="BE1169" s="31"/>
      <c r="BF1169" s="31"/>
      <c r="BG1169" s="31"/>
      <c r="BH1169" s="31"/>
      <c r="BI1169" s="31"/>
      <c r="BJ1169" s="31"/>
      <c r="BK1169" s="31"/>
      <c r="BL1169" s="31"/>
      <c r="BM1169" s="31"/>
      <c r="BN1169" s="31"/>
      <c r="BO1169" s="31"/>
      <c r="BP1169" s="31"/>
      <c r="BQ1169" s="31"/>
      <c r="BR1169" s="31"/>
      <c r="BS1169" s="31"/>
      <c r="BT1169" s="31"/>
      <c r="BU1169" s="31"/>
      <c r="BV1169" s="31"/>
      <c r="BW1169" s="31"/>
      <c r="BX1169" s="31"/>
      <c r="BY1169" s="31"/>
      <c r="BZ1169" s="31"/>
      <c r="CA1169" s="31"/>
      <c r="CB1169" s="31"/>
      <c r="CC1169" s="31"/>
      <c r="CD1169" s="31"/>
      <c r="CE1169" s="31"/>
      <c r="CF1169" s="31"/>
      <c r="CG1169" s="31"/>
      <c r="CH1169" s="31"/>
      <c r="CI1169" s="31"/>
      <c r="CJ1169" s="31"/>
      <c r="CK1169" s="31"/>
      <c r="CL1169" s="31"/>
      <c r="CM1169" s="31"/>
      <c r="CN1169" s="31"/>
      <c r="CO1169" s="31"/>
      <c r="CP1169" s="31"/>
      <c r="CQ1169" s="31"/>
      <c r="CR1169" s="31"/>
      <c r="CS1169" s="31"/>
      <c r="CT1169" s="31"/>
      <c r="CU1169" s="31"/>
      <c r="CV1169" s="31"/>
      <c r="CW1169" s="31"/>
      <c r="CX1169" s="31"/>
      <c r="CY1169" s="31"/>
      <c r="CZ1169" s="31"/>
      <c r="DA1169" s="31"/>
      <c r="DB1169" s="31"/>
      <c r="DC1169" s="31"/>
      <c r="DD1169" s="31"/>
      <c r="DE1169" s="31"/>
      <c r="DF1169" s="31"/>
      <c r="DG1169" s="31"/>
      <c r="DH1169" s="31"/>
      <c r="DI1169" s="31"/>
      <c r="DJ1169" s="31"/>
      <c r="DK1169" s="31"/>
      <c r="DL1169" s="31"/>
      <c r="DM1169" s="31"/>
      <c r="DN1169" s="31"/>
      <c r="DO1169" s="31"/>
      <c r="DP1169" s="31"/>
      <c r="DQ1169" s="31"/>
      <c r="DR1169" s="31"/>
      <c r="DS1169" s="31"/>
      <c r="DT1169" s="31"/>
      <c r="DU1169" s="31"/>
      <c r="DV1169" s="31"/>
      <c r="DW1169" s="31"/>
      <c r="DX1169" s="31"/>
      <c r="DY1169" s="31"/>
      <c r="DZ1169" s="31"/>
      <c r="EA1169" s="31"/>
      <c r="EB1169" s="31"/>
      <c r="EC1169" s="31"/>
      <c r="ED1169" s="31"/>
      <c r="EE1169" s="31"/>
      <c r="EF1169" s="31"/>
      <c r="EG1169" s="31"/>
      <c r="EH1169" s="31"/>
      <c r="EI1169" s="31"/>
      <c r="EJ1169" s="31"/>
      <c r="EK1169" s="31"/>
      <c r="EL1169" s="31"/>
      <c r="EM1169" s="31"/>
      <c r="EN1169" s="31"/>
      <c r="EO1169" s="31"/>
      <c r="EP1169" s="31"/>
      <c r="EQ1169" s="31"/>
      <c r="ER1169" s="31"/>
      <c r="ES1169" s="31"/>
      <c r="ET1169" s="31"/>
      <c r="EU1169" s="31"/>
      <c r="EV1169" s="31"/>
      <c r="EW1169" s="31"/>
      <c r="EX1169" s="31"/>
      <c r="EY1169" s="31"/>
      <c r="EZ1169" s="31"/>
      <c r="FA1169" s="31"/>
      <c r="FB1169" s="31"/>
      <c r="FC1169" s="31"/>
      <c r="FD1169" s="31"/>
      <c r="FE1169" s="31"/>
      <c r="FF1169" s="31"/>
      <c r="FG1169" s="31"/>
      <c r="FH1169" s="31"/>
      <c r="FI1169" s="31"/>
      <c r="FJ1169" s="31"/>
      <c r="FK1169" s="31"/>
      <c r="FL1169" s="31"/>
      <c r="FM1169" s="31"/>
      <c r="FN1169" s="31"/>
      <c r="FO1169" s="31"/>
      <c r="FP1169" s="31"/>
      <c r="FQ1169" s="31"/>
      <c r="FR1169" s="31"/>
      <c r="FS1169" s="31"/>
      <c r="FT1169" s="31"/>
      <c r="FU1169" s="31"/>
      <c r="FV1169" s="31"/>
      <c r="FW1169" s="31"/>
      <c r="FX1169" s="31"/>
      <c r="FY1169" s="31"/>
      <c r="FZ1169" s="31"/>
      <c r="GA1169" s="31"/>
      <c r="GB1169" s="31"/>
      <c r="GC1169" s="31"/>
      <c r="GD1169" s="31"/>
      <c r="GE1169" s="31"/>
      <c r="GF1169" s="31"/>
      <c r="GG1169" s="31"/>
      <c r="GH1169" s="31"/>
      <c r="GI1169" s="31"/>
      <c r="GJ1169" s="31"/>
      <c r="GK1169" s="31"/>
      <c r="GL1169" s="31"/>
      <c r="GM1169" s="31"/>
      <c r="GN1169" s="31"/>
      <c r="GO1169" s="31"/>
      <c r="GP1169" s="31"/>
      <c r="GQ1169" s="31"/>
      <c r="GR1169" s="31"/>
      <c r="GS1169" s="31"/>
      <c r="GT1169" s="31"/>
      <c r="GU1169" s="31"/>
      <c r="GV1169" s="31"/>
      <c r="GW1169" s="31"/>
      <c r="GX1169" s="31"/>
      <c r="GY1169" s="31"/>
      <c r="GZ1169" s="31"/>
      <c r="HA1169" s="31"/>
      <c r="HB1169" s="31"/>
      <c r="HC1169" s="31"/>
      <c r="HD1169" s="31"/>
      <c r="HE1169" s="31"/>
      <c r="HF1169" s="31"/>
      <c r="HG1169" s="31"/>
      <c r="HH1169" s="31"/>
      <c r="HI1169" s="31"/>
      <c r="HJ1169" s="31"/>
      <c r="HK1169" s="31"/>
      <c r="HL1169" s="31"/>
      <c r="HM1169" s="31"/>
      <c r="HN1169" s="31"/>
      <c r="HO1169" s="31"/>
      <c r="HP1169" s="31"/>
      <c r="HQ1169" s="31"/>
      <c r="HR1169" s="31"/>
      <c r="HS1169" s="31"/>
      <c r="HT1169" s="31"/>
      <c r="HU1169" s="31"/>
      <c r="HV1169" s="31"/>
      <c r="HW1169" s="31"/>
      <c r="HX1169" s="31"/>
      <c r="HY1169" s="31"/>
      <c r="HZ1169" s="31"/>
      <c r="IA1169" s="31"/>
      <c r="IB1169" s="31"/>
      <c r="IC1169" s="31"/>
      <c r="ID1169" s="31"/>
      <c r="IE1169" s="31"/>
      <c r="IF1169" s="31"/>
      <c r="IG1169" s="31"/>
      <c r="IH1169" s="31"/>
      <c r="II1169" s="31"/>
      <c r="IJ1169" s="31"/>
      <c r="IK1169" s="31"/>
      <c r="IL1169" s="31"/>
      <c r="IM1169" s="31"/>
      <c r="IN1169" s="31"/>
      <c r="IO1169" s="31"/>
      <c r="IP1169" s="31"/>
      <c r="IQ1169" s="31"/>
      <c r="IR1169" s="31"/>
      <c r="IS1169" s="31"/>
      <c r="IT1169" s="31"/>
      <c r="IU1169" s="31"/>
      <c r="IV1169" s="31"/>
      <c r="IW1169" s="31"/>
      <c r="IX1169" s="31"/>
      <c r="IY1169" s="31"/>
      <c r="IZ1169" s="31"/>
      <c r="JA1169" s="31"/>
    </row>
    <row r="1170" spans="1:261" s="26" customFormat="1" ht="15.75" customHeight="1" x14ac:dyDescent="0.25">
      <c r="A1170" s="661" t="s">
        <v>54</v>
      </c>
      <c r="B1170" s="661"/>
      <c r="C1170" s="53">
        <v>60</v>
      </c>
      <c r="D1170" s="145">
        <f t="shared" ref="D1170:D1174" si="823">ROUND(C1170/12*$A$3,0)</f>
        <v>5</v>
      </c>
      <c r="E1170" s="617"/>
      <c r="F1170" s="53">
        <f t="shared" ref="F1170:F1175" si="824">E1170/D1170*100</f>
        <v>0</v>
      </c>
      <c r="G1170" s="285"/>
      <c r="H1170" s="285"/>
      <c r="I1170" s="174"/>
      <c r="J1170" s="174"/>
      <c r="K1170" s="844"/>
      <c r="L1170" s="174"/>
      <c r="M1170" s="174"/>
      <c r="N1170" s="174"/>
      <c r="O1170" s="37"/>
      <c r="P1170" s="886"/>
      <c r="Q1170" s="37"/>
      <c r="R1170" s="37"/>
      <c r="S1170" s="607"/>
      <c r="T1170" s="37"/>
      <c r="U1170" s="332"/>
      <c r="V1170" s="31"/>
      <c r="W1170" s="31"/>
      <c r="X1170" s="31"/>
      <c r="Y1170" s="31"/>
      <c r="Z1170" s="31"/>
      <c r="AA1170" s="31"/>
      <c r="AB1170" s="31"/>
      <c r="AC1170" s="31"/>
      <c r="AD1170" s="31"/>
      <c r="AE1170" s="31"/>
      <c r="AF1170" s="31"/>
      <c r="AG1170" s="31"/>
      <c r="AH1170" s="31"/>
      <c r="AI1170" s="31"/>
      <c r="AJ1170" s="31"/>
      <c r="AK1170" s="31"/>
      <c r="AL1170" s="31"/>
      <c r="AM1170" s="31"/>
      <c r="AN1170" s="31"/>
      <c r="AO1170" s="31"/>
      <c r="AP1170" s="31"/>
      <c r="AQ1170" s="31"/>
      <c r="AR1170" s="31"/>
      <c r="AS1170" s="31"/>
      <c r="AT1170" s="31"/>
      <c r="AU1170" s="31"/>
      <c r="AV1170" s="31"/>
      <c r="AW1170" s="31"/>
      <c r="AX1170" s="31"/>
      <c r="AY1170" s="31"/>
      <c r="AZ1170" s="31"/>
      <c r="BA1170" s="31"/>
      <c r="BB1170" s="31"/>
      <c r="BC1170" s="31"/>
      <c r="BD1170" s="31"/>
      <c r="BE1170" s="31"/>
      <c r="BF1170" s="31"/>
      <c r="BG1170" s="31"/>
      <c r="BH1170" s="31"/>
      <c r="BI1170" s="31"/>
      <c r="BJ1170" s="31"/>
      <c r="BK1170" s="31"/>
      <c r="BL1170" s="31"/>
      <c r="BM1170" s="31"/>
      <c r="BN1170" s="31"/>
      <c r="BO1170" s="31"/>
      <c r="BP1170" s="31"/>
      <c r="BQ1170" s="31"/>
      <c r="BR1170" s="31"/>
      <c r="BS1170" s="31"/>
      <c r="BT1170" s="31"/>
      <c r="BU1170" s="31"/>
      <c r="BV1170" s="31"/>
      <c r="BW1170" s="31"/>
      <c r="BX1170" s="31"/>
      <c r="BY1170" s="31"/>
      <c r="BZ1170" s="31"/>
      <c r="CA1170" s="31"/>
      <c r="CB1170" s="31"/>
      <c r="CC1170" s="31"/>
      <c r="CD1170" s="31"/>
      <c r="CE1170" s="31"/>
      <c r="CF1170" s="31"/>
      <c r="CG1170" s="31"/>
      <c r="CH1170" s="31"/>
      <c r="CI1170" s="31"/>
      <c r="CJ1170" s="31"/>
      <c r="CK1170" s="31"/>
      <c r="CL1170" s="31"/>
      <c r="CM1170" s="31"/>
      <c r="CN1170" s="31"/>
      <c r="CO1170" s="31"/>
      <c r="CP1170" s="31"/>
      <c r="CQ1170" s="31"/>
      <c r="CR1170" s="31"/>
      <c r="CS1170" s="31"/>
      <c r="CT1170" s="31"/>
      <c r="CU1170" s="31"/>
      <c r="CV1170" s="31"/>
      <c r="CW1170" s="31"/>
      <c r="CX1170" s="31"/>
      <c r="CY1170" s="31"/>
      <c r="CZ1170" s="31"/>
      <c r="DA1170" s="31"/>
      <c r="DB1170" s="31"/>
      <c r="DC1170" s="31"/>
      <c r="DD1170" s="31"/>
      <c r="DE1170" s="31"/>
      <c r="DF1170" s="31"/>
      <c r="DG1170" s="31"/>
      <c r="DH1170" s="31"/>
      <c r="DI1170" s="31"/>
      <c r="DJ1170" s="31"/>
      <c r="DK1170" s="31"/>
      <c r="DL1170" s="31"/>
      <c r="DM1170" s="31"/>
      <c r="DN1170" s="31"/>
      <c r="DO1170" s="31"/>
      <c r="DP1170" s="31"/>
      <c r="DQ1170" s="31"/>
      <c r="DR1170" s="31"/>
      <c r="DS1170" s="31"/>
      <c r="DT1170" s="31"/>
      <c r="DU1170" s="31"/>
      <c r="DV1170" s="31"/>
      <c r="DW1170" s="31"/>
      <c r="DX1170" s="31"/>
      <c r="DY1170" s="31"/>
      <c r="DZ1170" s="31"/>
      <c r="EA1170" s="31"/>
      <c r="EB1170" s="31"/>
      <c r="EC1170" s="31"/>
      <c r="ED1170" s="31"/>
      <c r="EE1170" s="31"/>
      <c r="EF1170" s="31"/>
      <c r="EG1170" s="31"/>
      <c r="EH1170" s="31"/>
      <c r="EI1170" s="31"/>
      <c r="EJ1170" s="31"/>
      <c r="EK1170" s="31"/>
      <c r="EL1170" s="31"/>
      <c r="EM1170" s="31"/>
      <c r="EN1170" s="31"/>
      <c r="EO1170" s="31"/>
      <c r="EP1170" s="31"/>
      <c r="EQ1170" s="31"/>
      <c r="ER1170" s="31"/>
      <c r="ES1170" s="31"/>
      <c r="ET1170" s="31"/>
      <c r="EU1170" s="31"/>
      <c r="EV1170" s="31"/>
      <c r="EW1170" s="31"/>
      <c r="EX1170" s="31"/>
      <c r="EY1170" s="31"/>
      <c r="EZ1170" s="31"/>
      <c r="FA1170" s="31"/>
      <c r="FB1170" s="31"/>
      <c r="FC1170" s="31"/>
      <c r="FD1170" s="31"/>
      <c r="FE1170" s="31"/>
      <c r="FF1170" s="31"/>
      <c r="FG1170" s="31"/>
      <c r="FH1170" s="31"/>
      <c r="FI1170" s="31"/>
      <c r="FJ1170" s="31"/>
      <c r="FK1170" s="31"/>
      <c r="FL1170" s="31"/>
      <c r="FM1170" s="31"/>
      <c r="FN1170" s="31"/>
      <c r="FO1170" s="31"/>
      <c r="FP1170" s="31"/>
      <c r="FQ1170" s="31"/>
      <c r="FR1170" s="31"/>
      <c r="FS1170" s="31"/>
      <c r="FT1170" s="31"/>
      <c r="FU1170" s="31"/>
      <c r="FV1170" s="31"/>
      <c r="FW1170" s="31"/>
      <c r="FX1170" s="31"/>
      <c r="FY1170" s="31"/>
      <c r="FZ1170" s="31"/>
      <c r="GA1170" s="31"/>
      <c r="GB1170" s="31"/>
      <c r="GC1170" s="31"/>
      <c r="GD1170" s="31"/>
      <c r="GE1170" s="31"/>
      <c r="GF1170" s="31"/>
      <c r="GG1170" s="31"/>
      <c r="GH1170" s="31"/>
      <c r="GI1170" s="31"/>
      <c r="GJ1170" s="31"/>
      <c r="GK1170" s="31"/>
      <c r="GL1170" s="31"/>
      <c r="GM1170" s="31"/>
      <c r="GN1170" s="31"/>
      <c r="GO1170" s="31"/>
      <c r="GP1170" s="31"/>
      <c r="GQ1170" s="31"/>
      <c r="GR1170" s="31"/>
      <c r="GS1170" s="31"/>
      <c r="GT1170" s="31"/>
      <c r="GU1170" s="31"/>
      <c r="GV1170" s="31"/>
      <c r="GW1170" s="31"/>
      <c r="GX1170" s="31"/>
      <c r="GY1170" s="31"/>
      <c r="GZ1170" s="31"/>
      <c r="HA1170" s="31"/>
      <c r="HB1170" s="31"/>
      <c r="HC1170" s="31"/>
      <c r="HD1170" s="31"/>
      <c r="HE1170" s="31"/>
      <c r="HF1170" s="31"/>
      <c r="HG1170" s="31"/>
      <c r="HH1170" s="31"/>
      <c r="HI1170" s="31"/>
      <c r="HJ1170" s="31"/>
      <c r="HK1170" s="31"/>
      <c r="HL1170" s="31"/>
      <c r="HM1170" s="31"/>
      <c r="HN1170" s="31"/>
      <c r="HO1170" s="31"/>
      <c r="HP1170" s="31"/>
      <c r="HQ1170" s="31"/>
      <c r="HR1170" s="31"/>
      <c r="HS1170" s="31"/>
      <c r="HT1170" s="31"/>
      <c r="HU1170" s="31"/>
      <c r="HV1170" s="31"/>
      <c r="HW1170" s="31"/>
      <c r="HX1170" s="31"/>
      <c r="HY1170" s="31"/>
      <c r="HZ1170" s="31"/>
      <c r="IA1170" s="31"/>
      <c r="IB1170" s="31"/>
      <c r="IC1170" s="31"/>
      <c r="ID1170" s="31"/>
      <c r="IE1170" s="31"/>
      <c r="IF1170" s="31"/>
      <c r="IG1170" s="31"/>
      <c r="IH1170" s="31"/>
      <c r="II1170" s="31"/>
      <c r="IJ1170" s="31"/>
      <c r="IK1170" s="31"/>
      <c r="IL1170" s="31"/>
      <c r="IM1170" s="31"/>
      <c r="IN1170" s="31"/>
      <c r="IO1170" s="31"/>
      <c r="IP1170" s="31"/>
      <c r="IQ1170" s="31"/>
      <c r="IR1170" s="31"/>
      <c r="IS1170" s="31"/>
      <c r="IT1170" s="31"/>
      <c r="IU1170" s="31"/>
      <c r="IV1170" s="31"/>
      <c r="IW1170" s="31"/>
      <c r="IX1170" s="31"/>
      <c r="IY1170" s="31"/>
      <c r="IZ1170" s="31"/>
      <c r="JA1170" s="31"/>
    </row>
    <row r="1171" spans="1:261" s="26" customFormat="1" ht="17.25" customHeight="1" x14ac:dyDescent="0.25">
      <c r="A1171" s="661" t="s">
        <v>250</v>
      </c>
      <c r="B1171" s="661"/>
      <c r="C1171" s="53">
        <v>120</v>
      </c>
      <c r="D1171" s="145">
        <f t="shared" si="823"/>
        <v>10</v>
      </c>
      <c r="E1171" s="617"/>
      <c r="F1171" s="53">
        <f t="shared" si="824"/>
        <v>0</v>
      </c>
      <c r="G1171" s="285"/>
      <c r="H1171" s="285"/>
      <c r="I1171" s="174"/>
      <c r="J1171" s="174"/>
      <c r="K1171" s="844"/>
      <c r="L1171" s="174"/>
      <c r="M1171" s="174"/>
      <c r="N1171" s="174"/>
      <c r="O1171" s="37"/>
      <c r="P1171" s="886"/>
      <c r="Q1171" s="37"/>
      <c r="R1171" s="37"/>
      <c r="S1171" s="607"/>
      <c r="T1171" s="37"/>
      <c r="U1171" s="332"/>
      <c r="V1171" s="31"/>
      <c r="W1171" s="31"/>
      <c r="X1171" s="31"/>
      <c r="Y1171" s="31"/>
      <c r="Z1171" s="31"/>
      <c r="AA1171" s="31"/>
      <c r="AB1171" s="31"/>
      <c r="AC1171" s="31"/>
      <c r="AD1171" s="31"/>
      <c r="AE1171" s="31"/>
      <c r="AF1171" s="31"/>
      <c r="AG1171" s="31"/>
      <c r="AH1171" s="31"/>
      <c r="AI1171" s="31"/>
      <c r="AJ1171" s="31"/>
      <c r="AK1171" s="31"/>
      <c r="AL1171" s="31"/>
      <c r="AM1171" s="31"/>
      <c r="AN1171" s="31"/>
      <c r="AO1171" s="31"/>
      <c r="AP1171" s="31"/>
      <c r="AQ1171" s="31"/>
      <c r="AR1171" s="31"/>
      <c r="AS1171" s="31"/>
      <c r="AT1171" s="31"/>
      <c r="AU1171" s="31"/>
      <c r="AV1171" s="31"/>
      <c r="AW1171" s="31"/>
      <c r="AX1171" s="31"/>
      <c r="AY1171" s="31"/>
      <c r="AZ1171" s="31"/>
      <c r="BA1171" s="31"/>
      <c r="BB1171" s="31"/>
      <c r="BC1171" s="31"/>
      <c r="BD1171" s="31"/>
      <c r="BE1171" s="31"/>
      <c r="BF1171" s="31"/>
      <c r="BG1171" s="31"/>
      <c r="BH1171" s="31"/>
      <c r="BI1171" s="31"/>
      <c r="BJ1171" s="31"/>
      <c r="BK1171" s="31"/>
      <c r="BL1171" s="31"/>
      <c r="BM1171" s="31"/>
      <c r="BN1171" s="31"/>
      <c r="BO1171" s="31"/>
      <c r="BP1171" s="31"/>
      <c r="BQ1171" s="31"/>
      <c r="BR1171" s="31"/>
      <c r="BS1171" s="31"/>
      <c r="BT1171" s="31"/>
      <c r="BU1171" s="31"/>
      <c r="BV1171" s="31"/>
      <c r="BW1171" s="31"/>
      <c r="BX1171" s="31"/>
      <c r="BY1171" s="31"/>
      <c r="BZ1171" s="31"/>
      <c r="CA1171" s="31"/>
      <c r="CB1171" s="31"/>
      <c r="CC1171" s="31"/>
      <c r="CD1171" s="31"/>
      <c r="CE1171" s="31"/>
      <c r="CF1171" s="31"/>
      <c r="CG1171" s="31"/>
      <c r="CH1171" s="31"/>
      <c r="CI1171" s="31"/>
      <c r="CJ1171" s="31"/>
      <c r="CK1171" s="31"/>
      <c r="CL1171" s="31"/>
      <c r="CM1171" s="31"/>
      <c r="CN1171" s="31"/>
      <c r="CO1171" s="31"/>
      <c r="CP1171" s="31"/>
      <c r="CQ1171" s="31"/>
      <c r="CR1171" s="31"/>
      <c r="CS1171" s="31"/>
      <c r="CT1171" s="31"/>
      <c r="CU1171" s="31"/>
      <c r="CV1171" s="31"/>
      <c r="CW1171" s="31"/>
      <c r="CX1171" s="31"/>
      <c r="CY1171" s="31"/>
      <c r="CZ1171" s="31"/>
      <c r="DA1171" s="31"/>
      <c r="DB1171" s="31"/>
      <c r="DC1171" s="31"/>
      <c r="DD1171" s="31"/>
      <c r="DE1171" s="31"/>
      <c r="DF1171" s="31"/>
      <c r="DG1171" s="31"/>
      <c r="DH1171" s="31"/>
      <c r="DI1171" s="31"/>
      <c r="DJ1171" s="31"/>
      <c r="DK1171" s="31"/>
      <c r="DL1171" s="31"/>
      <c r="DM1171" s="31"/>
      <c r="DN1171" s="31"/>
      <c r="DO1171" s="31"/>
      <c r="DP1171" s="31"/>
      <c r="DQ1171" s="31"/>
      <c r="DR1171" s="31"/>
      <c r="DS1171" s="31"/>
      <c r="DT1171" s="31"/>
      <c r="DU1171" s="31"/>
      <c r="DV1171" s="31"/>
      <c r="DW1171" s="31"/>
      <c r="DX1171" s="31"/>
      <c r="DY1171" s="31"/>
      <c r="DZ1171" s="31"/>
      <c r="EA1171" s="31"/>
      <c r="EB1171" s="31"/>
      <c r="EC1171" s="31"/>
      <c r="ED1171" s="31"/>
      <c r="EE1171" s="31"/>
      <c r="EF1171" s="31"/>
      <c r="EG1171" s="31"/>
      <c r="EH1171" s="31"/>
      <c r="EI1171" s="31"/>
      <c r="EJ1171" s="31"/>
      <c r="EK1171" s="31"/>
      <c r="EL1171" s="31"/>
      <c r="EM1171" s="31"/>
      <c r="EN1171" s="31"/>
      <c r="EO1171" s="31"/>
      <c r="EP1171" s="31"/>
      <c r="EQ1171" s="31"/>
      <c r="ER1171" s="31"/>
      <c r="ES1171" s="31"/>
      <c r="ET1171" s="31"/>
      <c r="EU1171" s="31"/>
      <c r="EV1171" s="31"/>
      <c r="EW1171" s="31"/>
      <c r="EX1171" s="31"/>
      <c r="EY1171" s="31"/>
      <c r="EZ1171" s="31"/>
      <c r="FA1171" s="31"/>
      <c r="FB1171" s="31"/>
      <c r="FC1171" s="31"/>
      <c r="FD1171" s="31"/>
      <c r="FE1171" s="31"/>
      <c r="FF1171" s="31"/>
      <c r="FG1171" s="31"/>
      <c r="FH1171" s="31"/>
      <c r="FI1171" s="31"/>
      <c r="FJ1171" s="31"/>
      <c r="FK1171" s="31"/>
      <c r="FL1171" s="31"/>
      <c r="FM1171" s="31"/>
      <c r="FN1171" s="31"/>
      <c r="FO1171" s="31"/>
      <c r="FP1171" s="31"/>
      <c r="FQ1171" s="31"/>
      <c r="FR1171" s="31"/>
      <c r="FS1171" s="31"/>
      <c r="FT1171" s="31"/>
      <c r="FU1171" s="31"/>
      <c r="FV1171" s="31"/>
      <c r="FW1171" s="31"/>
      <c r="FX1171" s="31"/>
      <c r="FY1171" s="31"/>
      <c r="FZ1171" s="31"/>
      <c r="GA1171" s="31"/>
      <c r="GB1171" s="31"/>
      <c r="GC1171" s="31"/>
      <c r="GD1171" s="31"/>
      <c r="GE1171" s="31"/>
      <c r="GF1171" s="31"/>
      <c r="GG1171" s="31"/>
      <c r="GH1171" s="31"/>
      <c r="GI1171" s="31"/>
      <c r="GJ1171" s="31"/>
      <c r="GK1171" s="31"/>
      <c r="GL1171" s="31"/>
      <c r="GM1171" s="31"/>
      <c r="GN1171" s="31"/>
      <c r="GO1171" s="31"/>
      <c r="GP1171" s="31"/>
      <c r="GQ1171" s="31"/>
      <c r="GR1171" s="31"/>
      <c r="GS1171" s="31"/>
      <c r="GT1171" s="31"/>
      <c r="GU1171" s="31"/>
      <c r="GV1171" s="31"/>
      <c r="GW1171" s="31"/>
      <c r="GX1171" s="31"/>
      <c r="GY1171" s="31"/>
      <c r="GZ1171" s="31"/>
      <c r="HA1171" s="31"/>
      <c r="HB1171" s="31"/>
      <c r="HC1171" s="31"/>
      <c r="HD1171" s="31"/>
      <c r="HE1171" s="31"/>
      <c r="HF1171" s="31"/>
      <c r="HG1171" s="31"/>
      <c r="HH1171" s="31"/>
      <c r="HI1171" s="31"/>
      <c r="HJ1171" s="31"/>
      <c r="HK1171" s="31"/>
      <c r="HL1171" s="31"/>
      <c r="HM1171" s="31"/>
      <c r="HN1171" s="31"/>
      <c r="HO1171" s="31"/>
      <c r="HP1171" s="31"/>
      <c r="HQ1171" s="31"/>
      <c r="HR1171" s="31"/>
      <c r="HS1171" s="31"/>
      <c r="HT1171" s="31"/>
      <c r="HU1171" s="31"/>
      <c r="HV1171" s="31"/>
      <c r="HW1171" s="31"/>
      <c r="HX1171" s="31"/>
      <c r="HY1171" s="31"/>
      <c r="HZ1171" s="31"/>
      <c r="IA1171" s="31"/>
      <c r="IB1171" s="31"/>
      <c r="IC1171" s="31"/>
      <c r="ID1171" s="31"/>
      <c r="IE1171" s="31"/>
      <c r="IF1171" s="31"/>
      <c r="IG1171" s="31"/>
      <c r="IH1171" s="31"/>
      <c r="II1171" s="31"/>
      <c r="IJ1171" s="31"/>
      <c r="IK1171" s="31"/>
      <c r="IL1171" s="31"/>
      <c r="IM1171" s="31"/>
      <c r="IN1171" s="31"/>
      <c r="IO1171" s="31"/>
      <c r="IP1171" s="31"/>
      <c r="IQ1171" s="31"/>
      <c r="IR1171" s="31"/>
      <c r="IS1171" s="31"/>
      <c r="IT1171" s="31"/>
      <c r="IU1171" s="31"/>
      <c r="IV1171" s="31"/>
      <c r="IW1171" s="31"/>
      <c r="IX1171" s="31"/>
      <c r="IY1171" s="31"/>
      <c r="IZ1171" s="31"/>
      <c r="JA1171" s="31"/>
    </row>
    <row r="1172" spans="1:261" s="26" customFormat="1" ht="15" customHeight="1" x14ac:dyDescent="0.25">
      <c r="A1172" s="661" t="s">
        <v>324</v>
      </c>
      <c r="B1172" s="661"/>
      <c r="C1172" s="53">
        <v>50</v>
      </c>
      <c r="D1172" s="145">
        <f t="shared" si="823"/>
        <v>4</v>
      </c>
      <c r="E1172" s="460"/>
      <c r="F1172" s="53">
        <f t="shared" si="824"/>
        <v>0</v>
      </c>
      <c r="G1172" s="285"/>
      <c r="H1172" s="285"/>
      <c r="I1172" s="174"/>
      <c r="J1172" s="174"/>
      <c r="K1172" s="844"/>
      <c r="L1172" s="174"/>
      <c r="M1172" s="174"/>
      <c r="N1172" s="174"/>
      <c r="O1172" s="37"/>
      <c r="P1172" s="886"/>
      <c r="Q1172" s="37"/>
      <c r="R1172" s="37"/>
      <c r="S1172" s="607"/>
      <c r="T1172" s="37"/>
      <c r="U1172" s="332"/>
      <c r="V1172" s="31"/>
      <c r="W1172" s="31"/>
      <c r="X1172" s="31"/>
      <c r="Y1172" s="31"/>
      <c r="Z1172" s="31"/>
      <c r="AA1172" s="31"/>
      <c r="AB1172" s="31"/>
      <c r="AC1172" s="31"/>
      <c r="AD1172" s="31"/>
      <c r="AE1172" s="31"/>
      <c r="AF1172" s="31"/>
      <c r="AG1172" s="31"/>
      <c r="AH1172" s="31"/>
      <c r="AI1172" s="31"/>
      <c r="AJ1172" s="31"/>
      <c r="AK1172" s="31"/>
      <c r="AL1172" s="31"/>
      <c r="AM1172" s="31"/>
      <c r="AN1172" s="31"/>
      <c r="AO1172" s="31"/>
      <c r="AP1172" s="31"/>
      <c r="AQ1172" s="31"/>
      <c r="AR1172" s="31"/>
      <c r="AS1172" s="31"/>
      <c r="AT1172" s="31"/>
      <c r="AU1172" s="31"/>
      <c r="AV1172" s="31"/>
      <c r="AW1172" s="31"/>
      <c r="AX1172" s="31"/>
      <c r="AY1172" s="31"/>
      <c r="AZ1172" s="31"/>
      <c r="BA1172" s="31"/>
      <c r="BB1172" s="31"/>
      <c r="BC1172" s="31"/>
      <c r="BD1172" s="31"/>
      <c r="BE1172" s="31"/>
      <c r="BF1172" s="31"/>
      <c r="BG1172" s="31"/>
      <c r="BH1172" s="31"/>
      <c r="BI1172" s="31"/>
      <c r="BJ1172" s="31"/>
      <c r="BK1172" s="31"/>
      <c r="BL1172" s="31"/>
      <c r="BM1172" s="31"/>
      <c r="BN1172" s="31"/>
      <c r="BO1172" s="31"/>
      <c r="BP1172" s="31"/>
      <c r="BQ1172" s="31"/>
      <c r="BR1172" s="31"/>
      <c r="BS1172" s="31"/>
      <c r="BT1172" s="31"/>
      <c r="BU1172" s="31"/>
      <c r="BV1172" s="31"/>
      <c r="BW1172" s="31"/>
      <c r="BX1172" s="31"/>
      <c r="BY1172" s="31"/>
      <c r="BZ1172" s="31"/>
      <c r="CA1172" s="31"/>
      <c r="CB1172" s="31"/>
      <c r="CC1172" s="31"/>
      <c r="CD1172" s="31"/>
      <c r="CE1172" s="31"/>
      <c r="CF1172" s="31"/>
      <c r="CG1172" s="31"/>
      <c r="CH1172" s="31"/>
      <c r="CI1172" s="31"/>
      <c r="CJ1172" s="31"/>
      <c r="CK1172" s="31"/>
      <c r="CL1172" s="31"/>
      <c r="CM1172" s="31"/>
      <c r="CN1172" s="31"/>
      <c r="CO1172" s="31"/>
      <c r="CP1172" s="31"/>
      <c r="CQ1172" s="31"/>
      <c r="CR1172" s="31"/>
      <c r="CS1172" s="31"/>
      <c r="CT1172" s="31"/>
      <c r="CU1172" s="31"/>
      <c r="CV1172" s="31"/>
      <c r="CW1172" s="31"/>
      <c r="CX1172" s="31"/>
      <c r="CY1172" s="31"/>
      <c r="CZ1172" s="31"/>
      <c r="DA1172" s="31"/>
      <c r="DB1172" s="31"/>
      <c r="DC1172" s="31"/>
      <c r="DD1172" s="31"/>
      <c r="DE1172" s="31"/>
      <c r="DF1172" s="31"/>
      <c r="DG1172" s="31"/>
      <c r="DH1172" s="31"/>
      <c r="DI1172" s="31"/>
      <c r="DJ1172" s="31"/>
      <c r="DK1172" s="31"/>
      <c r="DL1172" s="31"/>
      <c r="DM1172" s="31"/>
      <c r="DN1172" s="31"/>
      <c r="DO1172" s="31"/>
      <c r="DP1172" s="31"/>
      <c r="DQ1172" s="31"/>
      <c r="DR1172" s="31"/>
      <c r="DS1172" s="31"/>
      <c r="DT1172" s="31"/>
      <c r="DU1172" s="31"/>
      <c r="DV1172" s="31"/>
      <c r="DW1172" s="31"/>
      <c r="DX1172" s="31"/>
      <c r="DY1172" s="31"/>
      <c r="DZ1172" s="31"/>
      <c r="EA1172" s="31"/>
      <c r="EB1172" s="31"/>
      <c r="EC1172" s="31"/>
      <c r="ED1172" s="31"/>
      <c r="EE1172" s="31"/>
      <c r="EF1172" s="31"/>
      <c r="EG1172" s="31"/>
      <c r="EH1172" s="31"/>
      <c r="EI1172" s="31"/>
      <c r="EJ1172" s="31"/>
      <c r="EK1172" s="31"/>
      <c r="EL1172" s="31"/>
      <c r="EM1172" s="31"/>
      <c r="EN1172" s="31"/>
      <c r="EO1172" s="31"/>
      <c r="EP1172" s="31"/>
      <c r="EQ1172" s="31"/>
      <c r="ER1172" s="31"/>
      <c r="ES1172" s="31"/>
      <c r="ET1172" s="31"/>
      <c r="EU1172" s="31"/>
      <c r="EV1172" s="31"/>
      <c r="EW1172" s="31"/>
      <c r="EX1172" s="31"/>
      <c r="EY1172" s="31"/>
      <c r="EZ1172" s="31"/>
      <c r="FA1172" s="31"/>
      <c r="FB1172" s="31"/>
      <c r="FC1172" s="31"/>
      <c r="FD1172" s="31"/>
      <c r="FE1172" s="31"/>
      <c r="FF1172" s="31"/>
      <c r="FG1172" s="31"/>
      <c r="FH1172" s="31"/>
      <c r="FI1172" s="31"/>
      <c r="FJ1172" s="31"/>
      <c r="FK1172" s="31"/>
      <c r="FL1172" s="31"/>
      <c r="FM1172" s="31"/>
      <c r="FN1172" s="31"/>
      <c r="FO1172" s="31"/>
      <c r="FP1172" s="31"/>
      <c r="FQ1172" s="31"/>
      <c r="FR1172" s="31"/>
      <c r="FS1172" s="31"/>
      <c r="FT1172" s="31"/>
      <c r="FU1172" s="31"/>
      <c r="FV1172" s="31"/>
      <c r="FW1172" s="31"/>
      <c r="FX1172" s="31"/>
      <c r="FY1172" s="31"/>
      <c r="FZ1172" s="31"/>
      <c r="GA1172" s="31"/>
      <c r="GB1172" s="31"/>
      <c r="GC1172" s="31"/>
      <c r="GD1172" s="31"/>
      <c r="GE1172" s="31"/>
      <c r="GF1172" s="31"/>
      <c r="GG1172" s="31"/>
      <c r="GH1172" s="31"/>
      <c r="GI1172" s="31"/>
      <c r="GJ1172" s="31"/>
      <c r="GK1172" s="31"/>
      <c r="GL1172" s="31"/>
      <c r="GM1172" s="31"/>
      <c r="GN1172" s="31"/>
      <c r="GO1172" s="31"/>
      <c r="GP1172" s="31"/>
      <c r="GQ1172" s="31"/>
      <c r="GR1172" s="31"/>
      <c r="GS1172" s="31"/>
      <c r="GT1172" s="31"/>
      <c r="GU1172" s="31"/>
      <c r="GV1172" s="31"/>
      <c r="GW1172" s="31"/>
      <c r="GX1172" s="31"/>
      <c r="GY1172" s="31"/>
      <c r="GZ1172" s="31"/>
      <c r="HA1172" s="31"/>
      <c r="HB1172" s="31"/>
      <c r="HC1172" s="31"/>
      <c r="HD1172" s="31"/>
      <c r="HE1172" s="31"/>
      <c r="HF1172" s="31"/>
      <c r="HG1172" s="31"/>
      <c r="HH1172" s="31"/>
      <c r="HI1172" s="31"/>
      <c r="HJ1172" s="31"/>
      <c r="HK1172" s="31"/>
      <c r="HL1172" s="31"/>
      <c r="HM1172" s="31"/>
      <c r="HN1172" s="31"/>
      <c r="HO1172" s="31"/>
      <c r="HP1172" s="31"/>
      <c r="HQ1172" s="31"/>
      <c r="HR1172" s="31"/>
      <c r="HS1172" s="31"/>
      <c r="HT1172" s="31"/>
      <c r="HU1172" s="31"/>
      <c r="HV1172" s="31"/>
      <c r="HW1172" s="31"/>
      <c r="HX1172" s="31"/>
      <c r="HY1172" s="31"/>
      <c r="HZ1172" s="31"/>
      <c r="IA1172" s="31"/>
      <c r="IB1172" s="31"/>
      <c r="IC1172" s="31"/>
      <c r="ID1172" s="31"/>
      <c r="IE1172" s="31"/>
      <c r="IF1172" s="31"/>
      <c r="IG1172" s="31"/>
      <c r="IH1172" s="31"/>
      <c r="II1172" s="31"/>
      <c r="IJ1172" s="31"/>
      <c r="IK1172" s="31"/>
      <c r="IL1172" s="31"/>
      <c r="IM1172" s="31"/>
      <c r="IN1172" s="31"/>
      <c r="IO1172" s="31"/>
      <c r="IP1172" s="31"/>
      <c r="IQ1172" s="31"/>
      <c r="IR1172" s="31"/>
      <c r="IS1172" s="31"/>
      <c r="IT1172" s="31"/>
      <c r="IU1172" s="31"/>
      <c r="IV1172" s="31"/>
      <c r="IW1172" s="31"/>
      <c r="IX1172" s="31"/>
      <c r="IY1172" s="31"/>
      <c r="IZ1172" s="31"/>
      <c r="JA1172" s="31"/>
    </row>
    <row r="1173" spans="1:261" s="26" customFormat="1" ht="15" customHeight="1" x14ac:dyDescent="0.25">
      <c r="A1173" s="661" t="s">
        <v>35</v>
      </c>
      <c r="B1173" s="661"/>
      <c r="C1173" s="53">
        <v>200</v>
      </c>
      <c r="D1173" s="145">
        <f t="shared" si="823"/>
        <v>17</v>
      </c>
      <c r="E1173" s="617"/>
      <c r="F1173" s="53">
        <f t="shared" si="824"/>
        <v>0</v>
      </c>
      <c r="G1173" s="285"/>
      <c r="H1173" s="285"/>
      <c r="I1173" s="174"/>
      <c r="J1173" s="174"/>
      <c r="K1173" s="844"/>
      <c r="L1173" s="174"/>
      <c r="M1173" s="174"/>
      <c r="N1173" s="174"/>
      <c r="O1173" s="37"/>
      <c r="P1173" s="886"/>
      <c r="Q1173" s="37"/>
      <c r="R1173" s="37"/>
      <c r="S1173" s="607"/>
      <c r="T1173" s="37"/>
      <c r="U1173" s="332"/>
      <c r="V1173" s="31"/>
      <c r="W1173" s="31"/>
      <c r="X1173" s="31"/>
      <c r="Y1173" s="31"/>
      <c r="Z1173" s="31"/>
      <c r="AA1173" s="31"/>
      <c r="AB1173" s="31"/>
      <c r="AC1173" s="31"/>
      <c r="AD1173" s="31"/>
      <c r="AE1173" s="31"/>
      <c r="AF1173" s="31"/>
      <c r="AG1173" s="31"/>
      <c r="AH1173" s="31"/>
      <c r="AI1173" s="31"/>
      <c r="AJ1173" s="31"/>
      <c r="AK1173" s="31"/>
      <c r="AL1173" s="31"/>
      <c r="AM1173" s="31"/>
      <c r="AN1173" s="31"/>
      <c r="AO1173" s="31"/>
      <c r="AP1173" s="31"/>
      <c r="AQ1173" s="31"/>
      <c r="AR1173" s="31"/>
      <c r="AS1173" s="31"/>
      <c r="AT1173" s="31"/>
      <c r="AU1173" s="31"/>
      <c r="AV1173" s="31"/>
      <c r="AW1173" s="31"/>
      <c r="AX1173" s="31"/>
      <c r="AY1173" s="31"/>
      <c r="AZ1173" s="31"/>
      <c r="BA1173" s="31"/>
      <c r="BB1173" s="31"/>
      <c r="BC1173" s="31"/>
      <c r="BD1173" s="31"/>
      <c r="BE1173" s="31"/>
      <c r="BF1173" s="31"/>
      <c r="BG1173" s="31"/>
      <c r="BH1173" s="31"/>
      <c r="BI1173" s="31"/>
      <c r="BJ1173" s="31"/>
      <c r="BK1173" s="31"/>
      <c r="BL1173" s="31"/>
      <c r="BM1173" s="31"/>
      <c r="BN1173" s="31"/>
      <c r="BO1173" s="31"/>
      <c r="BP1173" s="31"/>
      <c r="BQ1173" s="31"/>
      <c r="BR1173" s="31"/>
      <c r="BS1173" s="31"/>
      <c r="BT1173" s="31"/>
      <c r="BU1173" s="31"/>
      <c r="BV1173" s="31"/>
      <c r="BW1173" s="31"/>
      <c r="BX1173" s="31"/>
      <c r="BY1173" s="31"/>
      <c r="BZ1173" s="31"/>
      <c r="CA1173" s="31"/>
      <c r="CB1173" s="31"/>
      <c r="CC1173" s="31"/>
      <c r="CD1173" s="31"/>
      <c r="CE1173" s="31"/>
      <c r="CF1173" s="31"/>
      <c r="CG1173" s="31"/>
      <c r="CH1173" s="31"/>
      <c r="CI1173" s="31"/>
      <c r="CJ1173" s="31"/>
      <c r="CK1173" s="31"/>
      <c r="CL1173" s="31"/>
      <c r="CM1173" s="31"/>
      <c r="CN1173" s="31"/>
      <c r="CO1173" s="31"/>
      <c r="CP1173" s="31"/>
      <c r="CQ1173" s="31"/>
      <c r="CR1173" s="31"/>
      <c r="CS1173" s="31"/>
      <c r="CT1173" s="31"/>
      <c r="CU1173" s="31"/>
      <c r="CV1173" s="31"/>
      <c r="CW1173" s="31"/>
      <c r="CX1173" s="31"/>
      <c r="CY1173" s="31"/>
      <c r="CZ1173" s="31"/>
      <c r="DA1173" s="31"/>
      <c r="DB1173" s="31"/>
      <c r="DC1173" s="31"/>
      <c r="DD1173" s="31"/>
      <c r="DE1173" s="31"/>
      <c r="DF1173" s="31"/>
      <c r="DG1173" s="31"/>
      <c r="DH1173" s="31"/>
      <c r="DI1173" s="31"/>
      <c r="DJ1173" s="31"/>
      <c r="DK1173" s="31"/>
      <c r="DL1173" s="31"/>
      <c r="DM1173" s="31"/>
      <c r="DN1173" s="31"/>
      <c r="DO1173" s="31"/>
      <c r="DP1173" s="31"/>
      <c r="DQ1173" s="31"/>
      <c r="DR1173" s="31"/>
      <c r="DS1173" s="31"/>
      <c r="DT1173" s="31"/>
      <c r="DU1173" s="31"/>
      <c r="DV1173" s="31"/>
      <c r="DW1173" s="31"/>
      <c r="DX1173" s="31"/>
      <c r="DY1173" s="31"/>
      <c r="DZ1173" s="31"/>
      <c r="EA1173" s="31"/>
      <c r="EB1173" s="31"/>
      <c r="EC1173" s="31"/>
      <c r="ED1173" s="31"/>
      <c r="EE1173" s="31"/>
      <c r="EF1173" s="31"/>
      <c r="EG1173" s="31"/>
      <c r="EH1173" s="31"/>
      <c r="EI1173" s="31"/>
      <c r="EJ1173" s="31"/>
      <c r="EK1173" s="31"/>
      <c r="EL1173" s="31"/>
      <c r="EM1173" s="31"/>
      <c r="EN1173" s="31"/>
      <c r="EO1173" s="31"/>
      <c r="EP1173" s="31"/>
      <c r="EQ1173" s="31"/>
      <c r="ER1173" s="31"/>
      <c r="ES1173" s="31"/>
      <c r="ET1173" s="31"/>
      <c r="EU1173" s="31"/>
      <c r="EV1173" s="31"/>
      <c r="EW1173" s="31"/>
      <c r="EX1173" s="31"/>
      <c r="EY1173" s="31"/>
      <c r="EZ1173" s="31"/>
      <c r="FA1173" s="31"/>
      <c r="FB1173" s="31"/>
      <c r="FC1173" s="31"/>
      <c r="FD1173" s="31"/>
      <c r="FE1173" s="31"/>
      <c r="FF1173" s="31"/>
      <c r="FG1173" s="31"/>
      <c r="FH1173" s="31"/>
      <c r="FI1173" s="31"/>
      <c r="FJ1173" s="31"/>
      <c r="FK1173" s="31"/>
      <c r="FL1173" s="31"/>
      <c r="FM1173" s="31"/>
      <c r="FN1173" s="31"/>
      <c r="FO1173" s="31"/>
      <c r="FP1173" s="31"/>
      <c r="FQ1173" s="31"/>
      <c r="FR1173" s="31"/>
      <c r="FS1173" s="31"/>
      <c r="FT1173" s="31"/>
      <c r="FU1173" s="31"/>
      <c r="FV1173" s="31"/>
      <c r="FW1173" s="31"/>
      <c r="FX1173" s="31"/>
      <c r="FY1173" s="31"/>
      <c r="FZ1173" s="31"/>
      <c r="GA1173" s="31"/>
      <c r="GB1173" s="31"/>
      <c r="GC1173" s="31"/>
      <c r="GD1173" s="31"/>
      <c r="GE1173" s="31"/>
      <c r="GF1173" s="31"/>
      <c r="GG1173" s="31"/>
      <c r="GH1173" s="31"/>
      <c r="GI1173" s="31"/>
      <c r="GJ1173" s="31"/>
      <c r="GK1173" s="31"/>
      <c r="GL1173" s="31"/>
      <c r="GM1173" s="31"/>
      <c r="GN1173" s="31"/>
      <c r="GO1173" s="31"/>
      <c r="GP1173" s="31"/>
      <c r="GQ1173" s="31"/>
      <c r="GR1173" s="31"/>
      <c r="GS1173" s="31"/>
      <c r="GT1173" s="31"/>
      <c r="GU1173" s="31"/>
      <c r="GV1173" s="31"/>
      <c r="GW1173" s="31"/>
      <c r="GX1173" s="31"/>
      <c r="GY1173" s="31"/>
      <c r="GZ1173" s="31"/>
      <c r="HA1173" s="31"/>
      <c r="HB1173" s="31"/>
      <c r="HC1173" s="31"/>
      <c r="HD1173" s="31"/>
      <c r="HE1173" s="31"/>
      <c r="HF1173" s="31"/>
      <c r="HG1173" s="31"/>
      <c r="HH1173" s="31"/>
      <c r="HI1173" s="31"/>
      <c r="HJ1173" s="31"/>
      <c r="HK1173" s="31"/>
      <c r="HL1173" s="31"/>
      <c r="HM1173" s="31"/>
      <c r="HN1173" s="31"/>
      <c r="HO1173" s="31"/>
      <c r="HP1173" s="31"/>
      <c r="HQ1173" s="31"/>
      <c r="HR1173" s="31"/>
      <c r="HS1173" s="31"/>
      <c r="HT1173" s="31"/>
      <c r="HU1173" s="31"/>
      <c r="HV1173" s="31"/>
      <c r="HW1173" s="31"/>
      <c r="HX1173" s="31"/>
      <c r="HY1173" s="31"/>
      <c r="HZ1173" s="31"/>
      <c r="IA1173" s="31"/>
      <c r="IB1173" s="31"/>
      <c r="IC1173" s="31"/>
      <c r="ID1173" s="31"/>
      <c r="IE1173" s="31"/>
      <c r="IF1173" s="31"/>
      <c r="IG1173" s="31"/>
      <c r="IH1173" s="31"/>
      <c r="II1173" s="31"/>
      <c r="IJ1173" s="31"/>
      <c r="IK1173" s="31"/>
      <c r="IL1173" s="31"/>
      <c r="IM1173" s="31"/>
      <c r="IN1173" s="31"/>
      <c r="IO1173" s="31"/>
      <c r="IP1173" s="31"/>
      <c r="IQ1173" s="31"/>
      <c r="IR1173" s="31"/>
      <c r="IS1173" s="31"/>
      <c r="IT1173" s="31"/>
      <c r="IU1173" s="31"/>
      <c r="IV1173" s="31"/>
      <c r="IW1173" s="31"/>
      <c r="IX1173" s="31"/>
      <c r="IY1173" s="31"/>
      <c r="IZ1173" s="31"/>
      <c r="JA1173" s="31"/>
    </row>
    <row r="1174" spans="1:261" s="26" customFormat="1" x14ac:dyDescent="0.25">
      <c r="A1174" s="661" t="s">
        <v>109</v>
      </c>
      <c r="B1174" s="661"/>
      <c r="C1174" s="53">
        <v>4000</v>
      </c>
      <c r="D1174" s="145">
        <f t="shared" si="823"/>
        <v>333</v>
      </c>
      <c r="E1174" s="460">
        <v>221</v>
      </c>
      <c r="F1174" s="53">
        <f t="shared" si="824"/>
        <v>66.366366366366364</v>
      </c>
      <c r="G1174" s="285"/>
      <c r="H1174" s="285"/>
      <c r="I1174" s="174"/>
      <c r="J1174" s="174"/>
      <c r="K1174" s="844"/>
      <c r="L1174" s="174"/>
      <c r="M1174" s="174"/>
      <c r="N1174" s="174"/>
      <c r="O1174" s="37"/>
      <c r="P1174" s="886"/>
      <c r="Q1174" s="37"/>
      <c r="R1174" s="37"/>
      <c r="S1174" s="607"/>
      <c r="T1174" s="37"/>
      <c r="U1174" s="332"/>
      <c r="V1174" s="31"/>
      <c r="W1174" s="31"/>
      <c r="X1174" s="31"/>
      <c r="Y1174" s="31"/>
      <c r="Z1174" s="31"/>
      <c r="AA1174" s="31"/>
      <c r="AB1174" s="31"/>
      <c r="AC1174" s="31"/>
      <c r="AD1174" s="31"/>
      <c r="AE1174" s="31"/>
      <c r="AF1174" s="31"/>
      <c r="AG1174" s="31"/>
      <c r="AH1174" s="31"/>
      <c r="AI1174" s="31"/>
      <c r="AJ1174" s="31"/>
      <c r="AK1174" s="31"/>
      <c r="AL1174" s="31"/>
      <c r="AM1174" s="31"/>
      <c r="AN1174" s="31"/>
      <c r="AO1174" s="31"/>
      <c r="AP1174" s="31"/>
      <c r="AQ1174" s="31"/>
      <c r="AR1174" s="31"/>
      <c r="AS1174" s="31"/>
      <c r="AT1174" s="31"/>
      <c r="AU1174" s="31"/>
      <c r="AV1174" s="31"/>
      <c r="AW1174" s="31"/>
      <c r="AX1174" s="31"/>
      <c r="AY1174" s="31"/>
      <c r="AZ1174" s="31"/>
      <c r="BA1174" s="31"/>
      <c r="BB1174" s="31"/>
      <c r="BC1174" s="31"/>
      <c r="BD1174" s="31"/>
      <c r="BE1174" s="31"/>
      <c r="BF1174" s="31"/>
      <c r="BG1174" s="31"/>
      <c r="BH1174" s="31"/>
      <c r="BI1174" s="31"/>
      <c r="BJ1174" s="31"/>
      <c r="BK1174" s="31"/>
      <c r="BL1174" s="31"/>
      <c r="BM1174" s="31"/>
      <c r="BN1174" s="31"/>
      <c r="BO1174" s="31"/>
      <c r="BP1174" s="31"/>
      <c r="BQ1174" s="31"/>
      <c r="BR1174" s="31"/>
      <c r="BS1174" s="31"/>
      <c r="BT1174" s="31"/>
      <c r="BU1174" s="31"/>
      <c r="BV1174" s="31"/>
      <c r="BW1174" s="31"/>
      <c r="BX1174" s="31"/>
      <c r="BY1174" s="31"/>
      <c r="BZ1174" s="31"/>
      <c r="CA1174" s="31"/>
      <c r="CB1174" s="31"/>
      <c r="CC1174" s="31"/>
      <c r="CD1174" s="31"/>
      <c r="CE1174" s="31"/>
      <c r="CF1174" s="31"/>
      <c r="CG1174" s="31"/>
      <c r="CH1174" s="31"/>
      <c r="CI1174" s="31"/>
      <c r="CJ1174" s="31"/>
      <c r="CK1174" s="31"/>
      <c r="CL1174" s="31"/>
      <c r="CM1174" s="31"/>
      <c r="CN1174" s="31"/>
      <c r="CO1174" s="31"/>
      <c r="CP1174" s="31"/>
      <c r="CQ1174" s="31"/>
      <c r="CR1174" s="31"/>
      <c r="CS1174" s="31"/>
      <c r="CT1174" s="31"/>
      <c r="CU1174" s="31"/>
      <c r="CV1174" s="31"/>
      <c r="CW1174" s="31"/>
      <c r="CX1174" s="31"/>
      <c r="CY1174" s="31"/>
      <c r="CZ1174" s="31"/>
      <c r="DA1174" s="31"/>
      <c r="DB1174" s="31"/>
      <c r="DC1174" s="31"/>
      <c r="DD1174" s="31"/>
      <c r="DE1174" s="31"/>
      <c r="DF1174" s="31"/>
      <c r="DG1174" s="31"/>
      <c r="DH1174" s="31"/>
      <c r="DI1174" s="31"/>
      <c r="DJ1174" s="31"/>
      <c r="DK1174" s="31"/>
      <c r="DL1174" s="31"/>
      <c r="DM1174" s="31"/>
      <c r="DN1174" s="31"/>
      <c r="DO1174" s="31"/>
      <c r="DP1174" s="31"/>
      <c r="DQ1174" s="31"/>
      <c r="DR1174" s="31"/>
      <c r="DS1174" s="31"/>
      <c r="DT1174" s="31"/>
      <c r="DU1174" s="31"/>
      <c r="DV1174" s="31"/>
      <c r="DW1174" s="31"/>
      <c r="DX1174" s="31"/>
      <c r="DY1174" s="31"/>
      <c r="DZ1174" s="31"/>
      <c r="EA1174" s="31"/>
      <c r="EB1174" s="31"/>
      <c r="EC1174" s="31"/>
      <c r="ED1174" s="31"/>
      <c r="EE1174" s="31"/>
      <c r="EF1174" s="31"/>
      <c r="EG1174" s="31"/>
      <c r="EH1174" s="31"/>
      <c r="EI1174" s="31"/>
      <c r="EJ1174" s="31"/>
      <c r="EK1174" s="31"/>
      <c r="EL1174" s="31"/>
      <c r="EM1174" s="31"/>
      <c r="EN1174" s="31"/>
      <c r="EO1174" s="31"/>
      <c r="EP1174" s="31"/>
      <c r="EQ1174" s="31"/>
      <c r="ER1174" s="31"/>
      <c r="ES1174" s="31"/>
      <c r="ET1174" s="31"/>
      <c r="EU1174" s="31"/>
      <c r="EV1174" s="31"/>
      <c r="EW1174" s="31"/>
      <c r="EX1174" s="31"/>
      <c r="EY1174" s="31"/>
      <c r="EZ1174" s="31"/>
      <c r="FA1174" s="31"/>
      <c r="FB1174" s="31"/>
      <c r="FC1174" s="31"/>
      <c r="FD1174" s="31"/>
      <c r="FE1174" s="31"/>
      <c r="FF1174" s="31"/>
      <c r="FG1174" s="31"/>
      <c r="FH1174" s="31"/>
      <c r="FI1174" s="31"/>
      <c r="FJ1174" s="31"/>
      <c r="FK1174" s="31"/>
      <c r="FL1174" s="31"/>
      <c r="FM1174" s="31"/>
      <c r="FN1174" s="31"/>
      <c r="FO1174" s="31"/>
      <c r="FP1174" s="31"/>
      <c r="FQ1174" s="31"/>
      <c r="FR1174" s="31"/>
      <c r="FS1174" s="31"/>
      <c r="FT1174" s="31"/>
      <c r="FU1174" s="31"/>
      <c r="FV1174" s="31"/>
      <c r="FW1174" s="31"/>
      <c r="FX1174" s="31"/>
      <c r="FY1174" s="31"/>
      <c r="FZ1174" s="31"/>
      <c r="GA1174" s="31"/>
      <c r="GB1174" s="31"/>
      <c r="GC1174" s="31"/>
      <c r="GD1174" s="31"/>
      <c r="GE1174" s="31"/>
      <c r="GF1174" s="31"/>
      <c r="GG1174" s="31"/>
      <c r="GH1174" s="31"/>
      <c r="GI1174" s="31"/>
      <c r="GJ1174" s="31"/>
      <c r="GK1174" s="31"/>
      <c r="GL1174" s="31"/>
      <c r="GM1174" s="31"/>
      <c r="GN1174" s="31"/>
      <c r="GO1174" s="31"/>
      <c r="GP1174" s="31"/>
      <c r="GQ1174" s="31"/>
      <c r="GR1174" s="31"/>
      <c r="GS1174" s="31"/>
      <c r="GT1174" s="31"/>
      <c r="GU1174" s="31"/>
      <c r="GV1174" s="31"/>
      <c r="GW1174" s="31"/>
      <c r="GX1174" s="31"/>
      <c r="GY1174" s="31"/>
      <c r="GZ1174" s="31"/>
      <c r="HA1174" s="31"/>
      <c r="HB1174" s="31"/>
      <c r="HC1174" s="31"/>
      <c r="HD1174" s="31"/>
      <c r="HE1174" s="31"/>
      <c r="HF1174" s="31"/>
      <c r="HG1174" s="31"/>
      <c r="HH1174" s="31"/>
      <c r="HI1174" s="31"/>
      <c r="HJ1174" s="31"/>
      <c r="HK1174" s="31"/>
      <c r="HL1174" s="31"/>
      <c r="HM1174" s="31"/>
      <c r="HN1174" s="31"/>
      <c r="HO1174" s="31"/>
      <c r="HP1174" s="31"/>
      <c r="HQ1174" s="31"/>
      <c r="HR1174" s="31"/>
      <c r="HS1174" s="31"/>
      <c r="HT1174" s="31"/>
      <c r="HU1174" s="31"/>
      <c r="HV1174" s="31"/>
      <c r="HW1174" s="31"/>
      <c r="HX1174" s="31"/>
      <c r="HY1174" s="31"/>
      <c r="HZ1174" s="31"/>
      <c r="IA1174" s="31"/>
      <c r="IB1174" s="31"/>
      <c r="IC1174" s="31"/>
      <c r="ID1174" s="31"/>
      <c r="IE1174" s="31"/>
      <c r="IF1174" s="31"/>
      <c r="IG1174" s="31"/>
      <c r="IH1174" s="31"/>
      <c r="II1174" s="31"/>
      <c r="IJ1174" s="31"/>
      <c r="IK1174" s="31"/>
      <c r="IL1174" s="31"/>
      <c r="IM1174" s="31"/>
      <c r="IN1174" s="31"/>
      <c r="IO1174" s="31"/>
      <c r="IP1174" s="31"/>
      <c r="IQ1174" s="31"/>
      <c r="IR1174" s="31"/>
      <c r="IS1174" s="31"/>
      <c r="IT1174" s="31"/>
      <c r="IU1174" s="31"/>
      <c r="IV1174" s="31"/>
      <c r="IW1174" s="31"/>
      <c r="IX1174" s="31"/>
      <c r="IY1174" s="31"/>
      <c r="IZ1174" s="31"/>
      <c r="JA1174" s="31"/>
    </row>
    <row r="1175" spans="1:261" x14ac:dyDescent="0.25">
      <c r="A1175" s="13" t="s">
        <v>408</v>
      </c>
      <c r="B1175" s="341"/>
      <c r="C1175" s="204">
        <f>C1165+C1168</f>
        <v>6987</v>
      </c>
      <c r="D1175" s="204">
        <f t="shared" ref="D1175:E1175" si="825">D1165+D1168</f>
        <v>582</v>
      </c>
      <c r="E1175" s="204">
        <f t="shared" si="825"/>
        <v>649</v>
      </c>
      <c r="F1175" s="204">
        <f t="shared" si="824"/>
        <v>111.51202749140894</v>
      </c>
      <c r="G1175" s="356"/>
      <c r="H1175" s="356"/>
      <c r="I1175" s="387"/>
      <c r="J1175" s="387"/>
      <c r="K1175" s="1025"/>
      <c r="L1175" s="387"/>
      <c r="M1175" s="387"/>
      <c r="N1175" s="387"/>
      <c r="O1175" s="355">
        <v>5899.7153599999992</v>
      </c>
      <c r="P1175" s="882">
        <f t="shared" ref="P1175" si="826">O1175/12*$A$3</f>
        <v>491.6429466666666</v>
      </c>
      <c r="Q1175" s="355">
        <f>T1175-S1175</f>
        <v>462.9800699999999</v>
      </c>
      <c r="R1175" s="355">
        <f>Q1175-P1175</f>
        <v>-28.662876666666705</v>
      </c>
      <c r="S1175" s="720">
        <v>-2.9178099999999998</v>
      </c>
      <c r="T1175" s="355">
        <v>460.06225999999992</v>
      </c>
      <c r="U1175" s="332"/>
    </row>
    <row r="1176" spans="1:261" ht="15" customHeight="1" thickBot="1" x14ac:dyDescent="0.3">
      <c r="A1176" s="314" t="s">
        <v>18</v>
      </c>
      <c r="B1176" s="314"/>
      <c r="C1176" s="16"/>
      <c r="D1176" s="16"/>
      <c r="E1176" s="806"/>
      <c r="F1176" s="18"/>
      <c r="G1176" s="29"/>
      <c r="H1176" s="29"/>
      <c r="I1176" s="219"/>
      <c r="J1176" s="219"/>
      <c r="K1176" s="1026"/>
      <c r="L1176" s="219"/>
      <c r="M1176" s="219"/>
      <c r="N1176" s="219"/>
      <c r="O1176" s="2382">
        <f>SUM(O1175)</f>
        <v>5899.7153599999992</v>
      </c>
      <c r="P1176" s="30">
        <f t="shared" ref="P1176:T1176" si="827">SUM(P1175)</f>
        <v>491.6429466666666</v>
      </c>
      <c r="Q1176" s="30">
        <f t="shared" si="827"/>
        <v>462.9800699999999</v>
      </c>
      <c r="R1176" s="30">
        <f t="shared" si="827"/>
        <v>-28.662876666666705</v>
      </c>
      <c r="S1176" s="30">
        <f t="shared" si="827"/>
        <v>-2.9178099999999998</v>
      </c>
      <c r="T1176" s="30">
        <f t="shared" si="827"/>
        <v>460.06225999999992</v>
      </c>
      <c r="U1176" s="332"/>
    </row>
    <row r="1177" spans="1:261" x14ac:dyDescent="0.25">
      <c r="A1177" s="1651" t="s">
        <v>90</v>
      </c>
      <c r="B1177" s="1651"/>
      <c r="C1177" s="1652"/>
      <c r="D1177" s="1652"/>
      <c r="E1177" s="1652"/>
      <c r="F1177" s="1652"/>
      <c r="G1177" s="1653"/>
      <c r="H1177" s="1653"/>
      <c r="I1177" s="1654"/>
      <c r="J1177" s="1654"/>
      <c r="K1177" s="1654"/>
      <c r="L1177" s="1654"/>
      <c r="M1177" s="1654"/>
      <c r="N1177" s="1654"/>
      <c r="O1177" s="1655">
        <f>SUM(O1176,O1161)</f>
        <v>354955.38484064915</v>
      </c>
      <c r="P1177" s="1655">
        <f t="shared" ref="P1177:T1177" si="828">SUM(P1176,P1161)</f>
        <v>29579.615403387434</v>
      </c>
      <c r="Q1177" s="1655">
        <f t="shared" si="828"/>
        <v>22652.724989999999</v>
      </c>
      <c r="R1177" s="1655">
        <f t="shared" si="828"/>
        <v>-6926.8904133874348</v>
      </c>
      <c r="S1177" s="1655">
        <f t="shared" si="828"/>
        <v>-393.62684000000002</v>
      </c>
      <c r="T1177" s="1655">
        <f t="shared" si="828"/>
        <v>22259.098149999998</v>
      </c>
      <c r="U1177" s="332"/>
    </row>
    <row r="1178" spans="1:261" x14ac:dyDescent="0.25">
      <c r="A1178" s="1656" t="s">
        <v>96</v>
      </c>
      <c r="B1178" s="1656"/>
      <c r="C1178" s="1657">
        <f>SUM(C1115)</f>
        <v>5170</v>
      </c>
      <c r="D1178" s="1657">
        <f>SUM(D1115)</f>
        <v>432</v>
      </c>
      <c r="E1178" s="1657">
        <f>SUM(E1115)</f>
        <v>358</v>
      </c>
      <c r="F1178" s="1657">
        <f>E1178/D1178*100</f>
        <v>82.870370370370367</v>
      </c>
      <c r="G1178" s="1658">
        <f>SUM(I1178/C1178)</f>
        <v>9.0657640232108321</v>
      </c>
      <c r="H1178" s="1658">
        <f t="shared" ref="H1178" si="829">K1178/E1178</f>
        <v>8.5363128491620106</v>
      </c>
      <c r="I1178" s="1657">
        <f>SUM(I1115)</f>
        <v>46870</v>
      </c>
      <c r="J1178" s="1657">
        <f>SUM(J1115)</f>
        <v>3920</v>
      </c>
      <c r="K1178" s="1657">
        <f>SUM(K1115)</f>
        <v>3056</v>
      </c>
      <c r="L1178" s="1657">
        <f>K1178/J1178*100</f>
        <v>77.959183673469397</v>
      </c>
      <c r="M1178" s="1657">
        <f>SUM(M1115)</f>
        <v>143</v>
      </c>
      <c r="N1178" s="1659">
        <f t="shared" ref="N1178" si="830">K1178/$A$3*12/M1178</f>
        <v>256.44755244755243</v>
      </c>
      <c r="O1178" s="1657">
        <f t="shared" ref="O1178:T1178" si="831">SUM(O1115)</f>
        <v>142454.39655444477</v>
      </c>
      <c r="P1178" s="1657">
        <f t="shared" si="831"/>
        <v>11871.199712870397</v>
      </c>
      <c r="Q1178" s="1657">
        <f t="shared" si="831"/>
        <v>9601.7726899999998</v>
      </c>
      <c r="R1178" s="1657">
        <f t="shared" si="831"/>
        <v>-2269.4270228703972</v>
      </c>
      <c r="S1178" s="1657">
        <f t="shared" si="831"/>
        <v>-39.603619999999992</v>
      </c>
      <c r="T1178" s="1657">
        <f t="shared" si="831"/>
        <v>9562.1690699999999</v>
      </c>
      <c r="U1178" s="332"/>
    </row>
    <row r="1179" spans="1:261" s="26" customFormat="1" x14ac:dyDescent="0.25">
      <c r="A1179" s="1660" t="s">
        <v>360</v>
      </c>
      <c r="B1179" s="1661"/>
      <c r="C1179" s="1662"/>
      <c r="D1179" s="1662"/>
      <c r="E1179" s="1662"/>
      <c r="F1179" s="1662"/>
      <c r="G1179" s="1663"/>
      <c r="H1179" s="1663"/>
      <c r="I1179" s="1664"/>
      <c r="J1179" s="1664"/>
      <c r="K1179" s="1664"/>
      <c r="L1179" s="1664"/>
      <c r="M1179" s="1664"/>
      <c r="N1179" s="1664"/>
      <c r="O1179" s="1665"/>
      <c r="P1179" s="1665"/>
      <c r="Q1179" s="1665"/>
      <c r="R1179" s="1665"/>
      <c r="S1179" s="1666"/>
      <c r="T1179" s="1665"/>
      <c r="U1179" s="332"/>
      <c r="V1179" s="31"/>
      <c r="W1179" s="31"/>
      <c r="X1179" s="31"/>
      <c r="Y1179" s="31"/>
      <c r="Z1179" s="31"/>
      <c r="AA1179" s="31"/>
      <c r="AB1179" s="31"/>
      <c r="AC1179" s="31"/>
      <c r="AD1179" s="31"/>
      <c r="AE1179" s="31"/>
      <c r="AF1179" s="31"/>
      <c r="AG1179" s="31"/>
      <c r="AH1179" s="31"/>
      <c r="AI1179" s="31"/>
      <c r="AJ1179" s="31"/>
      <c r="AK1179" s="31"/>
      <c r="AL1179" s="31"/>
      <c r="AM1179" s="31"/>
      <c r="AN1179" s="31"/>
      <c r="AO1179" s="31"/>
      <c r="AP1179" s="31"/>
      <c r="AQ1179" s="31"/>
      <c r="AR1179" s="31"/>
      <c r="AS1179" s="31"/>
      <c r="AT1179" s="31"/>
      <c r="AU1179" s="31"/>
      <c r="AV1179" s="31"/>
      <c r="AW1179" s="31"/>
      <c r="AX1179" s="31"/>
      <c r="AY1179" s="31"/>
      <c r="AZ1179" s="31"/>
      <c r="BA1179" s="31"/>
      <c r="BB1179" s="31"/>
      <c r="BC1179" s="31"/>
      <c r="BD1179" s="31"/>
      <c r="BE1179" s="31"/>
      <c r="BF1179" s="31"/>
      <c r="BG1179" s="31"/>
      <c r="BH1179" s="31"/>
      <c r="BI1179" s="31"/>
      <c r="BJ1179" s="31"/>
      <c r="BK1179" s="31"/>
      <c r="BL1179" s="31"/>
      <c r="BM1179" s="31"/>
      <c r="BN1179" s="31"/>
      <c r="BO1179" s="31"/>
      <c r="BP1179" s="31"/>
      <c r="BQ1179" s="31"/>
      <c r="BR1179" s="31"/>
      <c r="BS1179" s="31"/>
      <c r="BT1179" s="31"/>
      <c r="BU1179" s="31"/>
      <c r="BV1179" s="31"/>
      <c r="BW1179" s="31"/>
      <c r="BX1179" s="31"/>
      <c r="BY1179" s="31"/>
      <c r="BZ1179" s="31"/>
      <c r="CA1179" s="31"/>
      <c r="CB1179" s="31"/>
      <c r="CC1179" s="31"/>
      <c r="CD1179" s="31"/>
      <c r="CE1179" s="31"/>
      <c r="CF1179" s="31"/>
      <c r="CG1179" s="31"/>
      <c r="CH1179" s="31"/>
      <c r="CI1179" s="31"/>
      <c r="CJ1179" s="31"/>
      <c r="CK1179" s="31"/>
      <c r="CL1179" s="31"/>
      <c r="CM1179" s="31"/>
      <c r="CN1179" s="31"/>
      <c r="CO1179" s="31"/>
      <c r="CP1179" s="31"/>
      <c r="CQ1179" s="31"/>
      <c r="CR1179" s="31"/>
      <c r="CS1179" s="31"/>
      <c r="CT1179" s="31"/>
      <c r="CU1179" s="31"/>
      <c r="CV1179" s="31"/>
      <c r="CW1179" s="31"/>
      <c r="CX1179" s="31"/>
      <c r="CY1179" s="31"/>
      <c r="CZ1179" s="31"/>
      <c r="DA1179" s="31"/>
      <c r="DB1179" s="31"/>
      <c r="DC1179" s="31"/>
      <c r="DD1179" s="31"/>
      <c r="DE1179" s="31"/>
      <c r="DF1179" s="31"/>
      <c r="DG1179" s="31"/>
      <c r="DH1179" s="31"/>
      <c r="DI1179" s="31"/>
      <c r="DJ1179" s="31"/>
      <c r="DK1179" s="31"/>
      <c r="DL1179" s="31"/>
      <c r="DM1179" s="31"/>
      <c r="DN1179" s="31"/>
      <c r="DO1179" s="31"/>
      <c r="DP1179" s="31"/>
      <c r="DQ1179" s="31"/>
      <c r="DR1179" s="31"/>
      <c r="DS1179" s="31"/>
      <c r="DT1179" s="31"/>
      <c r="DU1179" s="31"/>
      <c r="DV1179" s="31"/>
      <c r="DW1179" s="31"/>
      <c r="DX1179" s="31"/>
      <c r="DY1179" s="31"/>
      <c r="DZ1179" s="31"/>
      <c r="EA1179" s="31"/>
      <c r="EB1179" s="31"/>
      <c r="EC1179" s="31"/>
      <c r="ED1179" s="31"/>
      <c r="EE1179" s="31"/>
      <c r="EF1179" s="31"/>
      <c r="EG1179" s="31"/>
      <c r="EH1179" s="31"/>
      <c r="EI1179" s="31"/>
      <c r="EJ1179" s="31"/>
      <c r="EK1179" s="31"/>
      <c r="EL1179" s="31"/>
      <c r="EM1179" s="31"/>
      <c r="EN1179" s="31"/>
      <c r="EO1179" s="31"/>
      <c r="EP1179" s="31"/>
      <c r="EQ1179" s="31"/>
      <c r="ER1179" s="31"/>
      <c r="ES1179" s="31"/>
      <c r="ET1179" s="31"/>
      <c r="EU1179" s="31"/>
      <c r="EV1179" s="31"/>
      <c r="EW1179" s="31"/>
      <c r="EX1179" s="31"/>
      <c r="EY1179" s="31"/>
      <c r="EZ1179" s="31"/>
      <c r="FA1179" s="31"/>
      <c r="FB1179" s="31"/>
      <c r="FC1179" s="31"/>
      <c r="FD1179" s="31"/>
      <c r="FE1179" s="31"/>
      <c r="FF1179" s="31"/>
      <c r="FG1179" s="31"/>
      <c r="FH1179" s="31"/>
      <c r="FI1179" s="31"/>
      <c r="FJ1179" s="31"/>
      <c r="FK1179" s="31"/>
      <c r="FL1179" s="31"/>
      <c r="FM1179" s="31"/>
      <c r="FN1179" s="31"/>
      <c r="FO1179" s="31"/>
      <c r="FP1179" s="31"/>
      <c r="FQ1179" s="31"/>
      <c r="FR1179" s="31"/>
      <c r="FS1179" s="31"/>
      <c r="FT1179" s="31"/>
      <c r="FU1179" s="31"/>
      <c r="FV1179" s="31"/>
      <c r="FW1179" s="31"/>
      <c r="FX1179" s="31"/>
      <c r="FY1179" s="31"/>
      <c r="FZ1179" s="31"/>
      <c r="GA1179" s="31"/>
      <c r="GB1179" s="31"/>
      <c r="GC1179" s="31"/>
      <c r="GD1179" s="31"/>
      <c r="GE1179" s="31"/>
      <c r="GF1179" s="31"/>
      <c r="GG1179" s="31"/>
      <c r="GH1179" s="31"/>
      <c r="GI1179" s="31"/>
      <c r="GJ1179" s="31"/>
      <c r="GK1179" s="31"/>
      <c r="GL1179" s="31"/>
      <c r="GM1179" s="31"/>
      <c r="GN1179" s="31"/>
      <c r="GO1179" s="31"/>
      <c r="GP1179" s="31"/>
      <c r="GQ1179" s="31"/>
      <c r="GR1179" s="31"/>
      <c r="GS1179" s="31"/>
      <c r="GT1179" s="31"/>
      <c r="GU1179" s="31"/>
      <c r="GV1179" s="31"/>
      <c r="GW1179" s="31"/>
      <c r="GX1179" s="31"/>
      <c r="GY1179" s="31"/>
      <c r="GZ1179" s="31"/>
      <c r="HA1179" s="31"/>
      <c r="HB1179" s="31"/>
      <c r="HC1179" s="31"/>
      <c r="HD1179" s="31"/>
      <c r="HE1179" s="31"/>
      <c r="HF1179" s="31"/>
      <c r="HG1179" s="31"/>
      <c r="HH1179" s="31"/>
      <c r="HI1179" s="31"/>
      <c r="HJ1179" s="31"/>
      <c r="HK1179" s="31"/>
      <c r="HL1179" s="31"/>
      <c r="HM1179" s="31"/>
      <c r="HN1179" s="31"/>
      <c r="HO1179" s="31"/>
      <c r="HP1179" s="31"/>
      <c r="HQ1179" s="31"/>
      <c r="HR1179" s="31"/>
      <c r="HS1179" s="31"/>
      <c r="HT1179" s="31"/>
      <c r="HU1179" s="31"/>
      <c r="HV1179" s="31"/>
      <c r="HW1179" s="31"/>
      <c r="HX1179" s="31"/>
      <c r="HY1179" s="31"/>
      <c r="HZ1179" s="31"/>
      <c r="IA1179" s="31"/>
      <c r="IB1179" s="31"/>
      <c r="IC1179" s="31"/>
      <c r="ID1179" s="31"/>
      <c r="IE1179" s="31"/>
      <c r="IF1179" s="31"/>
      <c r="IG1179" s="31"/>
      <c r="IH1179" s="31"/>
      <c r="II1179" s="31"/>
      <c r="IJ1179" s="31"/>
      <c r="IK1179" s="31"/>
      <c r="IL1179" s="31"/>
      <c r="IM1179" s="31"/>
      <c r="IN1179" s="31"/>
      <c r="IO1179" s="31"/>
      <c r="IP1179" s="31"/>
      <c r="IQ1179" s="31"/>
      <c r="IR1179" s="31"/>
      <c r="IS1179" s="31"/>
      <c r="IT1179" s="31"/>
      <c r="IU1179" s="31"/>
      <c r="IV1179" s="31"/>
      <c r="IW1179" s="31"/>
      <c r="IX1179" s="31"/>
      <c r="IY1179" s="31"/>
      <c r="IZ1179" s="31"/>
      <c r="JA1179" s="31"/>
    </row>
    <row r="1180" spans="1:261" s="26" customFormat="1" ht="15" customHeight="1" x14ac:dyDescent="0.25">
      <c r="A1180" s="1661" t="s">
        <v>217</v>
      </c>
      <c r="B1180" s="1661"/>
      <c r="C1180" s="1662">
        <f>C1165+C1127+C1118</f>
        <v>57632</v>
      </c>
      <c r="D1180" s="1662">
        <f t="shared" ref="D1180:E1180" si="832">D1165+D1127+D1118</f>
        <v>4803</v>
      </c>
      <c r="E1180" s="1662">
        <f t="shared" si="832"/>
        <v>1588</v>
      </c>
      <c r="F1180" s="1657">
        <f>E1180/D1180*100</f>
        <v>33.062669165105142</v>
      </c>
      <c r="G1180" s="1663"/>
      <c r="H1180" s="1663"/>
      <c r="I1180" s="1664"/>
      <c r="J1180" s="1664"/>
      <c r="K1180" s="1664"/>
      <c r="L1180" s="1664"/>
      <c r="M1180" s="1664"/>
      <c r="N1180" s="1664"/>
      <c r="O1180" s="1665"/>
      <c r="P1180" s="1665"/>
      <c r="Q1180" s="1665"/>
      <c r="R1180" s="1665"/>
      <c r="S1180" s="1666"/>
      <c r="T1180" s="1665"/>
      <c r="U1180" s="332"/>
      <c r="V1180" s="31"/>
      <c r="W1180" s="31"/>
      <c r="X1180" s="31"/>
      <c r="Y1180" s="31"/>
      <c r="Z1180" s="31"/>
      <c r="AA1180" s="31"/>
      <c r="AB1180" s="31"/>
      <c r="AC1180" s="31"/>
      <c r="AD1180" s="31"/>
      <c r="AE1180" s="31"/>
      <c r="AF1180" s="31"/>
      <c r="AG1180" s="31"/>
      <c r="AH1180" s="31"/>
      <c r="AI1180" s="31"/>
      <c r="AJ1180" s="31"/>
      <c r="AK1180" s="31"/>
      <c r="AL1180" s="31"/>
      <c r="AM1180" s="31"/>
      <c r="AN1180" s="31"/>
      <c r="AO1180" s="31"/>
      <c r="AP1180" s="31"/>
      <c r="AQ1180" s="31"/>
      <c r="AR1180" s="31"/>
      <c r="AS1180" s="31"/>
      <c r="AT1180" s="31"/>
      <c r="AU1180" s="31"/>
      <c r="AV1180" s="31"/>
      <c r="AW1180" s="31"/>
      <c r="AX1180" s="31"/>
      <c r="AY1180" s="31"/>
      <c r="AZ1180" s="31"/>
      <c r="BA1180" s="31"/>
      <c r="BB1180" s="31"/>
      <c r="BC1180" s="31"/>
      <c r="BD1180" s="31"/>
      <c r="BE1180" s="31"/>
      <c r="BF1180" s="31"/>
      <c r="BG1180" s="31"/>
      <c r="BH1180" s="31"/>
      <c r="BI1180" s="31"/>
      <c r="BJ1180" s="31"/>
      <c r="BK1180" s="31"/>
      <c r="BL1180" s="31"/>
      <c r="BM1180" s="31"/>
      <c r="BN1180" s="31"/>
      <c r="BO1180" s="31"/>
      <c r="BP1180" s="31"/>
      <c r="BQ1180" s="31"/>
      <c r="BR1180" s="31"/>
      <c r="BS1180" s="31"/>
      <c r="BT1180" s="31"/>
      <c r="BU1180" s="31"/>
      <c r="BV1180" s="31"/>
      <c r="BW1180" s="31"/>
      <c r="BX1180" s="31"/>
      <c r="BY1180" s="31"/>
      <c r="BZ1180" s="31"/>
      <c r="CA1180" s="31"/>
      <c r="CB1180" s="31"/>
      <c r="CC1180" s="31"/>
      <c r="CD1180" s="31"/>
      <c r="CE1180" s="31"/>
      <c r="CF1180" s="31"/>
      <c r="CG1180" s="31"/>
      <c r="CH1180" s="31"/>
      <c r="CI1180" s="31"/>
      <c r="CJ1180" s="31"/>
      <c r="CK1180" s="31"/>
      <c r="CL1180" s="31"/>
      <c r="CM1180" s="31"/>
      <c r="CN1180" s="31"/>
      <c r="CO1180" s="31"/>
      <c r="CP1180" s="31"/>
      <c r="CQ1180" s="31"/>
      <c r="CR1180" s="31"/>
      <c r="CS1180" s="31"/>
      <c r="CT1180" s="31"/>
      <c r="CU1180" s="31"/>
      <c r="CV1180" s="31"/>
      <c r="CW1180" s="31"/>
      <c r="CX1180" s="31"/>
      <c r="CY1180" s="31"/>
      <c r="CZ1180" s="31"/>
      <c r="DA1180" s="31"/>
      <c r="DB1180" s="31"/>
      <c r="DC1180" s="31"/>
      <c r="DD1180" s="31"/>
      <c r="DE1180" s="31"/>
      <c r="DF1180" s="31"/>
      <c r="DG1180" s="31"/>
      <c r="DH1180" s="31"/>
      <c r="DI1180" s="31"/>
      <c r="DJ1180" s="31"/>
      <c r="DK1180" s="31"/>
      <c r="DL1180" s="31"/>
      <c r="DM1180" s="31"/>
      <c r="DN1180" s="31"/>
      <c r="DO1180" s="31"/>
      <c r="DP1180" s="31"/>
      <c r="DQ1180" s="31"/>
      <c r="DR1180" s="31"/>
      <c r="DS1180" s="31"/>
      <c r="DT1180" s="31"/>
      <c r="DU1180" s="31"/>
      <c r="DV1180" s="31"/>
      <c r="DW1180" s="31"/>
      <c r="DX1180" s="31"/>
      <c r="DY1180" s="31"/>
      <c r="DZ1180" s="31"/>
      <c r="EA1180" s="31"/>
      <c r="EB1180" s="31"/>
      <c r="EC1180" s="31"/>
      <c r="ED1180" s="31"/>
      <c r="EE1180" s="31"/>
      <c r="EF1180" s="31"/>
      <c r="EG1180" s="31"/>
      <c r="EH1180" s="31"/>
      <c r="EI1180" s="31"/>
      <c r="EJ1180" s="31"/>
      <c r="EK1180" s="31"/>
      <c r="EL1180" s="31"/>
      <c r="EM1180" s="31"/>
      <c r="EN1180" s="31"/>
      <c r="EO1180" s="31"/>
      <c r="EP1180" s="31"/>
      <c r="EQ1180" s="31"/>
      <c r="ER1180" s="31"/>
      <c r="ES1180" s="31"/>
      <c r="ET1180" s="31"/>
      <c r="EU1180" s="31"/>
      <c r="EV1180" s="31"/>
      <c r="EW1180" s="31"/>
      <c r="EX1180" s="31"/>
      <c r="EY1180" s="31"/>
      <c r="EZ1180" s="31"/>
      <c r="FA1180" s="31"/>
      <c r="FB1180" s="31"/>
      <c r="FC1180" s="31"/>
      <c r="FD1180" s="31"/>
      <c r="FE1180" s="31"/>
      <c r="FF1180" s="31"/>
      <c r="FG1180" s="31"/>
      <c r="FH1180" s="31"/>
      <c r="FI1180" s="31"/>
      <c r="FJ1180" s="31"/>
      <c r="FK1180" s="31"/>
      <c r="FL1180" s="31"/>
      <c r="FM1180" s="31"/>
      <c r="FN1180" s="31"/>
      <c r="FO1180" s="31"/>
      <c r="FP1180" s="31"/>
      <c r="FQ1180" s="31"/>
      <c r="FR1180" s="31"/>
      <c r="FS1180" s="31"/>
      <c r="FT1180" s="31"/>
      <c r="FU1180" s="31"/>
      <c r="FV1180" s="31"/>
      <c r="FW1180" s="31"/>
      <c r="FX1180" s="31"/>
      <c r="FY1180" s="31"/>
      <c r="FZ1180" s="31"/>
      <c r="GA1180" s="31"/>
      <c r="GB1180" s="31"/>
      <c r="GC1180" s="31"/>
      <c r="GD1180" s="31"/>
      <c r="GE1180" s="31"/>
      <c r="GF1180" s="31"/>
      <c r="GG1180" s="31"/>
      <c r="GH1180" s="31"/>
      <c r="GI1180" s="31"/>
      <c r="GJ1180" s="31"/>
      <c r="GK1180" s="31"/>
      <c r="GL1180" s="31"/>
      <c r="GM1180" s="31"/>
      <c r="GN1180" s="31"/>
      <c r="GO1180" s="31"/>
      <c r="GP1180" s="31"/>
      <c r="GQ1180" s="31"/>
      <c r="GR1180" s="31"/>
      <c r="GS1180" s="31"/>
      <c r="GT1180" s="31"/>
      <c r="GU1180" s="31"/>
      <c r="GV1180" s="31"/>
      <c r="GW1180" s="31"/>
      <c r="GX1180" s="31"/>
      <c r="GY1180" s="31"/>
      <c r="GZ1180" s="31"/>
      <c r="HA1180" s="31"/>
      <c r="HB1180" s="31"/>
      <c r="HC1180" s="31"/>
      <c r="HD1180" s="31"/>
      <c r="HE1180" s="31"/>
      <c r="HF1180" s="31"/>
      <c r="HG1180" s="31"/>
      <c r="HH1180" s="31"/>
      <c r="HI1180" s="31"/>
      <c r="HJ1180" s="31"/>
      <c r="HK1180" s="31"/>
      <c r="HL1180" s="31"/>
      <c r="HM1180" s="31"/>
      <c r="HN1180" s="31"/>
      <c r="HO1180" s="31"/>
      <c r="HP1180" s="31"/>
      <c r="HQ1180" s="31"/>
      <c r="HR1180" s="31"/>
      <c r="HS1180" s="31"/>
      <c r="HT1180" s="31"/>
      <c r="HU1180" s="31"/>
      <c r="HV1180" s="31"/>
      <c r="HW1180" s="31"/>
      <c r="HX1180" s="31"/>
      <c r="HY1180" s="31"/>
      <c r="HZ1180" s="31"/>
      <c r="IA1180" s="31"/>
      <c r="IB1180" s="31"/>
      <c r="IC1180" s="31"/>
      <c r="ID1180" s="31"/>
      <c r="IE1180" s="31"/>
      <c r="IF1180" s="31"/>
      <c r="IG1180" s="31"/>
      <c r="IH1180" s="31"/>
      <c r="II1180" s="31"/>
      <c r="IJ1180" s="31"/>
      <c r="IK1180" s="31"/>
      <c r="IL1180" s="31"/>
      <c r="IM1180" s="31"/>
      <c r="IN1180" s="31"/>
      <c r="IO1180" s="31"/>
      <c r="IP1180" s="31"/>
      <c r="IQ1180" s="31"/>
      <c r="IR1180" s="31"/>
      <c r="IS1180" s="31"/>
      <c r="IT1180" s="31"/>
      <c r="IU1180" s="31"/>
      <c r="IV1180" s="31"/>
      <c r="IW1180" s="31"/>
      <c r="IX1180" s="31"/>
      <c r="IY1180" s="31"/>
      <c r="IZ1180" s="31"/>
      <c r="JA1180" s="31"/>
    </row>
    <row r="1181" spans="1:261" s="26" customFormat="1" ht="15" customHeight="1" x14ac:dyDescent="0.25">
      <c r="A1181" s="1661" t="s">
        <v>350</v>
      </c>
      <c r="B1181" s="1661"/>
      <c r="C1181" s="1662"/>
      <c r="D1181" s="1662"/>
      <c r="E1181" s="1662"/>
      <c r="F1181" s="1657"/>
      <c r="G1181" s="1663"/>
      <c r="H1181" s="1663"/>
      <c r="I1181" s="1664"/>
      <c r="J1181" s="1664"/>
      <c r="K1181" s="1664"/>
      <c r="L1181" s="1664"/>
      <c r="M1181" s="1664"/>
      <c r="N1181" s="1664"/>
      <c r="O1181" s="1665"/>
      <c r="P1181" s="1665"/>
      <c r="Q1181" s="1665"/>
      <c r="R1181" s="1665"/>
      <c r="S1181" s="1666"/>
      <c r="T1181" s="1665"/>
      <c r="U1181" s="332"/>
      <c r="V1181" s="31"/>
      <c r="W1181" s="31"/>
      <c r="X1181" s="31"/>
      <c r="Y1181" s="31"/>
      <c r="Z1181" s="31"/>
      <c r="AA1181" s="31"/>
      <c r="AB1181" s="31"/>
      <c r="AC1181" s="31"/>
      <c r="AD1181" s="31"/>
      <c r="AE1181" s="31"/>
      <c r="AF1181" s="31"/>
      <c r="AG1181" s="31"/>
      <c r="AH1181" s="31"/>
      <c r="AI1181" s="31"/>
      <c r="AJ1181" s="31"/>
      <c r="AK1181" s="31"/>
      <c r="AL1181" s="31"/>
      <c r="AM1181" s="31"/>
      <c r="AN1181" s="31"/>
      <c r="AO1181" s="31"/>
      <c r="AP1181" s="31"/>
      <c r="AQ1181" s="31"/>
      <c r="AR1181" s="31"/>
      <c r="AS1181" s="31"/>
      <c r="AT1181" s="31"/>
      <c r="AU1181" s="31"/>
      <c r="AV1181" s="31"/>
      <c r="AW1181" s="31"/>
      <c r="AX1181" s="31"/>
      <c r="AY1181" s="31"/>
      <c r="AZ1181" s="31"/>
      <c r="BA1181" s="31"/>
      <c r="BB1181" s="31"/>
      <c r="BC1181" s="31"/>
      <c r="BD1181" s="31"/>
      <c r="BE1181" s="31"/>
      <c r="BF1181" s="31"/>
      <c r="BG1181" s="31"/>
      <c r="BH1181" s="31"/>
      <c r="BI1181" s="31"/>
      <c r="BJ1181" s="31"/>
      <c r="BK1181" s="31"/>
      <c r="BL1181" s="31"/>
      <c r="BM1181" s="31"/>
      <c r="BN1181" s="31"/>
      <c r="BO1181" s="31"/>
      <c r="BP1181" s="31"/>
      <c r="BQ1181" s="31"/>
      <c r="BR1181" s="31"/>
      <c r="BS1181" s="31"/>
      <c r="BT1181" s="31"/>
      <c r="BU1181" s="31"/>
      <c r="BV1181" s="31"/>
      <c r="BW1181" s="31"/>
      <c r="BX1181" s="31"/>
      <c r="BY1181" s="31"/>
      <c r="BZ1181" s="31"/>
      <c r="CA1181" s="31"/>
      <c r="CB1181" s="31"/>
      <c r="CC1181" s="31"/>
      <c r="CD1181" s="31"/>
      <c r="CE1181" s="31"/>
      <c r="CF1181" s="31"/>
      <c r="CG1181" s="31"/>
      <c r="CH1181" s="31"/>
      <c r="CI1181" s="31"/>
      <c r="CJ1181" s="31"/>
      <c r="CK1181" s="31"/>
      <c r="CL1181" s="31"/>
      <c r="CM1181" s="31"/>
      <c r="CN1181" s="31"/>
      <c r="CO1181" s="31"/>
      <c r="CP1181" s="31"/>
      <c r="CQ1181" s="31"/>
      <c r="CR1181" s="31"/>
      <c r="CS1181" s="31"/>
      <c r="CT1181" s="31"/>
      <c r="CU1181" s="31"/>
      <c r="CV1181" s="31"/>
      <c r="CW1181" s="31"/>
      <c r="CX1181" s="31"/>
      <c r="CY1181" s="31"/>
      <c r="CZ1181" s="31"/>
      <c r="DA1181" s="31"/>
      <c r="DB1181" s="31"/>
      <c r="DC1181" s="31"/>
      <c r="DD1181" s="31"/>
      <c r="DE1181" s="31"/>
      <c r="DF1181" s="31"/>
      <c r="DG1181" s="31"/>
      <c r="DH1181" s="31"/>
      <c r="DI1181" s="31"/>
      <c r="DJ1181" s="31"/>
      <c r="DK1181" s="31"/>
      <c r="DL1181" s="31"/>
      <c r="DM1181" s="31"/>
      <c r="DN1181" s="31"/>
      <c r="DO1181" s="31"/>
      <c r="DP1181" s="31"/>
      <c r="DQ1181" s="31"/>
      <c r="DR1181" s="31"/>
      <c r="DS1181" s="31"/>
      <c r="DT1181" s="31"/>
      <c r="DU1181" s="31"/>
      <c r="DV1181" s="31"/>
      <c r="DW1181" s="31"/>
      <c r="DX1181" s="31"/>
      <c r="DY1181" s="31"/>
      <c r="DZ1181" s="31"/>
      <c r="EA1181" s="31"/>
      <c r="EB1181" s="31"/>
      <c r="EC1181" s="31"/>
      <c r="ED1181" s="31"/>
      <c r="EE1181" s="31"/>
      <c r="EF1181" s="31"/>
      <c r="EG1181" s="31"/>
      <c r="EH1181" s="31"/>
      <c r="EI1181" s="31"/>
      <c r="EJ1181" s="31"/>
      <c r="EK1181" s="31"/>
      <c r="EL1181" s="31"/>
      <c r="EM1181" s="31"/>
      <c r="EN1181" s="31"/>
      <c r="EO1181" s="31"/>
      <c r="EP1181" s="31"/>
      <c r="EQ1181" s="31"/>
      <c r="ER1181" s="31"/>
      <c r="ES1181" s="31"/>
      <c r="ET1181" s="31"/>
      <c r="EU1181" s="31"/>
      <c r="EV1181" s="31"/>
      <c r="EW1181" s="31"/>
      <c r="EX1181" s="31"/>
      <c r="EY1181" s="31"/>
      <c r="EZ1181" s="31"/>
      <c r="FA1181" s="31"/>
      <c r="FB1181" s="31"/>
      <c r="FC1181" s="31"/>
      <c r="FD1181" s="31"/>
      <c r="FE1181" s="31"/>
      <c r="FF1181" s="31"/>
      <c r="FG1181" s="31"/>
      <c r="FH1181" s="31"/>
      <c r="FI1181" s="31"/>
      <c r="FJ1181" s="31"/>
      <c r="FK1181" s="31"/>
      <c r="FL1181" s="31"/>
      <c r="FM1181" s="31"/>
      <c r="FN1181" s="31"/>
      <c r="FO1181" s="31"/>
      <c r="FP1181" s="31"/>
      <c r="FQ1181" s="31"/>
      <c r="FR1181" s="31"/>
      <c r="FS1181" s="31"/>
      <c r="FT1181" s="31"/>
      <c r="FU1181" s="31"/>
      <c r="FV1181" s="31"/>
      <c r="FW1181" s="31"/>
      <c r="FX1181" s="31"/>
      <c r="FY1181" s="31"/>
      <c r="FZ1181" s="31"/>
      <c r="GA1181" s="31"/>
      <c r="GB1181" s="31"/>
      <c r="GC1181" s="31"/>
      <c r="GD1181" s="31"/>
      <c r="GE1181" s="31"/>
      <c r="GF1181" s="31"/>
      <c r="GG1181" s="31"/>
      <c r="GH1181" s="31"/>
      <c r="GI1181" s="31"/>
      <c r="GJ1181" s="31"/>
      <c r="GK1181" s="31"/>
      <c r="GL1181" s="31"/>
      <c r="GM1181" s="31"/>
      <c r="GN1181" s="31"/>
      <c r="GO1181" s="31"/>
      <c r="GP1181" s="31"/>
      <c r="GQ1181" s="31"/>
      <c r="GR1181" s="31"/>
      <c r="GS1181" s="31"/>
      <c r="GT1181" s="31"/>
      <c r="GU1181" s="31"/>
      <c r="GV1181" s="31"/>
      <c r="GW1181" s="31"/>
      <c r="GX1181" s="31"/>
      <c r="GY1181" s="31"/>
      <c r="GZ1181" s="31"/>
      <c r="HA1181" s="31"/>
      <c r="HB1181" s="31"/>
      <c r="HC1181" s="31"/>
      <c r="HD1181" s="31"/>
      <c r="HE1181" s="31"/>
      <c r="HF1181" s="31"/>
      <c r="HG1181" s="31"/>
      <c r="HH1181" s="31"/>
      <c r="HI1181" s="31"/>
      <c r="HJ1181" s="31"/>
      <c r="HK1181" s="31"/>
      <c r="HL1181" s="31"/>
      <c r="HM1181" s="31"/>
      <c r="HN1181" s="31"/>
      <c r="HO1181" s="31"/>
      <c r="HP1181" s="31"/>
      <c r="HQ1181" s="31"/>
      <c r="HR1181" s="31"/>
      <c r="HS1181" s="31"/>
      <c r="HT1181" s="31"/>
      <c r="HU1181" s="31"/>
      <c r="HV1181" s="31"/>
      <c r="HW1181" s="31"/>
      <c r="HX1181" s="31"/>
      <c r="HY1181" s="31"/>
      <c r="HZ1181" s="31"/>
      <c r="IA1181" s="31"/>
      <c r="IB1181" s="31"/>
      <c r="IC1181" s="31"/>
      <c r="ID1181" s="31"/>
      <c r="IE1181" s="31"/>
      <c r="IF1181" s="31"/>
      <c r="IG1181" s="31"/>
      <c r="IH1181" s="31"/>
      <c r="II1181" s="31"/>
      <c r="IJ1181" s="31"/>
      <c r="IK1181" s="31"/>
      <c r="IL1181" s="31"/>
      <c r="IM1181" s="31"/>
      <c r="IN1181" s="31"/>
      <c r="IO1181" s="31"/>
      <c r="IP1181" s="31"/>
      <c r="IQ1181" s="31"/>
      <c r="IR1181" s="31"/>
      <c r="IS1181" s="31"/>
      <c r="IT1181" s="31"/>
      <c r="IU1181" s="31"/>
      <c r="IV1181" s="31"/>
      <c r="IW1181" s="31"/>
      <c r="IX1181" s="31"/>
      <c r="IY1181" s="31"/>
      <c r="IZ1181" s="31"/>
      <c r="JA1181" s="31"/>
    </row>
    <row r="1182" spans="1:261" s="26" customFormat="1" ht="38.1" customHeight="1" x14ac:dyDescent="0.25">
      <c r="A1182" s="1661" t="s">
        <v>351</v>
      </c>
      <c r="B1182" s="1661"/>
      <c r="C1182" s="1662">
        <f>C1120</f>
        <v>0</v>
      </c>
      <c r="D1182" s="1662">
        <f t="shared" ref="D1182:E1183" si="833">D1120</f>
        <v>0</v>
      </c>
      <c r="E1182" s="1662">
        <f t="shared" si="833"/>
        <v>0</v>
      </c>
      <c r="F1182" s="1657"/>
      <c r="G1182" s="1663"/>
      <c r="H1182" s="1663"/>
      <c r="I1182" s="1664"/>
      <c r="J1182" s="1664"/>
      <c r="K1182" s="1664"/>
      <c r="L1182" s="1664"/>
      <c r="M1182" s="1664"/>
      <c r="N1182" s="1664"/>
      <c r="O1182" s="1665"/>
      <c r="P1182" s="1665"/>
      <c r="Q1182" s="1665"/>
      <c r="R1182" s="1665"/>
      <c r="S1182" s="1666"/>
      <c r="T1182" s="1665"/>
      <c r="U1182" s="332"/>
      <c r="V1182" s="31"/>
      <c r="W1182" s="31"/>
      <c r="X1182" s="31"/>
      <c r="Y1182" s="31"/>
      <c r="Z1182" s="31"/>
      <c r="AA1182" s="31"/>
      <c r="AB1182" s="31"/>
      <c r="AC1182" s="31"/>
      <c r="AD1182" s="31"/>
      <c r="AE1182" s="31"/>
      <c r="AF1182" s="31"/>
      <c r="AG1182" s="31"/>
      <c r="AH1182" s="31"/>
      <c r="AI1182" s="31"/>
      <c r="AJ1182" s="31"/>
      <c r="AK1182" s="31"/>
      <c r="AL1182" s="31"/>
      <c r="AM1182" s="31"/>
      <c r="AN1182" s="31"/>
      <c r="AO1182" s="31"/>
      <c r="AP1182" s="31"/>
      <c r="AQ1182" s="31"/>
      <c r="AR1182" s="31"/>
      <c r="AS1182" s="31"/>
      <c r="AT1182" s="31"/>
      <c r="AU1182" s="31"/>
      <c r="AV1182" s="31"/>
      <c r="AW1182" s="31"/>
      <c r="AX1182" s="31"/>
      <c r="AY1182" s="31"/>
      <c r="AZ1182" s="31"/>
      <c r="BA1182" s="31"/>
      <c r="BB1182" s="31"/>
      <c r="BC1182" s="31"/>
      <c r="BD1182" s="31"/>
      <c r="BE1182" s="31"/>
      <c r="BF1182" s="31"/>
      <c r="BG1182" s="31"/>
      <c r="BH1182" s="31"/>
      <c r="BI1182" s="31"/>
      <c r="BJ1182" s="31"/>
      <c r="BK1182" s="31"/>
      <c r="BL1182" s="31"/>
      <c r="BM1182" s="31"/>
      <c r="BN1182" s="31"/>
      <c r="BO1182" s="31"/>
      <c r="BP1182" s="31"/>
      <c r="BQ1182" s="31"/>
      <c r="BR1182" s="31"/>
      <c r="BS1182" s="31"/>
      <c r="BT1182" s="31"/>
      <c r="BU1182" s="31"/>
      <c r="BV1182" s="31"/>
      <c r="BW1182" s="31"/>
      <c r="BX1182" s="31"/>
      <c r="BY1182" s="31"/>
      <c r="BZ1182" s="31"/>
      <c r="CA1182" s="31"/>
      <c r="CB1182" s="31"/>
      <c r="CC1182" s="31"/>
      <c r="CD1182" s="31"/>
      <c r="CE1182" s="31"/>
      <c r="CF1182" s="31"/>
      <c r="CG1182" s="31"/>
      <c r="CH1182" s="31"/>
      <c r="CI1182" s="31"/>
      <c r="CJ1182" s="31"/>
      <c r="CK1182" s="31"/>
      <c r="CL1182" s="31"/>
      <c r="CM1182" s="31"/>
      <c r="CN1182" s="31"/>
      <c r="CO1182" s="31"/>
      <c r="CP1182" s="31"/>
      <c r="CQ1182" s="31"/>
      <c r="CR1182" s="31"/>
      <c r="CS1182" s="31"/>
      <c r="CT1182" s="31"/>
      <c r="CU1182" s="31"/>
      <c r="CV1182" s="31"/>
      <c r="CW1182" s="31"/>
      <c r="CX1182" s="31"/>
      <c r="CY1182" s="31"/>
      <c r="CZ1182" s="31"/>
      <c r="DA1182" s="31"/>
      <c r="DB1182" s="31"/>
      <c r="DC1182" s="31"/>
      <c r="DD1182" s="31"/>
      <c r="DE1182" s="31"/>
      <c r="DF1182" s="31"/>
      <c r="DG1182" s="31"/>
      <c r="DH1182" s="31"/>
      <c r="DI1182" s="31"/>
      <c r="DJ1182" s="31"/>
      <c r="DK1182" s="31"/>
      <c r="DL1182" s="31"/>
      <c r="DM1182" s="31"/>
      <c r="DN1182" s="31"/>
      <c r="DO1182" s="31"/>
      <c r="DP1182" s="31"/>
      <c r="DQ1182" s="31"/>
      <c r="DR1182" s="31"/>
      <c r="DS1182" s="31"/>
      <c r="DT1182" s="31"/>
      <c r="DU1182" s="31"/>
      <c r="DV1182" s="31"/>
      <c r="DW1182" s="31"/>
      <c r="DX1182" s="31"/>
      <c r="DY1182" s="31"/>
      <c r="DZ1182" s="31"/>
      <c r="EA1182" s="31"/>
      <c r="EB1182" s="31"/>
      <c r="EC1182" s="31"/>
      <c r="ED1182" s="31"/>
      <c r="EE1182" s="31"/>
      <c r="EF1182" s="31"/>
      <c r="EG1182" s="31"/>
      <c r="EH1182" s="31"/>
      <c r="EI1182" s="31"/>
      <c r="EJ1182" s="31"/>
      <c r="EK1182" s="31"/>
      <c r="EL1182" s="31"/>
      <c r="EM1182" s="31"/>
      <c r="EN1182" s="31"/>
      <c r="EO1182" s="31"/>
      <c r="EP1182" s="31"/>
      <c r="EQ1182" s="31"/>
      <c r="ER1182" s="31"/>
      <c r="ES1182" s="31"/>
      <c r="ET1182" s="31"/>
      <c r="EU1182" s="31"/>
      <c r="EV1182" s="31"/>
      <c r="EW1182" s="31"/>
      <c r="EX1182" s="31"/>
      <c r="EY1182" s="31"/>
      <c r="EZ1182" s="31"/>
      <c r="FA1182" s="31"/>
      <c r="FB1182" s="31"/>
      <c r="FC1182" s="31"/>
      <c r="FD1182" s="31"/>
      <c r="FE1182" s="31"/>
      <c r="FF1182" s="31"/>
      <c r="FG1182" s="31"/>
      <c r="FH1182" s="31"/>
      <c r="FI1182" s="31"/>
      <c r="FJ1182" s="31"/>
      <c r="FK1182" s="31"/>
      <c r="FL1182" s="31"/>
      <c r="FM1182" s="31"/>
      <c r="FN1182" s="31"/>
      <c r="FO1182" s="31"/>
      <c r="FP1182" s="31"/>
      <c r="FQ1182" s="31"/>
      <c r="FR1182" s="31"/>
      <c r="FS1182" s="31"/>
      <c r="FT1182" s="31"/>
      <c r="FU1182" s="31"/>
      <c r="FV1182" s="31"/>
      <c r="FW1182" s="31"/>
      <c r="FX1182" s="31"/>
      <c r="FY1182" s="31"/>
      <c r="FZ1182" s="31"/>
      <c r="GA1182" s="31"/>
      <c r="GB1182" s="31"/>
      <c r="GC1182" s="31"/>
      <c r="GD1182" s="31"/>
      <c r="GE1182" s="31"/>
      <c r="GF1182" s="31"/>
      <c r="GG1182" s="31"/>
      <c r="GH1182" s="31"/>
      <c r="GI1182" s="31"/>
      <c r="GJ1182" s="31"/>
      <c r="GK1182" s="31"/>
      <c r="GL1182" s="31"/>
      <c r="GM1182" s="31"/>
      <c r="GN1182" s="31"/>
      <c r="GO1182" s="31"/>
      <c r="GP1182" s="31"/>
      <c r="GQ1182" s="31"/>
      <c r="GR1182" s="31"/>
      <c r="GS1182" s="31"/>
      <c r="GT1182" s="31"/>
      <c r="GU1182" s="31"/>
      <c r="GV1182" s="31"/>
      <c r="GW1182" s="31"/>
      <c r="GX1182" s="31"/>
      <c r="GY1182" s="31"/>
      <c r="GZ1182" s="31"/>
      <c r="HA1182" s="31"/>
      <c r="HB1182" s="31"/>
      <c r="HC1182" s="31"/>
      <c r="HD1182" s="31"/>
      <c r="HE1182" s="31"/>
      <c r="HF1182" s="31"/>
      <c r="HG1182" s="31"/>
      <c r="HH1182" s="31"/>
      <c r="HI1182" s="31"/>
      <c r="HJ1182" s="31"/>
      <c r="HK1182" s="31"/>
      <c r="HL1182" s="31"/>
      <c r="HM1182" s="31"/>
      <c r="HN1182" s="31"/>
      <c r="HO1182" s="31"/>
      <c r="HP1182" s="31"/>
      <c r="HQ1182" s="31"/>
      <c r="HR1182" s="31"/>
      <c r="HS1182" s="31"/>
      <c r="HT1182" s="31"/>
      <c r="HU1182" s="31"/>
      <c r="HV1182" s="31"/>
      <c r="HW1182" s="31"/>
      <c r="HX1182" s="31"/>
      <c r="HY1182" s="31"/>
      <c r="HZ1182" s="31"/>
      <c r="IA1182" s="31"/>
      <c r="IB1182" s="31"/>
      <c r="IC1182" s="31"/>
      <c r="ID1182" s="31"/>
      <c r="IE1182" s="31"/>
      <c r="IF1182" s="31"/>
      <c r="IG1182" s="31"/>
      <c r="IH1182" s="31"/>
      <c r="II1182" s="31"/>
      <c r="IJ1182" s="31"/>
      <c r="IK1182" s="31"/>
      <c r="IL1182" s="31"/>
      <c r="IM1182" s="31"/>
      <c r="IN1182" s="31"/>
      <c r="IO1182" s="31"/>
      <c r="IP1182" s="31"/>
      <c r="IQ1182" s="31"/>
      <c r="IR1182" s="31"/>
      <c r="IS1182" s="31"/>
      <c r="IT1182" s="31"/>
      <c r="IU1182" s="31"/>
      <c r="IV1182" s="31"/>
      <c r="IW1182" s="31"/>
      <c r="IX1182" s="31"/>
      <c r="IY1182" s="31"/>
      <c r="IZ1182" s="31"/>
      <c r="JA1182" s="31"/>
    </row>
    <row r="1183" spans="1:261" s="26" customFormat="1" ht="38.1" customHeight="1" x14ac:dyDescent="0.25">
      <c r="A1183" s="1661" t="s">
        <v>352</v>
      </c>
      <c r="B1183" s="1661"/>
      <c r="C1183" s="1662">
        <f>C1121</f>
        <v>300</v>
      </c>
      <c r="D1183" s="1662">
        <f t="shared" si="833"/>
        <v>25</v>
      </c>
      <c r="E1183" s="1662">
        <f t="shared" si="833"/>
        <v>15</v>
      </c>
      <c r="F1183" s="1657">
        <f t="shared" ref="F1183:F1209" si="834">E1183/D1183*100</f>
        <v>60</v>
      </c>
      <c r="G1183" s="1663"/>
      <c r="H1183" s="1663"/>
      <c r="I1183" s="1664"/>
      <c r="J1183" s="1664"/>
      <c r="K1183" s="1664"/>
      <c r="L1183" s="1664"/>
      <c r="M1183" s="1664"/>
      <c r="N1183" s="1664"/>
      <c r="O1183" s="1665"/>
      <c r="P1183" s="1665"/>
      <c r="Q1183" s="1665"/>
      <c r="R1183" s="1665"/>
      <c r="S1183" s="1666"/>
      <c r="T1183" s="1665"/>
      <c r="U1183" s="332"/>
      <c r="V1183" s="31"/>
      <c r="W1183" s="31"/>
      <c r="X1183" s="31"/>
      <c r="Y1183" s="31"/>
      <c r="Z1183" s="31"/>
      <c r="AA1183" s="31"/>
      <c r="AB1183" s="31"/>
      <c r="AC1183" s="31"/>
      <c r="AD1183" s="31"/>
      <c r="AE1183" s="31"/>
      <c r="AF1183" s="31"/>
      <c r="AG1183" s="31"/>
      <c r="AH1183" s="31"/>
      <c r="AI1183" s="31"/>
      <c r="AJ1183" s="31"/>
      <c r="AK1183" s="31"/>
      <c r="AL1183" s="31"/>
      <c r="AM1183" s="31"/>
      <c r="AN1183" s="31"/>
      <c r="AO1183" s="31"/>
      <c r="AP1183" s="31"/>
      <c r="AQ1183" s="31"/>
      <c r="AR1183" s="31"/>
      <c r="AS1183" s="31"/>
      <c r="AT1183" s="31"/>
      <c r="AU1183" s="31"/>
      <c r="AV1183" s="31"/>
      <c r="AW1183" s="31"/>
      <c r="AX1183" s="31"/>
      <c r="AY1183" s="31"/>
      <c r="AZ1183" s="31"/>
      <c r="BA1183" s="31"/>
      <c r="BB1183" s="31"/>
      <c r="BC1183" s="31"/>
      <c r="BD1183" s="31"/>
      <c r="BE1183" s="31"/>
      <c r="BF1183" s="31"/>
      <c r="BG1183" s="31"/>
      <c r="BH1183" s="31"/>
      <c r="BI1183" s="31"/>
      <c r="BJ1183" s="31"/>
      <c r="BK1183" s="31"/>
      <c r="BL1183" s="31"/>
      <c r="BM1183" s="31"/>
      <c r="BN1183" s="31"/>
      <c r="BO1183" s="31"/>
      <c r="BP1183" s="31"/>
      <c r="BQ1183" s="31"/>
      <c r="BR1183" s="31"/>
      <c r="BS1183" s="31"/>
      <c r="BT1183" s="31"/>
      <c r="BU1183" s="31"/>
      <c r="BV1183" s="31"/>
      <c r="BW1183" s="31"/>
      <c r="BX1183" s="31"/>
      <c r="BY1183" s="31"/>
      <c r="BZ1183" s="31"/>
      <c r="CA1183" s="31"/>
      <c r="CB1183" s="31"/>
      <c r="CC1183" s="31"/>
      <c r="CD1183" s="31"/>
      <c r="CE1183" s="31"/>
      <c r="CF1183" s="31"/>
      <c r="CG1183" s="31"/>
      <c r="CH1183" s="31"/>
      <c r="CI1183" s="31"/>
      <c r="CJ1183" s="31"/>
      <c r="CK1183" s="31"/>
      <c r="CL1183" s="31"/>
      <c r="CM1183" s="31"/>
      <c r="CN1183" s="31"/>
      <c r="CO1183" s="31"/>
      <c r="CP1183" s="31"/>
      <c r="CQ1183" s="31"/>
      <c r="CR1183" s="31"/>
      <c r="CS1183" s="31"/>
      <c r="CT1183" s="31"/>
      <c r="CU1183" s="31"/>
      <c r="CV1183" s="31"/>
      <c r="CW1183" s="31"/>
      <c r="CX1183" s="31"/>
      <c r="CY1183" s="31"/>
      <c r="CZ1183" s="31"/>
      <c r="DA1183" s="31"/>
      <c r="DB1183" s="31"/>
      <c r="DC1183" s="31"/>
      <c r="DD1183" s="31"/>
      <c r="DE1183" s="31"/>
      <c r="DF1183" s="31"/>
      <c r="DG1183" s="31"/>
      <c r="DH1183" s="31"/>
      <c r="DI1183" s="31"/>
      <c r="DJ1183" s="31"/>
      <c r="DK1183" s="31"/>
      <c r="DL1183" s="31"/>
      <c r="DM1183" s="31"/>
      <c r="DN1183" s="31"/>
      <c r="DO1183" s="31"/>
      <c r="DP1183" s="31"/>
      <c r="DQ1183" s="31"/>
      <c r="DR1183" s="31"/>
      <c r="DS1183" s="31"/>
      <c r="DT1183" s="31"/>
      <c r="DU1183" s="31"/>
      <c r="DV1183" s="31"/>
      <c r="DW1183" s="31"/>
      <c r="DX1183" s="31"/>
      <c r="DY1183" s="31"/>
      <c r="DZ1183" s="31"/>
      <c r="EA1183" s="31"/>
      <c r="EB1183" s="31"/>
      <c r="EC1183" s="31"/>
      <c r="ED1183" s="31"/>
      <c r="EE1183" s="31"/>
      <c r="EF1183" s="31"/>
      <c r="EG1183" s="31"/>
      <c r="EH1183" s="31"/>
      <c r="EI1183" s="31"/>
      <c r="EJ1183" s="31"/>
      <c r="EK1183" s="31"/>
      <c r="EL1183" s="31"/>
      <c r="EM1183" s="31"/>
      <c r="EN1183" s="31"/>
      <c r="EO1183" s="31"/>
      <c r="EP1183" s="31"/>
      <c r="EQ1183" s="31"/>
      <c r="ER1183" s="31"/>
      <c r="ES1183" s="31"/>
      <c r="ET1183" s="31"/>
      <c r="EU1183" s="31"/>
      <c r="EV1183" s="31"/>
      <c r="EW1183" s="31"/>
      <c r="EX1183" s="31"/>
      <c r="EY1183" s="31"/>
      <c r="EZ1183" s="31"/>
      <c r="FA1183" s="31"/>
      <c r="FB1183" s="31"/>
      <c r="FC1183" s="31"/>
      <c r="FD1183" s="31"/>
      <c r="FE1183" s="31"/>
      <c r="FF1183" s="31"/>
      <c r="FG1183" s="31"/>
      <c r="FH1183" s="31"/>
      <c r="FI1183" s="31"/>
      <c r="FJ1183" s="31"/>
      <c r="FK1183" s="31"/>
      <c r="FL1183" s="31"/>
      <c r="FM1183" s="31"/>
      <c r="FN1183" s="31"/>
      <c r="FO1183" s="31"/>
      <c r="FP1183" s="31"/>
      <c r="FQ1183" s="31"/>
      <c r="FR1183" s="31"/>
      <c r="FS1183" s="31"/>
      <c r="FT1183" s="31"/>
      <c r="FU1183" s="31"/>
      <c r="FV1183" s="31"/>
      <c r="FW1183" s="31"/>
      <c r="FX1183" s="31"/>
      <c r="FY1183" s="31"/>
      <c r="FZ1183" s="31"/>
      <c r="GA1183" s="31"/>
      <c r="GB1183" s="31"/>
      <c r="GC1183" s="31"/>
      <c r="GD1183" s="31"/>
      <c r="GE1183" s="31"/>
      <c r="GF1183" s="31"/>
      <c r="GG1183" s="31"/>
      <c r="GH1183" s="31"/>
      <c r="GI1183" s="31"/>
      <c r="GJ1183" s="31"/>
      <c r="GK1183" s="31"/>
      <c r="GL1183" s="31"/>
      <c r="GM1183" s="31"/>
      <c r="GN1183" s="31"/>
      <c r="GO1183" s="31"/>
      <c r="GP1183" s="31"/>
      <c r="GQ1183" s="31"/>
      <c r="GR1183" s="31"/>
      <c r="GS1183" s="31"/>
      <c r="GT1183" s="31"/>
      <c r="GU1183" s="31"/>
      <c r="GV1183" s="31"/>
      <c r="GW1183" s="31"/>
      <c r="GX1183" s="31"/>
      <c r="GY1183" s="31"/>
      <c r="GZ1183" s="31"/>
      <c r="HA1183" s="31"/>
      <c r="HB1183" s="31"/>
      <c r="HC1183" s="31"/>
      <c r="HD1183" s="31"/>
      <c r="HE1183" s="31"/>
      <c r="HF1183" s="31"/>
      <c r="HG1183" s="31"/>
      <c r="HH1183" s="31"/>
      <c r="HI1183" s="31"/>
      <c r="HJ1183" s="31"/>
      <c r="HK1183" s="31"/>
      <c r="HL1183" s="31"/>
      <c r="HM1183" s="31"/>
      <c r="HN1183" s="31"/>
      <c r="HO1183" s="31"/>
      <c r="HP1183" s="31"/>
      <c r="HQ1183" s="31"/>
      <c r="HR1183" s="31"/>
      <c r="HS1183" s="31"/>
      <c r="HT1183" s="31"/>
      <c r="HU1183" s="31"/>
      <c r="HV1183" s="31"/>
      <c r="HW1183" s="31"/>
      <c r="HX1183" s="31"/>
      <c r="HY1183" s="31"/>
      <c r="HZ1183" s="31"/>
      <c r="IA1183" s="31"/>
      <c r="IB1183" s="31"/>
      <c r="IC1183" s="31"/>
      <c r="ID1183" s="31"/>
      <c r="IE1183" s="31"/>
      <c r="IF1183" s="31"/>
      <c r="IG1183" s="31"/>
      <c r="IH1183" s="31"/>
      <c r="II1183" s="31"/>
      <c r="IJ1183" s="31"/>
      <c r="IK1183" s="31"/>
      <c r="IL1183" s="31"/>
      <c r="IM1183" s="31"/>
      <c r="IN1183" s="31"/>
      <c r="IO1183" s="31"/>
      <c r="IP1183" s="31"/>
      <c r="IQ1183" s="31"/>
      <c r="IR1183" s="31"/>
      <c r="IS1183" s="31"/>
      <c r="IT1183" s="31"/>
      <c r="IU1183" s="31"/>
      <c r="IV1183" s="31"/>
      <c r="IW1183" s="31"/>
      <c r="IX1183" s="31"/>
      <c r="IY1183" s="31"/>
      <c r="IZ1183" s="31"/>
      <c r="JA1183" s="31"/>
    </row>
    <row r="1184" spans="1:261" s="26" customFormat="1" ht="48" customHeight="1" x14ac:dyDescent="0.25">
      <c r="A1184" s="1660" t="s">
        <v>355</v>
      </c>
      <c r="B1184" s="1661"/>
      <c r="C1184" s="1662">
        <f>C1129</f>
        <v>10027</v>
      </c>
      <c r="D1184" s="1662">
        <f t="shared" ref="D1184:E1184" si="835">D1129</f>
        <v>836</v>
      </c>
      <c r="E1184" s="1662">
        <f t="shared" si="835"/>
        <v>0</v>
      </c>
      <c r="F1184" s="1657">
        <f t="shared" si="834"/>
        <v>0</v>
      </c>
      <c r="G1184" s="1663"/>
      <c r="H1184" s="1663"/>
      <c r="I1184" s="1664"/>
      <c r="J1184" s="1664"/>
      <c r="K1184" s="1664"/>
      <c r="L1184" s="1664"/>
      <c r="M1184" s="1664"/>
      <c r="N1184" s="1664"/>
      <c r="O1184" s="1665"/>
      <c r="P1184" s="1665"/>
      <c r="Q1184" s="1665"/>
      <c r="R1184" s="1665"/>
      <c r="S1184" s="1666"/>
      <c r="T1184" s="1665"/>
      <c r="U1184" s="332"/>
      <c r="V1184" s="31"/>
      <c r="W1184" s="31"/>
      <c r="X1184" s="31"/>
      <c r="Y1184" s="31"/>
      <c r="Z1184" s="31"/>
      <c r="AA1184" s="31"/>
      <c r="AB1184" s="31"/>
      <c r="AC1184" s="31"/>
      <c r="AD1184" s="31"/>
      <c r="AE1184" s="31"/>
      <c r="AF1184" s="31"/>
      <c r="AG1184" s="31"/>
      <c r="AH1184" s="31"/>
      <c r="AI1184" s="31"/>
      <c r="AJ1184" s="31"/>
      <c r="AK1184" s="31"/>
      <c r="AL1184" s="31"/>
      <c r="AM1184" s="31"/>
      <c r="AN1184" s="31"/>
      <c r="AO1184" s="31"/>
      <c r="AP1184" s="31"/>
      <c r="AQ1184" s="31"/>
      <c r="AR1184" s="31"/>
      <c r="AS1184" s="31"/>
      <c r="AT1184" s="31"/>
      <c r="AU1184" s="31"/>
      <c r="AV1184" s="31"/>
      <c r="AW1184" s="31"/>
      <c r="AX1184" s="31"/>
      <c r="AY1184" s="31"/>
      <c r="AZ1184" s="31"/>
      <c r="BA1184" s="31"/>
      <c r="BB1184" s="31"/>
      <c r="BC1184" s="31"/>
      <c r="BD1184" s="31"/>
      <c r="BE1184" s="31"/>
      <c r="BF1184" s="31"/>
      <c r="BG1184" s="31"/>
      <c r="BH1184" s="31"/>
      <c r="BI1184" s="31"/>
      <c r="BJ1184" s="31"/>
      <c r="BK1184" s="31"/>
      <c r="BL1184" s="31"/>
      <c r="BM1184" s="31"/>
      <c r="BN1184" s="31"/>
      <c r="BO1184" s="31"/>
      <c r="BP1184" s="31"/>
      <c r="BQ1184" s="31"/>
      <c r="BR1184" s="31"/>
      <c r="BS1184" s="31"/>
      <c r="BT1184" s="31"/>
      <c r="BU1184" s="31"/>
      <c r="BV1184" s="31"/>
      <c r="BW1184" s="31"/>
      <c r="BX1184" s="31"/>
      <c r="BY1184" s="31"/>
      <c r="BZ1184" s="31"/>
      <c r="CA1184" s="31"/>
      <c r="CB1184" s="31"/>
      <c r="CC1184" s="31"/>
      <c r="CD1184" s="31"/>
      <c r="CE1184" s="31"/>
      <c r="CF1184" s="31"/>
      <c r="CG1184" s="31"/>
      <c r="CH1184" s="31"/>
      <c r="CI1184" s="31"/>
      <c r="CJ1184" s="31"/>
      <c r="CK1184" s="31"/>
      <c r="CL1184" s="31"/>
      <c r="CM1184" s="31"/>
      <c r="CN1184" s="31"/>
      <c r="CO1184" s="31"/>
      <c r="CP1184" s="31"/>
      <c r="CQ1184" s="31"/>
      <c r="CR1184" s="31"/>
      <c r="CS1184" s="31"/>
      <c r="CT1184" s="31"/>
      <c r="CU1184" s="31"/>
      <c r="CV1184" s="31"/>
      <c r="CW1184" s="31"/>
      <c r="CX1184" s="31"/>
      <c r="CY1184" s="31"/>
      <c r="CZ1184" s="31"/>
      <c r="DA1184" s="31"/>
      <c r="DB1184" s="31"/>
      <c r="DC1184" s="31"/>
      <c r="DD1184" s="31"/>
      <c r="DE1184" s="31"/>
      <c r="DF1184" s="31"/>
      <c r="DG1184" s="31"/>
      <c r="DH1184" s="31"/>
      <c r="DI1184" s="31"/>
      <c r="DJ1184" s="31"/>
      <c r="DK1184" s="31"/>
      <c r="DL1184" s="31"/>
      <c r="DM1184" s="31"/>
      <c r="DN1184" s="31"/>
      <c r="DO1184" s="31"/>
      <c r="DP1184" s="31"/>
      <c r="DQ1184" s="31"/>
      <c r="DR1184" s="31"/>
      <c r="DS1184" s="31"/>
      <c r="DT1184" s="31"/>
      <c r="DU1184" s="31"/>
      <c r="DV1184" s="31"/>
      <c r="DW1184" s="31"/>
      <c r="DX1184" s="31"/>
      <c r="DY1184" s="31"/>
      <c r="DZ1184" s="31"/>
      <c r="EA1184" s="31"/>
      <c r="EB1184" s="31"/>
      <c r="EC1184" s="31"/>
      <c r="ED1184" s="31"/>
      <c r="EE1184" s="31"/>
      <c r="EF1184" s="31"/>
      <c r="EG1184" s="31"/>
      <c r="EH1184" s="31"/>
      <c r="EI1184" s="31"/>
      <c r="EJ1184" s="31"/>
      <c r="EK1184" s="31"/>
      <c r="EL1184" s="31"/>
      <c r="EM1184" s="31"/>
      <c r="EN1184" s="31"/>
      <c r="EO1184" s="31"/>
      <c r="EP1184" s="31"/>
      <c r="EQ1184" s="31"/>
      <c r="ER1184" s="31"/>
      <c r="ES1184" s="31"/>
      <c r="ET1184" s="31"/>
      <c r="EU1184" s="31"/>
      <c r="EV1184" s="31"/>
      <c r="EW1184" s="31"/>
      <c r="EX1184" s="31"/>
      <c r="EY1184" s="31"/>
      <c r="EZ1184" s="31"/>
      <c r="FA1184" s="31"/>
      <c r="FB1184" s="31"/>
      <c r="FC1184" s="31"/>
      <c r="FD1184" s="31"/>
      <c r="FE1184" s="31"/>
      <c r="FF1184" s="31"/>
      <c r="FG1184" s="31"/>
      <c r="FH1184" s="31"/>
      <c r="FI1184" s="31"/>
      <c r="FJ1184" s="31"/>
      <c r="FK1184" s="31"/>
      <c r="FL1184" s="31"/>
      <c r="FM1184" s="31"/>
      <c r="FN1184" s="31"/>
      <c r="FO1184" s="31"/>
      <c r="FP1184" s="31"/>
      <c r="FQ1184" s="31"/>
      <c r="FR1184" s="31"/>
      <c r="FS1184" s="31"/>
      <c r="FT1184" s="31"/>
      <c r="FU1184" s="31"/>
      <c r="FV1184" s="31"/>
      <c r="FW1184" s="31"/>
      <c r="FX1184" s="31"/>
      <c r="FY1184" s="31"/>
      <c r="FZ1184" s="31"/>
      <c r="GA1184" s="31"/>
      <c r="GB1184" s="31"/>
      <c r="GC1184" s="31"/>
      <c r="GD1184" s="31"/>
      <c r="GE1184" s="31"/>
      <c r="GF1184" s="31"/>
      <c r="GG1184" s="31"/>
      <c r="GH1184" s="31"/>
      <c r="GI1184" s="31"/>
      <c r="GJ1184" s="31"/>
      <c r="GK1184" s="31"/>
      <c r="GL1184" s="31"/>
      <c r="GM1184" s="31"/>
      <c r="GN1184" s="31"/>
      <c r="GO1184" s="31"/>
      <c r="GP1184" s="31"/>
      <c r="GQ1184" s="31"/>
      <c r="GR1184" s="31"/>
      <c r="GS1184" s="31"/>
      <c r="GT1184" s="31"/>
      <c r="GU1184" s="31"/>
      <c r="GV1184" s="31"/>
      <c r="GW1184" s="31"/>
      <c r="GX1184" s="31"/>
      <c r="GY1184" s="31"/>
      <c r="GZ1184" s="31"/>
      <c r="HA1184" s="31"/>
      <c r="HB1184" s="31"/>
      <c r="HC1184" s="31"/>
      <c r="HD1184" s="31"/>
      <c r="HE1184" s="31"/>
      <c r="HF1184" s="31"/>
      <c r="HG1184" s="31"/>
      <c r="HH1184" s="31"/>
      <c r="HI1184" s="31"/>
      <c r="HJ1184" s="31"/>
      <c r="HK1184" s="31"/>
      <c r="HL1184" s="31"/>
      <c r="HM1184" s="31"/>
      <c r="HN1184" s="31"/>
      <c r="HO1184" s="31"/>
      <c r="HP1184" s="31"/>
      <c r="HQ1184" s="31"/>
      <c r="HR1184" s="31"/>
      <c r="HS1184" s="31"/>
      <c r="HT1184" s="31"/>
      <c r="HU1184" s="31"/>
      <c r="HV1184" s="31"/>
      <c r="HW1184" s="31"/>
      <c r="HX1184" s="31"/>
      <c r="HY1184" s="31"/>
      <c r="HZ1184" s="31"/>
      <c r="IA1184" s="31"/>
      <c r="IB1184" s="31"/>
      <c r="IC1184" s="31"/>
      <c r="ID1184" s="31"/>
      <c r="IE1184" s="31"/>
      <c r="IF1184" s="31"/>
      <c r="IG1184" s="31"/>
      <c r="IH1184" s="31"/>
      <c r="II1184" s="31"/>
      <c r="IJ1184" s="31"/>
      <c r="IK1184" s="31"/>
      <c r="IL1184" s="31"/>
      <c r="IM1184" s="31"/>
      <c r="IN1184" s="31"/>
      <c r="IO1184" s="31"/>
      <c r="IP1184" s="31"/>
      <c r="IQ1184" s="31"/>
      <c r="IR1184" s="31"/>
      <c r="IS1184" s="31"/>
      <c r="IT1184" s="31"/>
      <c r="IU1184" s="31"/>
      <c r="IV1184" s="31"/>
      <c r="IW1184" s="31"/>
      <c r="IX1184" s="31"/>
      <c r="IY1184" s="31"/>
      <c r="IZ1184" s="31"/>
      <c r="JA1184" s="31"/>
    </row>
    <row r="1185" spans="1:261" s="26" customFormat="1" ht="38.1" customHeight="1" x14ac:dyDescent="0.25">
      <c r="A1185" s="1661" t="s">
        <v>356</v>
      </c>
      <c r="B1185" s="1661"/>
      <c r="C1185" s="1662">
        <f t="shared" ref="C1185:E1185" si="836">C1130</f>
        <v>6923</v>
      </c>
      <c r="D1185" s="1662">
        <f t="shared" si="836"/>
        <v>577</v>
      </c>
      <c r="E1185" s="1662">
        <f t="shared" si="836"/>
        <v>0</v>
      </c>
      <c r="F1185" s="1657">
        <f t="shared" si="834"/>
        <v>0</v>
      </c>
      <c r="G1185" s="1663"/>
      <c r="H1185" s="1663"/>
      <c r="I1185" s="1664"/>
      <c r="J1185" s="1664"/>
      <c r="K1185" s="1664"/>
      <c r="L1185" s="1664"/>
      <c r="M1185" s="1664"/>
      <c r="N1185" s="1664"/>
      <c r="O1185" s="1665"/>
      <c r="P1185" s="1665"/>
      <c r="Q1185" s="1665"/>
      <c r="R1185" s="1665"/>
      <c r="S1185" s="1666"/>
      <c r="T1185" s="1665"/>
      <c r="U1185" s="332"/>
      <c r="V1185" s="31"/>
      <c r="W1185" s="31"/>
      <c r="X1185" s="31"/>
      <c r="Y1185" s="31"/>
      <c r="Z1185" s="31"/>
      <c r="AA1185" s="31"/>
      <c r="AB1185" s="31"/>
      <c r="AC1185" s="31"/>
      <c r="AD1185" s="31"/>
      <c r="AE1185" s="31"/>
      <c r="AF1185" s="31"/>
      <c r="AG1185" s="31"/>
      <c r="AH1185" s="31"/>
      <c r="AI1185" s="31"/>
      <c r="AJ1185" s="31"/>
      <c r="AK1185" s="31"/>
      <c r="AL1185" s="31"/>
      <c r="AM1185" s="31"/>
      <c r="AN1185" s="31"/>
      <c r="AO1185" s="31"/>
      <c r="AP1185" s="31"/>
      <c r="AQ1185" s="31"/>
      <c r="AR1185" s="31"/>
      <c r="AS1185" s="31"/>
      <c r="AT1185" s="31"/>
      <c r="AU1185" s="31"/>
      <c r="AV1185" s="31"/>
      <c r="AW1185" s="31"/>
      <c r="AX1185" s="31"/>
      <c r="AY1185" s="31"/>
      <c r="AZ1185" s="31"/>
      <c r="BA1185" s="31"/>
      <c r="BB1185" s="31"/>
      <c r="BC1185" s="31"/>
      <c r="BD1185" s="31"/>
      <c r="BE1185" s="31"/>
      <c r="BF1185" s="31"/>
      <c r="BG1185" s="31"/>
      <c r="BH1185" s="31"/>
      <c r="BI1185" s="31"/>
      <c r="BJ1185" s="31"/>
      <c r="BK1185" s="31"/>
      <c r="BL1185" s="31"/>
      <c r="BM1185" s="31"/>
      <c r="BN1185" s="31"/>
      <c r="BO1185" s="31"/>
      <c r="BP1185" s="31"/>
      <c r="BQ1185" s="31"/>
      <c r="BR1185" s="31"/>
      <c r="BS1185" s="31"/>
      <c r="BT1185" s="31"/>
      <c r="BU1185" s="31"/>
      <c r="BV1185" s="31"/>
      <c r="BW1185" s="31"/>
      <c r="BX1185" s="31"/>
      <c r="BY1185" s="31"/>
      <c r="BZ1185" s="31"/>
      <c r="CA1185" s="31"/>
      <c r="CB1185" s="31"/>
      <c r="CC1185" s="31"/>
      <c r="CD1185" s="31"/>
      <c r="CE1185" s="31"/>
      <c r="CF1185" s="31"/>
      <c r="CG1185" s="31"/>
      <c r="CH1185" s="31"/>
      <c r="CI1185" s="31"/>
      <c r="CJ1185" s="31"/>
      <c r="CK1185" s="31"/>
      <c r="CL1185" s="31"/>
      <c r="CM1185" s="31"/>
      <c r="CN1185" s="31"/>
      <c r="CO1185" s="31"/>
      <c r="CP1185" s="31"/>
      <c r="CQ1185" s="31"/>
      <c r="CR1185" s="31"/>
      <c r="CS1185" s="31"/>
      <c r="CT1185" s="31"/>
      <c r="CU1185" s="31"/>
      <c r="CV1185" s="31"/>
      <c r="CW1185" s="31"/>
      <c r="CX1185" s="31"/>
      <c r="CY1185" s="31"/>
      <c r="CZ1185" s="31"/>
      <c r="DA1185" s="31"/>
      <c r="DB1185" s="31"/>
      <c r="DC1185" s="31"/>
      <c r="DD1185" s="31"/>
      <c r="DE1185" s="31"/>
      <c r="DF1185" s="31"/>
      <c r="DG1185" s="31"/>
      <c r="DH1185" s="31"/>
      <c r="DI1185" s="31"/>
      <c r="DJ1185" s="31"/>
      <c r="DK1185" s="31"/>
      <c r="DL1185" s="31"/>
      <c r="DM1185" s="31"/>
      <c r="DN1185" s="31"/>
      <c r="DO1185" s="31"/>
      <c r="DP1185" s="31"/>
      <c r="DQ1185" s="31"/>
      <c r="DR1185" s="31"/>
      <c r="DS1185" s="31"/>
      <c r="DT1185" s="31"/>
      <c r="DU1185" s="31"/>
      <c r="DV1185" s="31"/>
      <c r="DW1185" s="31"/>
      <c r="DX1185" s="31"/>
      <c r="DY1185" s="31"/>
      <c r="DZ1185" s="31"/>
      <c r="EA1185" s="31"/>
      <c r="EB1185" s="31"/>
      <c r="EC1185" s="31"/>
      <c r="ED1185" s="31"/>
      <c r="EE1185" s="31"/>
      <c r="EF1185" s="31"/>
      <c r="EG1185" s="31"/>
      <c r="EH1185" s="31"/>
      <c r="EI1185" s="31"/>
      <c r="EJ1185" s="31"/>
      <c r="EK1185" s="31"/>
      <c r="EL1185" s="31"/>
      <c r="EM1185" s="31"/>
      <c r="EN1185" s="31"/>
      <c r="EO1185" s="31"/>
      <c r="EP1185" s="31"/>
      <c r="EQ1185" s="31"/>
      <c r="ER1185" s="31"/>
      <c r="ES1185" s="31"/>
      <c r="ET1185" s="31"/>
      <c r="EU1185" s="31"/>
      <c r="EV1185" s="31"/>
      <c r="EW1185" s="31"/>
      <c r="EX1185" s="31"/>
      <c r="EY1185" s="31"/>
      <c r="EZ1185" s="31"/>
      <c r="FA1185" s="31"/>
      <c r="FB1185" s="31"/>
      <c r="FC1185" s="31"/>
      <c r="FD1185" s="31"/>
      <c r="FE1185" s="31"/>
      <c r="FF1185" s="31"/>
      <c r="FG1185" s="31"/>
      <c r="FH1185" s="31"/>
      <c r="FI1185" s="31"/>
      <c r="FJ1185" s="31"/>
      <c r="FK1185" s="31"/>
      <c r="FL1185" s="31"/>
      <c r="FM1185" s="31"/>
      <c r="FN1185" s="31"/>
      <c r="FO1185" s="31"/>
      <c r="FP1185" s="31"/>
      <c r="FQ1185" s="31"/>
      <c r="FR1185" s="31"/>
      <c r="FS1185" s="31"/>
      <c r="FT1185" s="31"/>
      <c r="FU1185" s="31"/>
      <c r="FV1185" s="31"/>
      <c r="FW1185" s="31"/>
      <c r="FX1185" s="31"/>
      <c r="FY1185" s="31"/>
      <c r="FZ1185" s="31"/>
      <c r="GA1185" s="31"/>
      <c r="GB1185" s="31"/>
      <c r="GC1185" s="31"/>
      <c r="GD1185" s="31"/>
      <c r="GE1185" s="31"/>
      <c r="GF1185" s="31"/>
      <c r="GG1185" s="31"/>
      <c r="GH1185" s="31"/>
      <c r="GI1185" s="31"/>
      <c r="GJ1185" s="31"/>
      <c r="GK1185" s="31"/>
      <c r="GL1185" s="31"/>
      <c r="GM1185" s="31"/>
      <c r="GN1185" s="31"/>
      <c r="GO1185" s="31"/>
      <c r="GP1185" s="31"/>
      <c r="GQ1185" s="31"/>
      <c r="GR1185" s="31"/>
      <c r="GS1185" s="31"/>
      <c r="GT1185" s="31"/>
      <c r="GU1185" s="31"/>
      <c r="GV1185" s="31"/>
      <c r="GW1185" s="31"/>
      <c r="GX1185" s="31"/>
      <c r="GY1185" s="31"/>
      <c r="GZ1185" s="31"/>
      <c r="HA1185" s="31"/>
      <c r="HB1185" s="31"/>
      <c r="HC1185" s="31"/>
      <c r="HD1185" s="31"/>
      <c r="HE1185" s="31"/>
      <c r="HF1185" s="31"/>
      <c r="HG1185" s="31"/>
      <c r="HH1185" s="31"/>
      <c r="HI1185" s="31"/>
      <c r="HJ1185" s="31"/>
      <c r="HK1185" s="31"/>
      <c r="HL1185" s="31"/>
      <c r="HM1185" s="31"/>
      <c r="HN1185" s="31"/>
      <c r="HO1185" s="31"/>
      <c r="HP1185" s="31"/>
      <c r="HQ1185" s="31"/>
      <c r="HR1185" s="31"/>
      <c r="HS1185" s="31"/>
      <c r="HT1185" s="31"/>
      <c r="HU1185" s="31"/>
      <c r="HV1185" s="31"/>
      <c r="HW1185" s="31"/>
      <c r="HX1185" s="31"/>
      <c r="HY1185" s="31"/>
      <c r="HZ1185" s="31"/>
      <c r="IA1185" s="31"/>
      <c r="IB1185" s="31"/>
      <c r="IC1185" s="31"/>
      <c r="ID1185" s="31"/>
      <c r="IE1185" s="31"/>
      <c r="IF1185" s="31"/>
      <c r="IG1185" s="31"/>
      <c r="IH1185" s="31"/>
      <c r="II1185" s="31"/>
      <c r="IJ1185" s="31"/>
      <c r="IK1185" s="31"/>
      <c r="IL1185" s="31"/>
      <c r="IM1185" s="31"/>
      <c r="IN1185" s="31"/>
      <c r="IO1185" s="31"/>
      <c r="IP1185" s="31"/>
      <c r="IQ1185" s="31"/>
      <c r="IR1185" s="31"/>
      <c r="IS1185" s="31"/>
      <c r="IT1185" s="31"/>
      <c r="IU1185" s="31"/>
      <c r="IV1185" s="31"/>
      <c r="IW1185" s="31"/>
      <c r="IX1185" s="31"/>
      <c r="IY1185" s="31"/>
      <c r="IZ1185" s="31"/>
      <c r="JA1185" s="31"/>
    </row>
    <row r="1186" spans="1:261" s="26" customFormat="1" ht="38.1" customHeight="1" x14ac:dyDescent="0.25">
      <c r="A1186" s="1661" t="s">
        <v>357</v>
      </c>
      <c r="B1186" s="1661"/>
      <c r="C1186" s="1662">
        <f t="shared" ref="C1186:E1186" si="837">C1131</f>
        <v>1537</v>
      </c>
      <c r="D1186" s="1662">
        <f t="shared" si="837"/>
        <v>128</v>
      </c>
      <c r="E1186" s="1662">
        <f t="shared" si="837"/>
        <v>0</v>
      </c>
      <c r="F1186" s="1657">
        <f t="shared" si="834"/>
        <v>0</v>
      </c>
      <c r="G1186" s="1663"/>
      <c r="H1186" s="1663"/>
      <c r="I1186" s="1664"/>
      <c r="J1186" s="1664"/>
      <c r="K1186" s="1664"/>
      <c r="L1186" s="1664"/>
      <c r="M1186" s="1664"/>
      <c r="N1186" s="1664"/>
      <c r="O1186" s="1665"/>
      <c r="P1186" s="1665"/>
      <c r="Q1186" s="1665"/>
      <c r="R1186" s="1665"/>
      <c r="S1186" s="1666"/>
      <c r="T1186" s="1665"/>
      <c r="U1186" s="332"/>
      <c r="V1186" s="31"/>
      <c r="W1186" s="31"/>
      <c r="X1186" s="31"/>
      <c r="Y1186" s="31"/>
      <c r="Z1186" s="31"/>
      <c r="AA1186" s="31"/>
      <c r="AB1186" s="31"/>
      <c r="AC1186" s="31"/>
      <c r="AD1186" s="31"/>
      <c r="AE1186" s="31"/>
      <c r="AF1186" s="31"/>
      <c r="AG1186" s="31"/>
      <c r="AH1186" s="31"/>
      <c r="AI1186" s="31"/>
      <c r="AJ1186" s="31"/>
      <c r="AK1186" s="31"/>
      <c r="AL1186" s="31"/>
      <c r="AM1186" s="31"/>
      <c r="AN1186" s="31"/>
      <c r="AO1186" s="31"/>
      <c r="AP1186" s="31"/>
      <c r="AQ1186" s="31"/>
      <c r="AR1186" s="31"/>
      <c r="AS1186" s="31"/>
      <c r="AT1186" s="31"/>
      <c r="AU1186" s="31"/>
      <c r="AV1186" s="31"/>
      <c r="AW1186" s="31"/>
      <c r="AX1186" s="31"/>
      <c r="AY1186" s="31"/>
      <c r="AZ1186" s="31"/>
      <c r="BA1186" s="31"/>
      <c r="BB1186" s="31"/>
      <c r="BC1186" s="31"/>
      <c r="BD1186" s="31"/>
      <c r="BE1186" s="31"/>
      <c r="BF1186" s="31"/>
      <c r="BG1186" s="31"/>
      <c r="BH1186" s="31"/>
      <c r="BI1186" s="31"/>
      <c r="BJ1186" s="31"/>
      <c r="BK1186" s="31"/>
      <c r="BL1186" s="31"/>
      <c r="BM1186" s="31"/>
      <c r="BN1186" s="31"/>
      <c r="BO1186" s="31"/>
      <c r="BP1186" s="31"/>
      <c r="BQ1186" s="31"/>
      <c r="BR1186" s="31"/>
      <c r="BS1186" s="31"/>
      <c r="BT1186" s="31"/>
      <c r="BU1186" s="31"/>
      <c r="BV1186" s="31"/>
      <c r="BW1186" s="31"/>
      <c r="BX1186" s="31"/>
      <c r="BY1186" s="31"/>
      <c r="BZ1186" s="31"/>
      <c r="CA1186" s="31"/>
      <c r="CB1186" s="31"/>
      <c r="CC1186" s="31"/>
      <c r="CD1186" s="31"/>
      <c r="CE1186" s="31"/>
      <c r="CF1186" s="31"/>
      <c r="CG1186" s="31"/>
      <c r="CH1186" s="31"/>
      <c r="CI1186" s="31"/>
      <c r="CJ1186" s="31"/>
      <c r="CK1186" s="31"/>
      <c r="CL1186" s="31"/>
      <c r="CM1186" s="31"/>
      <c r="CN1186" s="31"/>
      <c r="CO1186" s="31"/>
      <c r="CP1186" s="31"/>
      <c r="CQ1186" s="31"/>
      <c r="CR1186" s="31"/>
      <c r="CS1186" s="31"/>
      <c r="CT1186" s="31"/>
      <c r="CU1186" s="31"/>
      <c r="CV1186" s="31"/>
      <c r="CW1186" s="31"/>
      <c r="CX1186" s="31"/>
      <c r="CY1186" s="31"/>
      <c r="CZ1186" s="31"/>
      <c r="DA1186" s="31"/>
      <c r="DB1186" s="31"/>
      <c r="DC1186" s="31"/>
      <c r="DD1186" s="31"/>
      <c r="DE1186" s="31"/>
      <c r="DF1186" s="31"/>
      <c r="DG1186" s="31"/>
      <c r="DH1186" s="31"/>
      <c r="DI1186" s="31"/>
      <c r="DJ1186" s="31"/>
      <c r="DK1186" s="31"/>
      <c r="DL1186" s="31"/>
      <c r="DM1186" s="31"/>
      <c r="DN1186" s="31"/>
      <c r="DO1186" s="31"/>
      <c r="DP1186" s="31"/>
      <c r="DQ1186" s="31"/>
      <c r="DR1186" s="31"/>
      <c r="DS1186" s="31"/>
      <c r="DT1186" s="31"/>
      <c r="DU1186" s="31"/>
      <c r="DV1186" s="31"/>
      <c r="DW1186" s="31"/>
      <c r="DX1186" s="31"/>
      <c r="DY1186" s="31"/>
      <c r="DZ1186" s="31"/>
      <c r="EA1186" s="31"/>
      <c r="EB1186" s="31"/>
      <c r="EC1186" s="31"/>
      <c r="ED1186" s="31"/>
      <c r="EE1186" s="31"/>
      <c r="EF1186" s="31"/>
      <c r="EG1186" s="31"/>
      <c r="EH1186" s="31"/>
      <c r="EI1186" s="31"/>
      <c r="EJ1186" s="31"/>
      <c r="EK1186" s="31"/>
      <c r="EL1186" s="31"/>
      <c r="EM1186" s="31"/>
      <c r="EN1186" s="31"/>
      <c r="EO1186" s="31"/>
      <c r="EP1186" s="31"/>
      <c r="EQ1186" s="31"/>
      <c r="ER1186" s="31"/>
      <c r="ES1186" s="31"/>
      <c r="ET1186" s="31"/>
      <c r="EU1186" s="31"/>
      <c r="EV1186" s="31"/>
      <c r="EW1186" s="31"/>
      <c r="EX1186" s="31"/>
      <c r="EY1186" s="31"/>
      <c r="EZ1186" s="31"/>
      <c r="FA1186" s="31"/>
      <c r="FB1186" s="31"/>
      <c r="FC1186" s="31"/>
      <c r="FD1186" s="31"/>
      <c r="FE1186" s="31"/>
      <c r="FF1186" s="31"/>
      <c r="FG1186" s="31"/>
      <c r="FH1186" s="31"/>
      <c r="FI1186" s="31"/>
      <c r="FJ1186" s="31"/>
      <c r="FK1186" s="31"/>
      <c r="FL1186" s="31"/>
      <c r="FM1186" s="31"/>
      <c r="FN1186" s="31"/>
      <c r="FO1186" s="31"/>
      <c r="FP1186" s="31"/>
      <c r="FQ1186" s="31"/>
      <c r="FR1186" s="31"/>
      <c r="FS1186" s="31"/>
      <c r="FT1186" s="31"/>
      <c r="FU1186" s="31"/>
      <c r="FV1186" s="31"/>
      <c r="FW1186" s="31"/>
      <c r="FX1186" s="31"/>
      <c r="FY1186" s="31"/>
      <c r="FZ1186" s="31"/>
      <c r="GA1186" s="31"/>
      <c r="GB1186" s="31"/>
      <c r="GC1186" s="31"/>
      <c r="GD1186" s="31"/>
      <c r="GE1186" s="31"/>
      <c r="GF1186" s="31"/>
      <c r="GG1186" s="31"/>
      <c r="GH1186" s="31"/>
      <c r="GI1186" s="31"/>
      <c r="GJ1186" s="31"/>
      <c r="GK1186" s="31"/>
      <c r="GL1186" s="31"/>
      <c r="GM1186" s="31"/>
      <c r="GN1186" s="31"/>
      <c r="GO1186" s="31"/>
      <c r="GP1186" s="31"/>
      <c r="GQ1186" s="31"/>
      <c r="GR1186" s="31"/>
      <c r="GS1186" s="31"/>
      <c r="GT1186" s="31"/>
      <c r="GU1186" s="31"/>
      <c r="GV1186" s="31"/>
      <c r="GW1186" s="31"/>
      <c r="GX1186" s="31"/>
      <c r="GY1186" s="31"/>
      <c r="GZ1186" s="31"/>
      <c r="HA1186" s="31"/>
      <c r="HB1186" s="31"/>
      <c r="HC1186" s="31"/>
      <c r="HD1186" s="31"/>
      <c r="HE1186" s="31"/>
      <c r="HF1186" s="31"/>
      <c r="HG1186" s="31"/>
      <c r="HH1186" s="31"/>
      <c r="HI1186" s="31"/>
      <c r="HJ1186" s="31"/>
      <c r="HK1186" s="31"/>
      <c r="HL1186" s="31"/>
      <c r="HM1186" s="31"/>
      <c r="HN1186" s="31"/>
      <c r="HO1186" s="31"/>
      <c r="HP1186" s="31"/>
      <c r="HQ1186" s="31"/>
      <c r="HR1186" s="31"/>
      <c r="HS1186" s="31"/>
      <c r="HT1186" s="31"/>
      <c r="HU1186" s="31"/>
      <c r="HV1186" s="31"/>
      <c r="HW1186" s="31"/>
      <c r="HX1186" s="31"/>
      <c r="HY1186" s="31"/>
      <c r="HZ1186" s="31"/>
      <c r="IA1186" s="31"/>
      <c r="IB1186" s="31"/>
      <c r="IC1186" s="31"/>
      <c r="ID1186" s="31"/>
      <c r="IE1186" s="31"/>
      <c r="IF1186" s="31"/>
      <c r="IG1186" s="31"/>
      <c r="IH1186" s="31"/>
      <c r="II1186" s="31"/>
      <c r="IJ1186" s="31"/>
      <c r="IK1186" s="31"/>
      <c r="IL1186" s="31"/>
      <c r="IM1186" s="31"/>
      <c r="IN1186" s="31"/>
      <c r="IO1186" s="31"/>
      <c r="IP1186" s="31"/>
      <c r="IQ1186" s="31"/>
      <c r="IR1186" s="31"/>
      <c r="IS1186" s="31"/>
      <c r="IT1186" s="31"/>
      <c r="IU1186" s="31"/>
      <c r="IV1186" s="31"/>
      <c r="IW1186" s="31"/>
      <c r="IX1186" s="31"/>
      <c r="IY1186" s="31"/>
      <c r="IZ1186" s="31"/>
      <c r="JA1186" s="31"/>
    </row>
    <row r="1187" spans="1:261" s="26" customFormat="1" ht="48.75" customHeight="1" x14ac:dyDescent="0.25">
      <c r="A1187" s="1661" t="s">
        <v>428</v>
      </c>
      <c r="B1187" s="1661"/>
      <c r="C1187" s="1662">
        <f t="shared" ref="C1187:E1187" si="838">C1132</f>
        <v>1125</v>
      </c>
      <c r="D1187" s="1662">
        <f t="shared" si="838"/>
        <v>94</v>
      </c>
      <c r="E1187" s="1662">
        <f t="shared" si="838"/>
        <v>0</v>
      </c>
      <c r="F1187" s="1657">
        <f t="shared" si="834"/>
        <v>0</v>
      </c>
      <c r="G1187" s="1663"/>
      <c r="H1187" s="1663"/>
      <c r="I1187" s="1664"/>
      <c r="J1187" s="1664"/>
      <c r="K1187" s="1664"/>
      <c r="L1187" s="1664"/>
      <c r="M1187" s="1664"/>
      <c r="N1187" s="1664"/>
      <c r="O1187" s="1665"/>
      <c r="P1187" s="1665"/>
      <c r="Q1187" s="1665"/>
      <c r="R1187" s="1665"/>
      <c r="S1187" s="1666"/>
      <c r="T1187" s="1665"/>
      <c r="U1187" s="332"/>
      <c r="V1187" s="31"/>
      <c r="W1187" s="31"/>
      <c r="X1187" s="31"/>
      <c r="Y1187" s="31"/>
      <c r="Z1187" s="31"/>
      <c r="AA1187" s="31"/>
      <c r="AB1187" s="31"/>
      <c r="AC1187" s="31"/>
      <c r="AD1187" s="31"/>
      <c r="AE1187" s="31"/>
      <c r="AF1187" s="31"/>
      <c r="AG1187" s="31"/>
      <c r="AH1187" s="31"/>
      <c r="AI1187" s="31"/>
      <c r="AJ1187" s="31"/>
      <c r="AK1187" s="31"/>
      <c r="AL1187" s="31"/>
      <c r="AM1187" s="31"/>
      <c r="AN1187" s="31"/>
      <c r="AO1187" s="31"/>
      <c r="AP1187" s="31"/>
      <c r="AQ1187" s="31"/>
      <c r="AR1187" s="31"/>
      <c r="AS1187" s="31"/>
      <c r="AT1187" s="31"/>
      <c r="AU1187" s="31"/>
      <c r="AV1187" s="31"/>
      <c r="AW1187" s="31"/>
      <c r="AX1187" s="31"/>
      <c r="AY1187" s="31"/>
      <c r="AZ1187" s="31"/>
      <c r="BA1187" s="31"/>
      <c r="BB1187" s="31"/>
      <c r="BC1187" s="31"/>
      <c r="BD1187" s="31"/>
      <c r="BE1187" s="31"/>
      <c r="BF1187" s="31"/>
      <c r="BG1187" s="31"/>
      <c r="BH1187" s="31"/>
      <c r="BI1187" s="31"/>
      <c r="BJ1187" s="31"/>
      <c r="BK1187" s="31"/>
      <c r="BL1187" s="31"/>
      <c r="BM1187" s="31"/>
      <c r="BN1187" s="31"/>
      <c r="BO1187" s="31"/>
      <c r="BP1187" s="31"/>
      <c r="BQ1187" s="31"/>
      <c r="BR1187" s="31"/>
      <c r="BS1187" s="31"/>
      <c r="BT1187" s="31"/>
      <c r="BU1187" s="31"/>
      <c r="BV1187" s="31"/>
      <c r="BW1187" s="31"/>
      <c r="BX1187" s="31"/>
      <c r="BY1187" s="31"/>
      <c r="BZ1187" s="31"/>
      <c r="CA1187" s="31"/>
      <c r="CB1187" s="31"/>
      <c r="CC1187" s="31"/>
      <c r="CD1187" s="31"/>
      <c r="CE1187" s="31"/>
      <c r="CF1187" s="31"/>
      <c r="CG1187" s="31"/>
      <c r="CH1187" s="31"/>
      <c r="CI1187" s="31"/>
      <c r="CJ1187" s="31"/>
      <c r="CK1187" s="31"/>
      <c r="CL1187" s="31"/>
      <c r="CM1187" s="31"/>
      <c r="CN1187" s="31"/>
      <c r="CO1187" s="31"/>
      <c r="CP1187" s="31"/>
      <c r="CQ1187" s="31"/>
      <c r="CR1187" s="31"/>
      <c r="CS1187" s="31"/>
      <c r="CT1187" s="31"/>
      <c r="CU1187" s="31"/>
      <c r="CV1187" s="31"/>
      <c r="CW1187" s="31"/>
      <c r="CX1187" s="31"/>
      <c r="CY1187" s="31"/>
      <c r="CZ1187" s="31"/>
      <c r="DA1187" s="31"/>
      <c r="DB1187" s="31"/>
      <c r="DC1187" s="31"/>
      <c r="DD1187" s="31"/>
      <c r="DE1187" s="31"/>
      <c r="DF1187" s="31"/>
      <c r="DG1187" s="31"/>
      <c r="DH1187" s="31"/>
      <c r="DI1187" s="31"/>
      <c r="DJ1187" s="31"/>
      <c r="DK1187" s="31"/>
      <c r="DL1187" s="31"/>
      <c r="DM1187" s="31"/>
      <c r="DN1187" s="31"/>
      <c r="DO1187" s="31"/>
      <c r="DP1187" s="31"/>
      <c r="DQ1187" s="31"/>
      <c r="DR1187" s="31"/>
      <c r="DS1187" s="31"/>
      <c r="DT1187" s="31"/>
      <c r="DU1187" s="31"/>
      <c r="DV1187" s="31"/>
      <c r="DW1187" s="31"/>
      <c r="DX1187" s="31"/>
      <c r="DY1187" s="31"/>
      <c r="DZ1187" s="31"/>
      <c r="EA1187" s="31"/>
      <c r="EB1187" s="31"/>
      <c r="EC1187" s="31"/>
      <c r="ED1187" s="31"/>
      <c r="EE1187" s="31"/>
      <c r="EF1187" s="31"/>
      <c r="EG1187" s="31"/>
      <c r="EH1187" s="31"/>
      <c r="EI1187" s="31"/>
      <c r="EJ1187" s="31"/>
      <c r="EK1187" s="31"/>
      <c r="EL1187" s="31"/>
      <c r="EM1187" s="31"/>
      <c r="EN1187" s="31"/>
      <c r="EO1187" s="31"/>
      <c r="EP1187" s="31"/>
      <c r="EQ1187" s="31"/>
      <c r="ER1187" s="31"/>
      <c r="ES1187" s="31"/>
      <c r="ET1187" s="31"/>
      <c r="EU1187" s="31"/>
      <c r="EV1187" s="31"/>
      <c r="EW1187" s="31"/>
      <c r="EX1187" s="31"/>
      <c r="EY1187" s="31"/>
      <c r="EZ1187" s="31"/>
      <c r="FA1187" s="31"/>
      <c r="FB1187" s="31"/>
      <c r="FC1187" s="31"/>
      <c r="FD1187" s="31"/>
      <c r="FE1187" s="31"/>
      <c r="FF1187" s="31"/>
      <c r="FG1187" s="31"/>
      <c r="FH1187" s="31"/>
      <c r="FI1187" s="31"/>
      <c r="FJ1187" s="31"/>
      <c r="FK1187" s="31"/>
      <c r="FL1187" s="31"/>
      <c r="FM1187" s="31"/>
      <c r="FN1187" s="31"/>
      <c r="FO1187" s="31"/>
      <c r="FP1187" s="31"/>
      <c r="FQ1187" s="31"/>
      <c r="FR1187" s="31"/>
      <c r="FS1187" s="31"/>
      <c r="FT1187" s="31"/>
      <c r="FU1187" s="31"/>
      <c r="FV1187" s="31"/>
      <c r="FW1187" s="31"/>
      <c r="FX1187" s="31"/>
      <c r="FY1187" s="31"/>
      <c r="FZ1187" s="31"/>
      <c r="GA1187" s="31"/>
      <c r="GB1187" s="31"/>
      <c r="GC1187" s="31"/>
      <c r="GD1187" s="31"/>
      <c r="GE1187" s="31"/>
      <c r="GF1187" s="31"/>
      <c r="GG1187" s="31"/>
      <c r="GH1187" s="31"/>
      <c r="GI1187" s="31"/>
      <c r="GJ1187" s="31"/>
      <c r="GK1187" s="31"/>
      <c r="GL1187" s="31"/>
      <c r="GM1187" s="31"/>
      <c r="GN1187" s="31"/>
      <c r="GO1187" s="31"/>
      <c r="GP1187" s="31"/>
      <c r="GQ1187" s="31"/>
      <c r="GR1187" s="31"/>
      <c r="GS1187" s="31"/>
      <c r="GT1187" s="31"/>
      <c r="GU1187" s="31"/>
      <c r="GV1187" s="31"/>
      <c r="GW1187" s="31"/>
      <c r="GX1187" s="31"/>
      <c r="GY1187" s="31"/>
      <c r="GZ1187" s="31"/>
      <c r="HA1187" s="31"/>
      <c r="HB1187" s="31"/>
      <c r="HC1187" s="31"/>
      <c r="HD1187" s="31"/>
      <c r="HE1187" s="31"/>
      <c r="HF1187" s="31"/>
      <c r="HG1187" s="31"/>
      <c r="HH1187" s="31"/>
      <c r="HI1187" s="31"/>
      <c r="HJ1187" s="31"/>
      <c r="HK1187" s="31"/>
      <c r="HL1187" s="31"/>
      <c r="HM1187" s="31"/>
      <c r="HN1187" s="31"/>
      <c r="HO1187" s="31"/>
      <c r="HP1187" s="31"/>
      <c r="HQ1187" s="31"/>
      <c r="HR1187" s="31"/>
      <c r="HS1187" s="31"/>
      <c r="HT1187" s="31"/>
      <c r="HU1187" s="31"/>
      <c r="HV1187" s="31"/>
      <c r="HW1187" s="31"/>
      <c r="HX1187" s="31"/>
      <c r="HY1187" s="31"/>
      <c r="HZ1187" s="31"/>
      <c r="IA1187" s="31"/>
      <c r="IB1187" s="31"/>
      <c r="IC1187" s="31"/>
      <c r="ID1187" s="31"/>
      <c r="IE1187" s="31"/>
      <c r="IF1187" s="31"/>
      <c r="IG1187" s="31"/>
      <c r="IH1187" s="31"/>
      <c r="II1187" s="31"/>
      <c r="IJ1187" s="31"/>
      <c r="IK1187" s="31"/>
      <c r="IL1187" s="31"/>
      <c r="IM1187" s="31"/>
      <c r="IN1187" s="31"/>
      <c r="IO1187" s="31"/>
      <c r="IP1187" s="31"/>
      <c r="IQ1187" s="31"/>
      <c r="IR1187" s="31"/>
      <c r="IS1187" s="31"/>
      <c r="IT1187" s="31"/>
      <c r="IU1187" s="31"/>
      <c r="IV1187" s="31"/>
      <c r="IW1187" s="31"/>
      <c r="IX1187" s="31"/>
      <c r="IY1187" s="31"/>
      <c r="IZ1187" s="31"/>
      <c r="JA1187" s="31"/>
    </row>
    <row r="1188" spans="1:261" s="26" customFormat="1" ht="48.75" customHeight="1" x14ac:dyDescent="0.25">
      <c r="A1188" s="1661" t="s">
        <v>429</v>
      </c>
      <c r="B1188" s="1661"/>
      <c r="C1188" s="1662">
        <f t="shared" ref="C1188:E1188" si="839">C1133</f>
        <v>442</v>
      </c>
      <c r="D1188" s="1662">
        <f t="shared" si="839"/>
        <v>37</v>
      </c>
      <c r="E1188" s="1662">
        <f t="shared" si="839"/>
        <v>0</v>
      </c>
      <c r="F1188" s="1657">
        <f t="shared" si="834"/>
        <v>0</v>
      </c>
      <c r="G1188" s="1663"/>
      <c r="H1188" s="1663"/>
      <c r="I1188" s="1664"/>
      <c r="J1188" s="1664"/>
      <c r="K1188" s="1664"/>
      <c r="L1188" s="1664"/>
      <c r="M1188" s="1664"/>
      <c r="N1188" s="1664"/>
      <c r="O1188" s="1665"/>
      <c r="P1188" s="1665"/>
      <c r="Q1188" s="1665"/>
      <c r="R1188" s="1665"/>
      <c r="S1188" s="1666"/>
      <c r="T1188" s="1665"/>
      <c r="U1188" s="332"/>
      <c r="V1188" s="31"/>
      <c r="W1188" s="31"/>
      <c r="X1188" s="31"/>
      <c r="Y1188" s="31"/>
      <c r="Z1188" s="31"/>
      <c r="AA1188" s="31"/>
      <c r="AB1188" s="31"/>
      <c r="AC1188" s="31"/>
      <c r="AD1188" s="31"/>
      <c r="AE1188" s="31"/>
      <c r="AF1188" s="31"/>
      <c r="AG1188" s="31"/>
      <c r="AH1188" s="31"/>
      <c r="AI1188" s="31"/>
      <c r="AJ1188" s="31"/>
      <c r="AK1188" s="31"/>
      <c r="AL1188" s="31"/>
      <c r="AM1188" s="31"/>
      <c r="AN1188" s="31"/>
      <c r="AO1188" s="31"/>
      <c r="AP1188" s="31"/>
      <c r="AQ1188" s="31"/>
      <c r="AR1188" s="31"/>
      <c r="AS1188" s="31"/>
      <c r="AT1188" s="31"/>
      <c r="AU1188" s="31"/>
      <c r="AV1188" s="31"/>
      <c r="AW1188" s="31"/>
      <c r="AX1188" s="31"/>
      <c r="AY1188" s="31"/>
      <c r="AZ1188" s="31"/>
      <c r="BA1188" s="31"/>
      <c r="BB1188" s="31"/>
      <c r="BC1188" s="31"/>
      <c r="BD1188" s="31"/>
      <c r="BE1188" s="31"/>
      <c r="BF1188" s="31"/>
      <c r="BG1188" s="31"/>
      <c r="BH1188" s="31"/>
      <c r="BI1188" s="31"/>
      <c r="BJ1188" s="31"/>
      <c r="BK1188" s="31"/>
      <c r="BL1188" s="31"/>
      <c r="BM1188" s="31"/>
      <c r="BN1188" s="31"/>
      <c r="BO1188" s="31"/>
      <c r="BP1188" s="31"/>
      <c r="BQ1188" s="31"/>
      <c r="BR1188" s="31"/>
      <c r="BS1188" s="31"/>
      <c r="BT1188" s="31"/>
      <c r="BU1188" s="31"/>
      <c r="BV1188" s="31"/>
      <c r="BW1188" s="31"/>
      <c r="BX1188" s="31"/>
      <c r="BY1188" s="31"/>
      <c r="BZ1188" s="31"/>
      <c r="CA1188" s="31"/>
      <c r="CB1188" s="31"/>
      <c r="CC1188" s="31"/>
      <c r="CD1188" s="31"/>
      <c r="CE1188" s="31"/>
      <c r="CF1188" s="31"/>
      <c r="CG1188" s="31"/>
      <c r="CH1188" s="31"/>
      <c r="CI1188" s="31"/>
      <c r="CJ1188" s="31"/>
      <c r="CK1188" s="31"/>
      <c r="CL1188" s="31"/>
      <c r="CM1188" s="31"/>
      <c r="CN1188" s="31"/>
      <c r="CO1188" s="31"/>
      <c r="CP1188" s="31"/>
      <c r="CQ1188" s="31"/>
      <c r="CR1188" s="31"/>
      <c r="CS1188" s="31"/>
      <c r="CT1188" s="31"/>
      <c r="CU1188" s="31"/>
      <c r="CV1188" s="31"/>
      <c r="CW1188" s="31"/>
      <c r="CX1188" s="31"/>
      <c r="CY1188" s="31"/>
      <c r="CZ1188" s="31"/>
      <c r="DA1188" s="31"/>
      <c r="DB1188" s="31"/>
      <c r="DC1188" s="31"/>
      <c r="DD1188" s="31"/>
      <c r="DE1188" s="31"/>
      <c r="DF1188" s="31"/>
      <c r="DG1188" s="31"/>
      <c r="DH1188" s="31"/>
      <c r="DI1188" s="31"/>
      <c r="DJ1188" s="31"/>
      <c r="DK1188" s="31"/>
      <c r="DL1188" s="31"/>
      <c r="DM1188" s="31"/>
      <c r="DN1188" s="31"/>
      <c r="DO1188" s="31"/>
      <c r="DP1188" s="31"/>
      <c r="DQ1188" s="31"/>
      <c r="DR1188" s="31"/>
      <c r="DS1188" s="31"/>
      <c r="DT1188" s="31"/>
      <c r="DU1188" s="31"/>
      <c r="DV1188" s="31"/>
      <c r="DW1188" s="31"/>
      <c r="DX1188" s="31"/>
      <c r="DY1188" s="31"/>
      <c r="DZ1188" s="31"/>
      <c r="EA1188" s="31"/>
      <c r="EB1188" s="31"/>
      <c r="EC1188" s="31"/>
      <c r="ED1188" s="31"/>
      <c r="EE1188" s="31"/>
      <c r="EF1188" s="31"/>
      <c r="EG1188" s="31"/>
      <c r="EH1188" s="31"/>
      <c r="EI1188" s="31"/>
      <c r="EJ1188" s="31"/>
      <c r="EK1188" s="31"/>
      <c r="EL1188" s="31"/>
      <c r="EM1188" s="31"/>
      <c r="EN1188" s="31"/>
      <c r="EO1188" s="31"/>
      <c r="EP1188" s="31"/>
      <c r="EQ1188" s="31"/>
      <c r="ER1188" s="31"/>
      <c r="ES1188" s="31"/>
      <c r="ET1188" s="31"/>
      <c r="EU1188" s="31"/>
      <c r="EV1188" s="31"/>
      <c r="EW1188" s="31"/>
      <c r="EX1188" s="31"/>
      <c r="EY1188" s="31"/>
      <c r="EZ1188" s="31"/>
      <c r="FA1188" s="31"/>
      <c r="FB1188" s="31"/>
      <c r="FC1188" s="31"/>
      <c r="FD1188" s="31"/>
      <c r="FE1188" s="31"/>
      <c r="FF1188" s="31"/>
      <c r="FG1188" s="31"/>
      <c r="FH1188" s="31"/>
      <c r="FI1188" s="31"/>
      <c r="FJ1188" s="31"/>
      <c r="FK1188" s="31"/>
      <c r="FL1188" s="31"/>
      <c r="FM1188" s="31"/>
      <c r="FN1188" s="31"/>
      <c r="FO1188" s="31"/>
      <c r="FP1188" s="31"/>
      <c r="FQ1188" s="31"/>
      <c r="FR1188" s="31"/>
      <c r="FS1188" s="31"/>
      <c r="FT1188" s="31"/>
      <c r="FU1188" s="31"/>
      <c r="FV1188" s="31"/>
      <c r="FW1188" s="31"/>
      <c r="FX1188" s="31"/>
      <c r="FY1188" s="31"/>
      <c r="FZ1188" s="31"/>
      <c r="GA1188" s="31"/>
      <c r="GB1188" s="31"/>
      <c r="GC1188" s="31"/>
      <c r="GD1188" s="31"/>
      <c r="GE1188" s="31"/>
      <c r="GF1188" s="31"/>
      <c r="GG1188" s="31"/>
      <c r="GH1188" s="31"/>
      <c r="GI1188" s="31"/>
      <c r="GJ1188" s="31"/>
      <c r="GK1188" s="31"/>
      <c r="GL1188" s="31"/>
      <c r="GM1188" s="31"/>
      <c r="GN1188" s="31"/>
      <c r="GO1188" s="31"/>
      <c r="GP1188" s="31"/>
      <c r="GQ1188" s="31"/>
      <c r="GR1188" s="31"/>
      <c r="GS1188" s="31"/>
      <c r="GT1188" s="31"/>
      <c r="GU1188" s="31"/>
      <c r="GV1188" s="31"/>
      <c r="GW1188" s="31"/>
      <c r="GX1188" s="31"/>
      <c r="GY1188" s="31"/>
      <c r="GZ1188" s="31"/>
      <c r="HA1188" s="31"/>
      <c r="HB1188" s="31"/>
      <c r="HC1188" s="31"/>
      <c r="HD1188" s="31"/>
      <c r="HE1188" s="31"/>
      <c r="HF1188" s="31"/>
      <c r="HG1188" s="31"/>
      <c r="HH1188" s="31"/>
      <c r="HI1188" s="31"/>
      <c r="HJ1188" s="31"/>
      <c r="HK1188" s="31"/>
      <c r="HL1188" s="31"/>
      <c r="HM1188" s="31"/>
      <c r="HN1188" s="31"/>
      <c r="HO1188" s="31"/>
      <c r="HP1188" s="31"/>
      <c r="HQ1188" s="31"/>
      <c r="HR1188" s="31"/>
      <c r="HS1188" s="31"/>
      <c r="HT1188" s="31"/>
      <c r="HU1188" s="31"/>
      <c r="HV1188" s="31"/>
      <c r="HW1188" s="31"/>
      <c r="HX1188" s="31"/>
      <c r="HY1188" s="31"/>
      <c r="HZ1188" s="31"/>
      <c r="IA1188" s="31"/>
      <c r="IB1188" s="31"/>
      <c r="IC1188" s="31"/>
      <c r="ID1188" s="31"/>
      <c r="IE1188" s="31"/>
      <c r="IF1188" s="31"/>
      <c r="IG1188" s="31"/>
      <c r="IH1188" s="31"/>
      <c r="II1188" s="31"/>
      <c r="IJ1188" s="31"/>
      <c r="IK1188" s="31"/>
      <c r="IL1188" s="31"/>
      <c r="IM1188" s="31"/>
      <c r="IN1188" s="31"/>
      <c r="IO1188" s="31"/>
      <c r="IP1188" s="31"/>
      <c r="IQ1188" s="31"/>
      <c r="IR1188" s="31"/>
      <c r="IS1188" s="31"/>
      <c r="IT1188" s="31"/>
      <c r="IU1188" s="31"/>
      <c r="IV1188" s="31"/>
      <c r="IW1188" s="31"/>
      <c r="IX1188" s="31"/>
      <c r="IY1188" s="31"/>
      <c r="IZ1188" s="31"/>
      <c r="JA1188" s="31"/>
    </row>
    <row r="1189" spans="1:261" s="26" customFormat="1" ht="51.75" customHeight="1" x14ac:dyDescent="0.25">
      <c r="A1189" s="1660" t="s">
        <v>358</v>
      </c>
      <c r="B1189" s="1661"/>
      <c r="C1189" s="1662">
        <f>C1134</f>
        <v>25396</v>
      </c>
      <c r="D1189" s="1662">
        <f t="shared" ref="D1189:E1189" si="840">D1134</f>
        <v>2116</v>
      </c>
      <c r="E1189" s="1662">
        <f t="shared" si="840"/>
        <v>405</v>
      </c>
      <c r="F1189" s="1657">
        <f t="shared" si="834"/>
        <v>19.139886578449904</v>
      </c>
      <c r="G1189" s="1663"/>
      <c r="H1189" s="1663"/>
      <c r="I1189" s="1664"/>
      <c r="J1189" s="1664"/>
      <c r="K1189" s="1664"/>
      <c r="L1189" s="1664"/>
      <c r="M1189" s="1664"/>
      <c r="N1189" s="1664"/>
      <c r="O1189" s="1665"/>
      <c r="P1189" s="1665"/>
      <c r="Q1189" s="1665"/>
      <c r="R1189" s="1665"/>
      <c r="S1189" s="1666"/>
      <c r="T1189" s="1665"/>
      <c r="U1189" s="332"/>
      <c r="V1189" s="31"/>
      <c r="W1189" s="31"/>
      <c r="X1189" s="31"/>
      <c r="Y1189" s="31"/>
      <c r="Z1189" s="31"/>
      <c r="AA1189" s="31"/>
      <c r="AB1189" s="31"/>
      <c r="AC1189" s="31"/>
      <c r="AD1189" s="31"/>
      <c r="AE1189" s="31"/>
      <c r="AF1189" s="31"/>
      <c r="AG1189" s="31"/>
      <c r="AH1189" s="31"/>
      <c r="AI1189" s="31"/>
      <c r="AJ1189" s="31"/>
      <c r="AK1189" s="31"/>
      <c r="AL1189" s="31"/>
      <c r="AM1189" s="31"/>
      <c r="AN1189" s="31"/>
      <c r="AO1189" s="31"/>
      <c r="AP1189" s="31"/>
      <c r="AQ1189" s="31"/>
      <c r="AR1189" s="31"/>
      <c r="AS1189" s="31"/>
      <c r="AT1189" s="31"/>
      <c r="AU1189" s="31"/>
      <c r="AV1189" s="31"/>
      <c r="AW1189" s="31"/>
      <c r="AX1189" s="31"/>
      <c r="AY1189" s="31"/>
      <c r="AZ1189" s="31"/>
      <c r="BA1189" s="31"/>
      <c r="BB1189" s="31"/>
      <c r="BC1189" s="31"/>
      <c r="BD1189" s="31"/>
      <c r="BE1189" s="31"/>
      <c r="BF1189" s="31"/>
      <c r="BG1189" s="31"/>
      <c r="BH1189" s="31"/>
      <c r="BI1189" s="31"/>
      <c r="BJ1189" s="31"/>
      <c r="BK1189" s="31"/>
      <c r="BL1189" s="31"/>
      <c r="BM1189" s="31"/>
      <c r="BN1189" s="31"/>
      <c r="BO1189" s="31"/>
      <c r="BP1189" s="31"/>
      <c r="BQ1189" s="31"/>
      <c r="BR1189" s="31"/>
      <c r="BS1189" s="31"/>
      <c r="BT1189" s="31"/>
      <c r="BU1189" s="31"/>
      <c r="BV1189" s="31"/>
      <c r="BW1189" s="31"/>
      <c r="BX1189" s="31"/>
      <c r="BY1189" s="31"/>
      <c r="BZ1189" s="31"/>
      <c r="CA1189" s="31"/>
      <c r="CB1189" s="31"/>
      <c r="CC1189" s="31"/>
      <c r="CD1189" s="31"/>
      <c r="CE1189" s="31"/>
      <c r="CF1189" s="31"/>
      <c r="CG1189" s="31"/>
      <c r="CH1189" s="31"/>
      <c r="CI1189" s="31"/>
      <c r="CJ1189" s="31"/>
      <c r="CK1189" s="31"/>
      <c r="CL1189" s="31"/>
      <c r="CM1189" s="31"/>
      <c r="CN1189" s="31"/>
      <c r="CO1189" s="31"/>
      <c r="CP1189" s="31"/>
      <c r="CQ1189" s="31"/>
      <c r="CR1189" s="31"/>
      <c r="CS1189" s="31"/>
      <c r="CT1189" s="31"/>
      <c r="CU1189" s="31"/>
      <c r="CV1189" s="31"/>
      <c r="CW1189" s="31"/>
      <c r="CX1189" s="31"/>
      <c r="CY1189" s="31"/>
      <c r="CZ1189" s="31"/>
      <c r="DA1189" s="31"/>
      <c r="DB1189" s="31"/>
      <c r="DC1189" s="31"/>
      <c r="DD1189" s="31"/>
      <c r="DE1189" s="31"/>
      <c r="DF1189" s="31"/>
      <c r="DG1189" s="31"/>
      <c r="DH1189" s="31"/>
      <c r="DI1189" s="31"/>
      <c r="DJ1189" s="31"/>
      <c r="DK1189" s="31"/>
      <c r="DL1189" s="31"/>
      <c r="DM1189" s="31"/>
      <c r="DN1189" s="31"/>
      <c r="DO1189" s="31"/>
      <c r="DP1189" s="31"/>
      <c r="DQ1189" s="31"/>
      <c r="DR1189" s="31"/>
      <c r="DS1189" s="31"/>
      <c r="DT1189" s="31"/>
      <c r="DU1189" s="31"/>
      <c r="DV1189" s="31"/>
      <c r="DW1189" s="31"/>
      <c r="DX1189" s="31"/>
      <c r="DY1189" s="31"/>
      <c r="DZ1189" s="31"/>
      <c r="EA1189" s="31"/>
      <c r="EB1189" s="31"/>
      <c r="EC1189" s="31"/>
      <c r="ED1189" s="31"/>
      <c r="EE1189" s="31"/>
      <c r="EF1189" s="31"/>
      <c r="EG1189" s="31"/>
      <c r="EH1189" s="31"/>
      <c r="EI1189" s="31"/>
      <c r="EJ1189" s="31"/>
      <c r="EK1189" s="31"/>
      <c r="EL1189" s="31"/>
      <c r="EM1189" s="31"/>
      <c r="EN1189" s="31"/>
      <c r="EO1189" s="31"/>
      <c r="EP1189" s="31"/>
      <c r="EQ1189" s="31"/>
      <c r="ER1189" s="31"/>
      <c r="ES1189" s="31"/>
      <c r="ET1189" s="31"/>
      <c r="EU1189" s="31"/>
      <c r="EV1189" s="31"/>
      <c r="EW1189" s="31"/>
      <c r="EX1189" s="31"/>
      <c r="EY1189" s="31"/>
      <c r="EZ1189" s="31"/>
      <c r="FA1189" s="31"/>
      <c r="FB1189" s="31"/>
      <c r="FC1189" s="31"/>
      <c r="FD1189" s="31"/>
      <c r="FE1189" s="31"/>
      <c r="FF1189" s="31"/>
      <c r="FG1189" s="31"/>
      <c r="FH1189" s="31"/>
      <c r="FI1189" s="31"/>
      <c r="FJ1189" s="31"/>
      <c r="FK1189" s="31"/>
      <c r="FL1189" s="31"/>
      <c r="FM1189" s="31"/>
      <c r="FN1189" s="31"/>
      <c r="FO1189" s="31"/>
      <c r="FP1189" s="31"/>
      <c r="FQ1189" s="31"/>
      <c r="FR1189" s="31"/>
      <c r="FS1189" s="31"/>
      <c r="FT1189" s="31"/>
      <c r="FU1189" s="31"/>
      <c r="FV1189" s="31"/>
      <c r="FW1189" s="31"/>
      <c r="FX1189" s="31"/>
      <c r="FY1189" s="31"/>
      <c r="FZ1189" s="31"/>
      <c r="GA1189" s="31"/>
      <c r="GB1189" s="31"/>
      <c r="GC1189" s="31"/>
      <c r="GD1189" s="31"/>
      <c r="GE1189" s="31"/>
      <c r="GF1189" s="31"/>
      <c r="GG1189" s="31"/>
      <c r="GH1189" s="31"/>
      <c r="GI1189" s="31"/>
      <c r="GJ1189" s="31"/>
      <c r="GK1189" s="31"/>
      <c r="GL1189" s="31"/>
      <c r="GM1189" s="31"/>
      <c r="GN1189" s="31"/>
      <c r="GO1189" s="31"/>
      <c r="GP1189" s="31"/>
      <c r="GQ1189" s="31"/>
      <c r="GR1189" s="31"/>
      <c r="GS1189" s="31"/>
      <c r="GT1189" s="31"/>
      <c r="GU1189" s="31"/>
      <c r="GV1189" s="31"/>
      <c r="GW1189" s="31"/>
      <c r="GX1189" s="31"/>
      <c r="GY1189" s="31"/>
      <c r="GZ1189" s="31"/>
      <c r="HA1189" s="31"/>
      <c r="HB1189" s="31"/>
      <c r="HC1189" s="31"/>
      <c r="HD1189" s="31"/>
      <c r="HE1189" s="31"/>
      <c r="HF1189" s="31"/>
      <c r="HG1189" s="31"/>
      <c r="HH1189" s="31"/>
      <c r="HI1189" s="31"/>
      <c r="HJ1189" s="31"/>
      <c r="HK1189" s="31"/>
      <c r="HL1189" s="31"/>
      <c r="HM1189" s="31"/>
      <c r="HN1189" s="31"/>
      <c r="HO1189" s="31"/>
      <c r="HP1189" s="31"/>
      <c r="HQ1189" s="31"/>
      <c r="HR1189" s="31"/>
      <c r="HS1189" s="31"/>
      <c r="HT1189" s="31"/>
      <c r="HU1189" s="31"/>
      <c r="HV1189" s="31"/>
      <c r="HW1189" s="31"/>
      <c r="HX1189" s="31"/>
      <c r="HY1189" s="31"/>
      <c r="HZ1189" s="31"/>
      <c r="IA1189" s="31"/>
      <c r="IB1189" s="31"/>
      <c r="IC1189" s="31"/>
      <c r="ID1189" s="31"/>
      <c r="IE1189" s="31"/>
      <c r="IF1189" s="31"/>
      <c r="IG1189" s="31"/>
      <c r="IH1189" s="31"/>
      <c r="II1189" s="31"/>
      <c r="IJ1189" s="31"/>
      <c r="IK1189" s="31"/>
      <c r="IL1189" s="31"/>
      <c r="IM1189" s="31"/>
      <c r="IN1189" s="31"/>
      <c r="IO1189" s="31"/>
      <c r="IP1189" s="31"/>
      <c r="IQ1189" s="31"/>
      <c r="IR1189" s="31"/>
      <c r="IS1189" s="31"/>
      <c r="IT1189" s="31"/>
      <c r="IU1189" s="31"/>
      <c r="IV1189" s="31"/>
      <c r="IW1189" s="31"/>
      <c r="IX1189" s="31"/>
      <c r="IY1189" s="31"/>
      <c r="IZ1189" s="31"/>
      <c r="JA1189" s="31"/>
    </row>
    <row r="1190" spans="1:261" s="26" customFormat="1" ht="38.1" customHeight="1" x14ac:dyDescent="0.25">
      <c r="A1190" s="1661" t="s">
        <v>359</v>
      </c>
      <c r="B1190" s="1661"/>
      <c r="C1190" s="1662">
        <f t="shared" ref="C1190:E1190" si="841">C1135</f>
        <v>300</v>
      </c>
      <c r="D1190" s="1662">
        <f t="shared" si="841"/>
        <v>25</v>
      </c>
      <c r="E1190" s="1662">
        <f t="shared" si="841"/>
        <v>0</v>
      </c>
      <c r="F1190" s="1657">
        <f t="shared" si="834"/>
        <v>0</v>
      </c>
      <c r="G1190" s="1663"/>
      <c r="H1190" s="1663"/>
      <c r="I1190" s="1664"/>
      <c r="J1190" s="1664"/>
      <c r="K1190" s="1664"/>
      <c r="L1190" s="1664"/>
      <c r="M1190" s="1664"/>
      <c r="N1190" s="1664"/>
      <c r="O1190" s="1665"/>
      <c r="P1190" s="1665"/>
      <c r="Q1190" s="1665"/>
      <c r="R1190" s="1665"/>
      <c r="S1190" s="1666"/>
      <c r="T1190" s="1665"/>
      <c r="U1190" s="332"/>
      <c r="V1190" s="31"/>
      <c r="W1190" s="31"/>
      <c r="X1190" s="31"/>
      <c r="Y1190" s="31"/>
      <c r="Z1190" s="31"/>
      <c r="AA1190" s="31"/>
      <c r="AB1190" s="31"/>
      <c r="AC1190" s="31"/>
      <c r="AD1190" s="31"/>
      <c r="AE1190" s="31"/>
      <c r="AF1190" s="31"/>
      <c r="AG1190" s="31"/>
      <c r="AH1190" s="31"/>
      <c r="AI1190" s="31"/>
      <c r="AJ1190" s="31"/>
      <c r="AK1190" s="31"/>
      <c r="AL1190" s="31"/>
      <c r="AM1190" s="31"/>
      <c r="AN1190" s="31"/>
      <c r="AO1190" s="31"/>
      <c r="AP1190" s="31"/>
      <c r="AQ1190" s="31"/>
      <c r="AR1190" s="31"/>
      <c r="AS1190" s="31"/>
      <c r="AT1190" s="31"/>
      <c r="AU1190" s="31"/>
      <c r="AV1190" s="31"/>
      <c r="AW1190" s="31"/>
      <c r="AX1190" s="31"/>
      <c r="AY1190" s="31"/>
      <c r="AZ1190" s="31"/>
      <c r="BA1190" s="31"/>
      <c r="BB1190" s="31"/>
      <c r="BC1190" s="31"/>
      <c r="BD1190" s="31"/>
      <c r="BE1190" s="31"/>
      <c r="BF1190" s="31"/>
      <c r="BG1190" s="31"/>
      <c r="BH1190" s="31"/>
      <c r="BI1190" s="31"/>
      <c r="BJ1190" s="31"/>
      <c r="BK1190" s="31"/>
      <c r="BL1190" s="31"/>
      <c r="BM1190" s="31"/>
      <c r="BN1190" s="31"/>
      <c r="BO1190" s="31"/>
      <c r="BP1190" s="31"/>
      <c r="BQ1190" s="31"/>
      <c r="BR1190" s="31"/>
      <c r="BS1190" s="31"/>
      <c r="BT1190" s="31"/>
      <c r="BU1190" s="31"/>
      <c r="BV1190" s="31"/>
      <c r="BW1190" s="31"/>
      <c r="BX1190" s="31"/>
      <c r="BY1190" s="31"/>
      <c r="BZ1190" s="31"/>
      <c r="CA1190" s="31"/>
      <c r="CB1190" s="31"/>
      <c r="CC1190" s="31"/>
      <c r="CD1190" s="31"/>
      <c r="CE1190" s="31"/>
      <c r="CF1190" s="31"/>
      <c r="CG1190" s="31"/>
      <c r="CH1190" s="31"/>
      <c r="CI1190" s="31"/>
      <c r="CJ1190" s="31"/>
      <c r="CK1190" s="31"/>
      <c r="CL1190" s="31"/>
      <c r="CM1190" s="31"/>
      <c r="CN1190" s="31"/>
      <c r="CO1190" s="31"/>
      <c r="CP1190" s="31"/>
      <c r="CQ1190" s="31"/>
      <c r="CR1190" s="31"/>
      <c r="CS1190" s="31"/>
      <c r="CT1190" s="31"/>
      <c r="CU1190" s="31"/>
      <c r="CV1190" s="31"/>
      <c r="CW1190" s="31"/>
      <c r="CX1190" s="31"/>
      <c r="CY1190" s="31"/>
      <c r="CZ1190" s="31"/>
      <c r="DA1190" s="31"/>
      <c r="DB1190" s="31"/>
      <c r="DC1190" s="31"/>
      <c r="DD1190" s="31"/>
      <c r="DE1190" s="31"/>
      <c r="DF1190" s="31"/>
      <c r="DG1190" s="31"/>
      <c r="DH1190" s="31"/>
      <c r="DI1190" s="31"/>
      <c r="DJ1190" s="31"/>
      <c r="DK1190" s="31"/>
      <c r="DL1190" s="31"/>
      <c r="DM1190" s="31"/>
      <c r="DN1190" s="31"/>
      <c r="DO1190" s="31"/>
      <c r="DP1190" s="31"/>
      <c r="DQ1190" s="31"/>
      <c r="DR1190" s="31"/>
      <c r="DS1190" s="31"/>
      <c r="DT1190" s="31"/>
      <c r="DU1190" s="31"/>
      <c r="DV1190" s="31"/>
      <c r="DW1190" s="31"/>
      <c r="DX1190" s="31"/>
      <c r="DY1190" s="31"/>
      <c r="DZ1190" s="31"/>
      <c r="EA1190" s="31"/>
      <c r="EB1190" s="31"/>
      <c r="EC1190" s="31"/>
      <c r="ED1190" s="31"/>
      <c r="EE1190" s="31"/>
      <c r="EF1190" s="31"/>
      <c r="EG1190" s="31"/>
      <c r="EH1190" s="31"/>
      <c r="EI1190" s="31"/>
      <c r="EJ1190" s="31"/>
      <c r="EK1190" s="31"/>
      <c r="EL1190" s="31"/>
      <c r="EM1190" s="31"/>
      <c r="EN1190" s="31"/>
      <c r="EO1190" s="31"/>
      <c r="EP1190" s="31"/>
      <c r="EQ1190" s="31"/>
      <c r="ER1190" s="31"/>
      <c r="ES1190" s="31"/>
      <c r="ET1190" s="31"/>
      <c r="EU1190" s="31"/>
      <c r="EV1190" s="31"/>
      <c r="EW1190" s="31"/>
      <c r="EX1190" s="31"/>
      <c r="EY1190" s="31"/>
      <c r="EZ1190" s="31"/>
      <c r="FA1190" s="31"/>
      <c r="FB1190" s="31"/>
      <c r="FC1190" s="31"/>
      <c r="FD1190" s="31"/>
      <c r="FE1190" s="31"/>
      <c r="FF1190" s="31"/>
      <c r="FG1190" s="31"/>
      <c r="FH1190" s="31"/>
      <c r="FI1190" s="31"/>
      <c r="FJ1190" s="31"/>
      <c r="FK1190" s="31"/>
      <c r="FL1190" s="31"/>
      <c r="FM1190" s="31"/>
      <c r="FN1190" s="31"/>
      <c r="FO1190" s="31"/>
      <c r="FP1190" s="31"/>
      <c r="FQ1190" s="31"/>
      <c r="FR1190" s="31"/>
      <c r="FS1190" s="31"/>
      <c r="FT1190" s="31"/>
      <c r="FU1190" s="31"/>
      <c r="FV1190" s="31"/>
      <c r="FW1190" s="31"/>
      <c r="FX1190" s="31"/>
      <c r="FY1190" s="31"/>
      <c r="FZ1190" s="31"/>
      <c r="GA1190" s="31"/>
      <c r="GB1190" s="31"/>
      <c r="GC1190" s="31"/>
      <c r="GD1190" s="31"/>
      <c r="GE1190" s="31"/>
      <c r="GF1190" s="31"/>
      <c r="GG1190" s="31"/>
      <c r="GH1190" s="31"/>
      <c r="GI1190" s="31"/>
      <c r="GJ1190" s="31"/>
      <c r="GK1190" s="31"/>
      <c r="GL1190" s="31"/>
      <c r="GM1190" s="31"/>
      <c r="GN1190" s="31"/>
      <c r="GO1190" s="31"/>
      <c r="GP1190" s="31"/>
      <c r="GQ1190" s="31"/>
      <c r="GR1190" s="31"/>
      <c r="GS1190" s="31"/>
      <c r="GT1190" s="31"/>
      <c r="GU1190" s="31"/>
      <c r="GV1190" s="31"/>
      <c r="GW1190" s="31"/>
      <c r="GX1190" s="31"/>
      <c r="GY1190" s="31"/>
      <c r="GZ1190" s="31"/>
      <c r="HA1190" s="31"/>
      <c r="HB1190" s="31"/>
      <c r="HC1190" s="31"/>
      <c r="HD1190" s="31"/>
      <c r="HE1190" s="31"/>
      <c r="HF1190" s="31"/>
      <c r="HG1190" s="31"/>
      <c r="HH1190" s="31"/>
      <c r="HI1190" s="31"/>
      <c r="HJ1190" s="31"/>
      <c r="HK1190" s="31"/>
      <c r="HL1190" s="31"/>
      <c r="HM1190" s="31"/>
      <c r="HN1190" s="31"/>
      <c r="HO1190" s="31"/>
      <c r="HP1190" s="31"/>
      <c r="HQ1190" s="31"/>
      <c r="HR1190" s="31"/>
      <c r="HS1190" s="31"/>
      <c r="HT1190" s="31"/>
      <c r="HU1190" s="31"/>
      <c r="HV1190" s="31"/>
      <c r="HW1190" s="31"/>
      <c r="HX1190" s="31"/>
      <c r="HY1190" s="31"/>
      <c r="HZ1190" s="31"/>
      <c r="IA1190" s="31"/>
      <c r="IB1190" s="31"/>
      <c r="IC1190" s="31"/>
      <c r="ID1190" s="31"/>
      <c r="IE1190" s="31"/>
      <c r="IF1190" s="31"/>
      <c r="IG1190" s="31"/>
      <c r="IH1190" s="31"/>
      <c r="II1190" s="31"/>
      <c r="IJ1190" s="31"/>
      <c r="IK1190" s="31"/>
      <c r="IL1190" s="31"/>
      <c r="IM1190" s="31"/>
      <c r="IN1190" s="31"/>
      <c r="IO1190" s="31"/>
      <c r="IP1190" s="31"/>
      <c r="IQ1190" s="31"/>
      <c r="IR1190" s="31"/>
      <c r="IS1190" s="31"/>
      <c r="IT1190" s="31"/>
      <c r="IU1190" s="31"/>
      <c r="IV1190" s="31"/>
      <c r="IW1190" s="31"/>
      <c r="IX1190" s="31"/>
      <c r="IY1190" s="31"/>
      <c r="IZ1190" s="31"/>
      <c r="JA1190" s="31"/>
    </row>
    <row r="1191" spans="1:261" s="26" customFormat="1" ht="42" customHeight="1" x14ac:dyDescent="0.25">
      <c r="A1191" s="1661" t="s">
        <v>372</v>
      </c>
      <c r="B1191" s="1661"/>
      <c r="C1191" s="1662">
        <f t="shared" ref="C1191:E1191" si="842">C1136</f>
        <v>15340</v>
      </c>
      <c r="D1191" s="1662">
        <f t="shared" si="842"/>
        <v>1278</v>
      </c>
      <c r="E1191" s="1662">
        <f t="shared" si="842"/>
        <v>105</v>
      </c>
      <c r="F1191" s="1657">
        <f t="shared" si="834"/>
        <v>8.215962441314554</v>
      </c>
      <c r="G1191" s="1663"/>
      <c r="H1191" s="1663"/>
      <c r="I1191" s="1664"/>
      <c r="J1191" s="1664"/>
      <c r="K1191" s="1664"/>
      <c r="L1191" s="1664"/>
      <c r="M1191" s="1664"/>
      <c r="N1191" s="1664"/>
      <c r="O1191" s="1665"/>
      <c r="P1191" s="1665"/>
      <c r="Q1191" s="1665"/>
      <c r="R1191" s="1665"/>
      <c r="S1191" s="1666"/>
      <c r="T1191" s="1665"/>
      <c r="U1191" s="332"/>
      <c r="V1191" s="31"/>
      <c r="W1191" s="31"/>
      <c r="X1191" s="31"/>
      <c r="Y1191" s="31"/>
      <c r="Z1191" s="31"/>
      <c r="AA1191" s="31"/>
      <c r="AB1191" s="31"/>
      <c r="AC1191" s="31"/>
      <c r="AD1191" s="31"/>
      <c r="AE1191" s="31"/>
      <c r="AF1191" s="31"/>
      <c r="AG1191" s="31"/>
      <c r="AH1191" s="31"/>
      <c r="AI1191" s="31"/>
      <c r="AJ1191" s="31"/>
      <c r="AK1191" s="31"/>
      <c r="AL1191" s="31"/>
      <c r="AM1191" s="31"/>
      <c r="AN1191" s="31"/>
      <c r="AO1191" s="31"/>
      <c r="AP1191" s="31"/>
      <c r="AQ1191" s="31"/>
      <c r="AR1191" s="31"/>
      <c r="AS1191" s="31"/>
      <c r="AT1191" s="31"/>
      <c r="AU1191" s="31"/>
      <c r="AV1191" s="31"/>
      <c r="AW1191" s="31"/>
      <c r="AX1191" s="31"/>
      <c r="AY1191" s="31"/>
      <c r="AZ1191" s="31"/>
      <c r="BA1191" s="31"/>
      <c r="BB1191" s="31"/>
      <c r="BC1191" s="31"/>
      <c r="BD1191" s="31"/>
      <c r="BE1191" s="31"/>
      <c r="BF1191" s="31"/>
      <c r="BG1191" s="31"/>
      <c r="BH1191" s="31"/>
      <c r="BI1191" s="31"/>
      <c r="BJ1191" s="31"/>
      <c r="BK1191" s="31"/>
      <c r="BL1191" s="31"/>
      <c r="BM1191" s="31"/>
      <c r="BN1191" s="31"/>
      <c r="BO1191" s="31"/>
      <c r="BP1191" s="31"/>
      <c r="BQ1191" s="31"/>
      <c r="BR1191" s="31"/>
      <c r="BS1191" s="31"/>
      <c r="BT1191" s="31"/>
      <c r="BU1191" s="31"/>
      <c r="BV1191" s="31"/>
      <c r="BW1191" s="31"/>
      <c r="BX1191" s="31"/>
      <c r="BY1191" s="31"/>
      <c r="BZ1191" s="31"/>
      <c r="CA1191" s="31"/>
      <c r="CB1191" s="31"/>
      <c r="CC1191" s="31"/>
      <c r="CD1191" s="31"/>
      <c r="CE1191" s="31"/>
      <c r="CF1191" s="31"/>
      <c r="CG1191" s="31"/>
      <c r="CH1191" s="31"/>
      <c r="CI1191" s="31"/>
      <c r="CJ1191" s="31"/>
      <c r="CK1191" s="31"/>
      <c r="CL1191" s="31"/>
      <c r="CM1191" s="31"/>
      <c r="CN1191" s="31"/>
      <c r="CO1191" s="31"/>
      <c r="CP1191" s="31"/>
      <c r="CQ1191" s="31"/>
      <c r="CR1191" s="31"/>
      <c r="CS1191" s="31"/>
      <c r="CT1191" s="31"/>
      <c r="CU1191" s="31"/>
      <c r="CV1191" s="31"/>
      <c r="CW1191" s="31"/>
      <c r="CX1191" s="31"/>
      <c r="CY1191" s="31"/>
      <c r="CZ1191" s="31"/>
      <c r="DA1191" s="31"/>
      <c r="DB1191" s="31"/>
      <c r="DC1191" s="31"/>
      <c r="DD1191" s="31"/>
      <c r="DE1191" s="31"/>
      <c r="DF1191" s="31"/>
      <c r="DG1191" s="31"/>
      <c r="DH1191" s="31"/>
      <c r="DI1191" s="31"/>
      <c r="DJ1191" s="31"/>
      <c r="DK1191" s="31"/>
      <c r="DL1191" s="31"/>
      <c r="DM1191" s="31"/>
      <c r="DN1191" s="31"/>
      <c r="DO1191" s="31"/>
      <c r="DP1191" s="31"/>
      <c r="DQ1191" s="31"/>
      <c r="DR1191" s="31"/>
      <c r="DS1191" s="31"/>
      <c r="DT1191" s="31"/>
      <c r="DU1191" s="31"/>
      <c r="DV1191" s="31"/>
      <c r="DW1191" s="31"/>
      <c r="DX1191" s="31"/>
      <c r="DY1191" s="31"/>
      <c r="DZ1191" s="31"/>
      <c r="EA1191" s="31"/>
      <c r="EB1191" s="31"/>
      <c r="EC1191" s="31"/>
      <c r="ED1191" s="31"/>
      <c r="EE1191" s="31"/>
      <c r="EF1191" s="31"/>
      <c r="EG1191" s="31"/>
      <c r="EH1191" s="31"/>
      <c r="EI1191" s="31"/>
      <c r="EJ1191" s="31"/>
      <c r="EK1191" s="31"/>
      <c r="EL1191" s="31"/>
      <c r="EM1191" s="31"/>
      <c r="EN1191" s="31"/>
      <c r="EO1191" s="31"/>
      <c r="EP1191" s="31"/>
      <c r="EQ1191" s="31"/>
      <c r="ER1191" s="31"/>
      <c r="ES1191" s="31"/>
      <c r="ET1191" s="31"/>
      <c r="EU1191" s="31"/>
      <c r="EV1191" s="31"/>
      <c r="EW1191" s="31"/>
      <c r="EX1191" s="31"/>
      <c r="EY1191" s="31"/>
      <c r="EZ1191" s="31"/>
      <c r="FA1191" s="31"/>
      <c r="FB1191" s="31"/>
      <c r="FC1191" s="31"/>
      <c r="FD1191" s="31"/>
      <c r="FE1191" s="31"/>
      <c r="FF1191" s="31"/>
      <c r="FG1191" s="31"/>
      <c r="FH1191" s="31"/>
      <c r="FI1191" s="31"/>
      <c r="FJ1191" s="31"/>
      <c r="FK1191" s="31"/>
      <c r="FL1191" s="31"/>
      <c r="FM1191" s="31"/>
      <c r="FN1191" s="31"/>
      <c r="FO1191" s="31"/>
      <c r="FP1191" s="31"/>
      <c r="FQ1191" s="31"/>
      <c r="FR1191" s="31"/>
      <c r="FS1191" s="31"/>
      <c r="FT1191" s="31"/>
      <c r="FU1191" s="31"/>
      <c r="FV1191" s="31"/>
      <c r="FW1191" s="31"/>
      <c r="FX1191" s="31"/>
      <c r="FY1191" s="31"/>
      <c r="FZ1191" s="31"/>
      <c r="GA1191" s="31"/>
      <c r="GB1191" s="31"/>
      <c r="GC1191" s="31"/>
      <c r="GD1191" s="31"/>
      <c r="GE1191" s="31"/>
      <c r="GF1191" s="31"/>
      <c r="GG1191" s="31"/>
      <c r="GH1191" s="31"/>
      <c r="GI1191" s="31"/>
      <c r="GJ1191" s="31"/>
      <c r="GK1191" s="31"/>
      <c r="GL1191" s="31"/>
      <c r="GM1191" s="31"/>
      <c r="GN1191" s="31"/>
      <c r="GO1191" s="31"/>
      <c r="GP1191" s="31"/>
      <c r="GQ1191" s="31"/>
      <c r="GR1191" s="31"/>
      <c r="GS1191" s="31"/>
      <c r="GT1191" s="31"/>
      <c r="GU1191" s="31"/>
      <c r="GV1191" s="31"/>
      <c r="GW1191" s="31"/>
      <c r="GX1191" s="31"/>
      <c r="GY1191" s="31"/>
      <c r="GZ1191" s="31"/>
      <c r="HA1191" s="31"/>
      <c r="HB1191" s="31"/>
      <c r="HC1191" s="31"/>
      <c r="HD1191" s="31"/>
      <c r="HE1191" s="31"/>
      <c r="HF1191" s="31"/>
      <c r="HG1191" s="31"/>
      <c r="HH1191" s="31"/>
      <c r="HI1191" s="31"/>
      <c r="HJ1191" s="31"/>
      <c r="HK1191" s="31"/>
      <c r="HL1191" s="31"/>
      <c r="HM1191" s="31"/>
      <c r="HN1191" s="31"/>
      <c r="HO1191" s="31"/>
      <c r="HP1191" s="31"/>
      <c r="HQ1191" s="31"/>
      <c r="HR1191" s="31"/>
      <c r="HS1191" s="31"/>
      <c r="HT1191" s="31"/>
      <c r="HU1191" s="31"/>
      <c r="HV1191" s="31"/>
      <c r="HW1191" s="31"/>
      <c r="HX1191" s="31"/>
      <c r="HY1191" s="31"/>
      <c r="HZ1191" s="31"/>
      <c r="IA1191" s="31"/>
      <c r="IB1191" s="31"/>
      <c r="IC1191" s="31"/>
      <c r="ID1191" s="31"/>
      <c r="IE1191" s="31"/>
      <c r="IF1191" s="31"/>
      <c r="IG1191" s="31"/>
      <c r="IH1191" s="31"/>
      <c r="II1191" s="31"/>
      <c r="IJ1191" s="31"/>
      <c r="IK1191" s="31"/>
      <c r="IL1191" s="31"/>
      <c r="IM1191" s="31"/>
      <c r="IN1191" s="31"/>
      <c r="IO1191" s="31"/>
      <c r="IP1191" s="31"/>
      <c r="IQ1191" s="31"/>
      <c r="IR1191" s="31"/>
      <c r="IS1191" s="31"/>
      <c r="IT1191" s="31"/>
      <c r="IU1191" s="31"/>
      <c r="IV1191" s="31"/>
      <c r="IW1191" s="31"/>
      <c r="IX1191" s="31"/>
      <c r="IY1191" s="31"/>
      <c r="IZ1191" s="31"/>
      <c r="JA1191" s="31"/>
    </row>
    <row r="1192" spans="1:261" s="26" customFormat="1" ht="51" customHeight="1" x14ac:dyDescent="0.25">
      <c r="A1192" s="1661" t="s">
        <v>373</v>
      </c>
      <c r="B1192" s="1661"/>
      <c r="C1192" s="1662">
        <f t="shared" ref="C1192:E1192" si="843">C1137</f>
        <v>5606</v>
      </c>
      <c r="D1192" s="1662">
        <f t="shared" si="843"/>
        <v>467</v>
      </c>
      <c r="E1192" s="1662">
        <f t="shared" si="843"/>
        <v>263</v>
      </c>
      <c r="F1192" s="1657">
        <f t="shared" si="834"/>
        <v>56.316916488222702</v>
      </c>
      <c r="G1192" s="1663"/>
      <c r="H1192" s="1663"/>
      <c r="I1192" s="1664"/>
      <c r="J1192" s="1664"/>
      <c r="K1192" s="1664"/>
      <c r="L1192" s="1664"/>
      <c r="M1192" s="1664"/>
      <c r="N1192" s="1664"/>
      <c r="O1192" s="1665"/>
      <c r="P1192" s="1665"/>
      <c r="Q1192" s="1665"/>
      <c r="R1192" s="1665"/>
      <c r="S1192" s="1666"/>
      <c r="T1192" s="1665"/>
      <c r="U1192" s="332"/>
      <c r="V1192" s="31"/>
      <c r="W1192" s="31"/>
      <c r="X1192" s="31"/>
      <c r="Y1192" s="31"/>
      <c r="Z1192" s="31"/>
      <c r="AA1192" s="31"/>
      <c r="AB1192" s="31"/>
      <c r="AC1192" s="31"/>
      <c r="AD1192" s="31"/>
      <c r="AE1192" s="31"/>
      <c r="AF1192" s="31"/>
      <c r="AG1192" s="31"/>
      <c r="AH1192" s="31"/>
      <c r="AI1192" s="31"/>
      <c r="AJ1192" s="31"/>
      <c r="AK1192" s="31"/>
      <c r="AL1192" s="31"/>
      <c r="AM1192" s="31"/>
      <c r="AN1192" s="31"/>
      <c r="AO1192" s="31"/>
      <c r="AP1192" s="31"/>
      <c r="AQ1192" s="31"/>
      <c r="AR1192" s="31"/>
      <c r="AS1192" s="31"/>
      <c r="AT1192" s="31"/>
      <c r="AU1192" s="31"/>
      <c r="AV1192" s="31"/>
      <c r="AW1192" s="31"/>
      <c r="AX1192" s="31"/>
      <c r="AY1192" s="31"/>
      <c r="AZ1192" s="31"/>
      <c r="BA1192" s="31"/>
      <c r="BB1192" s="31"/>
      <c r="BC1192" s="31"/>
      <c r="BD1192" s="31"/>
      <c r="BE1192" s="31"/>
      <c r="BF1192" s="31"/>
      <c r="BG1192" s="31"/>
      <c r="BH1192" s="31"/>
      <c r="BI1192" s="31"/>
      <c r="BJ1192" s="31"/>
      <c r="BK1192" s="31"/>
      <c r="BL1192" s="31"/>
      <c r="BM1192" s="31"/>
      <c r="BN1192" s="31"/>
      <c r="BO1192" s="31"/>
      <c r="BP1192" s="31"/>
      <c r="BQ1192" s="31"/>
      <c r="BR1192" s="31"/>
      <c r="BS1192" s="31"/>
      <c r="BT1192" s="31"/>
      <c r="BU1192" s="31"/>
      <c r="BV1192" s="31"/>
      <c r="BW1192" s="31"/>
      <c r="BX1192" s="31"/>
      <c r="BY1192" s="31"/>
      <c r="BZ1192" s="31"/>
      <c r="CA1192" s="31"/>
      <c r="CB1192" s="31"/>
      <c r="CC1192" s="31"/>
      <c r="CD1192" s="31"/>
      <c r="CE1192" s="31"/>
      <c r="CF1192" s="31"/>
      <c r="CG1192" s="31"/>
      <c r="CH1192" s="31"/>
      <c r="CI1192" s="31"/>
      <c r="CJ1192" s="31"/>
      <c r="CK1192" s="31"/>
      <c r="CL1192" s="31"/>
      <c r="CM1192" s="31"/>
      <c r="CN1192" s="31"/>
      <c r="CO1192" s="31"/>
      <c r="CP1192" s="31"/>
      <c r="CQ1192" s="31"/>
      <c r="CR1192" s="31"/>
      <c r="CS1192" s="31"/>
      <c r="CT1192" s="31"/>
      <c r="CU1192" s="31"/>
      <c r="CV1192" s="31"/>
      <c r="CW1192" s="31"/>
      <c r="CX1192" s="31"/>
      <c r="CY1192" s="31"/>
      <c r="CZ1192" s="31"/>
      <c r="DA1192" s="31"/>
      <c r="DB1192" s="31"/>
      <c r="DC1192" s="31"/>
      <c r="DD1192" s="31"/>
      <c r="DE1192" s="31"/>
      <c r="DF1192" s="31"/>
      <c r="DG1192" s="31"/>
      <c r="DH1192" s="31"/>
      <c r="DI1192" s="31"/>
      <c r="DJ1192" s="31"/>
      <c r="DK1192" s="31"/>
      <c r="DL1192" s="31"/>
      <c r="DM1192" s="31"/>
      <c r="DN1192" s="31"/>
      <c r="DO1192" s="31"/>
      <c r="DP1192" s="31"/>
      <c r="DQ1192" s="31"/>
      <c r="DR1192" s="31"/>
      <c r="DS1192" s="31"/>
      <c r="DT1192" s="31"/>
      <c r="DU1192" s="31"/>
      <c r="DV1192" s="31"/>
      <c r="DW1192" s="31"/>
      <c r="DX1192" s="31"/>
      <c r="DY1192" s="31"/>
      <c r="DZ1192" s="31"/>
      <c r="EA1192" s="31"/>
      <c r="EB1192" s="31"/>
      <c r="EC1192" s="31"/>
      <c r="ED1192" s="31"/>
      <c r="EE1192" s="31"/>
      <c r="EF1192" s="31"/>
      <c r="EG1192" s="31"/>
      <c r="EH1192" s="31"/>
      <c r="EI1192" s="31"/>
      <c r="EJ1192" s="31"/>
      <c r="EK1192" s="31"/>
      <c r="EL1192" s="31"/>
      <c r="EM1192" s="31"/>
      <c r="EN1192" s="31"/>
      <c r="EO1192" s="31"/>
      <c r="EP1192" s="31"/>
      <c r="EQ1192" s="31"/>
      <c r="ER1192" s="31"/>
      <c r="ES1192" s="31"/>
      <c r="ET1192" s="31"/>
      <c r="EU1192" s="31"/>
      <c r="EV1192" s="31"/>
      <c r="EW1192" s="31"/>
      <c r="EX1192" s="31"/>
      <c r="EY1192" s="31"/>
      <c r="EZ1192" s="31"/>
      <c r="FA1192" s="31"/>
      <c r="FB1192" s="31"/>
      <c r="FC1192" s="31"/>
      <c r="FD1192" s="31"/>
      <c r="FE1192" s="31"/>
      <c r="FF1192" s="31"/>
      <c r="FG1192" s="31"/>
      <c r="FH1192" s="31"/>
      <c r="FI1192" s="31"/>
      <c r="FJ1192" s="31"/>
      <c r="FK1192" s="31"/>
      <c r="FL1192" s="31"/>
      <c r="FM1192" s="31"/>
      <c r="FN1192" s="31"/>
      <c r="FO1192" s="31"/>
      <c r="FP1192" s="31"/>
      <c r="FQ1192" s="31"/>
      <c r="FR1192" s="31"/>
      <c r="FS1192" s="31"/>
      <c r="FT1192" s="31"/>
      <c r="FU1192" s="31"/>
      <c r="FV1192" s="31"/>
      <c r="FW1192" s="31"/>
      <c r="FX1192" s="31"/>
      <c r="FY1192" s="31"/>
      <c r="FZ1192" s="31"/>
      <c r="GA1192" s="31"/>
      <c r="GB1192" s="31"/>
      <c r="GC1192" s="31"/>
      <c r="GD1192" s="31"/>
      <c r="GE1192" s="31"/>
      <c r="GF1192" s="31"/>
      <c r="GG1192" s="31"/>
      <c r="GH1192" s="31"/>
      <c r="GI1192" s="31"/>
      <c r="GJ1192" s="31"/>
      <c r="GK1192" s="31"/>
      <c r="GL1192" s="31"/>
      <c r="GM1192" s="31"/>
      <c r="GN1192" s="31"/>
      <c r="GO1192" s="31"/>
      <c r="GP1192" s="31"/>
      <c r="GQ1192" s="31"/>
      <c r="GR1192" s="31"/>
      <c r="GS1192" s="31"/>
      <c r="GT1192" s="31"/>
      <c r="GU1192" s="31"/>
      <c r="GV1192" s="31"/>
      <c r="GW1192" s="31"/>
      <c r="GX1192" s="31"/>
      <c r="GY1192" s="31"/>
      <c r="GZ1192" s="31"/>
      <c r="HA1192" s="31"/>
      <c r="HB1192" s="31"/>
      <c r="HC1192" s="31"/>
      <c r="HD1192" s="31"/>
      <c r="HE1192" s="31"/>
      <c r="HF1192" s="31"/>
      <c r="HG1192" s="31"/>
      <c r="HH1192" s="31"/>
      <c r="HI1192" s="31"/>
      <c r="HJ1192" s="31"/>
      <c r="HK1192" s="31"/>
      <c r="HL1192" s="31"/>
      <c r="HM1192" s="31"/>
      <c r="HN1192" s="31"/>
      <c r="HO1192" s="31"/>
      <c r="HP1192" s="31"/>
      <c r="HQ1192" s="31"/>
      <c r="HR1192" s="31"/>
      <c r="HS1192" s="31"/>
      <c r="HT1192" s="31"/>
      <c r="HU1192" s="31"/>
      <c r="HV1192" s="31"/>
      <c r="HW1192" s="31"/>
      <c r="HX1192" s="31"/>
      <c r="HY1192" s="31"/>
      <c r="HZ1192" s="31"/>
      <c r="IA1192" s="31"/>
      <c r="IB1192" s="31"/>
      <c r="IC1192" s="31"/>
      <c r="ID1192" s="31"/>
      <c r="IE1192" s="31"/>
      <c r="IF1192" s="31"/>
      <c r="IG1192" s="31"/>
      <c r="IH1192" s="31"/>
      <c r="II1192" s="31"/>
      <c r="IJ1192" s="31"/>
      <c r="IK1192" s="31"/>
      <c r="IL1192" s="31"/>
      <c r="IM1192" s="31"/>
      <c r="IN1192" s="31"/>
      <c r="IO1192" s="31"/>
      <c r="IP1192" s="31"/>
      <c r="IQ1192" s="31"/>
      <c r="IR1192" s="31"/>
      <c r="IS1192" s="31"/>
      <c r="IT1192" s="31"/>
      <c r="IU1192" s="31"/>
      <c r="IV1192" s="31"/>
      <c r="IW1192" s="31"/>
      <c r="IX1192" s="31"/>
      <c r="IY1192" s="31"/>
      <c r="IZ1192" s="31"/>
      <c r="JA1192" s="31"/>
    </row>
    <row r="1193" spans="1:261" s="26" customFormat="1" ht="38.1" customHeight="1" x14ac:dyDescent="0.25">
      <c r="A1193" s="1661" t="s">
        <v>374</v>
      </c>
      <c r="B1193" s="1661"/>
      <c r="C1193" s="1662">
        <f t="shared" ref="C1193:E1193" si="844">C1138</f>
        <v>3100</v>
      </c>
      <c r="D1193" s="1662">
        <f t="shared" si="844"/>
        <v>258</v>
      </c>
      <c r="E1193" s="1662">
        <f t="shared" si="844"/>
        <v>28</v>
      </c>
      <c r="F1193" s="1657">
        <f t="shared" si="834"/>
        <v>10.852713178294573</v>
      </c>
      <c r="G1193" s="1663"/>
      <c r="H1193" s="1663"/>
      <c r="I1193" s="1664"/>
      <c r="J1193" s="1664"/>
      <c r="K1193" s="1664"/>
      <c r="L1193" s="1664"/>
      <c r="M1193" s="1664"/>
      <c r="N1193" s="1664"/>
      <c r="O1193" s="1665"/>
      <c r="P1193" s="1665"/>
      <c r="Q1193" s="1665"/>
      <c r="R1193" s="1665"/>
      <c r="S1193" s="1666"/>
      <c r="T1193" s="1665"/>
      <c r="U1193" s="332"/>
      <c r="V1193" s="31"/>
      <c r="W1193" s="31"/>
      <c r="X1193" s="31"/>
      <c r="Y1193" s="31"/>
      <c r="Z1193" s="31"/>
      <c r="AA1193" s="31"/>
      <c r="AB1193" s="31"/>
      <c r="AC1193" s="31"/>
      <c r="AD1193" s="31"/>
      <c r="AE1193" s="31"/>
      <c r="AF1193" s="31"/>
      <c r="AG1193" s="31"/>
      <c r="AH1193" s="31"/>
      <c r="AI1193" s="31"/>
      <c r="AJ1193" s="31"/>
      <c r="AK1193" s="31"/>
      <c r="AL1193" s="31"/>
      <c r="AM1193" s="31"/>
      <c r="AN1193" s="31"/>
      <c r="AO1193" s="31"/>
      <c r="AP1193" s="31"/>
      <c r="AQ1193" s="31"/>
      <c r="AR1193" s="31"/>
      <c r="AS1193" s="31"/>
      <c r="AT1193" s="31"/>
      <c r="AU1193" s="31"/>
      <c r="AV1193" s="31"/>
      <c r="AW1193" s="31"/>
      <c r="AX1193" s="31"/>
      <c r="AY1193" s="31"/>
      <c r="AZ1193" s="31"/>
      <c r="BA1193" s="31"/>
      <c r="BB1193" s="31"/>
      <c r="BC1193" s="31"/>
      <c r="BD1193" s="31"/>
      <c r="BE1193" s="31"/>
      <c r="BF1193" s="31"/>
      <c r="BG1193" s="31"/>
      <c r="BH1193" s="31"/>
      <c r="BI1193" s="31"/>
      <c r="BJ1193" s="31"/>
      <c r="BK1193" s="31"/>
      <c r="BL1193" s="31"/>
      <c r="BM1193" s="31"/>
      <c r="BN1193" s="31"/>
      <c r="BO1193" s="31"/>
      <c r="BP1193" s="31"/>
      <c r="BQ1193" s="31"/>
      <c r="BR1193" s="31"/>
      <c r="BS1193" s="31"/>
      <c r="BT1193" s="31"/>
      <c r="BU1193" s="31"/>
      <c r="BV1193" s="31"/>
      <c r="BW1193" s="31"/>
      <c r="BX1193" s="31"/>
      <c r="BY1193" s="31"/>
      <c r="BZ1193" s="31"/>
      <c r="CA1193" s="31"/>
      <c r="CB1193" s="31"/>
      <c r="CC1193" s="31"/>
      <c r="CD1193" s="31"/>
      <c r="CE1193" s="31"/>
      <c r="CF1193" s="31"/>
      <c r="CG1193" s="31"/>
      <c r="CH1193" s="31"/>
      <c r="CI1193" s="31"/>
      <c r="CJ1193" s="31"/>
      <c r="CK1193" s="31"/>
      <c r="CL1193" s="31"/>
      <c r="CM1193" s="31"/>
      <c r="CN1193" s="31"/>
      <c r="CO1193" s="31"/>
      <c r="CP1193" s="31"/>
      <c r="CQ1193" s="31"/>
      <c r="CR1193" s="31"/>
      <c r="CS1193" s="31"/>
      <c r="CT1193" s="31"/>
      <c r="CU1193" s="31"/>
      <c r="CV1193" s="31"/>
      <c r="CW1193" s="31"/>
      <c r="CX1193" s="31"/>
      <c r="CY1193" s="31"/>
      <c r="CZ1193" s="31"/>
      <c r="DA1193" s="31"/>
      <c r="DB1193" s="31"/>
      <c r="DC1193" s="31"/>
      <c r="DD1193" s="31"/>
      <c r="DE1193" s="31"/>
      <c r="DF1193" s="31"/>
      <c r="DG1193" s="31"/>
      <c r="DH1193" s="31"/>
      <c r="DI1193" s="31"/>
      <c r="DJ1193" s="31"/>
      <c r="DK1193" s="31"/>
      <c r="DL1193" s="31"/>
      <c r="DM1193" s="31"/>
      <c r="DN1193" s="31"/>
      <c r="DO1193" s="31"/>
      <c r="DP1193" s="31"/>
      <c r="DQ1193" s="31"/>
      <c r="DR1193" s="31"/>
      <c r="DS1193" s="31"/>
      <c r="DT1193" s="31"/>
      <c r="DU1193" s="31"/>
      <c r="DV1193" s="31"/>
      <c r="DW1193" s="31"/>
      <c r="DX1193" s="31"/>
      <c r="DY1193" s="31"/>
      <c r="DZ1193" s="31"/>
      <c r="EA1193" s="31"/>
      <c r="EB1193" s="31"/>
      <c r="EC1193" s="31"/>
      <c r="ED1193" s="31"/>
      <c r="EE1193" s="31"/>
      <c r="EF1193" s="31"/>
      <c r="EG1193" s="31"/>
      <c r="EH1193" s="31"/>
      <c r="EI1193" s="31"/>
      <c r="EJ1193" s="31"/>
      <c r="EK1193" s="31"/>
      <c r="EL1193" s="31"/>
      <c r="EM1193" s="31"/>
      <c r="EN1193" s="31"/>
      <c r="EO1193" s="31"/>
      <c r="EP1193" s="31"/>
      <c r="EQ1193" s="31"/>
      <c r="ER1193" s="31"/>
      <c r="ES1193" s="31"/>
      <c r="ET1193" s="31"/>
      <c r="EU1193" s="31"/>
      <c r="EV1193" s="31"/>
      <c r="EW1193" s="31"/>
      <c r="EX1193" s="31"/>
      <c r="EY1193" s="31"/>
      <c r="EZ1193" s="31"/>
      <c r="FA1193" s="31"/>
      <c r="FB1193" s="31"/>
      <c r="FC1193" s="31"/>
      <c r="FD1193" s="31"/>
      <c r="FE1193" s="31"/>
      <c r="FF1193" s="31"/>
      <c r="FG1193" s="31"/>
      <c r="FH1193" s="31"/>
      <c r="FI1193" s="31"/>
      <c r="FJ1193" s="31"/>
      <c r="FK1193" s="31"/>
      <c r="FL1193" s="31"/>
      <c r="FM1193" s="31"/>
      <c r="FN1193" s="31"/>
      <c r="FO1193" s="31"/>
      <c r="FP1193" s="31"/>
      <c r="FQ1193" s="31"/>
      <c r="FR1193" s="31"/>
      <c r="FS1193" s="31"/>
      <c r="FT1193" s="31"/>
      <c r="FU1193" s="31"/>
      <c r="FV1193" s="31"/>
      <c r="FW1193" s="31"/>
      <c r="FX1193" s="31"/>
      <c r="FY1193" s="31"/>
      <c r="FZ1193" s="31"/>
      <c r="GA1193" s="31"/>
      <c r="GB1193" s="31"/>
      <c r="GC1193" s="31"/>
      <c r="GD1193" s="31"/>
      <c r="GE1193" s="31"/>
      <c r="GF1193" s="31"/>
      <c r="GG1193" s="31"/>
      <c r="GH1193" s="31"/>
      <c r="GI1193" s="31"/>
      <c r="GJ1193" s="31"/>
      <c r="GK1193" s="31"/>
      <c r="GL1193" s="31"/>
      <c r="GM1193" s="31"/>
      <c r="GN1193" s="31"/>
      <c r="GO1193" s="31"/>
      <c r="GP1193" s="31"/>
      <c r="GQ1193" s="31"/>
      <c r="GR1193" s="31"/>
      <c r="GS1193" s="31"/>
      <c r="GT1193" s="31"/>
      <c r="GU1193" s="31"/>
      <c r="GV1193" s="31"/>
      <c r="GW1193" s="31"/>
      <c r="GX1193" s="31"/>
      <c r="GY1193" s="31"/>
      <c r="GZ1193" s="31"/>
      <c r="HA1193" s="31"/>
      <c r="HB1193" s="31"/>
      <c r="HC1193" s="31"/>
      <c r="HD1193" s="31"/>
      <c r="HE1193" s="31"/>
      <c r="HF1193" s="31"/>
      <c r="HG1193" s="31"/>
      <c r="HH1193" s="31"/>
      <c r="HI1193" s="31"/>
      <c r="HJ1193" s="31"/>
      <c r="HK1193" s="31"/>
      <c r="HL1193" s="31"/>
      <c r="HM1193" s="31"/>
      <c r="HN1193" s="31"/>
      <c r="HO1193" s="31"/>
      <c r="HP1193" s="31"/>
      <c r="HQ1193" s="31"/>
      <c r="HR1193" s="31"/>
      <c r="HS1193" s="31"/>
      <c r="HT1193" s="31"/>
      <c r="HU1193" s="31"/>
      <c r="HV1193" s="31"/>
      <c r="HW1193" s="31"/>
      <c r="HX1193" s="31"/>
      <c r="HY1193" s="31"/>
      <c r="HZ1193" s="31"/>
      <c r="IA1193" s="31"/>
      <c r="IB1193" s="31"/>
      <c r="IC1193" s="31"/>
      <c r="ID1193" s="31"/>
      <c r="IE1193" s="31"/>
      <c r="IF1193" s="31"/>
      <c r="IG1193" s="31"/>
      <c r="IH1193" s="31"/>
      <c r="II1193" s="31"/>
      <c r="IJ1193" s="31"/>
      <c r="IK1193" s="31"/>
      <c r="IL1193" s="31"/>
      <c r="IM1193" s="31"/>
      <c r="IN1193" s="31"/>
      <c r="IO1193" s="31"/>
      <c r="IP1193" s="31"/>
      <c r="IQ1193" s="31"/>
      <c r="IR1193" s="31"/>
      <c r="IS1193" s="31"/>
      <c r="IT1193" s="31"/>
      <c r="IU1193" s="31"/>
      <c r="IV1193" s="31"/>
      <c r="IW1193" s="31"/>
      <c r="IX1193" s="31"/>
      <c r="IY1193" s="31"/>
      <c r="IZ1193" s="31"/>
      <c r="JA1193" s="31"/>
    </row>
    <row r="1194" spans="1:261" s="26" customFormat="1" ht="38.1" customHeight="1" x14ac:dyDescent="0.25">
      <c r="A1194" s="1661" t="s">
        <v>375</v>
      </c>
      <c r="B1194" s="1661"/>
      <c r="C1194" s="1662">
        <f t="shared" ref="C1194:E1194" si="845">C1139</f>
        <v>1050</v>
      </c>
      <c r="D1194" s="1662">
        <f t="shared" si="845"/>
        <v>88</v>
      </c>
      <c r="E1194" s="1662">
        <f t="shared" si="845"/>
        <v>9</v>
      </c>
      <c r="F1194" s="1657">
        <f t="shared" si="834"/>
        <v>10.227272727272728</v>
      </c>
      <c r="G1194" s="1663"/>
      <c r="H1194" s="1663"/>
      <c r="I1194" s="1664"/>
      <c r="J1194" s="1664"/>
      <c r="K1194" s="1664"/>
      <c r="L1194" s="1664"/>
      <c r="M1194" s="1664"/>
      <c r="N1194" s="1664"/>
      <c r="O1194" s="1665"/>
      <c r="P1194" s="1665"/>
      <c r="Q1194" s="1665"/>
      <c r="R1194" s="1665"/>
      <c r="S1194" s="1666"/>
      <c r="T1194" s="1665"/>
      <c r="U1194" s="332"/>
      <c r="V1194" s="31"/>
      <c r="W1194" s="31"/>
      <c r="X1194" s="31"/>
      <c r="Y1194" s="31"/>
      <c r="Z1194" s="31"/>
      <c r="AA1194" s="31"/>
      <c r="AB1194" s="31"/>
      <c r="AC1194" s="31"/>
      <c r="AD1194" s="31"/>
      <c r="AE1194" s="31"/>
      <c r="AF1194" s="31"/>
      <c r="AG1194" s="31"/>
      <c r="AH1194" s="31"/>
      <c r="AI1194" s="31"/>
      <c r="AJ1194" s="31"/>
      <c r="AK1194" s="31"/>
      <c r="AL1194" s="31"/>
      <c r="AM1194" s="31"/>
      <c r="AN1194" s="31"/>
      <c r="AO1194" s="31"/>
      <c r="AP1194" s="31"/>
      <c r="AQ1194" s="31"/>
      <c r="AR1194" s="31"/>
      <c r="AS1194" s="31"/>
      <c r="AT1194" s="31"/>
      <c r="AU1194" s="31"/>
      <c r="AV1194" s="31"/>
      <c r="AW1194" s="31"/>
      <c r="AX1194" s="31"/>
      <c r="AY1194" s="31"/>
      <c r="AZ1194" s="31"/>
      <c r="BA1194" s="31"/>
      <c r="BB1194" s="31"/>
      <c r="BC1194" s="31"/>
      <c r="BD1194" s="31"/>
      <c r="BE1194" s="31"/>
      <c r="BF1194" s="31"/>
      <c r="BG1194" s="31"/>
      <c r="BH1194" s="31"/>
      <c r="BI1194" s="31"/>
      <c r="BJ1194" s="31"/>
      <c r="BK1194" s="31"/>
      <c r="BL1194" s="31"/>
      <c r="BM1194" s="31"/>
      <c r="BN1194" s="31"/>
      <c r="BO1194" s="31"/>
      <c r="BP1194" s="31"/>
      <c r="BQ1194" s="31"/>
      <c r="BR1194" s="31"/>
      <c r="BS1194" s="31"/>
      <c r="BT1194" s="31"/>
      <c r="BU1194" s="31"/>
      <c r="BV1194" s="31"/>
      <c r="BW1194" s="31"/>
      <c r="BX1194" s="31"/>
      <c r="BY1194" s="31"/>
      <c r="BZ1194" s="31"/>
      <c r="CA1194" s="31"/>
      <c r="CB1194" s="31"/>
      <c r="CC1194" s="31"/>
      <c r="CD1194" s="31"/>
      <c r="CE1194" s="31"/>
      <c r="CF1194" s="31"/>
      <c r="CG1194" s="31"/>
      <c r="CH1194" s="31"/>
      <c r="CI1194" s="31"/>
      <c r="CJ1194" s="31"/>
      <c r="CK1194" s="31"/>
      <c r="CL1194" s="31"/>
      <c r="CM1194" s="31"/>
      <c r="CN1194" s="31"/>
      <c r="CO1194" s="31"/>
      <c r="CP1194" s="31"/>
      <c r="CQ1194" s="31"/>
      <c r="CR1194" s="31"/>
      <c r="CS1194" s="31"/>
      <c r="CT1194" s="31"/>
      <c r="CU1194" s="31"/>
      <c r="CV1194" s="31"/>
      <c r="CW1194" s="31"/>
      <c r="CX1194" s="31"/>
      <c r="CY1194" s="31"/>
      <c r="CZ1194" s="31"/>
      <c r="DA1194" s="31"/>
      <c r="DB1194" s="31"/>
      <c r="DC1194" s="31"/>
      <c r="DD1194" s="31"/>
      <c r="DE1194" s="31"/>
      <c r="DF1194" s="31"/>
      <c r="DG1194" s="31"/>
      <c r="DH1194" s="31"/>
      <c r="DI1194" s="31"/>
      <c r="DJ1194" s="31"/>
      <c r="DK1194" s="31"/>
      <c r="DL1194" s="31"/>
      <c r="DM1194" s="31"/>
      <c r="DN1194" s="31"/>
      <c r="DO1194" s="31"/>
      <c r="DP1194" s="31"/>
      <c r="DQ1194" s="31"/>
      <c r="DR1194" s="31"/>
      <c r="DS1194" s="31"/>
      <c r="DT1194" s="31"/>
      <c r="DU1194" s="31"/>
      <c r="DV1194" s="31"/>
      <c r="DW1194" s="31"/>
      <c r="DX1194" s="31"/>
      <c r="DY1194" s="31"/>
      <c r="DZ1194" s="31"/>
      <c r="EA1194" s="31"/>
      <c r="EB1194" s="31"/>
      <c r="EC1194" s="31"/>
      <c r="ED1194" s="31"/>
      <c r="EE1194" s="31"/>
      <c r="EF1194" s="31"/>
      <c r="EG1194" s="31"/>
      <c r="EH1194" s="31"/>
      <c r="EI1194" s="31"/>
      <c r="EJ1194" s="31"/>
      <c r="EK1194" s="31"/>
      <c r="EL1194" s="31"/>
      <c r="EM1194" s="31"/>
      <c r="EN1194" s="31"/>
      <c r="EO1194" s="31"/>
      <c r="EP1194" s="31"/>
      <c r="EQ1194" s="31"/>
      <c r="ER1194" s="31"/>
      <c r="ES1194" s="31"/>
      <c r="ET1194" s="31"/>
      <c r="EU1194" s="31"/>
      <c r="EV1194" s="31"/>
      <c r="EW1194" s="31"/>
      <c r="EX1194" s="31"/>
      <c r="EY1194" s="31"/>
      <c r="EZ1194" s="31"/>
      <c r="FA1194" s="31"/>
      <c r="FB1194" s="31"/>
      <c r="FC1194" s="31"/>
      <c r="FD1194" s="31"/>
      <c r="FE1194" s="31"/>
      <c r="FF1194" s="31"/>
      <c r="FG1194" s="31"/>
      <c r="FH1194" s="31"/>
      <c r="FI1194" s="31"/>
      <c r="FJ1194" s="31"/>
      <c r="FK1194" s="31"/>
      <c r="FL1194" s="31"/>
      <c r="FM1194" s="31"/>
      <c r="FN1194" s="31"/>
      <c r="FO1194" s="31"/>
      <c r="FP1194" s="31"/>
      <c r="FQ1194" s="31"/>
      <c r="FR1194" s="31"/>
      <c r="FS1194" s="31"/>
      <c r="FT1194" s="31"/>
      <c r="FU1194" s="31"/>
      <c r="FV1194" s="31"/>
      <c r="FW1194" s="31"/>
      <c r="FX1194" s="31"/>
      <c r="FY1194" s="31"/>
      <c r="FZ1194" s="31"/>
      <c r="GA1194" s="31"/>
      <c r="GB1194" s="31"/>
      <c r="GC1194" s="31"/>
      <c r="GD1194" s="31"/>
      <c r="GE1194" s="31"/>
      <c r="GF1194" s="31"/>
      <c r="GG1194" s="31"/>
      <c r="GH1194" s="31"/>
      <c r="GI1194" s="31"/>
      <c r="GJ1194" s="31"/>
      <c r="GK1194" s="31"/>
      <c r="GL1194" s="31"/>
      <c r="GM1194" s="31"/>
      <c r="GN1194" s="31"/>
      <c r="GO1194" s="31"/>
      <c r="GP1194" s="31"/>
      <c r="GQ1194" s="31"/>
      <c r="GR1194" s="31"/>
      <c r="GS1194" s="31"/>
      <c r="GT1194" s="31"/>
      <c r="GU1194" s="31"/>
      <c r="GV1194" s="31"/>
      <c r="GW1194" s="31"/>
      <c r="GX1194" s="31"/>
      <c r="GY1194" s="31"/>
      <c r="GZ1194" s="31"/>
      <c r="HA1194" s="31"/>
      <c r="HB1194" s="31"/>
      <c r="HC1194" s="31"/>
      <c r="HD1194" s="31"/>
      <c r="HE1194" s="31"/>
      <c r="HF1194" s="31"/>
      <c r="HG1194" s="31"/>
      <c r="HH1194" s="31"/>
      <c r="HI1194" s="31"/>
      <c r="HJ1194" s="31"/>
      <c r="HK1194" s="31"/>
      <c r="HL1194" s="31"/>
      <c r="HM1194" s="31"/>
      <c r="HN1194" s="31"/>
      <c r="HO1194" s="31"/>
      <c r="HP1194" s="31"/>
      <c r="HQ1194" s="31"/>
      <c r="HR1194" s="31"/>
      <c r="HS1194" s="31"/>
      <c r="HT1194" s="31"/>
      <c r="HU1194" s="31"/>
      <c r="HV1194" s="31"/>
      <c r="HW1194" s="31"/>
      <c r="HX1194" s="31"/>
      <c r="HY1194" s="31"/>
      <c r="HZ1194" s="31"/>
      <c r="IA1194" s="31"/>
      <c r="IB1194" s="31"/>
      <c r="IC1194" s="31"/>
      <c r="ID1194" s="31"/>
      <c r="IE1194" s="31"/>
      <c r="IF1194" s="31"/>
      <c r="IG1194" s="31"/>
      <c r="IH1194" s="31"/>
      <c r="II1194" s="31"/>
      <c r="IJ1194" s="31"/>
      <c r="IK1194" s="31"/>
      <c r="IL1194" s="31"/>
      <c r="IM1194" s="31"/>
      <c r="IN1194" s="31"/>
      <c r="IO1194" s="31"/>
      <c r="IP1194" s="31"/>
      <c r="IQ1194" s="31"/>
      <c r="IR1194" s="31"/>
      <c r="IS1194" s="31"/>
      <c r="IT1194" s="31"/>
      <c r="IU1194" s="31"/>
      <c r="IV1194" s="31"/>
      <c r="IW1194" s="31"/>
      <c r="IX1194" s="31"/>
      <c r="IY1194" s="31"/>
      <c r="IZ1194" s="31"/>
      <c r="JA1194" s="31"/>
    </row>
    <row r="1195" spans="1:261" s="26" customFormat="1" ht="27.75" customHeight="1" x14ac:dyDescent="0.25">
      <c r="A1195" s="1661" t="s">
        <v>338</v>
      </c>
      <c r="B1195" s="1661"/>
      <c r="C1195" s="1662">
        <f>C1166+C1122</f>
        <v>21909</v>
      </c>
      <c r="D1195" s="1662">
        <f t="shared" ref="D1195:E1195" si="846">D1166+D1122</f>
        <v>1826</v>
      </c>
      <c r="E1195" s="1662">
        <f t="shared" si="846"/>
        <v>1168</v>
      </c>
      <c r="F1195" s="1657">
        <f t="shared" si="834"/>
        <v>63.964950711938663</v>
      </c>
      <c r="G1195" s="1663"/>
      <c r="H1195" s="1663"/>
      <c r="I1195" s="1664"/>
      <c r="J1195" s="1664"/>
      <c r="K1195" s="1664"/>
      <c r="L1195" s="1664"/>
      <c r="M1195" s="1664"/>
      <c r="N1195" s="1664"/>
      <c r="O1195" s="1665"/>
      <c r="P1195" s="1665"/>
      <c r="Q1195" s="1665"/>
      <c r="R1195" s="1665"/>
      <c r="S1195" s="1666"/>
      <c r="T1195" s="1665"/>
      <c r="U1195" s="332"/>
      <c r="V1195" s="31"/>
      <c r="W1195" s="31"/>
      <c r="X1195" s="31"/>
      <c r="Y1195" s="31"/>
      <c r="Z1195" s="31"/>
      <c r="AA1195" s="31"/>
      <c r="AB1195" s="31"/>
      <c r="AC1195" s="31"/>
      <c r="AD1195" s="31"/>
      <c r="AE1195" s="31"/>
      <c r="AF1195" s="31"/>
      <c r="AG1195" s="31"/>
      <c r="AH1195" s="31"/>
      <c r="AI1195" s="31"/>
      <c r="AJ1195" s="31"/>
      <c r="AK1195" s="31"/>
      <c r="AL1195" s="31"/>
      <c r="AM1195" s="31"/>
      <c r="AN1195" s="31"/>
      <c r="AO1195" s="31"/>
      <c r="AP1195" s="31"/>
      <c r="AQ1195" s="31"/>
      <c r="AR1195" s="31"/>
      <c r="AS1195" s="31"/>
      <c r="AT1195" s="31"/>
      <c r="AU1195" s="31"/>
      <c r="AV1195" s="31"/>
      <c r="AW1195" s="31"/>
      <c r="AX1195" s="31"/>
      <c r="AY1195" s="31"/>
      <c r="AZ1195" s="31"/>
      <c r="BA1195" s="31"/>
      <c r="BB1195" s="31"/>
      <c r="BC1195" s="31"/>
      <c r="BD1195" s="31"/>
      <c r="BE1195" s="31"/>
      <c r="BF1195" s="31"/>
      <c r="BG1195" s="31"/>
      <c r="BH1195" s="31"/>
      <c r="BI1195" s="31"/>
      <c r="BJ1195" s="31"/>
      <c r="BK1195" s="31"/>
      <c r="BL1195" s="31"/>
      <c r="BM1195" s="31"/>
      <c r="BN1195" s="31"/>
      <c r="BO1195" s="31"/>
      <c r="BP1195" s="31"/>
      <c r="BQ1195" s="31"/>
      <c r="BR1195" s="31"/>
      <c r="BS1195" s="31"/>
      <c r="BT1195" s="31"/>
      <c r="BU1195" s="31"/>
      <c r="BV1195" s="31"/>
      <c r="BW1195" s="31"/>
      <c r="BX1195" s="31"/>
      <c r="BY1195" s="31"/>
      <c r="BZ1195" s="31"/>
      <c r="CA1195" s="31"/>
      <c r="CB1195" s="31"/>
      <c r="CC1195" s="31"/>
      <c r="CD1195" s="31"/>
      <c r="CE1195" s="31"/>
      <c r="CF1195" s="31"/>
      <c r="CG1195" s="31"/>
      <c r="CH1195" s="31"/>
      <c r="CI1195" s="31"/>
      <c r="CJ1195" s="31"/>
      <c r="CK1195" s="31"/>
      <c r="CL1195" s="31"/>
      <c r="CM1195" s="31"/>
      <c r="CN1195" s="31"/>
      <c r="CO1195" s="31"/>
      <c r="CP1195" s="31"/>
      <c r="CQ1195" s="31"/>
      <c r="CR1195" s="31"/>
      <c r="CS1195" s="31"/>
      <c r="CT1195" s="31"/>
      <c r="CU1195" s="31"/>
      <c r="CV1195" s="31"/>
      <c r="CW1195" s="31"/>
      <c r="CX1195" s="31"/>
      <c r="CY1195" s="31"/>
      <c r="CZ1195" s="31"/>
      <c r="DA1195" s="31"/>
      <c r="DB1195" s="31"/>
      <c r="DC1195" s="31"/>
      <c r="DD1195" s="31"/>
      <c r="DE1195" s="31"/>
      <c r="DF1195" s="31"/>
      <c r="DG1195" s="31"/>
      <c r="DH1195" s="31"/>
      <c r="DI1195" s="31"/>
      <c r="DJ1195" s="31"/>
      <c r="DK1195" s="31"/>
      <c r="DL1195" s="31"/>
      <c r="DM1195" s="31"/>
      <c r="DN1195" s="31"/>
      <c r="DO1195" s="31"/>
      <c r="DP1195" s="31"/>
      <c r="DQ1195" s="31"/>
      <c r="DR1195" s="31"/>
      <c r="DS1195" s="31"/>
      <c r="DT1195" s="31"/>
      <c r="DU1195" s="31"/>
      <c r="DV1195" s="31"/>
      <c r="DW1195" s="31"/>
      <c r="DX1195" s="31"/>
      <c r="DY1195" s="31"/>
      <c r="DZ1195" s="31"/>
      <c r="EA1195" s="31"/>
      <c r="EB1195" s="31"/>
      <c r="EC1195" s="31"/>
      <c r="ED1195" s="31"/>
      <c r="EE1195" s="31"/>
      <c r="EF1195" s="31"/>
      <c r="EG1195" s="31"/>
      <c r="EH1195" s="31"/>
      <c r="EI1195" s="31"/>
      <c r="EJ1195" s="31"/>
      <c r="EK1195" s="31"/>
      <c r="EL1195" s="31"/>
      <c r="EM1195" s="31"/>
      <c r="EN1195" s="31"/>
      <c r="EO1195" s="31"/>
      <c r="EP1195" s="31"/>
      <c r="EQ1195" s="31"/>
      <c r="ER1195" s="31"/>
      <c r="ES1195" s="31"/>
      <c r="ET1195" s="31"/>
      <c r="EU1195" s="31"/>
      <c r="EV1195" s="31"/>
      <c r="EW1195" s="31"/>
      <c r="EX1195" s="31"/>
      <c r="EY1195" s="31"/>
      <c r="EZ1195" s="31"/>
      <c r="FA1195" s="31"/>
      <c r="FB1195" s="31"/>
      <c r="FC1195" s="31"/>
      <c r="FD1195" s="31"/>
      <c r="FE1195" s="31"/>
      <c r="FF1195" s="31"/>
      <c r="FG1195" s="31"/>
      <c r="FH1195" s="31"/>
      <c r="FI1195" s="31"/>
      <c r="FJ1195" s="31"/>
      <c r="FK1195" s="31"/>
      <c r="FL1195" s="31"/>
      <c r="FM1195" s="31"/>
      <c r="FN1195" s="31"/>
      <c r="FO1195" s="31"/>
      <c r="FP1195" s="31"/>
      <c r="FQ1195" s="31"/>
      <c r="FR1195" s="31"/>
      <c r="FS1195" s="31"/>
      <c r="FT1195" s="31"/>
      <c r="FU1195" s="31"/>
      <c r="FV1195" s="31"/>
      <c r="FW1195" s="31"/>
      <c r="FX1195" s="31"/>
      <c r="FY1195" s="31"/>
      <c r="FZ1195" s="31"/>
      <c r="GA1195" s="31"/>
      <c r="GB1195" s="31"/>
      <c r="GC1195" s="31"/>
      <c r="GD1195" s="31"/>
      <c r="GE1195" s="31"/>
      <c r="GF1195" s="31"/>
      <c r="GG1195" s="31"/>
      <c r="GH1195" s="31"/>
      <c r="GI1195" s="31"/>
      <c r="GJ1195" s="31"/>
      <c r="GK1195" s="31"/>
      <c r="GL1195" s="31"/>
      <c r="GM1195" s="31"/>
      <c r="GN1195" s="31"/>
      <c r="GO1195" s="31"/>
      <c r="GP1195" s="31"/>
      <c r="GQ1195" s="31"/>
      <c r="GR1195" s="31"/>
      <c r="GS1195" s="31"/>
      <c r="GT1195" s="31"/>
      <c r="GU1195" s="31"/>
      <c r="GV1195" s="31"/>
      <c r="GW1195" s="31"/>
      <c r="GX1195" s="31"/>
      <c r="GY1195" s="31"/>
      <c r="GZ1195" s="31"/>
      <c r="HA1195" s="31"/>
      <c r="HB1195" s="31"/>
      <c r="HC1195" s="31"/>
      <c r="HD1195" s="31"/>
      <c r="HE1195" s="31"/>
      <c r="HF1195" s="31"/>
      <c r="HG1195" s="31"/>
      <c r="HH1195" s="31"/>
      <c r="HI1195" s="31"/>
      <c r="HJ1195" s="31"/>
      <c r="HK1195" s="31"/>
      <c r="HL1195" s="31"/>
      <c r="HM1195" s="31"/>
      <c r="HN1195" s="31"/>
      <c r="HO1195" s="31"/>
      <c r="HP1195" s="31"/>
      <c r="HQ1195" s="31"/>
      <c r="HR1195" s="31"/>
      <c r="HS1195" s="31"/>
      <c r="HT1195" s="31"/>
      <c r="HU1195" s="31"/>
      <c r="HV1195" s="31"/>
      <c r="HW1195" s="31"/>
      <c r="HX1195" s="31"/>
      <c r="HY1195" s="31"/>
      <c r="HZ1195" s="31"/>
      <c r="IA1195" s="31"/>
      <c r="IB1195" s="31"/>
      <c r="IC1195" s="31"/>
      <c r="ID1195" s="31"/>
      <c r="IE1195" s="31"/>
      <c r="IF1195" s="31"/>
      <c r="IG1195" s="31"/>
      <c r="IH1195" s="31"/>
      <c r="II1195" s="31"/>
      <c r="IJ1195" s="31"/>
      <c r="IK1195" s="31"/>
      <c r="IL1195" s="31"/>
      <c r="IM1195" s="31"/>
      <c r="IN1195" s="31"/>
      <c r="IO1195" s="31"/>
      <c r="IP1195" s="31"/>
      <c r="IQ1195" s="31"/>
      <c r="IR1195" s="31"/>
      <c r="IS1195" s="31"/>
      <c r="IT1195" s="31"/>
      <c r="IU1195" s="31"/>
      <c r="IV1195" s="31"/>
      <c r="IW1195" s="31"/>
      <c r="IX1195" s="31"/>
      <c r="IY1195" s="31"/>
      <c r="IZ1195" s="31"/>
      <c r="JA1195" s="31"/>
    </row>
    <row r="1196" spans="1:261" s="26" customFormat="1" ht="27" customHeight="1" x14ac:dyDescent="0.25">
      <c r="A1196" s="1661" t="s">
        <v>169</v>
      </c>
      <c r="B1196" s="1661"/>
      <c r="C1196" s="1662">
        <f>C1167+C1123</f>
        <v>100000</v>
      </c>
      <c r="D1196" s="1662">
        <f t="shared" ref="D1196:E1196" si="847">D1167+D1123</f>
        <v>8333</v>
      </c>
      <c r="E1196" s="1662">
        <f t="shared" si="847"/>
        <v>6613.17578125</v>
      </c>
      <c r="F1196" s="1657">
        <f t="shared" si="834"/>
        <v>79.361283826353059</v>
      </c>
      <c r="G1196" s="1663"/>
      <c r="H1196" s="1663"/>
      <c r="I1196" s="1664"/>
      <c r="J1196" s="1664"/>
      <c r="K1196" s="1664"/>
      <c r="L1196" s="1664"/>
      <c r="M1196" s="1664"/>
      <c r="N1196" s="1664"/>
      <c r="O1196" s="1665"/>
      <c r="P1196" s="1665"/>
      <c r="Q1196" s="1665"/>
      <c r="R1196" s="1665"/>
      <c r="S1196" s="1666"/>
      <c r="T1196" s="1665"/>
      <c r="U1196" s="332"/>
      <c r="V1196" s="31"/>
      <c r="W1196" s="31"/>
      <c r="X1196" s="31"/>
      <c r="Y1196" s="31"/>
      <c r="Z1196" s="31"/>
      <c r="AA1196" s="31"/>
      <c r="AB1196" s="31"/>
      <c r="AC1196" s="31"/>
      <c r="AD1196" s="31"/>
      <c r="AE1196" s="31"/>
      <c r="AF1196" s="31"/>
      <c r="AG1196" s="31"/>
      <c r="AH1196" s="31"/>
      <c r="AI1196" s="31"/>
      <c r="AJ1196" s="31"/>
      <c r="AK1196" s="31"/>
      <c r="AL1196" s="31"/>
      <c r="AM1196" s="31"/>
      <c r="AN1196" s="31"/>
      <c r="AO1196" s="31"/>
      <c r="AP1196" s="31"/>
      <c r="AQ1196" s="31"/>
      <c r="AR1196" s="31"/>
      <c r="AS1196" s="31"/>
      <c r="AT1196" s="31"/>
      <c r="AU1196" s="31"/>
      <c r="AV1196" s="31"/>
      <c r="AW1196" s="31"/>
      <c r="AX1196" s="31"/>
      <c r="AY1196" s="31"/>
      <c r="AZ1196" s="31"/>
      <c r="BA1196" s="31"/>
      <c r="BB1196" s="31"/>
      <c r="BC1196" s="31"/>
      <c r="BD1196" s="31"/>
      <c r="BE1196" s="31"/>
      <c r="BF1196" s="31"/>
      <c r="BG1196" s="31"/>
      <c r="BH1196" s="31"/>
      <c r="BI1196" s="31"/>
      <c r="BJ1196" s="31"/>
      <c r="BK1196" s="31"/>
      <c r="BL1196" s="31"/>
      <c r="BM1196" s="31"/>
      <c r="BN1196" s="31"/>
      <c r="BO1196" s="31"/>
      <c r="BP1196" s="31"/>
      <c r="BQ1196" s="31"/>
      <c r="BR1196" s="31"/>
      <c r="BS1196" s="31"/>
      <c r="BT1196" s="31"/>
      <c r="BU1196" s="31"/>
      <c r="BV1196" s="31"/>
      <c r="BW1196" s="31"/>
      <c r="BX1196" s="31"/>
      <c r="BY1196" s="31"/>
      <c r="BZ1196" s="31"/>
      <c r="CA1196" s="31"/>
      <c r="CB1196" s="31"/>
      <c r="CC1196" s="31"/>
      <c r="CD1196" s="31"/>
      <c r="CE1196" s="31"/>
      <c r="CF1196" s="31"/>
      <c r="CG1196" s="31"/>
      <c r="CH1196" s="31"/>
      <c r="CI1196" s="31"/>
      <c r="CJ1196" s="31"/>
      <c r="CK1196" s="31"/>
      <c r="CL1196" s="31"/>
      <c r="CM1196" s="31"/>
      <c r="CN1196" s="31"/>
      <c r="CO1196" s="31"/>
      <c r="CP1196" s="31"/>
      <c r="CQ1196" s="31"/>
      <c r="CR1196" s="31"/>
      <c r="CS1196" s="31"/>
      <c r="CT1196" s="31"/>
      <c r="CU1196" s="31"/>
      <c r="CV1196" s="31"/>
      <c r="CW1196" s="31"/>
      <c r="CX1196" s="31"/>
      <c r="CY1196" s="31"/>
      <c r="CZ1196" s="31"/>
      <c r="DA1196" s="31"/>
      <c r="DB1196" s="31"/>
      <c r="DC1196" s="31"/>
      <c r="DD1196" s="31"/>
      <c r="DE1196" s="31"/>
      <c r="DF1196" s="31"/>
      <c r="DG1196" s="31"/>
      <c r="DH1196" s="31"/>
      <c r="DI1196" s="31"/>
      <c r="DJ1196" s="31"/>
      <c r="DK1196" s="31"/>
      <c r="DL1196" s="31"/>
      <c r="DM1196" s="31"/>
      <c r="DN1196" s="31"/>
      <c r="DO1196" s="31"/>
      <c r="DP1196" s="31"/>
      <c r="DQ1196" s="31"/>
      <c r="DR1196" s="31"/>
      <c r="DS1196" s="31"/>
      <c r="DT1196" s="31"/>
      <c r="DU1196" s="31"/>
      <c r="DV1196" s="31"/>
      <c r="DW1196" s="31"/>
      <c r="DX1196" s="31"/>
      <c r="DY1196" s="31"/>
      <c r="DZ1196" s="31"/>
      <c r="EA1196" s="31"/>
      <c r="EB1196" s="31"/>
      <c r="EC1196" s="31"/>
      <c r="ED1196" s="31"/>
      <c r="EE1196" s="31"/>
      <c r="EF1196" s="31"/>
      <c r="EG1196" s="31"/>
      <c r="EH1196" s="31"/>
      <c r="EI1196" s="31"/>
      <c r="EJ1196" s="31"/>
      <c r="EK1196" s="31"/>
      <c r="EL1196" s="31"/>
      <c r="EM1196" s="31"/>
      <c r="EN1196" s="31"/>
      <c r="EO1196" s="31"/>
      <c r="EP1196" s="31"/>
      <c r="EQ1196" s="31"/>
      <c r="ER1196" s="31"/>
      <c r="ES1196" s="31"/>
      <c r="ET1196" s="31"/>
      <c r="EU1196" s="31"/>
      <c r="EV1196" s="31"/>
      <c r="EW1196" s="31"/>
      <c r="EX1196" s="31"/>
      <c r="EY1196" s="31"/>
      <c r="EZ1196" s="31"/>
      <c r="FA1196" s="31"/>
      <c r="FB1196" s="31"/>
      <c r="FC1196" s="31"/>
      <c r="FD1196" s="31"/>
      <c r="FE1196" s="31"/>
      <c r="FF1196" s="31"/>
      <c r="FG1196" s="31"/>
      <c r="FH1196" s="31"/>
      <c r="FI1196" s="31"/>
      <c r="FJ1196" s="31"/>
      <c r="FK1196" s="31"/>
      <c r="FL1196" s="31"/>
      <c r="FM1196" s="31"/>
      <c r="FN1196" s="31"/>
      <c r="FO1196" s="31"/>
      <c r="FP1196" s="31"/>
      <c r="FQ1196" s="31"/>
      <c r="FR1196" s="31"/>
      <c r="FS1196" s="31"/>
      <c r="FT1196" s="31"/>
      <c r="FU1196" s="31"/>
      <c r="FV1196" s="31"/>
      <c r="FW1196" s="31"/>
      <c r="FX1196" s="31"/>
      <c r="FY1196" s="31"/>
      <c r="FZ1196" s="31"/>
      <c r="GA1196" s="31"/>
      <c r="GB1196" s="31"/>
      <c r="GC1196" s="31"/>
      <c r="GD1196" s="31"/>
      <c r="GE1196" s="31"/>
      <c r="GF1196" s="31"/>
      <c r="GG1196" s="31"/>
      <c r="GH1196" s="31"/>
      <c r="GI1196" s="31"/>
      <c r="GJ1196" s="31"/>
      <c r="GK1196" s="31"/>
      <c r="GL1196" s="31"/>
      <c r="GM1196" s="31"/>
      <c r="GN1196" s="31"/>
      <c r="GO1196" s="31"/>
      <c r="GP1196" s="31"/>
      <c r="GQ1196" s="31"/>
      <c r="GR1196" s="31"/>
      <c r="GS1196" s="31"/>
      <c r="GT1196" s="31"/>
      <c r="GU1196" s="31"/>
      <c r="GV1196" s="31"/>
      <c r="GW1196" s="31"/>
      <c r="GX1196" s="31"/>
      <c r="GY1196" s="31"/>
      <c r="GZ1196" s="31"/>
      <c r="HA1196" s="31"/>
      <c r="HB1196" s="31"/>
      <c r="HC1196" s="31"/>
      <c r="HD1196" s="31"/>
      <c r="HE1196" s="31"/>
      <c r="HF1196" s="31"/>
      <c r="HG1196" s="31"/>
      <c r="HH1196" s="31"/>
      <c r="HI1196" s="31"/>
      <c r="HJ1196" s="31"/>
      <c r="HK1196" s="31"/>
      <c r="HL1196" s="31"/>
      <c r="HM1196" s="31"/>
      <c r="HN1196" s="31"/>
      <c r="HO1196" s="31"/>
      <c r="HP1196" s="31"/>
      <c r="HQ1196" s="31"/>
      <c r="HR1196" s="31"/>
      <c r="HS1196" s="31"/>
      <c r="HT1196" s="31"/>
      <c r="HU1196" s="31"/>
      <c r="HV1196" s="31"/>
      <c r="HW1196" s="31"/>
      <c r="HX1196" s="31"/>
      <c r="HY1196" s="31"/>
      <c r="HZ1196" s="31"/>
      <c r="IA1196" s="31"/>
      <c r="IB1196" s="31"/>
      <c r="IC1196" s="31"/>
      <c r="ID1196" s="31"/>
      <c r="IE1196" s="31"/>
      <c r="IF1196" s="31"/>
      <c r="IG1196" s="31"/>
      <c r="IH1196" s="31"/>
      <c r="II1196" s="31"/>
      <c r="IJ1196" s="31"/>
      <c r="IK1196" s="31"/>
      <c r="IL1196" s="31"/>
      <c r="IM1196" s="31"/>
      <c r="IN1196" s="31"/>
      <c r="IO1196" s="31"/>
      <c r="IP1196" s="31"/>
      <c r="IQ1196" s="31"/>
      <c r="IR1196" s="31"/>
      <c r="IS1196" s="31"/>
      <c r="IT1196" s="31"/>
      <c r="IU1196" s="31"/>
      <c r="IV1196" s="31"/>
      <c r="IW1196" s="31"/>
      <c r="IX1196" s="31"/>
      <c r="IY1196" s="31"/>
      <c r="IZ1196" s="31"/>
      <c r="JA1196" s="31"/>
    </row>
    <row r="1197" spans="1:261" s="26" customFormat="1" ht="21.75" customHeight="1" x14ac:dyDescent="0.25">
      <c r="A1197" s="1661" t="s">
        <v>344</v>
      </c>
      <c r="B1197" s="1661"/>
      <c r="C1197" s="1662">
        <f>C1124</f>
        <v>159308</v>
      </c>
      <c r="D1197" s="1662">
        <f t="shared" ref="D1197:E1197" si="848">D1124</f>
        <v>13276</v>
      </c>
      <c r="E1197" s="1662">
        <f t="shared" si="848"/>
        <v>11906.25</v>
      </c>
      <c r="F1197" s="1657">
        <f t="shared" si="834"/>
        <v>89.68250979210606</v>
      </c>
      <c r="G1197" s="1663"/>
      <c r="H1197" s="1663"/>
      <c r="I1197" s="1664"/>
      <c r="J1197" s="1664"/>
      <c r="K1197" s="1664"/>
      <c r="L1197" s="1664"/>
      <c r="M1197" s="1664"/>
      <c r="N1197" s="1664"/>
      <c r="O1197" s="1665"/>
      <c r="P1197" s="1665"/>
      <c r="Q1197" s="1665"/>
      <c r="R1197" s="1665"/>
      <c r="S1197" s="1666"/>
      <c r="T1197" s="1665"/>
      <c r="U1197" s="332"/>
      <c r="V1197" s="31"/>
      <c r="W1197" s="31"/>
      <c r="X1197" s="31"/>
      <c r="Y1197" s="31"/>
      <c r="Z1197" s="31"/>
      <c r="AA1197" s="31"/>
      <c r="AB1197" s="31"/>
      <c r="AC1197" s="31"/>
      <c r="AD1197" s="31"/>
      <c r="AE1197" s="31"/>
      <c r="AF1197" s="31"/>
      <c r="AG1197" s="31"/>
      <c r="AH1197" s="31"/>
      <c r="AI1197" s="31"/>
      <c r="AJ1197" s="31"/>
      <c r="AK1197" s="31"/>
      <c r="AL1197" s="31"/>
      <c r="AM1197" s="31"/>
      <c r="AN1197" s="31"/>
      <c r="AO1197" s="31"/>
      <c r="AP1197" s="31"/>
      <c r="AQ1197" s="31"/>
      <c r="AR1197" s="31"/>
      <c r="AS1197" s="31"/>
      <c r="AT1197" s="31"/>
      <c r="AU1197" s="31"/>
      <c r="AV1197" s="31"/>
      <c r="AW1197" s="31"/>
      <c r="AX1197" s="31"/>
      <c r="AY1197" s="31"/>
      <c r="AZ1197" s="31"/>
      <c r="BA1197" s="31"/>
      <c r="BB1197" s="31"/>
      <c r="BC1197" s="31"/>
      <c r="BD1197" s="31"/>
      <c r="BE1197" s="31"/>
      <c r="BF1197" s="31"/>
      <c r="BG1197" s="31"/>
      <c r="BH1197" s="31"/>
      <c r="BI1197" s="31"/>
      <c r="BJ1197" s="31"/>
      <c r="BK1197" s="31"/>
      <c r="BL1197" s="31"/>
      <c r="BM1197" s="31"/>
      <c r="BN1197" s="31"/>
      <c r="BO1197" s="31"/>
      <c r="BP1197" s="31"/>
      <c r="BQ1197" s="31"/>
      <c r="BR1197" s="31"/>
      <c r="BS1197" s="31"/>
      <c r="BT1197" s="31"/>
      <c r="BU1197" s="31"/>
      <c r="BV1197" s="31"/>
      <c r="BW1197" s="31"/>
      <c r="BX1197" s="31"/>
      <c r="BY1197" s="31"/>
      <c r="BZ1197" s="31"/>
      <c r="CA1197" s="31"/>
      <c r="CB1197" s="31"/>
      <c r="CC1197" s="31"/>
      <c r="CD1197" s="31"/>
      <c r="CE1197" s="31"/>
      <c r="CF1197" s="31"/>
      <c r="CG1197" s="31"/>
      <c r="CH1197" s="31"/>
      <c r="CI1197" s="31"/>
      <c r="CJ1197" s="31"/>
      <c r="CK1197" s="31"/>
      <c r="CL1197" s="31"/>
      <c r="CM1197" s="31"/>
      <c r="CN1197" s="31"/>
      <c r="CO1197" s="31"/>
      <c r="CP1197" s="31"/>
      <c r="CQ1197" s="31"/>
      <c r="CR1197" s="31"/>
      <c r="CS1197" s="31"/>
      <c r="CT1197" s="31"/>
      <c r="CU1197" s="31"/>
      <c r="CV1197" s="31"/>
      <c r="CW1197" s="31"/>
      <c r="CX1197" s="31"/>
      <c r="CY1197" s="31"/>
      <c r="CZ1197" s="31"/>
      <c r="DA1197" s="31"/>
      <c r="DB1197" s="31"/>
      <c r="DC1197" s="31"/>
      <c r="DD1197" s="31"/>
      <c r="DE1197" s="31"/>
      <c r="DF1197" s="31"/>
      <c r="DG1197" s="31"/>
      <c r="DH1197" s="31"/>
      <c r="DI1197" s="31"/>
      <c r="DJ1197" s="31"/>
      <c r="DK1197" s="31"/>
      <c r="DL1197" s="31"/>
      <c r="DM1197" s="31"/>
      <c r="DN1197" s="31"/>
      <c r="DO1197" s="31"/>
      <c r="DP1197" s="31"/>
      <c r="DQ1197" s="31"/>
      <c r="DR1197" s="31"/>
      <c r="DS1197" s="31"/>
      <c r="DT1197" s="31"/>
      <c r="DU1197" s="31"/>
      <c r="DV1197" s="31"/>
      <c r="DW1197" s="31"/>
      <c r="DX1197" s="31"/>
      <c r="DY1197" s="31"/>
      <c r="DZ1197" s="31"/>
      <c r="EA1197" s="31"/>
      <c r="EB1197" s="31"/>
      <c r="EC1197" s="31"/>
      <c r="ED1197" s="31"/>
      <c r="EE1197" s="31"/>
      <c r="EF1197" s="31"/>
      <c r="EG1197" s="31"/>
      <c r="EH1197" s="31"/>
      <c r="EI1197" s="31"/>
      <c r="EJ1197" s="31"/>
      <c r="EK1197" s="31"/>
      <c r="EL1197" s="31"/>
      <c r="EM1197" s="31"/>
      <c r="EN1197" s="31"/>
      <c r="EO1197" s="31"/>
      <c r="EP1197" s="31"/>
      <c r="EQ1197" s="31"/>
      <c r="ER1197" s="31"/>
      <c r="ES1197" s="31"/>
      <c r="ET1197" s="31"/>
      <c r="EU1197" s="31"/>
      <c r="EV1197" s="31"/>
      <c r="EW1197" s="31"/>
      <c r="EX1197" s="31"/>
      <c r="EY1197" s="31"/>
      <c r="EZ1197" s="31"/>
      <c r="FA1197" s="31"/>
      <c r="FB1197" s="31"/>
      <c r="FC1197" s="31"/>
      <c r="FD1197" s="31"/>
      <c r="FE1197" s="31"/>
      <c r="FF1197" s="31"/>
      <c r="FG1197" s="31"/>
      <c r="FH1197" s="31"/>
      <c r="FI1197" s="31"/>
      <c r="FJ1197" s="31"/>
      <c r="FK1197" s="31"/>
      <c r="FL1197" s="31"/>
      <c r="FM1197" s="31"/>
      <c r="FN1197" s="31"/>
      <c r="FO1197" s="31"/>
      <c r="FP1197" s="31"/>
      <c r="FQ1197" s="31"/>
      <c r="FR1197" s="31"/>
      <c r="FS1197" s="31"/>
      <c r="FT1197" s="31"/>
      <c r="FU1197" s="31"/>
      <c r="FV1197" s="31"/>
      <c r="FW1197" s="31"/>
      <c r="FX1197" s="31"/>
      <c r="FY1197" s="31"/>
      <c r="FZ1197" s="31"/>
      <c r="GA1197" s="31"/>
      <c r="GB1197" s="31"/>
      <c r="GC1197" s="31"/>
      <c r="GD1197" s="31"/>
      <c r="GE1197" s="31"/>
      <c r="GF1197" s="31"/>
      <c r="GG1197" s="31"/>
      <c r="GH1197" s="31"/>
      <c r="GI1197" s="31"/>
      <c r="GJ1197" s="31"/>
      <c r="GK1197" s="31"/>
      <c r="GL1197" s="31"/>
      <c r="GM1197" s="31"/>
      <c r="GN1197" s="31"/>
      <c r="GO1197" s="31"/>
      <c r="GP1197" s="31"/>
      <c r="GQ1197" s="31"/>
      <c r="GR1197" s="31"/>
      <c r="GS1197" s="31"/>
      <c r="GT1197" s="31"/>
      <c r="GU1197" s="31"/>
      <c r="GV1197" s="31"/>
      <c r="GW1197" s="31"/>
      <c r="GX1197" s="31"/>
      <c r="GY1197" s="31"/>
      <c r="GZ1197" s="31"/>
      <c r="HA1197" s="31"/>
      <c r="HB1197" s="31"/>
      <c r="HC1197" s="31"/>
      <c r="HD1197" s="31"/>
      <c r="HE1197" s="31"/>
      <c r="HF1197" s="31"/>
      <c r="HG1197" s="31"/>
      <c r="HH1197" s="31"/>
      <c r="HI1197" s="31"/>
      <c r="HJ1197" s="31"/>
      <c r="HK1197" s="31"/>
      <c r="HL1197" s="31"/>
      <c r="HM1197" s="31"/>
      <c r="HN1197" s="31"/>
      <c r="HO1197" s="31"/>
      <c r="HP1197" s="31"/>
      <c r="HQ1197" s="31"/>
      <c r="HR1197" s="31"/>
      <c r="HS1197" s="31"/>
      <c r="HT1197" s="31"/>
      <c r="HU1197" s="31"/>
      <c r="HV1197" s="31"/>
      <c r="HW1197" s="31"/>
      <c r="HX1197" s="31"/>
      <c r="HY1197" s="31"/>
      <c r="HZ1197" s="31"/>
      <c r="IA1197" s="31"/>
      <c r="IB1197" s="31"/>
      <c r="IC1197" s="31"/>
      <c r="ID1197" s="31"/>
      <c r="IE1197" s="31"/>
      <c r="IF1197" s="31"/>
      <c r="IG1197" s="31"/>
      <c r="IH1197" s="31"/>
      <c r="II1197" s="31"/>
      <c r="IJ1197" s="31"/>
      <c r="IK1197" s="31"/>
      <c r="IL1197" s="31"/>
      <c r="IM1197" s="31"/>
      <c r="IN1197" s="31"/>
      <c r="IO1197" s="31"/>
      <c r="IP1197" s="31"/>
      <c r="IQ1197" s="31"/>
      <c r="IR1197" s="31"/>
      <c r="IS1197" s="31"/>
      <c r="IT1197" s="31"/>
      <c r="IU1197" s="31"/>
      <c r="IV1197" s="31"/>
      <c r="IW1197" s="31"/>
      <c r="IX1197" s="31"/>
      <c r="IY1197" s="31"/>
      <c r="IZ1197" s="31"/>
      <c r="JA1197" s="31"/>
    </row>
    <row r="1198" spans="1:261" s="26" customFormat="1" ht="38.1" customHeight="1" x14ac:dyDescent="0.25">
      <c r="A1198" s="1661" t="s">
        <v>170</v>
      </c>
      <c r="B1198" s="1661"/>
      <c r="C1198" s="1662">
        <f>C1168+C1141</f>
        <v>25000</v>
      </c>
      <c r="D1198" s="1662">
        <f t="shared" ref="D1198:E1198" si="849">D1168+D1141</f>
        <v>2083</v>
      </c>
      <c r="E1198" s="1662">
        <f t="shared" si="849"/>
        <v>344</v>
      </c>
      <c r="F1198" s="1657">
        <f t="shared" si="834"/>
        <v>16.514642342774842</v>
      </c>
      <c r="G1198" s="1663"/>
      <c r="H1198" s="1663"/>
      <c r="I1198" s="1664"/>
      <c r="J1198" s="1664"/>
      <c r="K1198" s="1664"/>
      <c r="L1198" s="1664"/>
      <c r="M1198" s="1664"/>
      <c r="N1198" s="1664"/>
      <c r="O1198" s="1665"/>
      <c r="P1198" s="1665"/>
      <c r="Q1198" s="1665"/>
      <c r="R1198" s="1665"/>
      <c r="S1198" s="1666"/>
      <c r="T1198" s="1665"/>
      <c r="U1198" s="332"/>
      <c r="V1198" s="31"/>
      <c r="W1198" s="31"/>
      <c r="X1198" s="31"/>
      <c r="Y1198" s="31"/>
      <c r="Z1198" s="31"/>
      <c r="AA1198" s="31"/>
      <c r="AB1198" s="31"/>
      <c r="AC1198" s="31"/>
      <c r="AD1198" s="31"/>
      <c r="AE1198" s="31"/>
      <c r="AF1198" s="31"/>
      <c r="AG1198" s="31"/>
      <c r="AH1198" s="31"/>
      <c r="AI1198" s="31"/>
      <c r="AJ1198" s="31"/>
      <c r="AK1198" s="31"/>
      <c r="AL1198" s="31"/>
      <c r="AM1198" s="31"/>
      <c r="AN1198" s="31"/>
      <c r="AO1198" s="31"/>
      <c r="AP1198" s="31"/>
      <c r="AQ1198" s="31"/>
      <c r="AR1198" s="31"/>
      <c r="AS1198" s="31"/>
      <c r="AT1198" s="31"/>
      <c r="AU1198" s="31"/>
      <c r="AV1198" s="31"/>
      <c r="AW1198" s="31"/>
      <c r="AX1198" s="31"/>
      <c r="AY1198" s="31"/>
      <c r="AZ1198" s="31"/>
      <c r="BA1198" s="31"/>
      <c r="BB1198" s="31"/>
      <c r="BC1198" s="31"/>
      <c r="BD1198" s="31"/>
      <c r="BE1198" s="31"/>
      <c r="BF1198" s="31"/>
      <c r="BG1198" s="31"/>
      <c r="BH1198" s="31"/>
      <c r="BI1198" s="31"/>
      <c r="BJ1198" s="31"/>
      <c r="BK1198" s="31"/>
      <c r="BL1198" s="31"/>
      <c r="BM1198" s="31"/>
      <c r="BN1198" s="31"/>
      <c r="BO1198" s="31"/>
      <c r="BP1198" s="31"/>
      <c r="BQ1198" s="31"/>
      <c r="BR1198" s="31"/>
      <c r="BS1198" s="31"/>
      <c r="BT1198" s="31"/>
      <c r="BU1198" s="31"/>
      <c r="BV1198" s="31"/>
      <c r="BW1198" s="31"/>
      <c r="BX1198" s="31"/>
      <c r="BY1198" s="31"/>
      <c r="BZ1198" s="31"/>
      <c r="CA1198" s="31"/>
      <c r="CB1198" s="31"/>
      <c r="CC1198" s="31"/>
      <c r="CD1198" s="31"/>
      <c r="CE1198" s="31"/>
      <c r="CF1198" s="31"/>
      <c r="CG1198" s="31"/>
      <c r="CH1198" s="31"/>
      <c r="CI1198" s="31"/>
      <c r="CJ1198" s="31"/>
      <c r="CK1198" s="31"/>
      <c r="CL1198" s="31"/>
      <c r="CM1198" s="31"/>
      <c r="CN1198" s="31"/>
      <c r="CO1198" s="31"/>
      <c r="CP1198" s="31"/>
      <c r="CQ1198" s="31"/>
      <c r="CR1198" s="31"/>
      <c r="CS1198" s="31"/>
      <c r="CT1198" s="31"/>
      <c r="CU1198" s="31"/>
      <c r="CV1198" s="31"/>
      <c r="CW1198" s="31"/>
      <c r="CX1198" s="31"/>
      <c r="CY1198" s="31"/>
      <c r="CZ1198" s="31"/>
      <c r="DA1198" s="31"/>
      <c r="DB1198" s="31"/>
      <c r="DC1198" s="31"/>
      <c r="DD1198" s="31"/>
      <c r="DE1198" s="31"/>
      <c r="DF1198" s="31"/>
      <c r="DG1198" s="31"/>
      <c r="DH1198" s="31"/>
      <c r="DI1198" s="31"/>
      <c r="DJ1198" s="31"/>
      <c r="DK1198" s="31"/>
      <c r="DL1198" s="31"/>
      <c r="DM1198" s="31"/>
      <c r="DN1198" s="31"/>
      <c r="DO1198" s="31"/>
      <c r="DP1198" s="31"/>
      <c r="DQ1198" s="31"/>
      <c r="DR1198" s="31"/>
      <c r="DS1198" s="31"/>
      <c r="DT1198" s="31"/>
      <c r="DU1198" s="31"/>
      <c r="DV1198" s="31"/>
      <c r="DW1198" s="31"/>
      <c r="DX1198" s="31"/>
      <c r="DY1198" s="31"/>
      <c r="DZ1198" s="31"/>
      <c r="EA1198" s="31"/>
      <c r="EB1198" s="31"/>
      <c r="EC1198" s="31"/>
      <c r="ED1198" s="31"/>
      <c r="EE1198" s="31"/>
      <c r="EF1198" s="31"/>
      <c r="EG1198" s="31"/>
      <c r="EH1198" s="31"/>
      <c r="EI1198" s="31"/>
      <c r="EJ1198" s="31"/>
      <c r="EK1198" s="31"/>
      <c r="EL1198" s="31"/>
      <c r="EM1198" s="31"/>
      <c r="EN1198" s="31"/>
      <c r="EO1198" s="31"/>
      <c r="EP1198" s="31"/>
      <c r="EQ1198" s="31"/>
      <c r="ER1198" s="31"/>
      <c r="ES1198" s="31"/>
      <c r="ET1198" s="31"/>
      <c r="EU1198" s="31"/>
      <c r="EV1198" s="31"/>
      <c r="EW1198" s="31"/>
      <c r="EX1198" s="31"/>
      <c r="EY1198" s="31"/>
      <c r="EZ1198" s="31"/>
      <c r="FA1198" s="31"/>
      <c r="FB1198" s="31"/>
      <c r="FC1198" s="31"/>
      <c r="FD1198" s="31"/>
      <c r="FE1198" s="31"/>
      <c r="FF1198" s="31"/>
      <c r="FG1198" s="31"/>
      <c r="FH1198" s="31"/>
      <c r="FI1198" s="31"/>
      <c r="FJ1198" s="31"/>
      <c r="FK1198" s="31"/>
      <c r="FL1198" s="31"/>
      <c r="FM1198" s="31"/>
      <c r="FN1198" s="31"/>
      <c r="FO1198" s="31"/>
      <c r="FP1198" s="31"/>
      <c r="FQ1198" s="31"/>
      <c r="FR1198" s="31"/>
      <c r="FS1198" s="31"/>
      <c r="FT1198" s="31"/>
      <c r="FU1198" s="31"/>
      <c r="FV1198" s="31"/>
      <c r="FW1198" s="31"/>
      <c r="FX1198" s="31"/>
      <c r="FY1198" s="31"/>
      <c r="FZ1198" s="31"/>
      <c r="GA1198" s="31"/>
      <c r="GB1198" s="31"/>
      <c r="GC1198" s="31"/>
      <c r="GD1198" s="31"/>
      <c r="GE1198" s="31"/>
      <c r="GF1198" s="31"/>
      <c r="GG1198" s="31"/>
      <c r="GH1198" s="31"/>
      <c r="GI1198" s="31"/>
      <c r="GJ1198" s="31"/>
      <c r="GK1198" s="31"/>
      <c r="GL1198" s="31"/>
      <c r="GM1198" s="31"/>
      <c r="GN1198" s="31"/>
      <c r="GO1198" s="31"/>
      <c r="GP1198" s="31"/>
      <c r="GQ1198" s="31"/>
      <c r="GR1198" s="31"/>
      <c r="GS1198" s="31"/>
      <c r="GT1198" s="31"/>
      <c r="GU1198" s="31"/>
      <c r="GV1198" s="31"/>
      <c r="GW1198" s="31"/>
      <c r="GX1198" s="31"/>
      <c r="GY1198" s="31"/>
      <c r="GZ1198" s="31"/>
      <c r="HA1198" s="31"/>
      <c r="HB1198" s="31"/>
      <c r="HC1198" s="31"/>
      <c r="HD1198" s="31"/>
      <c r="HE1198" s="31"/>
      <c r="HF1198" s="31"/>
      <c r="HG1198" s="31"/>
      <c r="HH1198" s="31"/>
      <c r="HI1198" s="31"/>
      <c r="HJ1198" s="31"/>
      <c r="HK1198" s="31"/>
      <c r="HL1198" s="31"/>
      <c r="HM1198" s="31"/>
      <c r="HN1198" s="31"/>
      <c r="HO1198" s="31"/>
      <c r="HP1198" s="31"/>
      <c r="HQ1198" s="31"/>
      <c r="HR1198" s="31"/>
      <c r="HS1198" s="31"/>
      <c r="HT1198" s="31"/>
      <c r="HU1198" s="31"/>
      <c r="HV1198" s="31"/>
      <c r="HW1198" s="31"/>
      <c r="HX1198" s="31"/>
      <c r="HY1198" s="31"/>
      <c r="HZ1198" s="31"/>
      <c r="IA1198" s="31"/>
      <c r="IB1198" s="31"/>
      <c r="IC1198" s="31"/>
      <c r="ID1198" s="31"/>
      <c r="IE1198" s="31"/>
      <c r="IF1198" s="31"/>
      <c r="IG1198" s="31"/>
      <c r="IH1198" s="31"/>
      <c r="II1198" s="31"/>
      <c r="IJ1198" s="31"/>
      <c r="IK1198" s="31"/>
      <c r="IL1198" s="31"/>
      <c r="IM1198" s="31"/>
      <c r="IN1198" s="31"/>
      <c r="IO1198" s="31"/>
      <c r="IP1198" s="31"/>
      <c r="IQ1198" s="31"/>
      <c r="IR1198" s="31"/>
      <c r="IS1198" s="31"/>
      <c r="IT1198" s="31"/>
      <c r="IU1198" s="31"/>
      <c r="IV1198" s="31"/>
      <c r="IW1198" s="31"/>
      <c r="IX1198" s="31"/>
      <c r="IY1198" s="31"/>
      <c r="IZ1198" s="31"/>
      <c r="JA1198" s="31"/>
    </row>
    <row r="1199" spans="1:261" s="26" customFormat="1" ht="38.1" customHeight="1" x14ac:dyDescent="0.25">
      <c r="A1199" s="1661" t="s">
        <v>371</v>
      </c>
      <c r="B1199" s="1661"/>
      <c r="C1199" s="1662">
        <f>C1142</f>
        <v>2200</v>
      </c>
      <c r="D1199" s="1662">
        <f t="shared" ref="D1199:E1199" si="850">D1142</f>
        <v>183</v>
      </c>
      <c r="E1199" s="1662">
        <f t="shared" si="850"/>
        <v>162</v>
      </c>
      <c r="F1199" s="1657">
        <f t="shared" si="834"/>
        <v>88.52459016393442</v>
      </c>
      <c r="G1199" s="1663"/>
      <c r="H1199" s="1663"/>
      <c r="I1199" s="1664"/>
      <c r="J1199" s="1664"/>
      <c r="K1199" s="1664"/>
      <c r="L1199" s="1664"/>
      <c r="M1199" s="1664"/>
      <c r="N1199" s="1664"/>
      <c r="O1199" s="1665"/>
      <c r="P1199" s="1665"/>
      <c r="Q1199" s="1665"/>
      <c r="R1199" s="1665"/>
      <c r="S1199" s="1666"/>
      <c r="T1199" s="1665"/>
      <c r="U1199" s="332"/>
      <c r="V1199" s="31"/>
      <c r="W1199" s="31"/>
      <c r="X1199" s="31"/>
      <c r="Y1199" s="31"/>
      <c r="Z1199" s="31"/>
      <c r="AA1199" s="31"/>
      <c r="AB1199" s="31"/>
      <c r="AC1199" s="31"/>
      <c r="AD1199" s="31"/>
      <c r="AE1199" s="31"/>
      <c r="AF1199" s="31"/>
      <c r="AG1199" s="31"/>
      <c r="AH1199" s="31"/>
      <c r="AI1199" s="31"/>
      <c r="AJ1199" s="31"/>
      <c r="AK1199" s="31"/>
      <c r="AL1199" s="31"/>
      <c r="AM1199" s="31"/>
      <c r="AN1199" s="31"/>
      <c r="AO1199" s="31"/>
      <c r="AP1199" s="31"/>
      <c r="AQ1199" s="31"/>
      <c r="AR1199" s="31"/>
      <c r="AS1199" s="31"/>
      <c r="AT1199" s="31"/>
      <c r="AU1199" s="31"/>
      <c r="AV1199" s="31"/>
      <c r="AW1199" s="31"/>
      <c r="AX1199" s="31"/>
      <c r="AY1199" s="31"/>
      <c r="AZ1199" s="31"/>
      <c r="BA1199" s="31"/>
      <c r="BB1199" s="31"/>
      <c r="BC1199" s="31"/>
      <c r="BD1199" s="31"/>
      <c r="BE1199" s="31"/>
      <c r="BF1199" s="31"/>
      <c r="BG1199" s="31"/>
      <c r="BH1199" s="31"/>
      <c r="BI1199" s="31"/>
      <c r="BJ1199" s="31"/>
      <c r="BK1199" s="31"/>
      <c r="BL1199" s="31"/>
      <c r="BM1199" s="31"/>
      <c r="BN1199" s="31"/>
      <c r="BO1199" s="31"/>
      <c r="BP1199" s="31"/>
      <c r="BQ1199" s="31"/>
      <c r="BR1199" s="31"/>
      <c r="BS1199" s="31"/>
      <c r="BT1199" s="31"/>
      <c r="BU1199" s="31"/>
      <c r="BV1199" s="31"/>
      <c r="BW1199" s="31"/>
      <c r="BX1199" s="31"/>
      <c r="BY1199" s="31"/>
      <c r="BZ1199" s="31"/>
      <c r="CA1199" s="31"/>
      <c r="CB1199" s="31"/>
      <c r="CC1199" s="31"/>
      <c r="CD1199" s="31"/>
      <c r="CE1199" s="31"/>
      <c r="CF1199" s="31"/>
      <c r="CG1199" s="31"/>
      <c r="CH1199" s="31"/>
      <c r="CI1199" s="31"/>
      <c r="CJ1199" s="31"/>
      <c r="CK1199" s="31"/>
      <c r="CL1199" s="31"/>
      <c r="CM1199" s="31"/>
      <c r="CN1199" s="31"/>
      <c r="CO1199" s="31"/>
      <c r="CP1199" s="31"/>
      <c r="CQ1199" s="31"/>
      <c r="CR1199" s="31"/>
      <c r="CS1199" s="31"/>
      <c r="CT1199" s="31"/>
      <c r="CU1199" s="31"/>
      <c r="CV1199" s="31"/>
      <c r="CW1199" s="31"/>
      <c r="CX1199" s="31"/>
      <c r="CY1199" s="31"/>
      <c r="CZ1199" s="31"/>
      <c r="DA1199" s="31"/>
      <c r="DB1199" s="31"/>
      <c r="DC1199" s="31"/>
      <c r="DD1199" s="31"/>
      <c r="DE1199" s="31"/>
      <c r="DF1199" s="31"/>
      <c r="DG1199" s="31"/>
      <c r="DH1199" s="31"/>
      <c r="DI1199" s="31"/>
      <c r="DJ1199" s="31"/>
      <c r="DK1199" s="31"/>
      <c r="DL1199" s="31"/>
      <c r="DM1199" s="31"/>
      <c r="DN1199" s="31"/>
      <c r="DO1199" s="31"/>
      <c r="DP1199" s="31"/>
      <c r="DQ1199" s="31"/>
      <c r="DR1199" s="31"/>
      <c r="DS1199" s="31"/>
      <c r="DT1199" s="31"/>
      <c r="DU1199" s="31"/>
      <c r="DV1199" s="31"/>
      <c r="DW1199" s="31"/>
      <c r="DX1199" s="31"/>
      <c r="DY1199" s="31"/>
      <c r="DZ1199" s="31"/>
      <c r="EA1199" s="31"/>
      <c r="EB1199" s="31"/>
      <c r="EC1199" s="31"/>
      <c r="ED1199" s="31"/>
      <c r="EE1199" s="31"/>
      <c r="EF1199" s="31"/>
      <c r="EG1199" s="31"/>
      <c r="EH1199" s="31"/>
      <c r="EI1199" s="31"/>
      <c r="EJ1199" s="31"/>
      <c r="EK1199" s="31"/>
      <c r="EL1199" s="31"/>
      <c r="EM1199" s="31"/>
      <c r="EN1199" s="31"/>
      <c r="EO1199" s="31"/>
      <c r="EP1199" s="31"/>
      <c r="EQ1199" s="31"/>
      <c r="ER1199" s="31"/>
      <c r="ES1199" s="31"/>
      <c r="ET1199" s="31"/>
      <c r="EU1199" s="31"/>
      <c r="EV1199" s="31"/>
      <c r="EW1199" s="31"/>
      <c r="EX1199" s="31"/>
      <c r="EY1199" s="31"/>
      <c r="EZ1199" s="31"/>
      <c r="FA1199" s="31"/>
      <c r="FB1199" s="31"/>
      <c r="FC1199" s="31"/>
      <c r="FD1199" s="31"/>
      <c r="FE1199" s="31"/>
      <c r="FF1199" s="31"/>
      <c r="FG1199" s="31"/>
      <c r="FH1199" s="31"/>
      <c r="FI1199" s="31"/>
      <c r="FJ1199" s="31"/>
      <c r="FK1199" s="31"/>
      <c r="FL1199" s="31"/>
      <c r="FM1199" s="31"/>
      <c r="FN1199" s="31"/>
      <c r="FO1199" s="31"/>
      <c r="FP1199" s="31"/>
      <c r="FQ1199" s="31"/>
      <c r="FR1199" s="31"/>
      <c r="FS1199" s="31"/>
      <c r="FT1199" s="31"/>
      <c r="FU1199" s="31"/>
      <c r="FV1199" s="31"/>
      <c r="FW1199" s="31"/>
      <c r="FX1199" s="31"/>
      <c r="FY1199" s="31"/>
      <c r="FZ1199" s="31"/>
      <c r="GA1199" s="31"/>
      <c r="GB1199" s="31"/>
      <c r="GC1199" s="31"/>
      <c r="GD1199" s="31"/>
      <c r="GE1199" s="31"/>
      <c r="GF1199" s="31"/>
      <c r="GG1199" s="31"/>
      <c r="GH1199" s="31"/>
      <c r="GI1199" s="31"/>
      <c r="GJ1199" s="31"/>
      <c r="GK1199" s="31"/>
      <c r="GL1199" s="31"/>
      <c r="GM1199" s="31"/>
      <c r="GN1199" s="31"/>
      <c r="GO1199" s="31"/>
      <c r="GP1199" s="31"/>
      <c r="GQ1199" s="31"/>
      <c r="GR1199" s="31"/>
      <c r="GS1199" s="31"/>
      <c r="GT1199" s="31"/>
      <c r="GU1199" s="31"/>
      <c r="GV1199" s="31"/>
      <c r="GW1199" s="31"/>
      <c r="GX1199" s="31"/>
      <c r="GY1199" s="31"/>
      <c r="GZ1199" s="31"/>
      <c r="HA1199" s="31"/>
      <c r="HB1199" s="31"/>
      <c r="HC1199" s="31"/>
      <c r="HD1199" s="31"/>
      <c r="HE1199" s="31"/>
      <c r="HF1199" s="31"/>
      <c r="HG1199" s="31"/>
      <c r="HH1199" s="31"/>
      <c r="HI1199" s="31"/>
      <c r="HJ1199" s="31"/>
      <c r="HK1199" s="31"/>
      <c r="HL1199" s="31"/>
      <c r="HM1199" s="31"/>
      <c r="HN1199" s="31"/>
      <c r="HO1199" s="31"/>
      <c r="HP1199" s="31"/>
      <c r="HQ1199" s="31"/>
      <c r="HR1199" s="31"/>
      <c r="HS1199" s="31"/>
      <c r="HT1199" s="31"/>
      <c r="HU1199" s="31"/>
      <c r="HV1199" s="31"/>
      <c r="HW1199" s="31"/>
      <c r="HX1199" s="31"/>
      <c r="HY1199" s="31"/>
      <c r="HZ1199" s="31"/>
      <c r="IA1199" s="31"/>
      <c r="IB1199" s="31"/>
      <c r="IC1199" s="31"/>
      <c r="ID1199" s="31"/>
      <c r="IE1199" s="31"/>
      <c r="IF1199" s="31"/>
      <c r="IG1199" s="31"/>
      <c r="IH1199" s="31"/>
      <c r="II1199" s="31"/>
      <c r="IJ1199" s="31"/>
      <c r="IK1199" s="31"/>
      <c r="IL1199" s="31"/>
      <c r="IM1199" s="31"/>
      <c r="IN1199" s="31"/>
      <c r="IO1199" s="31"/>
      <c r="IP1199" s="31"/>
      <c r="IQ1199" s="31"/>
      <c r="IR1199" s="31"/>
      <c r="IS1199" s="31"/>
      <c r="IT1199" s="31"/>
      <c r="IU1199" s="31"/>
      <c r="IV1199" s="31"/>
      <c r="IW1199" s="31"/>
      <c r="IX1199" s="31"/>
      <c r="IY1199" s="31"/>
      <c r="IZ1199" s="31"/>
      <c r="JA1199" s="31"/>
    </row>
    <row r="1200" spans="1:261" x14ac:dyDescent="0.25">
      <c r="A1200" s="1667" t="s">
        <v>91</v>
      </c>
      <c r="B1200" s="1667"/>
      <c r="C1200" s="1668">
        <f>SUM(C1175,C1144)</f>
        <v>402632</v>
      </c>
      <c r="D1200" s="1668">
        <f>SUM(D1175,D1144)</f>
        <v>33551.600000000006</v>
      </c>
      <c r="E1200" s="1668">
        <f>SUM(E1175,E1144)</f>
        <v>23094.162500000002</v>
      </c>
      <c r="F1200" s="1668">
        <f t="shared" si="834"/>
        <v>68.831777024046531</v>
      </c>
      <c r="G1200" s="1669"/>
      <c r="H1200" s="1669"/>
      <c r="I1200" s="1669"/>
      <c r="J1200" s="1669"/>
      <c r="K1200" s="1669"/>
      <c r="L1200" s="1669"/>
      <c r="M1200" s="1669"/>
      <c r="N1200" s="1669"/>
      <c r="O1200" s="1668">
        <f t="shared" ref="O1200:T1200" si="851">SUM(O1175,O1144)</f>
        <v>157593.29282044445</v>
      </c>
      <c r="P1200" s="1668">
        <f t="shared" si="851"/>
        <v>13132.774401703704</v>
      </c>
      <c r="Q1200" s="1668">
        <f t="shared" si="851"/>
        <v>8323.557569999999</v>
      </c>
      <c r="R1200" s="1668">
        <f t="shared" si="851"/>
        <v>-4809.216831703704</v>
      </c>
      <c r="S1200" s="1668">
        <f t="shared" si="851"/>
        <v>-353.88978000000003</v>
      </c>
      <c r="T1200" s="1668">
        <f t="shared" si="851"/>
        <v>7969.6677899999986</v>
      </c>
      <c r="U1200" s="332"/>
    </row>
    <row r="1201" spans="1:21" x14ac:dyDescent="0.25">
      <c r="A1201" s="1667" t="s">
        <v>172</v>
      </c>
      <c r="B1201" s="1667"/>
      <c r="C1201" s="1668">
        <f>SUM(C1170:C1174)</f>
        <v>4430</v>
      </c>
      <c r="D1201" s="1668">
        <f t="shared" ref="D1201:E1201" si="852">SUM(D1170:D1174)</f>
        <v>369</v>
      </c>
      <c r="E1201" s="1668">
        <f t="shared" si="852"/>
        <v>221</v>
      </c>
      <c r="F1201" s="1668">
        <f t="shared" si="834"/>
        <v>59.891598915989164</v>
      </c>
      <c r="G1201" s="1669"/>
      <c r="H1201" s="1669"/>
      <c r="I1201" s="1669"/>
      <c r="J1201" s="1669"/>
      <c r="K1201" s="1669"/>
      <c r="L1201" s="1669"/>
      <c r="M1201" s="1669"/>
      <c r="N1201" s="1669"/>
      <c r="O1201" s="1668"/>
      <c r="P1201" s="1668"/>
      <c r="Q1201" s="1668"/>
      <c r="R1201" s="1668"/>
      <c r="S1201" s="1668"/>
      <c r="T1201" s="1668"/>
      <c r="U1201" s="332"/>
    </row>
    <row r="1202" spans="1:21" x14ac:dyDescent="0.25">
      <c r="A1202" s="1656" t="s">
        <v>82</v>
      </c>
      <c r="B1202" s="1656"/>
      <c r="C1202" s="1657">
        <f>SUM(C1150)</f>
        <v>546</v>
      </c>
      <c r="D1202" s="1657">
        <f>SUM(D1150)</f>
        <v>46</v>
      </c>
      <c r="E1202" s="1657">
        <f>SUM(E1150)</f>
        <v>43</v>
      </c>
      <c r="F1202" s="1657">
        <f t="shared" si="834"/>
        <v>93.478260869565219</v>
      </c>
      <c r="G1202" s="1658">
        <f>SUM(I1202/C1202)</f>
        <v>9.9340659340659343</v>
      </c>
      <c r="H1202" s="1658">
        <f t="shared" ref="H1202" si="853">K1202/E1202</f>
        <v>10.372093023255815</v>
      </c>
      <c r="I1202" s="1657">
        <f>SUM(I1150)</f>
        <v>5424</v>
      </c>
      <c r="J1202" s="1657">
        <f>SUM(J1150)</f>
        <v>457</v>
      </c>
      <c r="K1202" s="1657">
        <f>SUM(K1150)</f>
        <v>446</v>
      </c>
      <c r="L1202" s="1657">
        <f t="shared" ref="L1202:L1204" si="854">K1202/J1202*100</f>
        <v>97.59299781181619</v>
      </c>
      <c r="M1202" s="1657">
        <f>SUM(M1150)</f>
        <v>18.079999999999998</v>
      </c>
      <c r="N1202" s="1659">
        <f t="shared" ref="N1202:N1203" si="855">K1202/$A$3*12/M1202</f>
        <v>296.01769911504425</v>
      </c>
      <c r="O1202" s="1657"/>
      <c r="P1202" s="1657"/>
      <c r="Q1202" s="1657"/>
      <c r="R1202" s="1657"/>
      <c r="S1202" s="1657"/>
      <c r="T1202" s="1657"/>
      <c r="U1202" s="332"/>
    </row>
    <row r="1203" spans="1:21" ht="15" customHeight="1" x14ac:dyDescent="0.25">
      <c r="A1203" s="1670" t="s">
        <v>16</v>
      </c>
      <c r="B1203" s="1670"/>
      <c r="C1203" s="1671">
        <f t="shared" ref="C1203:E1204" si="856">SUM(C1153)</f>
        <v>1623</v>
      </c>
      <c r="D1203" s="1671">
        <f t="shared" si="856"/>
        <v>135</v>
      </c>
      <c r="E1203" s="1671">
        <f t="shared" si="856"/>
        <v>152</v>
      </c>
      <c r="F1203" s="1671">
        <f t="shared" si="834"/>
        <v>112.5925925925926</v>
      </c>
      <c r="G1203" s="1658">
        <f>SUM(I1203/C1203)</f>
        <v>8</v>
      </c>
      <c r="H1203" s="1658">
        <f t="shared" ref="H1203:H1204" si="857">K1203/E1203</f>
        <v>8.223684210526315</v>
      </c>
      <c r="I1203" s="1671">
        <f t="shared" ref="I1203:K1204" si="858">SUM(I1153)</f>
        <v>12984</v>
      </c>
      <c r="J1203" s="1671">
        <f t="shared" si="858"/>
        <v>1080</v>
      </c>
      <c r="K1203" s="1671">
        <f t="shared" si="858"/>
        <v>1250</v>
      </c>
      <c r="L1203" s="1671">
        <f t="shared" si="854"/>
        <v>115.74074074074075</v>
      </c>
      <c r="M1203" s="1671">
        <f>SUM(M1153)</f>
        <v>54.1</v>
      </c>
      <c r="N1203" s="1659">
        <f t="shared" si="855"/>
        <v>277.26432532347502</v>
      </c>
      <c r="O1203" s="1671"/>
      <c r="P1203" s="1671"/>
      <c r="Q1203" s="1671"/>
      <c r="R1203" s="1671"/>
      <c r="S1203" s="1671"/>
      <c r="T1203" s="1671"/>
      <c r="U1203" s="332"/>
    </row>
    <row r="1204" spans="1:21" ht="29.25" x14ac:dyDescent="0.25">
      <c r="A1204" s="1672" t="s">
        <v>188</v>
      </c>
      <c r="B1204" s="1672"/>
      <c r="C1204" s="1668">
        <f t="shared" si="856"/>
        <v>2169</v>
      </c>
      <c r="D1204" s="1668">
        <f t="shared" si="856"/>
        <v>181</v>
      </c>
      <c r="E1204" s="1668">
        <f t="shared" si="856"/>
        <v>195</v>
      </c>
      <c r="F1204" s="1668">
        <f t="shared" si="834"/>
        <v>107.73480662983425</v>
      </c>
      <c r="G1204" s="1658">
        <f>SUM(I1204/C1204)</f>
        <v>8.4868603042876902</v>
      </c>
      <c r="H1204" s="1658">
        <f t="shared" si="857"/>
        <v>8.6974358974358967</v>
      </c>
      <c r="I1204" s="1668">
        <f t="shared" si="858"/>
        <v>18408</v>
      </c>
      <c r="J1204" s="1668">
        <f t="shared" si="858"/>
        <v>1537</v>
      </c>
      <c r="K1204" s="1668">
        <f t="shared" si="858"/>
        <v>1696</v>
      </c>
      <c r="L1204" s="1668">
        <f t="shared" si="854"/>
        <v>110.34482758620689</v>
      </c>
      <c r="M1204" s="1668">
        <f>SUM(M1154)</f>
        <v>72.180000000000007</v>
      </c>
      <c r="N1204" s="1673"/>
      <c r="O1204" s="1668">
        <f t="shared" ref="O1204:T1204" si="859">SUM(O1154)</f>
        <v>33898.269132000001</v>
      </c>
      <c r="P1204" s="1668">
        <f t="shared" si="859"/>
        <v>2824.8557610000003</v>
      </c>
      <c r="Q1204" s="1668">
        <f t="shared" si="859"/>
        <v>3019.8785800000001</v>
      </c>
      <c r="R1204" s="1668">
        <f t="shared" si="859"/>
        <v>195.0228189999998</v>
      </c>
      <c r="S1204" s="1668">
        <f t="shared" si="859"/>
        <v>-0.13344</v>
      </c>
      <c r="T1204" s="1668">
        <f t="shared" si="859"/>
        <v>3019.74514</v>
      </c>
      <c r="U1204" s="332"/>
    </row>
    <row r="1205" spans="1:21" ht="15.75" thickBot="1" x14ac:dyDescent="0.3">
      <c r="A1205" s="1681" t="s">
        <v>409</v>
      </c>
      <c r="B1205" s="1681"/>
      <c r="C1205" s="1682">
        <f>C1155</f>
        <v>13000</v>
      </c>
      <c r="D1205" s="1682">
        <f t="shared" ref="D1205:E1205" si="860">D1155</f>
        <v>1084</v>
      </c>
      <c r="E1205" s="1682">
        <f t="shared" si="860"/>
        <v>1094</v>
      </c>
      <c r="F1205" s="1682">
        <f t="shared" si="834"/>
        <v>100.92250922509226</v>
      </c>
      <c r="G1205" s="1683"/>
      <c r="H1205" s="1683"/>
      <c r="I1205" s="1682"/>
      <c r="J1205" s="1682"/>
      <c r="K1205" s="1682"/>
      <c r="L1205" s="1682"/>
      <c r="M1205" s="1682"/>
      <c r="N1205" s="2442"/>
      <c r="O1205" s="1682">
        <f t="shared" ref="O1205:T1205" si="861">O1155</f>
        <v>21009.426333759999</v>
      </c>
      <c r="P1205" s="1682">
        <f t="shared" si="861"/>
        <v>1750.7855278133331</v>
      </c>
      <c r="Q1205" s="1682">
        <f t="shared" si="861"/>
        <v>1707.5161499999999</v>
      </c>
      <c r="R1205" s="1682">
        <f t="shared" si="861"/>
        <v>-43.269377813333222</v>
      </c>
      <c r="S1205" s="1682">
        <f t="shared" si="861"/>
        <v>0</v>
      </c>
      <c r="T1205" s="1682">
        <f t="shared" si="861"/>
        <v>1707.5161499999999</v>
      </c>
      <c r="U1205" s="332"/>
    </row>
    <row r="1206" spans="1:21" hidden="1" x14ac:dyDescent="0.25">
      <c r="A1206" s="2437" t="s">
        <v>377</v>
      </c>
      <c r="B1206" s="2437"/>
      <c r="C1206" s="2438">
        <f t="shared" ref="C1206:E1206" si="862">C1156</f>
        <v>12990</v>
      </c>
      <c r="D1206" s="2438">
        <f t="shared" si="862"/>
        <v>1083</v>
      </c>
      <c r="E1206" s="2438">
        <f t="shared" si="862"/>
        <v>0</v>
      </c>
      <c r="F1206" s="2439">
        <f t="shared" si="834"/>
        <v>0</v>
      </c>
      <c r="G1206" s="2440"/>
      <c r="H1206" s="2440"/>
      <c r="I1206" s="2438"/>
      <c r="J1206" s="2438"/>
      <c r="K1206" s="2438"/>
      <c r="L1206" s="2438"/>
      <c r="M1206" s="2438"/>
      <c r="N1206" s="2441"/>
      <c r="O1206" s="2438"/>
      <c r="P1206" s="2438"/>
      <c r="Q1206" s="2438"/>
      <c r="R1206" s="2438"/>
      <c r="S1206" s="2438"/>
      <c r="T1206" s="2438"/>
      <c r="U1206" s="332"/>
    </row>
    <row r="1207" spans="1:21" hidden="1" x14ac:dyDescent="0.25">
      <c r="A1207" s="1677" t="s">
        <v>378</v>
      </c>
      <c r="B1207" s="1677"/>
      <c r="C1207" s="1673">
        <f t="shared" ref="C1207:E1207" si="863">C1157</f>
        <v>12990</v>
      </c>
      <c r="D1207" s="1673">
        <f t="shared" si="863"/>
        <v>1083</v>
      </c>
      <c r="E1207" s="1673">
        <f t="shared" si="863"/>
        <v>0</v>
      </c>
      <c r="F1207" s="1678">
        <f t="shared" si="834"/>
        <v>0</v>
      </c>
      <c r="G1207" s="1679"/>
      <c r="H1207" s="1679"/>
      <c r="I1207" s="1673"/>
      <c r="J1207" s="1673"/>
      <c r="K1207" s="1673"/>
      <c r="L1207" s="1673"/>
      <c r="M1207" s="1673"/>
      <c r="N1207" s="1673"/>
      <c r="O1207" s="1673"/>
      <c r="P1207" s="1673"/>
      <c r="Q1207" s="1673"/>
      <c r="R1207" s="1673"/>
      <c r="S1207" s="1673"/>
      <c r="T1207" s="1673"/>
      <c r="U1207" s="1298"/>
    </row>
    <row r="1208" spans="1:21" hidden="1" x14ac:dyDescent="0.25">
      <c r="A1208" s="1674" t="s">
        <v>379</v>
      </c>
      <c r="B1208" s="1674"/>
      <c r="C1208" s="1675">
        <f t="shared" ref="C1208:E1208" si="864">C1158</f>
        <v>10</v>
      </c>
      <c r="D1208" s="1675">
        <f t="shared" si="864"/>
        <v>1</v>
      </c>
      <c r="E1208" s="1675">
        <f t="shared" si="864"/>
        <v>0</v>
      </c>
      <c r="F1208" s="1668">
        <f t="shared" si="834"/>
        <v>0</v>
      </c>
      <c r="G1208" s="1676"/>
      <c r="H1208" s="1676"/>
      <c r="I1208" s="1675"/>
      <c r="J1208" s="1675"/>
      <c r="K1208" s="1675"/>
      <c r="L1208" s="1675"/>
      <c r="M1208" s="1675"/>
      <c r="N1208" s="1673"/>
      <c r="O1208" s="1675"/>
      <c r="P1208" s="1675"/>
      <c r="Q1208" s="1675"/>
      <c r="R1208" s="1675"/>
      <c r="S1208" s="1675"/>
      <c r="T1208" s="1675"/>
      <c r="U1208" s="332"/>
    </row>
    <row r="1209" spans="1:21" ht="30" hidden="1" x14ac:dyDescent="0.25">
      <c r="A1209" s="1677" t="s">
        <v>380</v>
      </c>
      <c r="B1209" s="1677"/>
      <c r="C1209" s="1673">
        <f t="shared" ref="C1209:E1209" si="865">C1159</f>
        <v>10</v>
      </c>
      <c r="D1209" s="1673">
        <f t="shared" si="865"/>
        <v>1</v>
      </c>
      <c r="E1209" s="1673">
        <f t="shared" si="865"/>
        <v>0</v>
      </c>
      <c r="F1209" s="1678">
        <f t="shared" si="834"/>
        <v>0</v>
      </c>
      <c r="G1209" s="1679"/>
      <c r="H1209" s="1679"/>
      <c r="I1209" s="1673"/>
      <c r="J1209" s="1673"/>
      <c r="K1209" s="1673"/>
      <c r="L1209" s="1673"/>
      <c r="M1209" s="1673"/>
      <c r="N1209" s="1673"/>
      <c r="O1209" s="1673"/>
      <c r="P1209" s="1673"/>
      <c r="Q1209" s="1673"/>
      <c r="R1209" s="1673"/>
      <c r="S1209" s="1673"/>
      <c r="T1209" s="1673"/>
      <c r="U1209" s="1298"/>
    </row>
    <row r="1210" spans="1:21" ht="15.75" hidden="1" thickBot="1" x14ac:dyDescent="0.3">
      <c r="A1210" s="1680" t="s">
        <v>381</v>
      </c>
      <c r="B1210" s="1681"/>
      <c r="C1210" s="1682">
        <f t="shared" ref="C1210:E1210" si="866">C1160</f>
        <v>0</v>
      </c>
      <c r="D1210" s="1682">
        <f t="shared" si="866"/>
        <v>0</v>
      </c>
      <c r="E1210" s="1682">
        <f t="shared" si="866"/>
        <v>0</v>
      </c>
      <c r="F1210" s="1682"/>
      <c r="G1210" s="1683"/>
      <c r="H1210" s="1683"/>
      <c r="I1210" s="1682"/>
      <c r="J1210" s="1682"/>
      <c r="K1210" s="1682"/>
      <c r="L1210" s="1682"/>
      <c r="M1210" s="1682"/>
      <c r="N1210" s="1684"/>
      <c r="O1210" s="1682"/>
      <c r="P1210" s="1682"/>
      <c r="Q1210" s="1682"/>
      <c r="R1210" s="1682"/>
      <c r="S1210" s="1682"/>
      <c r="T1210" s="1682"/>
      <c r="U1210" s="332"/>
    </row>
    <row r="1211" spans="1:21" ht="15.75" thickBot="1" x14ac:dyDescent="0.3">
      <c r="A1211" s="365" t="s">
        <v>72</v>
      </c>
      <c r="B1211" s="365"/>
      <c r="C1211" s="11"/>
      <c r="D1211" s="11"/>
      <c r="E1211" s="867"/>
      <c r="F1211" s="11"/>
      <c r="G1211" s="22"/>
      <c r="H1211" s="22"/>
      <c r="I1211" s="22"/>
      <c r="J1211" s="22"/>
      <c r="K1211" s="866"/>
      <c r="L1211" s="22"/>
      <c r="M1211" s="22"/>
      <c r="N1211" s="22"/>
      <c r="O1211" s="12"/>
      <c r="P1211" s="947"/>
      <c r="Q1211" s="12"/>
      <c r="R1211" s="12"/>
      <c r="S1211" s="199"/>
      <c r="T1211" s="12"/>
      <c r="U1211" s="332"/>
    </row>
    <row r="1212" spans="1:21" ht="29.25" x14ac:dyDescent="0.25">
      <c r="A1212" s="1299" t="s">
        <v>312</v>
      </c>
      <c r="B1212" s="22"/>
      <c r="C1212" s="6"/>
      <c r="D1212" s="6"/>
      <c r="E1212" s="800"/>
      <c r="F1212" s="6"/>
      <c r="G1212" s="87"/>
      <c r="H1212" s="87"/>
      <c r="I1212" s="22"/>
      <c r="J1212" s="22"/>
      <c r="K1212" s="866"/>
      <c r="L1212" s="22"/>
      <c r="M1212" s="22"/>
      <c r="N1212" s="22"/>
      <c r="O1212" s="363"/>
      <c r="P1212" s="1685"/>
      <c r="Q1212" s="363"/>
      <c r="R1212" s="363"/>
      <c r="S1212" s="717"/>
      <c r="T1212" s="363"/>
      <c r="U1212" s="332"/>
    </row>
    <row r="1213" spans="1:21" s="108" customFormat="1" ht="15" customHeight="1" x14ac:dyDescent="0.25">
      <c r="A1213" s="113" t="s">
        <v>5</v>
      </c>
      <c r="B1213" s="113"/>
      <c r="C1213" s="105"/>
      <c r="D1213" s="701"/>
      <c r="E1213" s="701"/>
      <c r="F1213" s="145"/>
      <c r="G1213" s="105"/>
      <c r="H1213" s="105"/>
      <c r="I1213" s="100"/>
      <c r="J1213" s="100"/>
      <c r="K1213" s="1012"/>
      <c r="L1213" s="100"/>
      <c r="M1213" s="100"/>
      <c r="N1213" s="100"/>
      <c r="O1213" s="105"/>
      <c r="P1213" s="881"/>
      <c r="Q1213" s="105"/>
      <c r="R1213" s="105"/>
      <c r="S1213" s="105"/>
      <c r="T1213" s="105"/>
      <c r="U1213" s="332"/>
    </row>
    <row r="1214" spans="1:21" s="108" customFormat="1" ht="15" customHeight="1" x14ac:dyDescent="0.25">
      <c r="A1214" s="47" t="s">
        <v>10</v>
      </c>
      <c r="B1214" s="36">
        <v>340</v>
      </c>
      <c r="C1214" s="74">
        <v>1200</v>
      </c>
      <c r="D1214" s="460">
        <f t="shared" ref="D1214:D1220" si="867">ROUND(C1214/12*$A$3,0)</f>
        <v>100</v>
      </c>
      <c r="E1214" s="1032">
        <v>70</v>
      </c>
      <c r="F1214" s="145">
        <f t="shared" ref="F1214:F1221" si="868">E1214/D1214*100</f>
        <v>70</v>
      </c>
      <c r="G1214" s="1687">
        <v>11</v>
      </c>
      <c r="H1214" s="158">
        <f t="shared" ref="H1214:H1220" si="869">K1214/E1214</f>
        <v>10.685714285714285</v>
      </c>
      <c r="I1214" s="170">
        <f t="shared" ref="I1214:I1220" si="870">ROUND(C1214*G1214,0)</f>
        <v>13200</v>
      </c>
      <c r="J1214" s="170">
        <f t="shared" ref="J1214:J1220" si="871">ROUND(D1214*G1214,0)</f>
        <v>1100</v>
      </c>
      <c r="K1214" s="1012">
        <v>748</v>
      </c>
      <c r="L1214" s="170">
        <f t="shared" ref="L1214:L1220" si="872">K1214/J1214*100</f>
        <v>68</v>
      </c>
      <c r="M1214" s="170">
        <f t="shared" ref="M1214:M1220" si="873">I1214/B1214</f>
        <v>38.823529411764703</v>
      </c>
      <c r="N1214" s="170">
        <f t="shared" ref="N1214:N1221" si="874">K1214/$A$3*12/M1214</f>
        <v>231.20000000000002</v>
      </c>
      <c r="O1214" s="105"/>
      <c r="P1214" s="881"/>
      <c r="Q1214" s="105"/>
      <c r="R1214" s="105"/>
      <c r="S1214" s="105"/>
      <c r="T1214" s="105"/>
      <c r="U1214" s="332"/>
    </row>
    <row r="1215" spans="1:21" s="108" customFormat="1" ht="15" customHeight="1" x14ac:dyDescent="0.25">
      <c r="A1215" s="47" t="s">
        <v>6</v>
      </c>
      <c r="B1215" s="36">
        <v>340</v>
      </c>
      <c r="C1215" s="74">
        <v>600</v>
      </c>
      <c r="D1215" s="460">
        <f t="shared" si="867"/>
        <v>50</v>
      </c>
      <c r="E1215" s="1032">
        <v>39</v>
      </c>
      <c r="F1215" s="145">
        <f t="shared" si="868"/>
        <v>78</v>
      </c>
      <c r="G1215" s="1687">
        <v>9</v>
      </c>
      <c r="H1215" s="158">
        <f t="shared" si="869"/>
        <v>10.179487179487179</v>
      </c>
      <c r="I1215" s="170">
        <f t="shared" si="870"/>
        <v>5400</v>
      </c>
      <c r="J1215" s="170">
        <f t="shared" si="871"/>
        <v>450</v>
      </c>
      <c r="K1215" s="1012">
        <v>397</v>
      </c>
      <c r="L1215" s="170">
        <f t="shared" si="872"/>
        <v>88.222222222222229</v>
      </c>
      <c r="M1215" s="170">
        <f t="shared" si="873"/>
        <v>15.882352941176471</v>
      </c>
      <c r="N1215" s="170">
        <f t="shared" si="874"/>
        <v>299.95555555555552</v>
      </c>
      <c r="O1215" s="105"/>
      <c r="P1215" s="881"/>
      <c r="Q1215" s="105"/>
      <c r="R1215" s="105"/>
      <c r="S1215" s="105"/>
      <c r="T1215" s="105"/>
      <c r="U1215" s="332"/>
    </row>
    <row r="1216" spans="1:21" s="108" customFormat="1" ht="15" customHeight="1" x14ac:dyDescent="0.25">
      <c r="A1216" s="47" t="s">
        <v>27</v>
      </c>
      <c r="B1216" s="36">
        <v>270</v>
      </c>
      <c r="C1216" s="74">
        <v>420</v>
      </c>
      <c r="D1216" s="460">
        <f t="shared" si="867"/>
        <v>35</v>
      </c>
      <c r="E1216" s="1032">
        <v>32</v>
      </c>
      <c r="F1216" s="145">
        <f t="shared" si="868"/>
        <v>91.428571428571431</v>
      </c>
      <c r="G1216" s="1687">
        <v>8.1999999999999993</v>
      </c>
      <c r="H1216" s="158">
        <f t="shared" si="869"/>
        <v>7.4375</v>
      </c>
      <c r="I1216" s="170">
        <f t="shared" si="870"/>
        <v>3444</v>
      </c>
      <c r="J1216" s="170">
        <f t="shared" si="871"/>
        <v>287</v>
      </c>
      <c r="K1216" s="1012">
        <v>238</v>
      </c>
      <c r="L1216" s="170">
        <f t="shared" si="872"/>
        <v>82.926829268292678</v>
      </c>
      <c r="M1216" s="170">
        <f t="shared" si="873"/>
        <v>12.755555555555556</v>
      </c>
      <c r="N1216" s="170">
        <f t="shared" si="874"/>
        <v>223.90243902439022</v>
      </c>
      <c r="O1216" s="105"/>
      <c r="P1216" s="881"/>
      <c r="Q1216" s="105"/>
      <c r="R1216" s="105"/>
      <c r="S1216" s="105"/>
      <c r="T1216" s="105"/>
      <c r="U1216" s="332"/>
    </row>
    <row r="1217" spans="1:21" s="108" customFormat="1" ht="15" customHeight="1" x14ac:dyDescent="0.25">
      <c r="A1217" s="47" t="s">
        <v>29</v>
      </c>
      <c r="B1217" s="36">
        <v>300</v>
      </c>
      <c r="C1217" s="74">
        <v>190</v>
      </c>
      <c r="D1217" s="460">
        <f t="shared" si="867"/>
        <v>16</v>
      </c>
      <c r="E1217" s="1032">
        <v>15</v>
      </c>
      <c r="F1217" s="145">
        <f t="shared" si="868"/>
        <v>93.75</v>
      </c>
      <c r="G1217" s="1687">
        <v>5.2</v>
      </c>
      <c r="H1217" s="158">
        <f t="shared" si="869"/>
        <v>6.666666666666667</v>
      </c>
      <c r="I1217" s="170">
        <f t="shared" si="870"/>
        <v>988</v>
      </c>
      <c r="J1217" s="170">
        <f t="shared" si="871"/>
        <v>83</v>
      </c>
      <c r="K1217" s="1012">
        <v>100</v>
      </c>
      <c r="L1217" s="170">
        <f t="shared" si="872"/>
        <v>120.48192771084338</v>
      </c>
      <c r="M1217" s="170">
        <f t="shared" si="873"/>
        <v>3.2933333333333334</v>
      </c>
      <c r="N1217" s="170">
        <f t="shared" si="874"/>
        <v>364.37246963562751</v>
      </c>
      <c r="O1217" s="105"/>
      <c r="P1217" s="881"/>
      <c r="Q1217" s="105"/>
      <c r="R1217" s="105"/>
      <c r="S1217" s="105"/>
      <c r="T1217" s="105"/>
      <c r="U1217" s="332"/>
    </row>
    <row r="1218" spans="1:21" s="108" customFormat="1" ht="15" customHeight="1" x14ac:dyDescent="0.25">
      <c r="A1218" s="47" t="s">
        <v>251</v>
      </c>
      <c r="B1218" s="36">
        <v>340</v>
      </c>
      <c r="C1218" s="74">
        <v>140</v>
      </c>
      <c r="D1218" s="460">
        <f t="shared" si="867"/>
        <v>12</v>
      </c>
      <c r="E1218" s="1032">
        <v>12</v>
      </c>
      <c r="F1218" s="145">
        <f t="shared" si="868"/>
        <v>100</v>
      </c>
      <c r="G1218" s="1687">
        <v>8</v>
      </c>
      <c r="H1218" s="158">
        <f t="shared" si="869"/>
        <v>9.5</v>
      </c>
      <c r="I1218" s="170">
        <f t="shared" si="870"/>
        <v>1120</v>
      </c>
      <c r="J1218" s="170">
        <f t="shared" si="871"/>
        <v>96</v>
      </c>
      <c r="K1218" s="1012">
        <v>114</v>
      </c>
      <c r="L1218" s="170">
        <f t="shared" si="872"/>
        <v>118.75</v>
      </c>
      <c r="M1218" s="170">
        <f t="shared" si="873"/>
        <v>3.2941176470588234</v>
      </c>
      <c r="N1218" s="170">
        <f t="shared" si="874"/>
        <v>415.28571428571428</v>
      </c>
      <c r="O1218" s="105"/>
      <c r="P1218" s="881"/>
      <c r="Q1218" s="105"/>
      <c r="R1218" s="105"/>
      <c r="S1218" s="105"/>
      <c r="T1218" s="105"/>
      <c r="U1218" s="332"/>
    </row>
    <row r="1219" spans="1:21" s="108" customFormat="1" ht="15" customHeight="1" x14ac:dyDescent="0.25">
      <c r="A1219" s="47" t="s">
        <v>28</v>
      </c>
      <c r="B1219" s="36">
        <v>340</v>
      </c>
      <c r="C1219" s="74">
        <v>630</v>
      </c>
      <c r="D1219" s="460">
        <f t="shared" si="867"/>
        <v>53</v>
      </c>
      <c r="E1219" s="1032">
        <v>63</v>
      </c>
      <c r="F1219" s="145">
        <f t="shared" si="868"/>
        <v>118.86792452830188</v>
      </c>
      <c r="G1219" s="1687">
        <v>6.1</v>
      </c>
      <c r="H1219" s="158">
        <f t="shared" si="869"/>
        <v>5.2380952380952381</v>
      </c>
      <c r="I1219" s="170">
        <f t="shared" si="870"/>
        <v>3843</v>
      </c>
      <c r="J1219" s="170">
        <f t="shared" si="871"/>
        <v>323</v>
      </c>
      <c r="K1219" s="1012">
        <v>330</v>
      </c>
      <c r="L1219" s="170">
        <f t="shared" si="872"/>
        <v>102.16718266253871</v>
      </c>
      <c r="M1219" s="170">
        <f t="shared" si="873"/>
        <v>11.302941176470588</v>
      </c>
      <c r="N1219" s="170">
        <f t="shared" si="874"/>
        <v>350.3512880562061</v>
      </c>
      <c r="O1219" s="105"/>
      <c r="P1219" s="881"/>
      <c r="Q1219" s="105"/>
      <c r="R1219" s="105"/>
      <c r="S1219" s="105"/>
      <c r="T1219" s="105"/>
      <c r="U1219" s="332"/>
    </row>
    <row r="1220" spans="1:21" s="108" customFormat="1" ht="15" customHeight="1" x14ac:dyDescent="0.25">
      <c r="A1220" s="47" t="s">
        <v>80</v>
      </c>
      <c r="B1220" s="36">
        <v>320</v>
      </c>
      <c r="C1220" s="74">
        <v>720</v>
      </c>
      <c r="D1220" s="460">
        <f t="shared" si="867"/>
        <v>60</v>
      </c>
      <c r="E1220" s="1032">
        <v>53</v>
      </c>
      <c r="F1220" s="145">
        <f t="shared" si="868"/>
        <v>88.333333333333329</v>
      </c>
      <c r="G1220" s="1687">
        <v>10</v>
      </c>
      <c r="H1220" s="158">
        <f t="shared" si="869"/>
        <v>8.8490566037735849</v>
      </c>
      <c r="I1220" s="170">
        <f t="shared" si="870"/>
        <v>7200</v>
      </c>
      <c r="J1220" s="170">
        <f t="shared" si="871"/>
        <v>600</v>
      </c>
      <c r="K1220" s="1012">
        <v>469</v>
      </c>
      <c r="L1220" s="170">
        <f t="shared" si="872"/>
        <v>78.166666666666657</v>
      </c>
      <c r="M1220" s="170">
        <f t="shared" si="873"/>
        <v>22.5</v>
      </c>
      <c r="N1220" s="170">
        <f t="shared" si="874"/>
        <v>250.13333333333333</v>
      </c>
      <c r="O1220" s="105"/>
      <c r="P1220" s="881"/>
      <c r="Q1220" s="105"/>
      <c r="R1220" s="105"/>
      <c r="S1220" s="105"/>
      <c r="T1220" s="105"/>
      <c r="U1220" s="332"/>
    </row>
    <row r="1221" spans="1:21" s="458" customFormat="1" ht="15" customHeight="1" x14ac:dyDescent="0.25">
      <c r="A1221" s="1062" t="s">
        <v>7</v>
      </c>
      <c r="B1221" s="1062"/>
      <c r="C1221" s="818">
        <f>SUM(C1214:C1220)</f>
        <v>3900</v>
      </c>
      <c r="D1221" s="818">
        <f>SUM(D1214:D1220)</f>
        <v>326</v>
      </c>
      <c r="E1221" s="818">
        <f>SUM(E1214:E1220)</f>
        <v>284</v>
      </c>
      <c r="F1221" s="818">
        <f t="shared" si="868"/>
        <v>87.116564417177912</v>
      </c>
      <c r="G1221" s="1063">
        <f>IF(C1221=0,0,I1221/C1221)</f>
        <v>9.0243589743589752</v>
      </c>
      <c r="H1221" s="461">
        <f t="shared" ref="H1221" si="875">K1221/E1221</f>
        <v>8.4366197183098599</v>
      </c>
      <c r="I1221" s="818">
        <f>SUM(I1214:I1220)</f>
        <v>35195</v>
      </c>
      <c r="J1221" s="818">
        <f>SUM(J1214:J1220)</f>
        <v>2939</v>
      </c>
      <c r="K1221" s="818">
        <f>SUM(K1214:K1220)</f>
        <v>2396</v>
      </c>
      <c r="L1221" s="463">
        <f t="shared" ref="L1221" si="876">K1221/J1221*100</f>
        <v>81.524328002722015</v>
      </c>
      <c r="M1221" s="818">
        <f>SUM(M1214:M1220)</f>
        <v>107.85183006535948</v>
      </c>
      <c r="N1221" s="463">
        <f t="shared" si="874"/>
        <v>266.58796593971516</v>
      </c>
      <c r="O1221" s="818">
        <v>102821.36774031357</v>
      </c>
      <c r="P1221" s="882">
        <f t="shared" ref="P1221" si="877">O1221/12*$A$3</f>
        <v>8568.4473116927966</v>
      </c>
      <c r="Q1221" s="818">
        <f t="shared" ref="Q1221" si="878">T1221-S1221</f>
        <v>6653.2947600000007</v>
      </c>
      <c r="R1221" s="818">
        <f>Q1221-P1221</f>
        <v>-1915.1525516927959</v>
      </c>
      <c r="S1221" s="818">
        <v>-234.87827000000001</v>
      </c>
      <c r="T1221" s="818">
        <v>6418.4164900000005</v>
      </c>
      <c r="U1221" s="457"/>
    </row>
    <row r="1222" spans="1:21" s="108" customFormat="1" ht="15" customHeight="1" x14ac:dyDescent="0.25">
      <c r="A1222" s="613" t="s">
        <v>14</v>
      </c>
      <c r="B1222" s="117"/>
      <c r="C1222" s="129"/>
      <c r="D1222" s="818"/>
      <c r="E1222" s="818"/>
      <c r="F1222" s="129"/>
      <c r="G1222" s="101"/>
      <c r="H1222" s="101"/>
      <c r="I1222" s="129"/>
      <c r="J1222" s="129"/>
      <c r="K1222" s="818"/>
      <c r="L1222" s="129"/>
      <c r="M1222" s="129"/>
      <c r="N1222" s="129"/>
      <c r="O1222" s="105"/>
      <c r="P1222" s="1686"/>
      <c r="Q1222" s="105"/>
      <c r="R1222" s="105"/>
      <c r="S1222" s="105"/>
      <c r="T1222" s="105"/>
      <c r="U1222" s="332"/>
    </row>
    <row r="1223" spans="1:21" s="108" customFormat="1" ht="16.5" customHeight="1" x14ac:dyDescent="0.25">
      <c r="A1223" s="60" t="s">
        <v>349</v>
      </c>
      <c r="B1223" s="59"/>
      <c r="C1223" s="144"/>
      <c r="D1223" s="144"/>
      <c r="E1223" s="464"/>
      <c r="F1223" s="144"/>
      <c r="G1223" s="50"/>
      <c r="H1223" s="50"/>
      <c r="I1223" s="38"/>
      <c r="J1223" s="38"/>
      <c r="K1223" s="840"/>
      <c r="L1223" s="38"/>
      <c r="M1223" s="38"/>
      <c r="N1223" s="38"/>
      <c r="O1223" s="53"/>
      <c r="P1223" s="885"/>
      <c r="Q1223" s="53"/>
      <c r="R1223" s="53"/>
      <c r="S1223" s="53"/>
      <c r="T1223" s="53"/>
      <c r="U1223" s="332"/>
    </row>
    <row r="1224" spans="1:21" s="108" customFormat="1" ht="15" customHeight="1" x14ac:dyDescent="0.25">
      <c r="A1224" s="310" t="s">
        <v>217</v>
      </c>
      <c r="B1224" s="310"/>
      <c r="C1224" s="53">
        <f>SUM(C1225:C1228)</f>
        <v>22681</v>
      </c>
      <c r="D1224" s="53">
        <f t="shared" ref="D1224:E1224" si="879">SUM(D1225:D1228)</f>
        <v>1890</v>
      </c>
      <c r="E1224" s="53">
        <f t="shared" si="879"/>
        <v>4332</v>
      </c>
      <c r="F1224" s="53">
        <f>E1224/D1224*100</f>
        <v>229.20634920634919</v>
      </c>
      <c r="G1224" s="56"/>
      <c r="H1224" s="56"/>
      <c r="I1224" s="55"/>
      <c r="J1224" s="55"/>
      <c r="K1224" s="656"/>
      <c r="L1224" s="55"/>
      <c r="M1224" s="55"/>
      <c r="N1224" s="55"/>
      <c r="O1224" s="335"/>
      <c r="P1224" s="878"/>
      <c r="Q1224" s="335"/>
      <c r="R1224" s="335"/>
      <c r="S1224" s="335"/>
      <c r="T1224" s="335"/>
      <c r="U1224" s="332"/>
    </row>
    <row r="1225" spans="1:21" s="108" customFormat="1" ht="15" customHeight="1" x14ac:dyDescent="0.25">
      <c r="A1225" s="310" t="s">
        <v>350</v>
      </c>
      <c r="B1225" s="310"/>
      <c r="C1225" s="53"/>
      <c r="D1225" s="145">
        <f t="shared" ref="D1225:D1230" si="880">ROUND(C1225/12*$A$3,0)</f>
        <v>0</v>
      </c>
      <c r="E1225" s="617"/>
      <c r="F1225" s="53"/>
      <c r="G1225" s="56"/>
      <c r="H1225" s="56"/>
      <c r="I1225" s="55"/>
      <c r="J1225" s="55"/>
      <c r="K1225" s="656"/>
      <c r="L1225" s="55"/>
      <c r="M1225" s="55"/>
      <c r="N1225" s="55"/>
      <c r="O1225" s="335"/>
      <c r="P1225" s="878"/>
      <c r="Q1225" s="335"/>
      <c r="R1225" s="335"/>
      <c r="S1225" s="335"/>
      <c r="T1225" s="335"/>
      <c r="U1225" s="332"/>
    </row>
    <row r="1226" spans="1:21" s="108" customFormat="1" ht="38.1" customHeight="1" x14ac:dyDescent="0.25">
      <c r="A1226" s="310" t="s">
        <v>351</v>
      </c>
      <c r="B1226" s="310"/>
      <c r="C1226" s="53">
        <v>20402</v>
      </c>
      <c r="D1226" s="145">
        <f t="shared" si="880"/>
        <v>1700</v>
      </c>
      <c r="E1226" s="617"/>
      <c r="F1226" s="53"/>
      <c r="G1226" s="56"/>
      <c r="H1226" s="56"/>
      <c r="I1226" s="55"/>
      <c r="J1226" s="55"/>
      <c r="K1226" s="656"/>
      <c r="L1226" s="55"/>
      <c r="M1226" s="55"/>
      <c r="N1226" s="55"/>
      <c r="O1226" s="335"/>
      <c r="P1226" s="878"/>
      <c r="Q1226" s="335"/>
      <c r="R1226" s="335"/>
      <c r="S1226" s="335"/>
      <c r="T1226" s="335"/>
      <c r="U1226" s="332"/>
    </row>
    <row r="1227" spans="1:21" s="108" customFormat="1" ht="38.1" customHeight="1" x14ac:dyDescent="0.25">
      <c r="A1227" s="310" t="s">
        <v>352</v>
      </c>
      <c r="B1227" s="310"/>
      <c r="C1227" s="53">
        <v>200</v>
      </c>
      <c r="D1227" s="145">
        <f t="shared" si="880"/>
        <v>17</v>
      </c>
      <c r="E1227" s="617">
        <v>8</v>
      </c>
      <c r="F1227" s="53">
        <f>E1227/D1227*100</f>
        <v>47.058823529411761</v>
      </c>
      <c r="G1227" s="56"/>
      <c r="H1227" s="56"/>
      <c r="I1227" s="55"/>
      <c r="J1227" s="55"/>
      <c r="K1227" s="656"/>
      <c r="L1227" s="55"/>
      <c r="M1227" s="55"/>
      <c r="N1227" s="55"/>
      <c r="O1227" s="335"/>
      <c r="P1227" s="878"/>
      <c r="Q1227" s="335"/>
      <c r="R1227" s="335"/>
      <c r="S1227" s="335"/>
      <c r="T1227" s="335"/>
      <c r="U1227" s="332"/>
    </row>
    <row r="1228" spans="1:21" s="108" customFormat="1" ht="18.75" customHeight="1" x14ac:dyDescent="0.25">
      <c r="A1228" s="310" t="s">
        <v>353</v>
      </c>
      <c r="B1228" s="310"/>
      <c r="C1228" s="53">
        <v>2079</v>
      </c>
      <c r="D1228" s="145">
        <f t="shared" si="880"/>
        <v>173</v>
      </c>
      <c r="E1228" s="617">
        <v>4324</v>
      </c>
      <c r="F1228" s="53">
        <f>E1228/D1228*100</f>
        <v>2499.4219653179189</v>
      </c>
      <c r="G1228" s="56"/>
      <c r="H1228" s="56"/>
      <c r="I1228" s="55"/>
      <c r="J1228" s="55"/>
      <c r="K1228" s="656"/>
      <c r="L1228" s="55"/>
      <c r="M1228" s="55"/>
      <c r="N1228" s="55"/>
      <c r="O1228" s="335"/>
      <c r="P1228" s="878"/>
      <c r="Q1228" s="335"/>
      <c r="R1228" s="335"/>
      <c r="S1228" s="335"/>
      <c r="T1228" s="335"/>
      <c r="U1228" s="332"/>
    </row>
    <row r="1229" spans="1:21" s="108" customFormat="1" ht="22.5" customHeight="1" x14ac:dyDescent="0.25">
      <c r="A1229" s="310" t="s">
        <v>169</v>
      </c>
      <c r="B1229" s="310"/>
      <c r="C1229" s="53">
        <v>38000</v>
      </c>
      <c r="D1229" s="145">
        <f t="shared" si="880"/>
        <v>3167</v>
      </c>
      <c r="E1229" s="460">
        <f>1864+E1230/4/3.2</f>
        <v>1935.11328125</v>
      </c>
      <c r="F1229" s="53">
        <f>E1229/D1229*100</f>
        <v>61.10240862803915</v>
      </c>
      <c r="G1229" s="56"/>
      <c r="H1229" s="56"/>
      <c r="I1229" s="55"/>
      <c r="J1229" s="55"/>
      <c r="K1229" s="656"/>
      <c r="L1229" s="55"/>
      <c r="M1229" s="55"/>
      <c r="N1229" s="55"/>
      <c r="O1229" s="335"/>
      <c r="P1229" s="878"/>
      <c r="Q1229" s="335"/>
      <c r="R1229" s="335"/>
      <c r="S1229" s="335"/>
      <c r="T1229" s="335"/>
      <c r="U1229" s="332"/>
    </row>
    <row r="1230" spans="1:21" s="108" customFormat="1" ht="15.75" customHeight="1" x14ac:dyDescent="0.25">
      <c r="A1230" s="310" t="s">
        <v>344</v>
      </c>
      <c r="B1230" s="310"/>
      <c r="C1230" s="53">
        <v>18600</v>
      </c>
      <c r="D1230" s="145">
        <f t="shared" si="880"/>
        <v>1550</v>
      </c>
      <c r="E1230" s="460">
        <v>910.25</v>
      </c>
      <c r="F1230" s="53">
        <f>E1230/D1230*100</f>
        <v>58.725806451612904</v>
      </c>
      <c r="G1230" s="56"/>
      <c r="H1230" s="56"/>
      <c r="I1230" s="55"/>
      <c r="J1230" s="55"/>
      <c r="K1230" s="656"/>
      <c r="L1230" s="55"/>
      <c r="M1230" s="55"/>
      <c r="N1230" s="55"/>
      <c r="O1230" s="335"/>
      <c r="P1230" s="878"/>
      <c r="Q1230" s="335"/>
      <c r="R1230" s="335"/>
      <c r="S1230" s="335"/>
      <c r="T1230" s="335"/>
      <c r="U1230" s="332"/>
    </row>
    <row r="1231" spans="1:21" s="108" customFormat="1" ht="15" customHeight="1" x14ac:dyDescent="0.25">
      <c r="A1231" s="13" t="s">
        <v>183</v>
      </c>
      <c r="B1231" s="310"/>
      <c r="C1231" s="57">
        <f>C1224+C1229*3.2</f>
        <v>144281</v>
      </c>
      <c r="D1231" s="57">
        <f t="shared" ref="D1231:E1231" si="881">D1224+D1229*3.2</f>
        <v>12024.400000000001</v>
      </c>
      <c r="E1231" s="57">
        <f t="shared" si="881"/>
        <v>10524.362499999999</v>
      </c>
      <c r="F1231" s="57">
        <f>E1231/D1231*100</f>
        <v>87.525053225108934</v>
      </c>
      <c r="G1231" s="56"/>
      <c r="H1231" s="56"/>
      <c r="I1231" s="55"/>
      <c r="J1231" s="55"/>
      <c r="K1231" s="656"/>
      <c r="L1231" s="55"/>
      <c r="M1231" s="55"/>
      <c r="N1231" s="55"/>
      <c r="O1231" s="335"/>
      <c r="P1231" s="878"/>
      <c r="Q1231" s="335"/>
      <c r="R1231" s="335"/>
      <c r="S1231" s="335"/>
      <c r="T1231" s="335"/>
      <c r="U1231" s="332"/>
    </row>
    <row r="1232" spans="1:21" s="108" customFormat="1" ht="15" customHeight="1" x14ac:dyDescent="0.25">
      <c r="A1232" s="1303" t="s">
        <v>354</v>
      </c>
      <c r="B1232" s="310"/>
      <c r="C1232" s="53"/>
      <c r="D1232" s="53"/>
      <c r="E1232" s="53"/>
      <c r="F1232" s="57"/>
      <c r="G1232" s="56"/>
      <c r="H1232" s="56"/>
      <c r="I1232" s="55"/>
      <c r="J1232" s="55"/>
      <c r="K1232" s="656"/>
      <c r="L1232" s="55"/>
      <c r="M1232" s="55"/>
      <c r="N1232" s="55"/>
      <c r="O1232" s="335"/>
      <c r="P1232" s="878"/>
      <c r="Q1232" s="335"/>
      <c r="R1232" s="335"/>
      <c r="S1232" s="335"/>
      <c r="T1232" s="335"/>
      <c r="U1232" s="332"/>
    </row>
    <row r="1233" spans="1:21" s="108" customFormat="1" ht="15" customHeight="1" x14ac:dyDescent="0.25">
      <c r="A1233" s="310" t="s">
        <v>217</v>
      </c>
      <c r="B1233" s="310"/>
      <c r="C1233" s="53">
        <f>SUM(C1235,C1240)</f>
        <v>43882</v>
      </c>
      <c r="D1233" s="53">
        <f t="shared" ref="D1233:E1233" si="882">SUM(D1235,D1240)</f>
        <v>3658</v>
      </c>
      <c r="E1233" s="53">
        <f t="shared" si="882"/>
        <v>1055</v>
      </c>
      <c r="F1233" s="57">
        <f>E1233/D1233*100</f>
        <v>28.84089666484418</v>
      </c>
      <c r="G1233" s="56"/>
      <c r="H1233" s="56"/>
      <c r="I1233" s="55"/>
      <c r="J1233" s="55"/>
      <c r="K1233" s="656"/>
      <c r="L1233" s="55"/>
      <c r="M1233" s="55"/>
      <c r="N1233" s="55"/>
      <c r="O1233" s="335"/>
      <c r="P1233" s="878"/>
      <c r="Q1233" s="335"/>
      <c r="R1233" s="335"/>
      <c r="S1233" s="335"/>
      <c r="T1233" s="335"/>
      <c r="U1233" s="332"/>
    </row>
    <row r="1234" spans="1:21" s="108" customFormat="1" ht="38.1" customHeight="1" x14ac:dyDescent="0.25">
      <c r="A1234" s="310" t="s">
        <v>350</v>
      </c>
      <c r="B1234" s="310"/>
      <c r="C1234" s="53"/>
      <c r="D1234" s="145">
        <f t="shared" ref="D1234" si="883">ROUND(C1234/12*$A$3,0)</f>
        <v>0</v>
      </c>
      <c r="E1234" s="53"/>
      <c r="F1234" s="57"/>
      <c r="G1234" s="56"/>
      <c r="H1234" s="56"/>
      <c r="I1234" s="55"/>
      <c r="J1234" s="55"/>
      <c r="K1234" s="656"/>
      <c r="L1234" s="55"/>
      <c r="M1234" s="55"/>
      <c r="N1234" s="55"/>
      <c r="O1234" s="335"/>
      <c r="P1234" s="878"/>
      <c r="Q1234" s="335"/>
      <c r="R1234" s="335"/>
      <c r="S1234" s="335"/>
      <c r="T1234" s="335"/>
      <c r="U1234" s="332"/>
    </row>
    <row r="1235" spans="1:21" s="108" customFormat="1" ht="56.25" customHeight="1" x14ac:dyDescent="0.25">
      <c r="A1235" s="320" t="s">
        <v>355</v>
      </c>
      <c r="B1235" s="310"/>
      <c r="C1235" s="53">
        <f>SUM(C1236:C1239)</f>
        <v>8891</v>
      </c>
      <c r="D1235" s="53">
        <f t="shared" ref="D1235:E1235" si="884">SUM(D1236:D1239)</f>
        <v>741</v>
      </c>
      <c r="E1235" s="53">
        <f t="shared" si="884"/>
        <v>166</v>
      </c>
      <c r="F1235" s="57">
        <f>E1235/D1235*100</f>
        <v>22.402159244264507</v>
      </c>
      <c r="G1235" s="56"/>
      <c r="H1235" s="56"/>
      <c r="I1235" s="55"/>
      <c r="J1235" s="55"/>
      <c r="K1235" s="656"/>
      <c r="L1235" s="55"/>
      <c r="M1235" s="55"/>
      <c r="N1235" s="55"/>
      <c r="O1235" s="335"/>
      <c r="P1235" s="878"/>
      <c r="Q1235" s="335"/>
      <c r="R1235" s="335"/>
      <c r="S1235" s="335"/>
      <c r="T1235" s="335"/>
      <c r="U1235" s="332"/>
    </row>
    <row r="1236" spans="1:21" s="108" customFormat="1" ht="38.1" customHeight="1" x14ac:dyDescent="0.25">
      <c r="A1236" s="310" t="s">
        <v>356</v>
      </c>
      <c r="B1236" s="310"/>
      <c r="C1236" s="53">
        <v>5630</v>
      </c>
      <c r="D1236" s="145">
        <f t="shared" ref="D1236:D1239" si="885">ROUND(C1236/12*$A$3,0)</f>
        <v>469</v>
      </c>
      <c r="E1236" s="53">
        <v>138</v>
      </c>
      <c r="F1236" s="57">
        <f>E1236/D1236*100</f>
        <v>29.424307036247331</v>
      </c>
      <c r="G1236" s="56"/>
      <c r="H1236" s="56"/>
      <c r="I1236" s="55"/>
      <c r="J1236" s="55"/>
      <c r="K1236" s="656"/>
      <c r="L1236" s="55"/>
      <c r="M1236" s="55"/>
      <c r="N1236" s="55"/>
      <c r="O1236" s="335"/>
      <c r="P1236" s="878"/>
      <c r="Q1236" s="335"/>
      <c r="R1236" s="335"/>
      <c r="S1236" s="335"/>
      <c r="T1236" s="335"/>
      <c r="U1236" s="332"/>
    </row>
    <row r="1237" spans="1:21" s="108" customFormat="1" ht="38.1" customHeight="1" x14ac:dyDescent="0.25">
      <c r="A1237" s="310" t="s">
        <v>357</v>
      </c>
      <c r="B1237" s="310"/>
      <c r="C1237" s="53">
        <v>1381</v>
      </c>
      <c r="D1237" s="145">
        <f t="shared" si="885"/>
        <v>115</v>
      </c>
      <c r="E1237" s="53">
        <v>28</v>
      </c>
      <c r="F1237" s="57">
        <f>E1237/D1237*100</f>
        <v>24.347826086956523</v>
      </c>
      <c r="G1237" s="56"/>
      <c r="H1237" s="56"/>
      <c r="I1237" s="55"/>
      <c r="J1237" s="55"/>
      <c r="K1237" s="656"/>
      <c r="L1237" s="55"/>
      <c r="M1237" s="55"/>
      <c r="N1237" s="55"/>
      <c r="O1237" s="335"/>
      <c r="P1237" s="878"/>
      <c r="Q1237" s="335"/>
      <c r="R1237" s="335"/>
      <c r="S1237" s="335"/>
      <c r="T1237" s="335"/>
      <c r="U1237" s="332"/>
    </row>
    <row r="1238" spans="1:21" s="108" customFormat="1" ht="49.5" customHeight="1" x14ac:dyDescent="0.25">
      <c r="A1238" s="310" t="s">
        <v>428</v>
      </c>
      <c r="B1238" s="310"/>
      <c r="C1238" s="53">
        <v>729</v>
      </c>
      <c r="D1238" s="145">
        <f t="shared" si="885"/>
        <v>61</v>
      </c>
      <c r="E1238" s="53"/>
      <c r="F1238" s="57">
        <f>E1238/D1238*100</f>
        <v>0</v>
      </c>
      <c r="G1238" s="56"/>
      <c r="H1238" s="56"/>
      <c r="I1238" s="55"/>
      <c r="J1238" s="55"/>
      <c r="K1238" s="656"/>
      <c r="L1238" s="55"/>
      <c r="M1238" s="55"/>
      <c r="N1238" s="55"/>
      <c r="O1238" s="335"/>
      <c r="P1238" s="878"/>
      <c r="Q1238" s="335"/>
      <c r="R1238" s="335"/>
      <c r="S1238" s="335"/>
      <c r="T1238" s="335"/>
      <c r="U1238" s="332"/>
    </row>
    <row r="1239" spans="1:21" s="108" customFormat="1" ht="47.25" customHeight="1" x14ac:dyDescent="0.25">
      <c r="A1239" s="310" t="s">
        <v>429</v>
      </c>
      <c r="B1239" s="310"/>
      <c r="C1239" s="53">
        <v>1151</v>
      </c>
      <c r="D1239" s="145">
        <f t="shared" si="885"/>
        <v>96</v>
      </c>
      <c r="E1239" s="53"/>
      <c r="F1239" s="57"/>
      <c r="G1239" s="56"/>
      <c r="H1239" s="56"/>
      <c r="I1239" s="55"/>
      <c r="J1239" s="55"/>
      <c r="K1239" s="656"/>
      <c r="L1239" s="55"/>
      <c r="M1239" s="55"/>
      <c r="N1239" s="55"/>
      <c r="O1239" s="335"/>
      <c r="P1239" s="878"/>
      <c r="Q1239" s="335"/>
      <c r="R1239" s="335"/>
      <c r="S1239" s="335"/>
      <c r="T1239" s="335"/>
      <c r="U1239" s="332"/>
    </row>
    <row r="1240" spans="1:21" s="108" customFormat="1" ht="52.5" customHeight="1" x14ac:dyDescent="0.25">
      <c r="A1240" s="320" t="s">
        <v>358</v>
      </c>
      <c r="B1240" s="310"/>
      <c r="C1240" s="53">
        <f>SUM(C1241:C1245)</f>
        <v>34991</v>
      </c>
      <c r="D1240" s="53">
        <f t="shared" ref="D1240:E1240" si="886">SUM(D1241:D1245)</f>
        <v>2917</v>
      </c>
      <c r="E1240" s="53">
        <f t="shared" si="886"/>
        <v>889</v>
      </c>
      <c r="F1240" s="57">
        <f>E1240/D1240*100</f>
        <v>30.476516969489204</v>
      </c>
      <c r="G1240" s="56"/>
      <c r="H1240" s="56"/>
      <c r="I1240" s="55"/>
      <c r="J1240" s="55"/>
      <c r="K1240" s="656"/>
      <c r="L1240" s="55"/>
      <c r="M1240" s="55"/>
      <c r="N1240" s="55"/>
      <c r="O1240" s="335"/>
      <c r="P1240" s="878"/>
      <c r="Q1240" s="335"/>
      <c r="R1240" s="335"/>
      <c r="S1240" s="335"/>
      <c r="T1240" s="335"/>
      <c r="U1240" s="332"/>
    </row>
    <row r="1241" spans="1:21" s="108" customFormat="1" ht="38.1" customHeight="1" x14ac:dyDescent="0.25">
      <c r="A1241" s="310" t="s">
        <v>359</v>
      </c>
      <c r="B1241" s="310"/>
      <c r="C1241" s="53">
        <v>4044</v>
      </c>
      <c r="D1241" s="145">
        <f t="shared" ref="D1241:D1248" si="887">ROUND(C1241/12*$A$3,0)</f>
        <v>337</v>
      </c>
      <c r="E1241" s="53"/>
      <c r="F1241" s="57">
        <f>E1241/D1241*100</f>
        <v>0</v>
      </c>
      <c r="G1241" s="56"/>
      <c r="H1241" s="56"/>
      <c r="I1241" s="55"/>
      <c r="J1241" s="55"/>
      <c r="K1241" s="656"/>
      <c r="L1241" s="55"/>
      <c r="M1241" s="55"/>
      <c r="N1241" s="55"/>
      <c r="O1241" s="335"/>
      <c r="P1241" s="878"/>
      <c r="Q1241" s="335"/>
      <c r="R1241" s="335"/>
      <c r="S1241" s="335"/>
      <c r="T1241" s="335"/>
      <c r="U1241" s="332"/>
    </row>
    <row r="1242" spans="1:21" s="108" customFormat="1" ht="64.5" customHeight="1" x14ac:dyDescent="0.25">
      <c r="A1242" s="310" t="s">
        <v>462</v>
      </c>
      <c r="B1242" s="310"/>
      <c r="C1242" s="53">
        <v>20355</v>
      </c>
      <c r="D1242" s="145">
        <f t="shared" si="887"/>
        <v>1696</v>
      </c>
      <c r="E1242" s="53">
        <v>839</v>
      </c>
      <c r="F1242" s="57">
        <f>E1242/D1242*100</f>
        <v>49.469339622641513</v>
      </c>
      <c r="G1242" s="56"/>
      <c r="H1242" s="56"/>
      <c r="I1242" s="55"/>
      <c r="J1242" s="55"/>
      <c r="K1242" s="656"/>
      <c r="L1242" s="55"/>
      <c r="M1242" s="55"/>
      <c r="N1242" s="55"/>
      <c r="O1242" s="335"/>
      <c r="P1242" s="878"/>
      <c r="Q1242" s="335"/>
      <c r="R1242" s="335"/>
      <c r="S1242" s="335"/>
      <c r="T1242" s="335"/>
      <c r="U1242" s="332"/>
    </row>
    <row r="1243" spans="1:21" s="108" customFormat="1" ht="52.5" customHeight="1" x14ac:dyDescent="0.25">
      <c r="A1243" s="310" t="s">
        <v>373</v>
      </c>
      <c r="B1243" s="310"/>
      <c r="C1243" s="53">
        <v>6870</v>
      </c>
      <c r="D1243" s="145">
        <f t="shared" si="887"/>
        <v>573</v>
      </c>
      <c r="E1243" s="53">
        <v>29</v>
      </c>
      <c r="F1243" s="57">
        <f>E1243/D1243*100</f>
        <v>5.0610820244328103</v>
      </c>
      <c r="G1243" s="56"/>
      <c r="H1243" s="56"/>
      <c r="I1243" s="55"/>
      <c r="J1243" s="55"/>
      <c r="K1243" s="656"/>
      <c r="L1243" s="55"/>
      <c r="M1243" s="55"/>
      <c r="N1243" s="55"/>
      <c r="O1243" s="335"/>
      <c r="P1243" s="878"/>
      <c r="Q1243" s="335"/>
      <c r="R1243" s="335"/>
      <c r="S1243" s="335"/>
      <c r="T1243" s="335"/>
      <c r="U1243" s="332"/>
    </row>
    <row r="1244" spans="1:21" s="108" customFormat="1" ht="38.1" customHeight="1" x14ac:dyDescent="0.25">
      <c r="A1244" s="310" t="s">
        <v>374</v>
      </c>
      <c r="B1244" s="310"/>
      <c r="C1244" s="53">
        <v>3450</v>
      </c>
      <c r="D1244" s="145">
        <f t="shared" si="887"/>
        <v>288</v>
      </c>
      <c r="E1244" s="53">
        <v>21</v>
      </c>
      <c r="F1244" s="57">
        <f>E1244/D1244*100</f>
        <v>7.291666666666667</v>
      </c>
      <c r="G1244" s="56"/>
      <c r="H1244" s="56"/>
      <c r="I1244" s="55"/>
      <c r="J1244" s="55"/>
      <c r="K1244" s="656"/>
      <c r="L1244" s="55"/>
      <c r="M1244" s="55"/>
      <c r="N1244" s="55"/>
      <c r="O1244" s="335"/>
      <c r="P1244" s="878"/>
      <c r="Q1244" s="335"/>
      <c r="R1244" s="335"/>
      <c r="S1244" s="335"/>
      <c r="T1244" s="335"/>
      <c r="U1244" s="332"/>
    </row>
    <row r="1245" spans="1:21" s="108" customFormat="1" ht="38.1" customHeight="1" x14ac:dyDescent="0.25">
      <c r="A1245" s="310" t="s">
        <v>375</v>
      </c>
      <c r="B1245" s="310"/>
      <c r="C1245" s="53">
        <v>272</v>
      </c>
      <c r="D1245" s="145">
        <f t="shared" si="887"/>
        <v>23</v>
      </c>
      <c r="E1245" s="53"/>
      <c r="F1245" s="57"/>
      <c r="G1245" s="56"/>
      <c r="H1245" s="56"/>
      <c r="I1245" s="55"/>
      <c r="J1245" s="55"/>
      <c r="K1245" s="656"/>
      <c r="L1245" s="55"/>
      <c r="M1245" s="55"/>
      <c r="N1245" s="55"/>
      <c r="O1245" s="335"/>
      <c r="P1245" s="878"/>
      <c r="Q1245" s="335"/>
      <c r="R1245" s="335"/>
      <c r="S1245" s="335"/>
      <c r="T1245" s="335"/>
      <c r="U1245" s="332"/>
    </row>
    <row r="1246" spans="1:21" s="108" customFormat="1" ht="38.1" customHeight="1" x14ac:dyDescent="0.25">
      <c r="A1246" s="310" t="s">
        <v>169</v>
      </c>
      <c r="B1246" s="310"/>
      <c r="C1246" s="53"/>
      <c r="D1246" s="145">
        <f t="shared" si="887"/>
        <v>0</v>
      </c>
      <c r="E1246" s="53"/>
      <c r="F1246" s="57"/>
      <c r="G1246" s="56"/>
      <c r="H1246" s="56"/>
      <c r="I1246" s="55"/>
      <c r="J1246" s="55"/>
      <c r="K1246" s="656"/>
      <c r="L1246" s="55"/>
      <c r="M1246" s="55"/>
      <c r="N1246" s="55"/>
      <c r="O1246" s="335"/>
      <c r="P1246" s="878"/>
      <c r="Q1246" s="335"/>
      <c r="R1246" s="335"/>
      <c r="S1246" s="335"/>
      <c r="T1246" s="335"/>
      <c r="U1246" s="332"/>
    </row>
    <row r="1247" spans="1:21" s="108" customFormat="1" ht="38.1" customHeight="1" x14ac:dyDescent="0.25">
      <c r="A1247" s="310" t="s">
        <v>170</v>
      </c>
      <c r="B1247" s="310"/>
      <c r="C1247" s="53">
        <v>13899</v>
      </c>
      <c r="D1247" s="145">
        <f t="shared" si="887"/>
        <v>1158</v>
      </c>
      <c r="E1247" s="460">
        <v>289</v>
      </c>
      <c r="F1247" s="57">
        <f>E1247/D1247*100</f>
        <v>24.956822107081177</v>
      </c>
      <c r="G1247" s="56"/>
      <c r="H1247" s="56"/>
      <c r="I1247" s="55"/>
      <c r="J1247" s="55"/>
      <c r="K1247" s="656"/>
      <c r="L1247" s="55"/>
      <c r="M1247" s="55"/>
      <c r="N1247" s="55"/>
      <c r="O1247" s="335"/>
      <c r="P1247" s="878"/>
      <c r="Q1247" s="335"/>
      <c r="R1247" s="335"/>
      <c r="S1247" s="335"/>
      <c r="T1247" s="335"/>
      <c r="U1247" s="332"/>
    </row>
    <row r="1248" spans="1:21" s="108" customFormat="1" ht="38.1" customHeight="1" x14ac:dyDescent="0.25">
      <c r="A1248" s="310" t="s">
        <v>371</v>
      </c>
      <c r="B1248" s="310"/>
      <c r="C1248" s="53"/>
      <c r="D1248" s="145">
        <f t="shared" si="887"/>
        <v>0</v>
      </c>
      <c r="E1248" s="460"/>
      <c r="F1248" s="57"/>
      <c r="G1248" s="56"/>
      <c r="H1248" s="56"/>
      <c r="I1248" s="55"/>
      <c r="J1248" s="55"/>
      <c r="K1248" s="656"/>
      <c r="L1248" s="55"/>
      <c r="M1248" s="55"/>
      <c r="N1248" s="55"/>
      <c r="O1248" s="335"/>
      <c r="P1248" s="878"/>
      <c r="Q1248" s="335"/>
      <c r="R1248" s="335"/>
      <c r="S1248" s="335"/>
      <c r="T1248" s="335"/>
      <c r="U1248" s="332"/>
    </row>
    <row r="1249" spans="1:21" s="108" customFormat="1" ht="15" customHeight="1" x14ac:dyDescent="0.25">
      <c r="A1249" s="13" t="s">
        <v>178</v>
      </c>
      <c r="B1249" s="316"/>
      <c r="C1249" s="57">
        <f>C1233+C1247</f>
        <v>57781</v>
      </c>
      <c r="D1249" s="57">
        <f t="shared" ref="D1249:E1249" si="888">D1233+D1247</f>
        <v>4816</v>
      </c>
      <c r="E1249" s="57">
        <f t="shared" si="888"/>
        <v>1344</v>
      </c>
      <c r="F1249" s="57">
        <f>E1249/D1249*100</f>
        <v>27.906976744186046</v>
      </c>
      <c r="G1249" s="56"/>
      <c r="H1249" s="56"/>
      <c r="I1249" s="55"/>
      <c r="J1249" s="55"/>
      <c r="K1249" s="656"/>
      <c r="L1249" s="55"/>
      <c r="M1249" s="55"/>
      <c r="N1249" s="55"/>
      <c r="O1249" s="335"/>
      <c r="P1249" s="878"/>
      <c r="Q1249" s="335"/>
      <c r="R1249" s="335"/>
      <c r="S1249" s="335"/>
      <c r="T1249" s="335"/>
      <c r="U1249" s="332"/>
    </row>
    <row r="1250" spans="1:21" s="108" customFormat="1" ht="15" customHeight="1" x14ac:dyDescent="0.25">
      <c r="A1250" s="321" t="s">
        <v>408</v>
      </c>
      <c r="B1250" s="321"/>
      <c r="C1250" s="129">
        <f>C1249+C1231</f>
        <v>202062</v>
      </c>
      <c r="D1250" s="129">
        <f t="shared" ref="D1250:E1250" si="889">D1249+D1231</f>
        <v>16840.400000000001</v>
      </c>
      <c r="E1250" s="129">
        <f t="shared" si="889"/>
        <v>11868.362499999999</v>
      </c>
      <c r="F1250" s="129">
        <f>E1250/D1250*100</f>
        <v>70.475537991971677</v>
      </c>
      <c r="G1250" s="101"/>
      <c r="H1250" s="101"/>
      <c r="I1250" s="129"/>
      <c r="J1250" s="129"/>
      <c r="K1250" s="818"/>
      <c r="L1250" s="129"/>
      <c r="M1250" s="129"/>
      <c r="N1250" s="129"/>
      <c r="O1250" s="121">
        <v>128316.47230866669</v>
      </c>
      <c r="P1250" s="882">
        <f t="shared" ref="P1250" si="890">O1250/12*$A$3</f>
        <v>10693.039359055558</v>
      </c>
      <c r="Q1250" s="121">
        <f t="shared" ref="Q1250" si="891">T1250-S1250</f>
        <v>7107.2603700000009</v>
      </c>
      <c r="R1250" s="121">
        <f>Q1250-P1250</f>
        <v>-3585.7789890555568</v>
      </c>
      <c r="S1250" s="121">
        <v>-84.440659999999994</v>
      </c>
      <c r="T1250" s="121">
        <v>7022.8197100000007</v>
      </c>
      <c r="U1250" s="332"/>
    </row>
    <row r="1251" spans="1:21" s="108" customFormat="1" ht="15" customHeight="1" x14ac:dyDescent="0.25">
      <c r="A1251" s="206" t="s">
        <v>33</v>
      </c>
      <c r="B1251" s="206"/>
      <c r="C1251" s="128"/>
      <c r="D1251" s="819"/>
      <c r="E1251" s="819"/>
      <c r="F1251" s="128"/>
      <c r="G1251" s="101"/>
      <c r="H1251" s="101"/>
      <c r="I1251" s="129"/>
      <c r="J1251" s="129"/>
      <c r="K1251" s="818"/>
      <c r="L1251" s="129"/>
      <c r="M1251" s="129"/>
      <c r="N1251" s="129"/>
      <c r="O1251" s="37"/>
      <c r="P1251" s="886"/>
      <c r="Q1251" s="37"/>
      <c r="R1251" s="37"/>
      <c r="S1251" s="37"/>
      <c r="T1251" s="37"/>
      <c r="U1251" s="332"/>
    </row>
    <row r="1252" spans="1:21" s="108" customFormat="1" ht="15" customHeight="1" x14ac:dyDescent="0.25">
      <c r="A1252" s="263" t="s">
        <v>85</v>
      </c>
      <c r="B1252" s="737">
        <v>300</v>
      </c>
      <c r="C1252" s="104">
        <v>135</v>
      </c>
      <c r="D1252" s="460">
        <f t="shared" ref="D1252:D1253" si="892">ROUND(C1252/12*$A$3,0)</f>
        <v>11</v>
      </c>
      <c r="E1252" s="460">
        <v>7</v>
      </c>
      <c r="F1252" s="145">
        <f>E1252/D1252*100</f>
        <v>63.636363636363633</v>
      </c>
      <c r="G1252" s="50">
        <v>11</v>
      </c>
      <c r="H1252" s="158">
        <f t="shared" ref="H1252:H1254" si="893">K1252/E1252</f>
        <v>11</v>
      </c>
      <c r="I1252" s="170">
        <f>ROUND(C1252*G1252,0)</f>
        <v>1485</v>
      </c>
      <c r="J1252" s="170">
        <f>ROUND(D1252*G1252,0)</f>
        <v>121</v>
      </c>
      <c r="K1252" s="463">
        <v>77</v>
      </c>
      <c r="L1252" s="170">
        <f t="shared" ref="L1252:L1254" si="894">K1252/J1252*100</f>
        <v>63.636363636363633</v>
      </c>
      <c r="M1252" s="170">
        <f>ROUND(I1252/B1252,0)</f>
        <v>5</v>
      </c>
      <c r="N1252" s="170">
        <f t="shared" ref="N1252:N1258" si="895">K1252/$A$3*12/M1252</f>
        <v>184.8</v>
      </c>
      <c r="O1252" s="335"/>
      <c r="P1252" s="878"/>
      <c r="Q1252" s="335"/>
      <c r="R1252" s="335"/>
      <c r="S1252" s="335"/>
      <c r="T1252" s="335"/>
      <c r="U1252" s="332"/>
    </row>
    <row r="1253" spans="1:21" s="108" customFormat="1" ht="15" customHeight="1" x14ac:dyDescent="0.25">
      <c r="A1253" s="263" t="s">
        <v>86</v>
      </c>
      <c r="B1253" s="737">
        <v>300</v>
      </c>
      <c r="C1253" s="104">
        <v>60</v>
      </c>
      <c r="D1253" s="460">
        <f t="shared" si="892"/>
        <v>5</v>
      </c>
      <c r="E1253" s="460">
        <v>4</v>
      </c>
      <c r="F1253" s="145">
        <f>E1253/D1253*100</f>
        <v>80</v>
      </c>
      <c r="G1253" s="50">
        <v>9</v>
      </c>
      <c r="H1253" s="158">
        <f t="shared" si="893"/>
        <v>9.25</v>
      </c>
      <c r="I1253" s="170">
        <f>ROUND(C1253*G1253,0)</f>
        <v>540</v>
      </c>
      <c r="J1253" s="170">
        <f>ROUND(D1253*G1253,0)</f>
        <v>45</v>
      </c>
      <c r="K1253" s="463">
        <v>37</v>
      </c>
      <c r="L1253" s="170">
        <f t="shared" si="894"/>
        <v>82.222222222222214</v>
      </c>
      <c r="M1253" s="170">
        <f>ROUND(I1253/B1253,0)</f>
        <v>2</v>
      </c>
      <c r="N1253" s="170">
        <f t="shared" si="895"/>
        <v>222</v>
      </c>
      <c r="O1253" s="335"/>
      <c r="P1253" s="878"/>
      <c r="Q1253" s="335"/>
      <c r="R1253" s="335"/>
      <c r="S1253" s="335"/>
      <c r="T1253" s="335"/>
      <c r="U1253" s="332"/>
    </row>
    <row r="1254" spans="1:21" s="108" customFormat="1" ht="15" customHeight="1" x14ac:dyDescent="0.25">
      <c r="A1254" s="265" t="s">
        <v>13</v>
      </c>
      <c r="B1254" s="265"/>
      <c r="C1254" s="190">
        <f>SUM(C1252:C1253)</f>
        <v>195</v>
      </c>
      <c r="D1254" s="664">
        <f>SUM(D1252:D1253)</f>
        <v>16</v>
      </c>
      <c r="E1254" s="664">
        <f>SUM(E1252:E1253)</f>
        <v>11</v>
      </c>
      <c r="F1254" s="190">
        <f>E1254/D1254*100</f>
        <v>68.75</v>
      </c>
      <c r="G1254" s="97">
        <f>IF(C1254=0,0,I1254/C1254)</f>
        <v>10.384615384615385</v>
      </c>
      <c r="H1254" s="157">
        <f t="shared" si="893"/>
        <v>10.363636363636363</v>
      </c>
      <c r="I1254" s="190">
        <f>SUM(I1252:I1253)</f>
        <v>2025</v>
      </c>
      <c r="J1254" s="190">
        <f>SUM(J1252:J1253)</f>
        <v>166</v>
      </c>
      <c r="K1254" s="664">
        <f>SUM(K1252:K1253)</f>
        <v>114</v>
      </c>
      <c r="L1254" s="170">
        <f t="shared" si="894"/>
        <v>68.674698795180717</v>
      </c>
      <c r="M1254" s="189">
        <f>SUM(M1252:M1253)</f>
        <v>7</v>
      </c>
      <c r="N1254" s="170">
        <f t="shared" si="895"/>
        <v>195.42857142857142</v>
      </c>
      <c r="O1254" s="190"/>
      <c r="P1254" s="892"/>
      <c r="Q1254" s="190">
        <f t="shared" ref="Q1254" si="896">T1254-S1254</f>
        <v>0</v>
      </c>
      <c r="R1254" s="190">
        <f>Q1254-P1254</f>
        <v>0</v>
      </c>
      <c r="S1254" s="190"/>
      <c r="T1254" s="190"/>
      <c r="U1254" s="332"/>
    </row>
    <row r="1255" spans="1:21" s="108" customFormat="1" ht="15" customHeight="1" x14ac:dyDescent="0.25">
      <c r="A1255" s="206" t="s">
        <v>156</v>
      </c>
      <c r="B1255" s="265"/>
      <c r="C1255" s="190"/>
      <c r="D1255" s="664"/>
      <c r="E1255" s="664"/>
      <c r="F1255" s="190"/>
      <c r="G1255" s="97"/>
      <c r="H1255" s="157"/>
      <c r="I1255" s="190"/>
      <c r="J1255" s="190"/>
      <c r="K1255" s="664"/>
      <c r="L1255" s="170"/>
      <c r="M1255" s="170"/>
      <c r="N1255" s="170"/>
      <c r="O1255" s="190"/>
      <c r="P1255" s="892"/>
      <c r="Q1255" s="190"/>
      <c r="R1255" s="190"/>
      <c r="S1255" s="190"/>
      <c r="T1255" s="190"/>
      <c r="U1255" s="332"/>
    </row>
    <row r="1256" spans="1:21" s="108" customFormat="1" ht="15" customHeight="1" x14ac:dyDescent="0.25">
      <c r="A1256" s="449" t="s">
        <v>202</v>
      </c>
      <c r="B1256" s="103">
        <v>240</v>
      </c>
      <c r="C1256" s="74">
        <v>800</v>
      </c>
      <c r="D1256" s="460">
        <f t="shared" ref="D1256" si="897">ROUND(C1256/12*$A$3,0)</f>
        <v>67</v>
      </c>
      <c r="E1256" s="460">
        <v>33</v>
      </c>
      <c r="F1256" s="145">
        <f t="shared" ref="F1256:F1263" si="898">E1256/D1256*100</f>
        <v>49.253731343283583</v>
      </c>
      <c r="G1256" s="290">
        <v>8</v>
      </c>
      <c r="H1256" s="158">
        <f>K1256/E1256</f>
        <v>8.6969696969696972</v>
      </c>
      <c r="I1256" s="170">
        <f>ROUND(C1256*G1256,0)</f>
        <v>6400</v>
      </c>
      <c r="J1256" s="170">
        <f>ROUND(D1256*G1256,0)</f>
        <v>536</v>
      </c>
      <c r="K1256" s="463">
        <v>287</v>
      </c>
      <c r="L1256" s="170">
        <f>K1256/J1256*100</f>
        <v>53.544776119402982</v>
      </c>
      <c r="M1256" s="170">
        <f>ROUND(I1256/B1256,0)</f>
        <v>27</v>
      </c>
      <c r="N1256" s="170">
        <f>K1256/$A$3*12/M1256</f>
        <v>127.55555555555556</v>
      </c>
      <c r="O1256" s="335"/>
      <c r="P1256" s="892"/>
      <c r="Q1256" s="190"/>
      <c r="R1256" s="190"/>
      <c r="S1256" s="335"/>
      <c r="T1256" s="335"/>
      <c r="U1256" s="332"/>
    </row>
    <row r="1257" spans="1:21" s="99" customFormat="1" ht="15" customHeight="1" x14ac:dyDescent="0.25">
      <c r="A1257" s="184" t="s">
        <v>206</v>
      </c>
      <c r="B1257" s="689"/>
      <c r="C1257" s="190">
        <f>SUM(C1256)</f>
        <v>800</v>
      </c>
      <c r="D1257" s="464">
        <f>SUM(D1256)</f>
        <v>67</v>
      </c>
      <c r="E1257" s="464">
        <f>SUM(E1256)</f>
        <v>33</v>
      </c>
      <c r="F1257" s="144">
        <f t="shared" si="898"/>
        <v>49.253731343283583</v>
      </c>
      <c r="G1257" s="98">
        <f>I1257/C1257</f>
        <v>8</v>
      </c>
      <c r="H1257" s="158">
        <f>K1257/E1257</f>
        <v>8.6969696969696972</v>
      </c>
      <c r="I1257" s="178">
        <f>SUM(I1256)</f>
        <v>6400</v>
      </c>
      <c r="J1257" s="178">
        <f t="shared" ref="J1257" si="899">SUM(J1256)</f>
        <v>536</v>
      </c>
      <c r="K1257" s="468">
        <f>SUM(K1256)</f>
        <v>287</v>
      </c>
      <c r="L1257" s="178">
        <f t="shared" ref="L1257:L1258" si="900">K1257/J1257*100</f>
        <v>53.544776119402982</v>
      </c>
      <c r="M1257" s="178">
        <f t="shared" ref="M1257" si="901">SUM(M1256)</f>
        <v>27</v>
      </c>
      <c r="N1257" s="170">
        <f t="shared" si="895"/>
        <v>127.55555555555556</v>
      </c>
      <c r="O1257" s="289"/>
      <c r="P1257" s="892"/>
      <c r="Q1257" s="190">
        <f t="shared" ref="Q1257" si="902">T1257-S1257</f>
        <v>0</v>
      </c>
      <c r="R1257" s="190">
        <f>Q1257-P1257</f>
        <v>0</v>
      </c>
      <c r="S1257" s="178">
        <f t="shared" ref="S1257:T1257" si="903">SUM(S1256)</f>
        <v>0</v>
      </c>
      <c r="T1257" s="178">
        <f t="shared" si="903"/>
        <v>0</v>
      </c>
      <c r="U1257" s="332"/>
    </row>
    <row r="1258" spans="1:21" s="108" customFormat="1" ht="29.25" customHeight="1" x14ac:dyDescent="0.25">
      <c r="A1258" s="205" t="s">
        <v>187</v>
      </c>
      <c r="B1258" s="205"/>
      <c r="C1258" s="121">
        <f>SUM(C1257,C1254)</f>
        <v>995</v>
      </c>
      <c r="D1258" s="811">
        <f t="shared" ref="D1258:E1258" si="904">SUM(D1257,D1254)</f>
        <v>83</v>
      </c>
      <c r="E1258" s="811">
        <f t="shared" si="904"/>
        <v>44</v>
      </c>
      <c r="F1258" s="121">
        <f t="shared" si="898"/>
        <v>53.01204819277109</v>
      </c>
      <c r="G1258" s="98">
        <f>I1258/C1258</f>
        <v>8.467336683417086</v>
      </c>
      <c r="H1258" s="158">
        <f>K1258/E1258</f>
        <v>9.1136363636363633</v>
      </c>
      <c r="I1258" s="121">
        <f t="shared" ref="I1258:K1258" si="905">SUM(I1257,I1254)</f>
        <v>8425</v>
      </c>
      <c r="J1258" s="121">
        <f t="shared" si="905"/>
        <v>702</v>
      </c>
      <c r="K1258" s="811">
        <f t="shared" si="905"/>
        <v>401</v>
      </c>
      <c r="L1258" s="170">
        <f t="shared" si="900"/>
        <v>57.12250712250713</v>
      </c>
      <c r="M1258" s="121">
        <f>SUM(M1257,M1254)</f>
        <v>34</v>
      </c>
      <c r="N1258" s="170">
        <f t="shared" si="895"/>
        <v>141.52941176470588</v>
      </c>
      <c r="O1258" s="121">
        <v>16966.1057328672</v>
      </c>
      <c r="P1258" s="882">
        <f t="shared" ref="P1258:P1259" si="906">O1258/12*$A$3</f>
        <v>1413.8421444056</v>
      </c>
      <c r="Q1258" s="337">
        <f t="shared" ref="Q1258:Q1259" si="907">T1258-S1258</f>
        <v>717.26600999999994</v>
      </c>
      <c r="R1258" s="337">
        <f>Q1258-P1258</f>
        <v>-696.5761344056001</v>
      </c>
      <c r="S1258" s="121">
        <v>-40.397169999999996</v>
      </c>
      <c r="T1258" s="121">
        <v>676.86883999999998</v>
      </c>
      <c r="U1258" s="332"/>
    </row>
    <row r="1259" spans="1:21" s="108" customFormat="1" ht="15" customHeight="1" x14ac:dyDescent="0.25">
      <c r="A1259" s="1517" t="s">
        <v>409</v>
      </c>
      <c r="B1259" s="1517"/>
      <c r="C1259" s="207">
        <f>C1260+C1262</f>
        <v>10000</v>
      </c>
      <c r="D1259" s="121">
        <f>D1260+D1262</f>
        <v>834</v>
      </c>
      <c r="E1259" s="811">
        <v>1029</v>
      </c>
      <c r="F1259" s="121">
        <f t="shared" si="898"/>
        <v>123.38129496402878</v>
      </c>
      <c r="G1259" s="1253"/>
      <c r="H1259" s="976"/>
      <c r="I1259" s="207"/>
      <c r="J1259" s="207"/>
      <c r="K1259" s="1252"/>
      <c r="L1259" s="407"/>
      <c r="M1259" s="207"/>
      <c r="N1259" s="407"/>
      <c r="O1259" s="207">
        <v>17015.8386508</v>
      </c>
      <c r="P1259" s="882">
        <f t="shared" si="906"/>
        <v>1417.9865542333334</v>
      </c>
      <c r="Q1259" s="190">
        <f t="shared" si="907"/>
        <v>1381.84338</v>
      </c>
      <c r="R1259" s="190">
        <f>Q1259-P1259</f>
        <v>-36.143174233333411</v>
      </c>
      <c r="S1259" s="121">
        <v>-16.631580000000003</v>
      </c>
      <c r="T1259" s="121">
        <v>1365.2118</v>
      </c>
      <c r="U1259" s="332"/>
    </row>
    <row r="1260" spans="1:21" s="108" customFormat="1" ht="15" hidden="1" customHeight="1" x14ac:dyDescent="0.25">
      <c r="A1260" s="205" t="s">
        <v>377</v>
      </c>
      <c r="B1260" s="205"/>
      <c r="C1260" s="207">
        <f>C1261</f>
        <v>9990</v>
      </c>
      <c r="D1260" s="121">
        <f>D1261</f>
        <v>833</v>
      </c>
      <c r="E1260" s="811">
        <f>E1261</f>
        <v>0</v>
      </c>
      <c r="F1260" s="121">
        <f t="shared" si="898"/>
        <v>0</v>
      </c>
      <c r="G1260" s="1253"/>
      <c r="H1260" s="976"/>
      <c r="I1260" s="207"/>
      <c r="J1260" s="207"/>
      <c r="K1260" s="1252"/>
      <c r="L1260" s="407"/>
      <c r="M1260" s="207"/>
      <c r="N1260" s="407"/>
      <c r="O1260" s="207"/>
      <c r="P1260" s="882"/>
      <c r="Q1260" s="1254"/>
      <c r="R1260" s="1254"/>
      <c r="S1260" s="207"/>
      <c r="T1260" s="207"/>
      <c r="U1260" s="332"/>
    </row>
    <row r="1261" spans="1:21" s="108" customFormat="1" ht="15" hidden="1" customHeight="1" x14ac:dyDescent="0.25">
      <c r="A1261" s="1518" t="s">
        <v>378</v>
      </c>
      <c r="B1261" s="1518"/>
      <c r="C1261" s="1519">
        <v>9990</v>
      </c>
      <c r="D1261" s="115">
        <f>ROUND(C1261/12*$A$3,0)</f>
        <v>833</v>
      </c>
      <c r="E1261" s="864"/>
      <c r="F1261" s="115">
        <f t="shared" si="898"/>
        <v>0</v>
      </c>
      <c r="G1261" s="1520"/>
      <c r="H1261" s="976"/>
      <c r="I1261" s="1521"/>
      <c r="J1261" s="1521"/>
      <c r="K1261" s="1522"/>
      <c r="L1261" s="407"/>
      <c r="M1261" s="1521"/>
      <c r="N1261" s="407"/>
      <c r="O1261" s="1521"/>
      <c r="P1261" s="882"/>
      <c r="Q1261" s="1523"/>
      <c r="R1261" s="1523"/>
      <c r="S1261" s="1521"/>
      <c r="T1261" s="1521"/>
      <c r="U1261" s="332"/>
    </row>
    <row r="1262" spans="1:21" s="108" customFormat="1" ht="15" hidden="1" customHeight="1" x14ac:dyDescent="0.25">
      <c r="A1262" s="205" t="s">
        <v>379</v>
      </c>
      <c r="B1262" s="205"/>
      <c r="C1262" s="207">
        <f>C1263+C1264</f>
        <v>10</v>
      </c>
      <c r="D1262" s="121">
        <f>D1263+D1264</f>
        <v>1</v>
      </c>
      <c r="E1262" s="811">
        <f>E1263+E1264</f>
        <v>0</v>
      </c>
      <c r="F1262" s="121">
        <f t="shared" si="898"/>
        <v>0</v>
      </c>
      <c r="G1262" s="1253"/>
      <c r="H1262" s="976"/>
      <c r="I1262" s="207"/>
      <c r="J1262" s="207"/>
      <c r="K1262" s="1252"/>
      <c r="L1262" s="407"/>
      <c r="M1262" s="207"/>
      <c r="N1262" s="407"/>
      <c r="O1262" s="207"/>
      <c r="P1262" s="882"/>
      <c r="Q1262" s="1254"/>
      <c r="R1262" s="1254"/>
      <c r="S1262" s="207"/>
      <c r="T1262" s="207"/>
      <c r="U1262" s="332"/>
    </row>
    <row r="1263" spans="1:21" s="108" customFormat="1" ht="28.5" hidden="1" customHeight="1" x14ac:dyDescent="0.25">
      <c r="A1263" s="1518" t="s">
        <v>380</v>
      </c>
      <c r="B1263" s="1518"/>
      <c r="C1263" s="1519">
        <v>10</v>
      </c>
      <c r="D1263" s="115">
        <f>ROUND(C1263/12*$A$3,0)</f>
        <v>1</v>
      </c>
      <c r="E1263" s="864"/>
      <c r="F1263" s="115">
        <f t="shared" si="898"/>
        <v>0</v>
      </c>
      <c r="G1263" s="1520"/>
      <c r="H1263" s="976"/>
      <c r="I1263" s="1521"/>
      <c r="J1263" s="1521"/>
      <c r="K1263" s="1522"/>
      <c r="L1263" s="407"/>
      <c r="M1263" s="1521"/>
      <c r="N1263" s="407"/>
      <c r="O1263" s="1521"/>
      <c r="P1263" s="882"/>
      <c r="Q1263" s="1523"/>
      <c r="R1263" s="1523"/>
      <c r="S1263" s="1521"/>
      <c r="T1263" s="1521"/>
      <c r="U1263" s="332"/>
    </row>
    <row r="1264" spans="1:21" s="108" customFormat="1" ht="15" hidden="1" customHeight="1" x14ac:dyDescent="0.25">
      <c r="A1264" s="1518" t="s">
        <v>381</v>
      </c>
      <c r="B1264" s="1521"/>
      <c r="C1264" s="1521"/>
      <c r="D1264" s="1521"/>
      <c r="E1264" s="1521"/>
      <c r="F1264" s="1521"/>
      <c r="G1264" s="1521"/>
      <c r="H1264" s="1521"/>
      <c r="I1264" s="1521"/>
      <c r="J1264" s="1521"/>
      <c r="K1264" s="1521"/>
      <c r="L1264" s="1521"/>
      <c r="M1264" s="1521"/>
      <c r="N1264" s="1521"/>
      <c r="O1264" s="1521"/>
      <c r="P1264" s="1101"/>
      <c r="Q1264" s="1521"/>
      <c r="R1264" s="1521"/>
      <c r="S1264" s="1521"/>
      <c r="T1264" s="1521"/>
      <c r="U1264" s="332"/>
    </row>
    <row r="1265" spans="1:261" s="108" customFormat="1" ht="15" customHeight="1" thickBot="1" x14ac:dyDescent="0.3">
      <c r="A1265" s="122" t="s">
        <v>18</v>
      </c>
      <c r="B1265" s="431"/>
      <c r="C1265" s="291"/>
      <c r="D1265" s="820"/>
      <c r="E1265" s="820"/>
      <c r="F1265" s="291"/>
      <c r="G1265" s="203"/>
      <c r="H1265" s="203"/>
      <c r="I1265" s="130"/>
      <c r="J1265" s="130"/>
      <c r="K1265" s="1013"/>
      <c r="L1265" s="130"/>
      <c r="M1265" s="130"/>
      <c r="N1265" s="130"/>
      <c r="O1265" s="2385">
        <f>SUM(O1259,O1258,O1250,O1221)</f>
        <v>265119.78443264746</v>
      </c>
      <c r="P1265" s="130">
        <f t="shared" ref="P1265:T1265" si="908">SUM(P1259,P1258,P1250,P1221)</f>
        <v>22093.315369387288</v>
      </c>
      <c r="Q1265" s="130">
        <f t="shared" si="908"/>
        <v>15859.664520000002</v>
      </c>
      <c r="R1265" s="130">
        <f t="shared" si="908"/>
        <v>-6233.6508493872861</v>
      </c>
      <c r="S1265" s="130">
        <f t="shared" si="908"/>
        <v>-376.34767999999997</v>
      </c>
      <c r="T1265" s="130">
        <f t="shared" si="908"/>
        <v>15483.31684</v>
      </c>
      <c r="U1265" s="332"/>
    </row>
    <row r="1266" spans="1:261" ht="24.75" customHeight="1" x14ac:dyDescent="0.25">
      <c r="A1266" s="1688" t="s">
        <v>254</v>
      </c>
      <c r="B1266" s="1688"/>
      <c r="C1266" s="1624"/>
      <c r="D1266" s="1624"/>
      <c r="E1266" s="1624"/>
      <c r="F1266" s="1624"/>
      <c r="G1266" s="1689"/>
      <c r="H1266" s="1689"/>
      <c r="I1266" s="1624"/>
      <c r="J1266" s="1624"/>
      <c r="K1266" s="1624"/>
      <c r="L1266" s="1624"/>
      <c r="M1266" s="1624"/>
      <c r="N1266" s="1624"/>
      <c r="O1266" s="757">
        <f>SUM(O1265,)</f>
        <v>265119.78443264746</v>
      </c>
      <c r="P1266" s="757">
        <f t="shared" ref="P1266:T1266" si="909">SUM(P1265,)</f>
        <v>22093.315369387288</v>
      </c>
      <c r="Q1266" s="757">
        <f t="shared" si="909"/>
        <v>15859.664520000002</v>
      </c>
      <c r="R1266" s="757">
        <f t="shared" si="909"/>
        <v>-6233.6508493872861</v>
      </c>
      <c r="S1266" s="757">
        <f t="shared" si="909"/>
        <v>-376.34767999999997</v>
      </c>
      <c r="T1266" s="757">
        <f t="shared" si="909"/>
        <v>15483.31684</v>
      </c>
      <c r="U1266" s="332"/>
    </row>
    <row r="1267" spans="1:261" ht="29.25" x14ac:dyDescent="0.25">
      <c r="A1267" s="758" t="s">
        <v>96</v>
      </c>
      <c r="B1267" s="758"/>
      <c r="C1267" s="759">
        <f>SUM(C1221,)</f>
        <v>3900</v>
      </c>
      <c r="D1267" s="759">
        <f t="shared" ref="D1267:E1267" si="910">SUM(D1221,)</f>
        <v>326</v>
      </c>
      <c r="E1267" s="759">
        <f t="shared" si="910"/>
        <v>284</v>
      </c>
      <c r="F1267" s="759">
        <f>E1267/D1267*100</f>
        <v>87.116564417177912</v>
      </c>
      <c r="G1267" s="760">
        <f>I1267/C1267</f>
        <v>9.0243589743589752</v>
      </c>
      <c r="H1267" s="760">
        <f t="shared" ref="H1267" si="911">K1267/E1267</f>
        <v>8.4366197183098599</v>
      </c>
      <c r="I1267" s="759">
        <f>SUM(I1221)</f>
        <v>35195</v>
      </c>
      <c r="J1267" s="759">
        <f t="shared" ref="J1267:K1267" si="912">SUM(J1221)</f>
        <v>2939</v>
      </c>
      <c r="K1267" s="759">
        <f t="shared" si="912"/>
        <v>2396</v>
      </c>
      <c r="L1267" s="768">
        <f t="shared" ref="L1267" si="913">K1267/J1267*100</f>
        <v>81.524328002722015</v>
      </c>
      <c r="M1267" s="759">
        <f>SUM(M1221)</f>
        <v>107.85183006535948</v>
      </c>
      <c r="N1267" s="768">
        <f t="shared" ref="N1267" si="914">K1267/$A$3*12/M1267</f>
        <v>266.58796593971516</v>
      </c>
      <c r="O1267" s="759">
        <f>SUM(O1221,)</f>
        <v>102821.36774031357</v>
      </c>
      <c r="P1267" s="759">
        <f t="shared" ref="P1267:T1267" si="915">SUM(P1221,)</f>
        <v>8568.4473116927966</v>
      </c>
      <c r="Q1267" s="759">
        <f t="shared" si="915"/>
        <v>6653.2947600000007</v>
      </c>
      <c r="R1267" s="759">
        <f t="shared" si="915"/>
        <v>-1915.1525516927959</v>
      </c>
      <c r="S1267" s="759">
        <f t="shared" si="915"/>
        <v>-234.87827000000001</v>
      </c>
      <c r="T1267" s="759">
        <f t="shared" si="915"/>
        <v>6418.4164900000005</v>
      </c>
      <c r="U1267" s="332"/>
    </row>
    <row r="1268" spans="1:261" s="26" customFormat="1" x14ac:dyDescent="0.25">
      <c r="A1268" s="1601" t="s">
        <v>360</v>
      </c>
      <c r="B1268" s="762"/>
      <c r="C1268" s="751"/>
      <c r="D1268" s="751"/>
      <c r="E1268" s="751"/>
      <c r="F1268" s="751"/>
      <c r="G1268" s="763"/>
      <c r="H1268" s="763"/>
      <c r="I1268" s="764"/>
      <c r="J1268" s="764"/>
      <c r="K1268" s="764"/>
      <c r="L1268" s="764"/>
      <c r="M1268" s="764"/>
      <c r="N1268" s="764"/>
      <c r="O1268" s="1690"/>
      <c r="P1268" s="1690"/>
      <c r="Q1268" s="1690"/>
      <c r="R1268" s="1690"/>
      <c r="S1268" s="1691"/>
      <c r="T1268" s="1690"/>
      <c r="U1268" s="332"/>
      <c r="V1268" s="31"/>
      <c r="W1268" s="31"/>
      <c r="X1268" s="31"/>
      <c r="Y1268" s="31"/>
      <c r="Z1268" s="31"/>
      <c r="AA1268" s="31"/>
      <c r="AB1268" s="31"/>
      <c r="AC1268" s="31"/>
      <c r="AD1268" s="31"/>
      <c r="AE1268" s="31"/>
      <c r="AF1268" s="31"/>
      <c r="AG1268" s="31"/>
      <c r="AH1268" s="31"/>
      <c r="AI1268" s="31"/>
      <c r="AJ1268" s="31"/>
      <c r="AK1268" s="31"/>
      <c r="AL1268" s="31"/>
      <c r="AM1268" s="31"/>
      <c r="AN1268" s="31"/>
      <c r="AO1268" s="31"/>
      <c r="AP1268" s="31"/>
      <c r="AQ1268" s="31"/>
      <c r="AR1268" s="31"/>
      <c r="AS1268" s="31"/>
      <c r="AT1268" s="31"/>
      <c r="AU1268" s="31"/>
      <c r="AV1268" s="31"/>
      <c r="AW1268" s="31"/>
      <c r="AX1268" s="31"/>
      <c r="AY1268" s="31"/>
      <c r="AZ1268" s="31"/>
      <c r="BA1268" s="31"/>
      <c r="BB1268" s="31"/>
      <c r="BC1268" s="31"/>
      <c r="BD1268" s="31"/>
      <c r="BE1268" s="31"/>
      <c r="BF1268" s="31"/>
      <c r="BG1268" s="31"/>
      <c r="BH1268" s="31"/>
      <c r="BI1268" s="31"/>
      <c r="BJ1268" s="31"/>
      <c r="BK1268" s="31"/>
      <c r="BL1268" s="31"/>
      <c r="BM1268" s="31"/>
      <c r="BN1268" s="31"/>
      <c r="BO1268" s="31"/>
      <c r="BP1268" s="31"/>
      <c r="BQ1268" s="31"/>
      <c r="BR1268" s="31"/>
      <c r="BS1268" s="31"/>
      <c r="BT1268" s="31"/>
      <c r="BU1268" s="31"/>
      <c r="BV1268" s="31"/>
      <c r="BW1268" s="31"/>
      <c r="BX1268" s="31"/>
      <c r="BY1268" s="31"/>
      <c r="BZ1268" s="31"/>
      <c r="CA1268" s="31"/>
      <c r="CB1268" s="31"/>
      <c r="CC1268" s="31"/>
      <c r="CD1268" s="31"/>
      <c r="CE1268" s="31"/>
      <c r="CF1268" s="31"/>
      <c r="CG1268" s="31"/>
      <c r="CH1268" s="31"/>
      <c r="CI1268" s="31"/>
      <c r="CJ1268" s="31"/>
      <c r="CK1268" s="31"/>
      <c r="CL1268" s="31"/>
      <c r="CM1268" s="31"/>
      <c r="CN1268" s="31"/>
      <c r="CO1268" s="31"/>
      <c r="CP1268" s="31"/>
      <c r="CQ1268" s="31"/>
      <c r="CR1268" s="31"/>
      <c r="CS1268" s="31"/>
      <c r="CT1268" s="31"/>
      <c r="CU1268" s="31"/>
      <c r="CV1268" s="31"/>
      <c r="CW1268" s="31"/>
      <c r="CX1268" s="31"/>
      <c r="CY1268" s="31"/>
      <c r="CZ1268" s="31"/>
      <c r="DA1268" s="31"/>
      <c r="DB1268" s="31"/>
      <c r="DC1268" s="31"/>
      <c r="DD1268" s="31"/>
      <c r="DE1268" s="31"/>
      <c r="DF1268" s="31"/>
      <c r="DG1268" s="31"/>
      <c r="DH1268" s="31"/>
      <c r="DI1268" s="31"/>
      <c r="DJ1268" s="31"/>
      <c r="DK1268" s="31"/>
      <c r="DL1268" s="31"/>
      <c r="DM1268" s="31"/>
      <c r="DN1268" s="31"/>
      <c r="DO1268" s="31"/>
      <c r="DP1268" s="31"/>
      <c r="DQ1268" s="31"/>
      <c r="DR1268" s="31"/>
      <c r="DS1268" s="31"/>
      <c r="DT1268" s="31"/>
      <c r="DU1268" s="31"/>
      <c r="DV1268" s="31"/>
      <c r="DW1268" s="31"/>
      <c r="DX1268" s="31"/>
      <c r="DY1268" s="31"/>
      <c r="DZ1268" s="31"/>
      <c r="EA1268" s="31"/>
      <c r="EB1268" s="31"/>
      <c r="EC1268" s="31"/>
      <c r="ED1268" s="31"/>
      <c r="EE1268" s="31"/>
      <c r="EF1268" s="31"/>
      <c r="EG1268" s="31"/>
      <c r="EH1268" s="31"/>
      <c r="EI1268" s="31"/>
      <c r="EJ1268" s="31"/>
      <c r="EK1268" s="31"/>
      <c r="EL1268" s="31"/>
      <c r="EM1268" s="31"/>
      <c r="EN1268" s="31"/>
      <c r="EO1268" s="31"/>
      <c r="EP1268" s="31"/>
      <c r="EQ1268" s="31"/>
      <c r="ER1268" s="31"/>
      <c r="ES1268" s="31"/>
      <c r="ET1268" s="31"/>
      <c r="EU1268" s="31"/>
      <c r="EV1268" s="31"/>
      <c r="EW1268" s="31"/>
      <c r="EX1268" s="31"/>
      <c r="EY1268" s="31"/>
      <c r="EZ1268" s="31"/>
      <c r="FA1268" s="31"/>
      <c r="FB1268" s="31"/>
      <c r="FC1268" s="31"/>
      <c r="FD1268" s="31"/>
      <c r="FE1268" s="31"/>
      <c r="FF1268" s="31"/>
      <c r="FG1268" s="31"/>
      <c r="FH1268" s="31"/>
      <c r="FI1268" s="31"/>
      <c r="FJ1268" s="31"/>
      <c r="FK1268" s="31"/>
      <c r="FL1268" s="31"/>
      <c r="FM1268" s="31"/>
      <c r="FN1268" s="31"/>
      <c r="FO1268" s="31"/>
      <c r="FP1268" s="31"/>
      <c r="FQ1268" s="31"/>
      <c r="FR1268" s="31"/>
      <c r="FS1268" s="31"/>
      <c r="FT1268" s="31"/>
      <c r="FU1268" s="31"/>
      <c r="FV1268" s="31"/>
      <c r="FW1268" s="31"/>
      <c r="FX1268" s="31"/>
      <c r="FY1268" s="31"/>
      <c r="FZ1268" s="31"/>
      <c r="GA1268" s="31"/>
      <c r="GB1268" s="31"/>
      <c r="GC1268" s="31"/>
      <c r="GD1268" s="31"/>
      <c r="GE1268" s="31"/>
      <c r="GF1268" s="31"/>
      <c r="GG1268" s="31"/>
      <c r="GH1268" s="31"/>
      <c r="GI1268" s="31"/>
      <c r="GJ1268" s="31"/>
      <c r="GK1268" s="31"/>
      <c r="GL1268" s="31"/>
      <c r="GM1268" s="31"/>
      <c r="GN1268" s="31"/>
      <c r="GO1268" s="31"/>
      <c r="GP1268" s="31"/>
      <c r="GQ1268" s="31"/>
      <c r="GR1268" s="31"/>
      <c r="GS1268" s="31"/>
      <c r="GT1268" s="31"/>
      <c r="GU1268" s="31"/>
      <c r="GV1268" s="31"/>
      <c r="GW1268" s="31"/>
      <c r="GX1268" s="31"/>
      <c r="GY1268" s="31"/>
      <c r="GZ1268" s="31"/>
      <c r="HA1268" s="31"/>
      <c r="HB1268" s="31"/>
      <c r="HC1268" s="31"/>
      <c r="HD1268" s="31"/>
      <c r="HE1268" s="31"/>
      <c r="HF1268" s="31"/>
      <c r="HG1268" s="31"/>
      <c r="HH1268" s="31"/>
      <c r="HI1268" s="31"/>
      <c r="HJ1268" s="31"/>
      <c r="HK1268" s="31"/>
      <c r="HL1268" s="31"/>
      <c r="HM1268" s="31"/>
      <c r="HN1268" s="31"/>
      <c r="HO1268" s="31"/>
      <c r="HP1268" s="31"/>
      <c r="HQ1268" s="31"/>
      <c r="HR1268" s="31"/>
      <c r="HS1268" s="31"/>
      <c r="HT1268" s="31"/>
      <c r="HU1268" s="31"/>
      <c r="HV1268" s="31"/>
      <c r="HW1268" s="31"/>
      <c r="HX1268" s="31"/>
      <c r="HY1268" s="31"/>
      <c r="HZ1268" s="31"/>
      <c r="IA1268" s="31"/>
      <c r="IB1268" s="31"/>
      <c r="IC1268" s="31"/>
      <c r="ID1268" s="31"/>
      <c r="IE1268" s="31"/>
      <c r="IF1268" s="31"/>
      <c r="IG1268" s="31"/>
      <c r="IH1268" s="31"/>
      <c r="II1268" s="31"/>
      <c r="IJ1268" s="31"/>
      <c r="IK1268" s="31"/>
      <c r="IL1268" s="31"/>
      <c r="IM1268" s="31"/>
      <c r="IN1268" s="31"/>
      <c r="IO1268" s="31"/>
      <c r="IP1268" s="31"/>
      <c r="IQ1268" s="31"/>
      <c r="IR1268" s="31"/>
      <c r="IS1268" s="31"/>
      <c r="IT1268" s="31"/>
      <c r="IU1268" s="31"/>
      <c r="IV1268" s="31"/>
      <c r="IW1268" s="31"/>
      <c r="IX1268" s="31"/>
      <c r="IY1268" s="31"/>
      <c r="IZ1268" s="31"/>
      <c r="JA1268" s="31"/>
    </row>
    <row r="1269" spans="1:261" s="26" customFormat="1" ht="15" customHeight="1" x14ac:dyDescent="0.25">
      <c r="A1269" s="762" t="s">
        <v>217</v>
      </c>
      <c r="B1269" s="762"/>
      <c r="C1269" s="751">
        <f>SUM(C1233,C1224)</f>
        <v>66563</v>
      </c>
      <c r="D1269" s="751">
        <f t="shared" ref="D1269:E1269" si="916">SUM(D1233,D1224)</f>
        <v>5548</v>
      </c>
      <c r="E1269" s="751">
        <f t="shared" si="916"/>
        <v>5387</v>
      </c>
      <c r="F1269" s="759">
        <f>E1269/D1269*100</f>
        <v>97.098053352559475</v>
      </c>
      <c r="G1269" s="763"/>
      <c r="H1269" s="763"/>
      <c r="I1269" s="764"/>
      <c r="J1269" s="764"/>
      <c r="K1269" s="764"/>
      <c r="L1269" s="764"/>
      <c r="M1269" s="764"/>
      <c r="N1269" s="764"/>
      <c r="O1269" s="1690"/>
      <c r="P1269" s="1690"/>
      <c r="Q1269" s="1690"/>
      <c r="R1269" s="1690"/>
      <c r="S1269" s="1691"/>
      <c r="T1269" s="1690"/>
      <c r="U1269" s="332"/>
      <c r="V1269" s="31"/>
      <c r="W1269" s="31"/>
      <c r="X1269" s="31"/>
      <c r="Y1269" s="31"/>
      <c r="Z1269" s="31"/>
      <c r="AA1269" s="31"/>
      <c r="AB1269" s="31"/>
      <c r="AC1269" s="31"/>
      <c r="AD1269" s="31"/>
      <c r="AE1269" s="31"/>
      <c r="AF1269" s="31"/>
      <c r="AG1269" s="31"/>
      <c r="AH1269" s="31"/>
      <c r="AI1269" s="31"/>
      <c r="AJ1269" s="31"/>
      <c r="AK1269" s="31"/>
      <c r="AL1269" s="31"/>
      <c r="AM1269" s="31"/>
      <c r="AN1269" s="31"/>
      <c r="AO1269" s="31"/>
      <c r="AP1269" s="31"/>
      <c r="AQ1269" s="31"/>
      <c r="AR1269" s="31"/>
      <c r="AS1269" s="31"/>
      <c r="AT1269" s="31"/>
      <c r="AU1269" s="31"/>
      <c r="AV1269" s="31"/>
      <c r="AW1269" s="31"/>
      <c r="AX1269" s="31"/>
      <c r="AY1269" s="31"/>
      <c r="AZ1269" s="31"/>
      <c r="BA1269" s="31"/>
      <c r="BB1269" s="31"/>
      <c r="BC1269" s="31"/>
      <c r="BD1269" s="31"/>
      <c r="BE1269" s="31"/>
      <c r="BF1269" s="31"/>
      <c r="BG1269" s="31"/>
      <c r="BH1269" s="31"/>
      <c r="BI1269" s="31"/>
      <c r="BJ1269" s="31"/>
      <c r="BK1269" s="31"/>
      <c r="BL1269" s="31"/>
      <c r="BM1269" s="31"/>
      <c r="BN1269" s="31"/>
      <c r="BO1269" s="31"/>
      <c r="BP1269" s="31"/>
      <c r="BQ1269" s="31"/>
      <c r="BR1269" s="31"/>
      <c r="BS1269" s="31"/>
      <c r="BT1269" s="31"/>
      <c r="BU1269" s="31"/>
      <c r="BV1269" s="31"/>
      <c r="BW1269" s="31"/>
      <c r="BX1269" s="31"/>
      <c r="BY1269" s="31"/>
      <c r="BZ1269" s="31"/>
      <c r="CA1269" s="31"/>
      <c r="CB1269" s="31"/>
      <c r="CC1269" s="31"/>
      <c r="CD1269" s="31"/>
      <c r="CE1269" s="31"/>
      <c r="CF1269" s="31"/>
      <c r="CG1269" s="31"/>
      <c r="CH1269" s="31"/>
      <c r="CI1269" s="31"/>
      <c r="CJ1269" s="31"/>
      <c r="CK1269" s="31"/>
      <c r="CL1269" s="31"/>
      <c r="CM1269" s="31"/>
      <c r="CN1269" s="31"/>
      <c r="CO1269" s="31"/>
      <c r="CP1269" s="31"/>
      <c r="CQ1269" s="31"/>
      <c r="CR1269" s="31"/>
      <c r="CS1269" s="31"/>
      <c r="CT1269" s="31"/>
      <c r="CU1269" s="31"/>
      <c r="CV1269" s="31"/>
      <c r="CW1269" s="31"/>
      <c r="CX1269" s="31"/>
      <c r="CY1269" s="31"/>
      <c r="CZ1269" s="31"/>
      <c r="DA1269" s="31"/>
      <c r="DB1269" s="31"/>
      <c r="DC1269" s="31"/>
      <c r="DD1269" s="31"/>
      <c r="DE1269" s="31"/>
      <c r="DF1269" s="31"/>
      <c r="DG1269" s="31"/>
      <c r="DH1269" s="31"/>
      <c r="DI1269" s="31"/>
      <c r="DJ1269" s="31"/>
      <c r="DK1269" s="31"/>
      <c r="DL1269" s="31"/>
      <c r="DM1269" s="31"/>
      <c r="DN1269" s="31"/>
      <c r="DO1269" s="31"/>
      <c r="DP1269" s="31"/>
      <c r="DQ1269" s="31"/>
      <c r="DR1269" s="31"/>
      <c r="DS1269" s="31"/>
      <c r="DT1269" s="31"/>
      <c r="DU1269" s="31"/>
      <c r="DV1269" s="31"/>
      <c r="DW1269" s="31"/>
      <c r="DX1269" s="31"/>
      <c r="DY1269" s="31"/>
      <c r="DZ1269" s="31"/>
      <c r="EA1269" s="31"/>
      <c r="EB1269" s="31"/>
      <c r="EC1269" s="31"/>
      <c r="ED1269" s="31"/>
      <c r="EE1269" s="31"/>
      <c r="EF1269" s="31"/>
      <c r="EG1269" s="31"/>
      <c r="EH1269" s="31"/>
      <c r="EI1269" s="31"/>
      <c r="EJ1269" s="31"/>
      <c r="EK1269" s="31"/>
      <c r="EL1269" s="31"/>
      <c r="EM1269" s="31"/>
      <c r="EN1269" s="31"/>
      <c r="EO1269" s="31"/>
      <c r="EP1269" s="31"/>
      <c r="EQ1269" s="31"/>
      <c r="ER1269" s="31"/>
      <c r="ES1269" s="31"/>
      <c r="ET1269" s="31"/>
      <c r="EU1269" s="31"/>
      <c r="EV1269" s="31"/>
      <c r="EW1269" s="31"/>
      <c r="EX1269" s="31"/>
      <c r="EY1269" s="31"/>
      <c r="EZ1269" s="31"/>
      <c r="FA1269" s="31"/>
      <c r="FB1269" s="31"/>
      <c r="FC1269" s="31"/>
      <c r="FD1269" s="31"/>
      <c r="FE1269" s="31"/>
      <c r="FF1269" s="31"/>
      <c r="FG1269" s="31"/>
      <c r="FH1269" s="31"/>
      <c r="FI1269" s="31"/>
      <c r="FJ1269" s="31"/>
      <c r="FK1269" s="31"/>
      <c r="FL1269" s="31"/>
      <c r="FM1269" s="31"/>
      <c r="FN1269" s="31"/>
      <c r="FO1269" s="31"/>
      <c r="FP1269" s="31"/>
      <c r="FQ1269" s="31"/>
      <c r="FR1269" s="31"/>
      <c r="FS1269" s="31"/>
      <c r="FT1269" s="31"/>
      <c r="FU1269" s="31"/>
      <c r="FV1269" s="31"/>
      <c r="FW1269" s="31"/>
      <c r="FX1269" s="31"/>
      <c r="FY1269" s="31"/>
      <c r="FZ1269" s="31"/>
      <c r="GA1269" s="31"/>
      <c r="GB1269" s="31"/>
      <c r="GC1269" s="31"/>
      <c r="GD1269" s="31"/>
      <c r="GE1269" s="31"/>
      <c r="GF1269" s="31"/>
      <c r="GG1269" s="31"/>
      <c r="GH1269" s="31"/>
      <c r="GI1269" s="31"/>
      <c r="GJ1269" s="31"/>
      <c r="GK1269" s="31"/>
      <c r="GL1269" s="31"/>
      <c r="GM1269" s="31"/>
      <c r="GN1269" s="31"/>
      <c r="GO1269" s="31"/>
      <c r="GP1269" s="31"/>
      <c r="GQ1269" s="31"/>
      <c r="GR1269" s="31"/>
      <c r="GS1269" s="31"/>
      <c r="GT1269" s="31"/>
      <c r="GU1269" s="31"/>
      <c r="GV1269" s="31"/>
      <c r="GW1269" s="31"/>
      <c r="GX1269" s="31"/>
      <c r="GY1269" s="31"/>
      <c r="GZ1269" s="31"/>
      <c r="HA1269" s="31"/>
      <c r="HB1269" s="31"/>
      <c r="HC1269" s="31"/>
      <c r="HD1269" s="31"/>
      <c r="HE1269" s="31"/>
      <c r="HF1269" s="31"/>
      <c r="HG1269" s="31"/>
      <c r="HH1269" s="31"/>
      <c r="HI1269" s="31"/>
      <c r="HJ1269" s="31"/>
      <c r="HK1269" s="31"/>
      <c r="HL1269" s="31"/>
      <c r="HM1269" s="31"/>
      <c r="HN1269" s="31"/>
      <c r="HO1269" s="31"/>
      <c r="HP1269" s="31"/>
      <c r="HQ1269" s="31"/>
      <c r="HR1269" s="31"/>
      <c r="HS1269" s="31"/>
      <c r="HT1269" s="31"/>
      <c r="HU1269" s="31"/>
      <c r="HV1269" s="31"/>
      <c r="HW1269" s="31"/>
      <c r="HX1269" s="31"/>
      <c r="HY1269" s="31"/>
      <c r="HZ1269" s="31"/>
      <c r="IA1269" s="31"/>
      <c r="IB1269" s="31"/>
      <c r="IC1269" s="31"/>
      <c r="ID1269" s="31"/>
      <c r="IE1269" s="31"/>
      <c r="IF1269" s="31"/>
      <c r="IG1269" s="31"/>
      <c r="IH1269" s="31"/>
      <c r="II1269" s="31"/>
      <c r="IJ1269" s="31"/>
      <c r="IK1269" s="31"/>
      <c r="IL1269" s="31"/>
      <c r="IM1269" s="31"/>
      <c r="IN1269" s="31"/>
      <c r="IO1269" s="31"/>
      <c r="IP1269" s="31"/>
      <c r="IQ1269" s="31"/>
      <c r="IR1269" s="31"/>
      <c r="IS1269" s="31"/>
      <c r="IT1269" s="31"/>
      <c r="IU1269" s="31"/>
      <c r="IV1269" s="31"/>
      <c r="IW1269" s="31"/>
      <c r="IX1269" s="31"/>
      <c r="IY1269" s="31"/>
      <c r="IZ1269" s="31"/>
      <c r="JA1269" s="31"/>
    </row>
    <row r="1270" spans="1:261" s="26" customFormat="1" ht="15" customHeight="1" x14ac:dyDescent="0.25">
      <c r="A1270" s="762" t="s">
        <v>350</v>
      </c>
      <c r="B1270" s="762"/>
      <c r="C1270" s="751"/>
      <c r="D1270" s="751"/>
      <c r="E1270" s="751"/>
      <c r="F1270" s="759"/>
      <c r="G1270" s="763"/>
      <c r="H1270" s="763"/>
      <c r="I1270" s="764"/>
      <c r="J1270" s="764"/>
      <c r="K1270" s="764"/>
      <c r="L1270" s="764"/>
      <c r="M1270" s="764"/>
      <c r="N1270" s="764"/>
      <c r="O1270" s="1690"/>
      <c r="P1270" s="1690"/>
      <c r="Q1270" s="1690"/>
      <c r="R1270" s="1690"/>
      <c r="S1270" s="1691"/>
      <c r="T1270" s="1690"/>
      <c r="U1270" s="332"/>
      <c r="V1270" s="31"/>
      <c r="W1270" s="31"/>
      <c r="X1270" s="31"/>
      <c r="Y1270" s="31"/>
      <c r="Z1270" s="31"/>
      <c r="AA1270" s="31"/>
      <c r="AB1270" s="31"/>
      <c r="AC1270" s="31"/>
      <c r="AD1270" s="31"/>
      <c r="AE1270" s="31"/>
      <c r="AF1270" s="31"/>
      <c r="AG1270" s="31"/>
      <c r="AH1270" s="31"/>
      <c r="AI1270" s="31"/>
      <c r="AJ1270" s="31"/>
      <c r="AK1270" s="31"/>
      <c r="AL1270" s="31"/>
      <c r="AM1270" s="31"/>
      <c r="AN1270" s="31"/>
      <c r="AO1270" s="31"/>
      <c r="AP1270" s="31"/>
      <c r="AQ1270" s="31"/>
      <c r="AR1270" s="31"/>
      <c r="AS1270" s="31"/>
      <c r="AT1270" s="31"/>
      <c r="AU1270" s="31"/>
      <c r="AV1270" s="31"/>
      <c r="AW1270" s="31"/>
      <c r="AX1270" s="31"/>
      <c r="AY1270" s="31"/>
      <c r="AZ1270" s="31"/>
      <c r="BA1270" s="31"/>
      <c r="BB1270" s="31"/>
      <c r="BC1270" s="31"/>
      <c r="BD1270" s="31"/>
      <c r="BE1270" s="31"/>
      <c r="BF1270" s="31"/>
      <c r="BG1270" s="31"/>
      <c r="BH1270" s="31"/>
      <c r="BI1270" s="31"/>
      <c r="BJ1270" s="31"/>
      <c r="BK1270" s="31"/>
      <c r="BL1270" s="31"/>
      <c r="BM1270" s="31"/>
      <c r="BN1270" s="31"/>
      <c r="BO1270" s="31"/>
      <c r="BP1270" s="31"/>
      <c r="BQ1270" s="31"/>
      <c r="BR1270" s="31"/>
      <c r="BS1270" s="31"/>
      <c r="BT1270" s="31"/>
      <c r="BU1270" s="31"/>
      <c r="BV1270" s="31"/>
      <c r="BW1270" s="31"/>
      <c r="BX1270" s="31"/>
      <c r="BY1270" s="31"/>
      <c r="BZ1270" s="31"/>
      <c r="CA1270" s="31"/>
      <c r="CB1270" s="31"/>
      <c r="CC1270" s="31"/>
      <c r="CD1270" s="31"/>
      <c r="CE1270" s="31"/>
      <c r="CF1270" s="31"/>
      <c r="CG1270" s="31"/>
      <c r="CH1270" s="31"/>
      <c r="CI1270" s="31"/>
      <c r="CJ1270" s="31"/>
      <c r="CK1270" s="31"/>
      <c r="CL1270" s="31"/>
      <c r="CM1270" s="31"/>
      <c r="CN1270" s="31"/>
      <c r="CO1270" s="31"/>
      <c r="CP1270" s="31"/>
      <c r="CQ1270" s="31"/>
      <c r="CR1270" s="31"/>
      <c r="CS1270" s="31"/>
      <c r="CT1270" s="31"/>
      <c r="CU1270" s="31"/>
      <c r="CV1270" s="31"/>
      <c r="CW1270" s="31"/>
      <c r="CX1270" s="31"/>
      <c r="CY1270" s="31"/>
      <c r="CZ1270" s="31"/>
      <c r="DA1270" s="31"/>
      <c r="DB1270" s="31"/>
      <c r="DC1270" s="31"/>
      <c r="DD1270" s="31"/>
      <c r="DE1270" s="31"/>
      <c r="DF1270" s="31"/>
      <c r="DG1270" s="31"/>
      <c r="DH1270" s="31"/>
      <c r="DI1270" s="31"/>
      <c r="DJ1270" s="31"/>
      <c r="DK1270" s="31"/>
      <c r="DL1270" s="31"/>
      <c r="DM1270" s="31"/>
      <c r="DN1270" s="31"/>
      <c r="DO1270" s="31"/>
      <c r="DP1270" s="31"/>
      <c r="DQ1270" s="31"/>
      <c r="DR1270" s="31"/>
      <c r="DS1270" s="31"/>
      <c r="DT1270" s="31"/>
      <c r="DU1270" s="31"/>
      <c r="DV1270" s="31"/>
      <c r="DW1270" s="31"/>
      <c r="DX1270" s="31"/>
      <c r="DY1270" s="31"/>
      <c r="DZ1270" s="31"/>
      <c r="EA1270" s="31"/>
      <c r="EB1270" s="31"/>
      <c r="EC1270" s="31"/>
      <c r="ED1270" s="31"/>
      <c r="EE1270" s="31"/>
      <c r="EF1270" s="31"/>
      <c r="EG1270" s="31"/>
      <c r="EH1270" s="31"/>
      <c r="EI1270" s="31"/>
      <c r="EJ1270" s="31"/>
      <c r="EK1270" s="31"/>
      <c r="EL1270" s="31"/>
      <c r="EM1270" s="31"/>
      <c r="EN1270" s="31"/>
      <c r="EO1270" s="31"/>
      <c r="EP1270" s="31"/>
      <c r="EQ1270" s="31"/>
      <c r="ER1270" s="31"/>
      <c r="ES1270" s="31"/>
      <c r="ET1270" s="31"/>
      <c r="EU1270" s="31"/>
      <c r="EV1270" s="31"/>
      <c r="EW1270" s="31"/>
      <c r="EX1270" s="31"/>
      <c r="EY1270" s="31"/>
      <c r="EZ1270" s="31"/>
      <c r="FA1270" s="31"/>
      <c r="FB1270" s="31"/>
      <c r="FC1270" s="31"/>
      <c r="FD1270" s="31"/>
      <c r="FE1270" s="31"/>
      <c r="FF1270" s="31"/>
      <c r="FG1270" s="31"/>
      <c r="FH1270" s="31"/>
      <c r="FI1270" s="31"/>
      <c r="FJ1270" s="31"/>
      <c r="FK1270" s="31"/>
      <c r="FL1270" s="31"/>
      <c r="FM1270" s="31"/>
      <c r="FN1270" s="31"/>
      <c r="FO1270" s="31"/>
      <c r="FP1270" s="31"/>
      <c r="FQ1270" s="31"/>
      <c r="FR1270" s="31"/>
      <c r="FS1270" s="31"/>
      <c r="FT1270" s="31"/>
      <c r="FU1270" s="31"/>
      <c r="FV1270" s="31"/>
      <c r="FW1270" s="31"/>
      <c r="FX1270" s="31"/>
      <c r="FY1270" s="31"/>
      <c r="FZ1270" s="31"/>
      <c r="GA1270" s="31"/>
      <c r="GB1270" s="31"/>
      <c r="GC1270" s="31"/>
      <c r="GD1270" s="31"/>
      <c r="GE1270" s="31"/>
      <c r="GF1270" s="31"/>
      <c r="GG1270" s="31"/>
      <c r="GH1270" s="31"/>
      <c r="GI1270" s="31"/>
      <c r="GJ1270" s="31"/>
      <c r="GK1270" s="31"/>
      <c r="GL1270" s="31"/>
      <c r="GM1270" s="31"/>
      <c r="GN1270" s="31"/>
      <c r="GO1270" s="31"/>
      <c r="GP1270" s="31"/>
      <c r="GQ1270" s="31"/>
      <c r="GR1270" s="31"/>
      <c r="GS1270" s="31"/>
      <c r="GT1270" s="31"/>
      <c r="GU1270" s="31"/>
      <c r="GV1270" s="31"/>
      <c r="GW1270" s="31"/>
      <c r="GX1270" s="31"/>
      <c r="GY1270" s="31"/>
      <c r="GZ1270" s="31"/>
      <c r="HA1270" s="31"/>
      <c r="HB1270" s="31"/>
      <c r="HC1270" s="31"/>
      <c r="HD1270" s="31"/>
      <c r="HE1270" s="31"/>
      <c r="HF1270" s="31"/>
      <c r="HG1270" s="31"/>
      <c r="HH1270" s="31"/>
      <c r="HI1270" s="31"/>
      <c r="HJ1270" s="31"/>
      <c r="HK1270" s="31"/>
      <c r="HL1270" s="31"/>
      <c r="HM1270" s="31"/>
      <c r="HN1270" s="31"/>
      <c r="HO1270" s="31"/>
      <c r="HP1270" s="31"/>
      <c r="HQ1270" s="31"/>
      <c r="HR1270" s="31"/>
      <c r="HS1270" s="31"/>
      <c r="HT1270" s="31"/>
      <c r="HU1270" s="31"/>
      <c r="HV1270" s="31"/>
      <c r="HW1270" s="31"/>
      <c r="HX1270" s="31"/>
      <c r="HY1270" s="31"/>
      <c r="HZ1270" s="31"/>
      <c r="IA1270" s="31"/>
      <c r="IB1270" s="31"/>
      <c r="IC1270" s="31"/>
      <c r="ID1270" s="31"/>
      <c r="IE1270" s="31"/>
      <c r="IF1270" s="31"/>
      <c r="IG1270" s="31"/>
      <c r="IH1270" s="31"/>
      <c r="II1270" s="31"/>
      <c r="IJ1270" s="31"/>
      <c r="IK1270" s="31"/>
      <c r="IL1270" s="31"/>
      <c r="IM1270" s="31"/>
      <c r="IN1270" s="31"/>
      <c r="IO1270" s="31"/>
      <c r="IP1270" s="31"/>
      <c r="IQ1270" s="31"/>
      <c r="IR1270" s="31"/>
      <c r="IS1270" s="31"/>
      <c r="IT1270" s="31"/>
      <c r="IU1270" s="31"/>
      <c r="IV1270" s="31"/>
      <c r="IW1270" s="31"/>
      <c r="IX1270" s="31"/>
      <c r="IY1270" s="31"/>
      <c r="IZ1270" s="31"/>
      <c r="JA1270" s="31"/>
    </row>
    <row r="1271" spans="1:261" s="26" customFormat="1" ht="30.75" customHeight="1" x14ac:dyDescent="0.25">
      <c r="A1271" s="762" t="s">
        <v>351</v>
      </c>
      <c r="B1271" s="762"/>
      <c r="C1271" s="751">
        <f>C1226</f>
        <v>20402</v>
      </c>
      <c r="D1271" s="751">
        <f t="shared" ref="D1271:E1272" si="917">D1226</f>
        <v>1700</v>
      </c>
      <c r="E1271" s="751">
        <f t="shared" si="917"/>
        <v>0</v>
      </c>
      <c r="F1271" s="759">
        <f t="shared" ref="F1271:F1287" si="918">E1271/D1271*100</f>
        <v>0</v>
      </c>
      <c r="G1271" s="763"/>
      <c r="H1271" s="763"/>
      <c r="I1271" s="764"/>
      <c r="J1271" s="764"/>
      <c r="K1271" s="764"/>
      <c r="L1271" s="764"/>
      <c r="M1271" s="764"/>
      <c r="N1271" s="764"/>
      <c r="O1271" s="1690"/>
      <c r="P1271" s="1690"/>
      <c r="Q1271" s="1690"/>
      <c r="R1271" s="1690"/>
      <c r="S1271" s="1691"/>
      <c r="T1271" s="1690"/>
      <c r="U1271" s="332"/>
      <c r="V1271" s="31"/>
      <c r="W1271" s="31"/>
      <c r="X1271" s="31"/>
      <c r="Y1271" s="31"/>
      <c r="Z1271" s="31"/>
      <c r="AA1271" s="31"/>
      <c r="AB1271" s="31"/>
      <c r="AC1271" s="31"/>
      <c r="AD1271" s="31"/>
      <c r="AE1271" s="31"/>
      <c r="AF1271" s="31"/>
      <c r="AG1271" s="31"/>
      <c r="AH1271" s="31"/>
      <c r="AI1271" s="31"/>
      <c r="AJ1271" s="31"/>
      <c r="AK1271" s="31"/>
      <c r="AL1271" s="31"/>
      <c r="AM1271" s="31"/>
      <c r="AN1271" s="31"/>
      <c r="AO1271" s="31"/>
      <c r="AP1271" s="31"/>
      <c r="AQ1271" s="31"/>
      <c r="AR1271" s="31"/>
      <c r="AS1271" s="31"/>
      <c r="AT1271" s="31"/>
      <c r="AU1271" s="31"/>
      <c r="AV1271" s="31"/>
      <c r="AW1271" s="31"/>
      <c r="AX1271" s="31"/>
      <c r="AY1271" s="31"/>
      <c r="AZ1271" s="31"/>
      <c r="BA1271" s="31"/>
      <c r="BB1271" s="31"/>
      <c r="BC1271" s="31"/>
      <c r="BD1271" s="31"/>
      <c r="BE1271" s="31"/>
      <c r="BF1271" s="31"/>
      <c r="BG1271" s="31"/>
      <c r="BH1271" s="31"/>
      <c r="BI1271" s="31"/>
      <c r="BJ1271" s="31"/>
      <c r="BK1271" s="31"/>
      <c r="BL1271" s="31"/>
      <c r="BM1271" s="31"/>
      <c r="BN1271" s="31"/>
      <c r="BO1271" s="31"/>
      <c r="BP1271" s="31"/>
      <c r="BQ1271" s="31"/>
      <c r="BR1271" s="31"/>
      <c r="BS1271" s="31"/>
      <c r="BT1271" s="31"/>
      <c r="BU1271" s="31"/>
      <c r="BV1271" s="31"/>
      <c r="BW1271" s="31"/>
      <c r="BX1271" s="31"/>
      <c r="BY1271" s="31"/>
      <c r="BZ1271" s="31"/>
      <c r="CA1271" s="31"/>
      <c r="CB1271" s="31"/>
      <c r="CC1271" s="31"/>
      <c r="CD1271" s="31"/>
      <c r="CE1271" s="31"/>
      <c r="CF1271" s="31"/>
      <c r="CG1271" s="31"/>
      <c r="CH1271" s="31"/>
      <c r="CI1271" s="31"/>
      <c r="CJ1271" s="31"/>
      <c r="CK1271" s="31"/>
      <c r="CL1271" s="31"/>
      <c r="CM1271" s="31"/>
      <c r="CN1271" s="31"/>
      <c r="CO1271" s="31"/>
      <c r="CP1271" s="31"/>
      <c r="CQ1271" s="31"/>
      <c r="CR1271" s="31"/>
      <c r="CS1271" s="31"/>
      <c r="CT1271" s="31"/>
      <c r="CU1271" s="31"/>
      <c r="CV1271" s="31"/>
      <c r="CW1271" s="31"/>
      <c r="CX1271" s="31"/>
      <c r="CY1271" s="31"/>
      <c r="CZ1271" s="31"/>
      <c r="DA1271" s="31"/>
      <c r="DB1271" s="31"/>
      <c r="DC1271" s="31"/>
      <c r="DD1271" s="31"/>
      <c r="DE1271" s="31"/>
      <c r="DF1271" s="31"/>
      <c r="DG1271" s="31"/>
      <c r="DH1271" s="31"/>
      <c r="DI1271" s="31"/>
      <c r="DJ1271" s="31"/>
      <c r="DK1271" s="31"/>
      <c r="DL1271" s="31"/>
      <c r="DM1271" s="31"/>
      <c r="DN1271" s="31"/>
      <c r="DO1271" s="31"/>
      <c r="DP1271" s="31"/>
      <c r="DQ1271" s="31"/>
      <c r="DR1271" s="31"/>
      <c r="DS1271" s="31"/>
      <c r="DT1271" s="31"/>
      <c r="DU1271" s="31"/>
      <c r="DV1271" s="31"/>
      <c r="DW1271" s="31"/>
      <c r="DX1271" s="31"/>
      <c r="DY1271" s="31"/>
      <c r="DZ1271" s="31"/>
      <c r="EA1271" s="31"/>
      <c r="EB1271" s="31"/>
      <c r="EC1271" s="31"/>
      <c r="ED1271" s="31"/>
      <c r="EE1271" s="31"/>
      <c r="EF1271" s="31"/>
      <c r="EG1271" s="31"/>
      <c r="EH1271" s="31"/>
      <c r="EI1271" s="31"/>
      <c r="EJ1271" s="31"/>
      <c r="EK1271" s="31"/>
      <c r="EL1271" s="31"/>
      <c r="EM1271" s="31"/>
      <c r="EN1271" s="31"/>
      <c r="EO1271" s="31"/>
      <c r="EP1271" s="31"/>
      <c r="EQ1271" s="31"/>
      <c r="ER1271" s="31"/>
      <c r="ES1271" s="31"/>
      <c r="ET1271" s="31"/>
      <c r="EU1271" s="31"/>
      <c r="EV1271" s="31"/>
      <c r="EW1271" s="31"/>
      <c r="EX1271" s="31"/>
      <c r="EY1271" s="31"/>
      <c r="EZ1271" s="31"/>
      <c r="FA1271" s="31"/>
      <c r="FB1271" s="31"/>
      <c r="FC1271" s="31"/>
      <c r="FD1271" s="31"/>
      <c r="FE1271" s="31"/>
      <c r="FF1271" s="31"/>
      <c r="FG1271" s="31"/>
      <c r="FH1271" s="31"/>
      <c r="FI1271" s="31"/>
      <c r="FJ1271" s="31"/>
      <c r="FK1271" s="31"/>
      <c r="FL1271" s="31"/>
      <c r="FM1271" s="31"/>
      <c r="FN1271" s="31"/>
      <c r="FO1271" s="31"/>
      <c r="FP1271" s="31"/>
      <c r="FQ1271" s="31"/>
      <c r="FR1271" s="31"/>
      <c r="FS1271" s="31"/>
      <c r="FT1271" s="31"/>
      <c r="FU1271" s="31"/>
      <c r="FV1271" s="31"/>
      <c r="FW1271" s="31"/>
      <c r="FX1271" s="31"/>
      <c r="FY1271" s="31"/>
      <c r="FZ1271" s="31"/>
      <c r="GA1271" s="31"/>
      <c r="GB1271" s="31"/>
      <c r="GC1271" s="31"/>
      <c r="GD1271" s="31"/>
      <c r="GE1271" s="31"/>
      <c r="GF1271" s="31"/>
      <c r="GG1271" s="31"/>
      <c r="GH1271" s="31"/>
      <c r="GI1271" s="31"/>
      <c r="GJ1271" s="31"/>
      <c r="GK1271" s="31"/>
      <c r="GL1271" s="31"/>
      <c r="GM1271" s="31"/>
      <c r="GN1271" s="31"/>
      <c r="GO1271" s="31"/>
      <c r="GP1271" s="31"/>
      <c r="GQ1271" s="31"/>
      <c r="GR1271" s="31"/>
      <c r="GS1271" s="31"/>
      <c r="GT1271" s="31"/>
      <c r="GU1271" s="31"/>
      <c r="GV1271" s="31"/>
      <c r="GW1271" s="31"/>
      <c r="GX1271" s="31"/>
      <c r="GY1271" s="31"/>
      <c r="GZ1271" s="31"/>
      <c r="HA1271" s="31"/>
      <c r="HB1271" s="31"/>
      <c r="HC1271" s="31"/>
      <c r="HD1271" s="31"/>
      <c r="HE1271" s="31"/>
      <c r="HF1271" s="31"/>
      <c r="HG1271" s="31"/>
      <c r="HH1271" s="31"/>
      <c r="HI1271" s="31"/>
      <c r="HJ1271" s="31"/>
      <c r="HK1271" s="31"/>
      <c r="HL1271" s="31"/>
      <c r="HM1271" s="31"/>
      <c r="HN1271" s="31"/>
      <c r="HO1271" s="31"/>
      <c r="HP1271" s="31"/>
      <c r="HQ1271" s="31"/>
      <c r="HR1271" s="31"/>
      <c r="HS1271" s="31"/>
      <c r="HT1271" s="31"/>
      <c r="HU1271" s="31"/>
      <c r="HV1271" s="31"/>
      <c r="HW1271" s="31"/>
      <c r="HX1271" s="31"/>
      <c r="HY1271" s="31"/>
      <c r="HZ1271" s="31"/>
      <c r="IA1271" s="31"/>
      <c r="IB1271" s="31"/>
      <c r="IC1271" s="31"/>
      <c r="ID1271" s="31"/>
      <c r="IE1271" s="31"/>
      <c r="IF1271" s="31"/>
      <c r="IG1271" s="31"/>
      <c r="IH1271" s="31"/>
      <c r="II1271" s="31"/>
      <c r="IJ1271" s="31"/>
      <c r="IK1271" s="31"/>
      <c r="IL1271" s="31"/>
      <c r="IM1271" s="31"/>
      <c r="IN1271" s="31"/>
      <c r="IO1271" s="31"/>
      <c r="IP1271" s="31"/>
      <c r="IQ1271" s="31"/>
      <c r="IR1271" s="31"/>
      <c r="IS1271" s="31"/>
      <c r="IT1271" s="31"/>
      <c r="IU1271" s="31"/>
      <c r="IV1271" s="31"/>
      <c r="IW1271" s="31"/>
      <c r="IX1271" s="31"/>
      <c r="IY1271" s="31"/>
      <c r="IZ1271" s="31"/>
      <c r="JA1271" s="31"/>
    </row>
    <row r="1272" spans="1:261" s="26" customFormat="1" ht="33.75" customHeight="1" x14ac:dyDescent="0.25">
      <c r="A1272" s="762" t="s">
        <v>352</v>
      </c>
      <c r="B1272" s="762"/>
      <c r="C1272" s="751">
        <f>C1227</f>
        <v>200</v>
      </c>
      <c r="D1272" s="751">
        <f t="shared" si="917"/>
        <v>17</v>
      </c>
      <c r="E1272" s="751">
        <f t="shared" si="917"/>
        <v>8</v>
      </c>
      <c r="F1272" s="759">
        <f t="shared" si="918"/>
        <v>47.058823529411761</v>
      </c>
      <c r="G1272" s="763"/>
      <c r="H1272" s="763"/>
      <c r="I1272" s="764"/>
      <c r="J1272" s="764"/>
      <c r="K1272" s="764"/>
      <c r="L1272" s="764"/>
      <c r="M1272" s="764"/>
      <c r="N1272" s="764"/>
      <c r="O1272" s="1690"/>
      <c r="P1272" s="1690"/>
      <c r="Q1272" s="1690"/>
      <c r="R1272" s="1690"/>
      <c r="S1272" s="1691"/>
      <c r="T1272" s="1690"/>
      <c r="U1272" s="332"/>
      <c r="V1272" s="31"/>
      <c r="W1272" s="31"/>
      <c r="X1272" s="31"/>
      <c r="Y1272" s="31"/>
      <c r="Z1272" s="31"/>
      <c r="AA1272" s="31"/>
      <c r="AB1272" s="31"/>
      <c r="AC1272" s="31"/>
      <c r="AD1272" s="31"/>
      <c r="AE1272" s="31"/>
      <c r="AF1272" s="31"/>
      <c r="AG1272" s="31"/>
      <c r="AH1272" s="31"/>
      <c r="AI1272" s="31"/>
      <c r="AJ1272" s="31"/>
      <c r="AK1272" s="31"/>
      <c r="AL1272" s="31"/>
      <c r="AM1272" s="31"/>
      <c r="AN1272" s="31"/>
      <c r="AO1272" s="31"/>
      <c r="AP1272" s="31"/>
      <c r="AQ1272" s="31"/>
      <c r="AR1272" s="31"/>
      <c r="AS1272" s="31"/>
      <c r="AT1272" s="31"/>
      <c r="AU1272" s="31"/>
      <c r="AV1272" s="31"/>
      <c r="AW1272" s="31"/>
      <c r="AX1272" s="31"/>
      <c r="AY1272" s="31"/>
      <c r="AZ1272" s="31"/>
      <c r="BA1272" s="31"/>
      <c r="BB1272" s="31"/>
      <c r="BC1272" s="31"/>
      <c r="BD1272" s="31"/>
      <c r="BE1272" s="31"/>
      <c r="BF1272" s="31"/>
      <c r="BG1272" s="31"/>
      <c r="BH1272" s="31"/>
      <c r="BI1272" s="31"/>
      <c r="BJ1272" s="31"/>
      <c r="BK1272" s="31"/>
      <c r="BL1272" s="31"/>
      <c r="BM1272" s="31"/>
      <c r="BN1272" s="31"/>
      <c r="BO1272" s="31"/>
      <c r="BP1272" s="31"/>
      <c r="BQ1272" s="31"/>
      <c r="BR1272" s="31"/>
      <c r="BS1272" s="31"/>
      <c r="BT1272" s="31"/>
      <c r="BU1272" s="31"/>
      <c r="BV1272" s="31"/>
      <c r="BW1272" s="31"/>
      <c r="BX1272" s="31"/>
      <c r="BY1272" s="31"/>
      <c r="BZ1272" s="31"/>
      <c r="CA1272" s="31"/>
      <c r="CB1272" s="31"/>
      <c r="CC1272" s="31"/>
      <c r="CD1272" s="31"/>
      <c r="CE1272" s="31"/>
      <c r="CF1272" s="31"/>
      <c r="CG1272" s="31"/>
      <c r="CH1272" s="31"/>
      <c r="CI1272" s="31"/>
      <c r="CJ1272" s="31"/>
      <c r="CK1272" s="31"/>
      <c r="CL1272" s="31"/>
      <c r="CM1272" s="31"/>
      <c r="CN1272" s="31"/>
      <c r="CO1272" s="31"/>
      <c r="CP1272" s="31"/>
      <c r="CQ1272" s="31"/>
      <c r="CR1272" s="31"/>
      <c r="CS1272" s="31"/>
      <c r="CT1272" s="31"/>
      <c r="CU1272" s="31"/>
      <c r="CV1272" s="31"/>
      <c r="CW1272" s="31"/>
      <c r="CX1272" s="31"/>
      <c r="CY1272" s="31"/>
      <c r="CZ1272" s="31"/>
      <c r="DA1272" s="31"/>
      <c r="DB1272" s="31"/>
      <c r="DC1272" s="31"/>
      <c r="DD1272" s="31"/>
      <c r="DE1272" s="31"/>
      <c r="DF1272" s="31"/>
      <c r="DG1272" s="31"/>
      <c r="DH1272" s="31"/>
      <c r="DI1272" s="31"/>
      <c r="DJ1272" s="31"/>
      <c r="DK1272" s="31"/>
      <c r="DL1272" s="31"/>
      <c r="DM1272" s="31"/>
      <c r="DN1272" s="31"/>
      <c r="DO1272" s="31"/>
      <c r="DP1272" s="31"/>
      <c r="DQ1272" s="31"/>
      <c r="DR1272" s="31"/>
      <c r="DS1272" s="31"/>
      <c r="DT1272" s="31"/>
      <c r="DU1272" s="31"/>
      <c r="DV1272" s="31"/>
      <c r="DW1272" s="31"/>
      <c r="DX1272" s="31"/>
      <c r="DY1272" s="31"/>
      <c r="DZ1272" s="31"/>
      <c r="EA1272" s="31"/>
      <c r="EB1272" s="31"/>
      <c r="EC1272" s="31"/>
      <c r="ED1272" s="31"/>
      <c r="EE1272" s="31"/>
      <c r="EF1272" s="31"/>
      <c r="EG1272" s="31"/>
      <c r="EH1272" s="31"/>
      <c r="EI1272" s="31"/>
      <c r="EJ1272" s="31"/>
      <c r="EK1272" s="31"/>
      <c r="EL1272" s="31"/>
      <c r="EM1272" s="31"/>
      <c r="EN1272" s="31"/>
      <c r="EO1272" s="31"/>
      <c r="EP1272" s="31"/>
      <c r="EQ1272" s="31"/>
      <c r="ER1272" s="31"/>
      <c r="ES1272" s="31"/>
      <c r="ET1272" s="31"/>
      <c r="EU1272" s="31"/>
      <c r="EV1272" s="31"/>
      <c r="EW1272" s="31"/>
      <c r="EX1272" s="31"/>
      <c r="EY1272" s="31"/>
      <c r="EZ1272" s="31"/>
      <c r="FA1272" s="31"/>
      <c r="FB1272" s="31"/>
      <c r="FC1272" s="31"/>
      <c r="FD1272" s="31"/>
      <c r="FE1272" s="31"/>
      <c r="FF1272" s="31"/>
      <c r="FG1272" s="31"/>
      <c r="FH1272" s="31"/>
      <c r="FI1272" s="31"/>
      <c r="FJ1272" s="31"/>
      <c r="FK1272" s="31"/>
      <c r="FL1272" s="31"/>
      <c r="FM1272" s="31"/>
      <c r="FN1272" s="31"/>
      <c r="FO1272" s="31"/>
      <c r="FP1272" s="31"/>
      <c r="FQ1272" s="31"/>
      <c r="FR1272" s="31"/>
      <c r="FS1272" s="31"/>
      <c r="FT1272" s="31"/>
      <c r="FU1272" s="31"/>
      <c r="FV1272" s="31"/>
      <c r="FW1272" s="31"/>
      <c r="FX1272" s="31"/>
      <c r="FY1272" s="31"/>
      <c r="FZ1272" s="31"/>
      <c r="GA1272" s="31"/>
      <c r="GB1272" s="31"/>
      <c r="GC1272" s="31"/>
      <c r="GD1272" s="31"/>
      <c r="GE1272" s="31"/>
      <c r="GF1272" s="31"/>
      <c r="GG1272" s="31"/>
      <c r="GH1272" s="31"/>
      <c r="GI1272" s="31"/>
      <c r="GJ1272" s="31"/>
      <c r="GK1272" s="31"/>
      <c r="GL1272" s="31"/>
      <c r="GM1272" s="31"/>
      <c r="GN1272" s="31"/>
      <c r="GO1272" s="31"/>
      <c r="GP1272" s="31"/>
      <c r="GQ1272" s="31"/>
      <c r="GR1272" s="31"/>
      <c r="GS1272" s="31"/>
      <c r="GT1272" s="31"/>
      <c r="GU1272" s="31"/>
      <c r="GV1272" s="31"/>
      <c r="GW1272" s="31"/>
      <c r="GX1272" s="31"/>
      <c r="GY1272" s="31"/>
      <c r="GZ1272" s="31"/>
      <c r="HA1272" s="31"/>
      <c r="HB1272" s="31"/>
      <c r="HC1272" s="31"/>
      <c r="HD1272" s="31"/>
      <c r="HE1272" s="31"/>
      <c r="HF1272" s="31"/>
      <c r="HG1272" s="31"/>
      <c r="HH1272" s="31"/>
      <c r="HI1272" s="31"/>
      <c r="HJ1272" s="31"/>
      <c r="HK1272" s="31"/>
      <c r="HL1272" s="31"/>
      <c r="HM1272" s="31"/>
      <c r="HN1272" s="31"/>
      <c r="HO1272" s="31"/>
      <c r="HP1272" s="31"/>
      <c r="HQ1272" s="31"/>
      <c r="HR1272" s="31"/>
      <c r="HS1272" s="31"/>
      <c r="HT1272" s="31"/>
      <c r="HU1272" s="31"/>
      <c r="HV1272" s="31"/>
      <c r="HW1272" s="31"/>
      <c r="HX1272" s="31"/>
      <c r="HY1272" s="31"/>
      <c r="HZ1272" s="31"/>
      <c r="IA1272" s="31"/>
      <c r="IB1272" s="31"/>
      <c r="IC1272" s="31"/>
      <c r="ID1272" s="31"/>
      <c r="IE1272" s="31"/>
      <c r="IF1272" s="31"/>
      <c r="IG1272" s="31"/>
      <c r="IH1272" s="31"/>
      <c r="II1272" s="31"/>
      <c r="IJ1272" s="31"/>
      <c r="IK1272" s="31"/>
      <c r="IL1272" s="31"/>
      <c r="IM1272" s="31"/>
      <c r="IN1272" s="31"/>
      <c r="IO1272" s="31"/>
      <c r="IP1272" s="31"/>
      <c r="IQ1272" s="31"/>
      <c r="IR1272" s="31"/>
      <c r="IS1272" s="31"/>
      <c r="IT1272" s="31"/>
      <c r="IU1272" s="31"/>
      <c r="IV1272" s="31"/>
      <c r="IW1272" s="31"/>
      <c r="IX1272" s="31"/>
      <c r="IY1272" s="31"/>
      <c r="IZ1272" s="31"/>
      <c r="JA1272" s="31"/>
    </row>
    <row r="1273" spans="1:261" s="26" customFormat="1" ht="45" customHeight="1" x14ac:dyDescent="0.25">
      <c r="A1273" s="1601" t="s">
        <v>355</v>
      </c>
      <c r="B1273" s="762"/>
      <c r="C1273" s="751">
        <f>C1235</f>
        <v>8891</v>
      </c>
      <c r="D1273" s="751">
        <f t="shared" ref="D1273:E1273" si="919">D1235</f>
        <v>741</v>
      </c>
      <c r="E1273" s="751">
        <f t="shared" si="919"/>
        <v>166</v>
      </c>
      <c r="F1273" s="759">
        <f t="shared" si="918"/>
        <v>22.402159244264507</v>
      </c>
      <c r="G1273" s="763"/>
      <c r="H1273" s="763"/>
      <c r="I1273" s="764"/>
      <c r="J1273" s="764"/>
      <c r="K1273" s="764"/>
      <c r="L1273" s="764"/>
      <c r="M1273" s="764"/>
      <c r="N1273" s="764"/>
      <c r="O1273" s="1690"/>
      <c r="P1273" s="1690"/>
      <c r="Q1273" s="1690"/>
      <c r="R1273" s="1690"/>
      <c r="S1273" s="1691"/>
      <c r="T1273" s="1690"/>
      <c r="U1273" s="332"/>
      <c r="V1273" s="31"/>
      <c r="W1273" s="31"/>
      <c r="X1273" s="31"/>
      <c r="Y1273" s="31"/>
      <c r="Z1273" s="31"/>
      <c r="AA1273" s="31"/>
      <c r="AB1273" s="31"/>
      <c r="AC1273" s="31"/>
      <c r="AD1273" s="31"/>
      <c r="AE1273" s="31"/>
      <c r="AF1273" s="31"/>
      <c r="AG1273" s="31"/>
      <c r="AH1273" s="31"/>
      <c r="AI1273" s="31"/>
      <c r="AJ1273" s="31"/>
      <c r="AK1273" s="31"/>
      <c r="AL1273" s="31"/>
      <c r="AM1273" s="31"/>
      <c r="AN1273" s="31"/>
      <c r="AO1273" s="31"/>
      <c r="AP1273" s="31"/>
      <c r="AQ1273" s="31"/>
      <c r="AR1273" s="31"/>
      <c r="AS1273" s="31"/>
      <c r="AT1273" s="31"/>
      <c r="AU1273" s="31"/>
      <c r="AV1273" s="31"/>
      <c r="AW1273" s="31"/>
      <c r="AX1273" s="31"/>
      <c r="AY1273" s="31"/>
      <c r="AZ1273" s="31"/>
      <c r="BA1273" s="31"/>
      <c r="BB1273" s="31"/>
      <c r="BC1273" s="31"/>
      <c r="BD1273" s="31"/>
      <c r="BE1273" s="31"/>
      <c r="BF1273" s="31"/>
      <c r="BG1273" s="31"/>
      <c r="BH1273" s="31"/>
      <c r="BI1273" s="31"/>
      <c r="BJ1273" s="31"/>
      <c r="BK1273" s="31"/>
      <c r="BL1273" s="31"/>
      <c r="BM1273" s="31"/>
      <c r="BN1273" s="31"/>
      <c r="BO1273" s="31"/>
      <c r="BP1273" s="31"/>
      <c r="BQ1273" s="31"/>
      <c r="BR1273" s="31"/>
      <c r="BS1273" s="31"/>
      <c r="BT1273" s="31"/>
      <c r="BU1273" s="31"/>
      <c r="BV1273" s="31"/>
      <c r="BW1273" s="31"/>
      <c r="BX1273" s="31"/>
      <c r="BY1273" s="31"/>
      <c r="BZ1273" s="31"/>
      <c r="CA1273" s="31"/>
      <c r="CB1273" s="31"/>
      <c r="CC1273" s="31"/>
      <c r="CD1273" s="31"/>
      <c r="CE1273" s="31"/>
      <c r="CF1273" s="31"/>
      <c r="CG1273" s="31"/>
      <c r="CH1273" s="31"/>
      <c r="CI1273" s="31"/>
      <c r="CJ1273" s="31"/>
      <c r="CK1273" s="31"/>
      <c r="CL1273" s="31"/>
      <c r="CM1273" s="31"/>
      <c r="CN1273" s="31"/>
      <c r="CO1273" s="31"/>
      <c r="CP1273" s="31"/>
      <c r="CQ1273" s="31"/>
      <c r="CR1273" s="31"/>
      <c r="CS1273" s="31"/>
      <c r="CT1273" s="31"/>
      <c r="CU1273" s="31"/>
      <c r="CV1273" s="31"/>
      <c r="CW1273" s="31"/>
      <c r="CX1273" s="31"/>
      <c r="CY1273" s="31"/>
      <c r="CZ1273" s="31"/>
      <c r="DA1273" s="31"/>
      <c r="DB1273" s="31"/>
      <c r="DC1273" s="31"/>
      <c r="DD1273" s="31"/>
      <c r="DE1273" s="31"/>
      <c r="DF1273" s="31"/>
      <c r="DG1273" s="31"/>
      <c r="DH1273" s="31"/>
      <c r="DI1273" s="31"/>
      <c r="DJ1273" s="31"/>
      <c r="DK1273" s="31"/>
      <c r="DL1273" s="31"/>
      <c r="DM1273" s="31"/>
      <c r="DN1273" s="31"/>
      <c r="DO1273" s="31"/>
      <c r="DP1273" s="31"/>
      <c r="DQ1273" s="31"/>
      <c r="DR1273" s="31"/>
      <c r="DS1273" s="31"/>
      <c r="DT1273" s="31"/>
      <c r="DU1273" s="31"/>
      <c r="DV1273" s="31"/>
      <c r="DW1273" s="31"/>
      <c r="DX1273" s="31"/>
      <c r="DY1273" s="31"/>
      <c r="DZ1273" s="31"/>
      <c r="EA1273" s="31"/>
      <c r="EB1273" s="31"/>
      <c r="EC1273" s="31"/>
      <c r="ED1273" s="31"/>
      <c r="EE1273" s="31"/>
      <c r="EF1273" s="31"/>
      <c r="EG1273" s="31"/>
      <c r="EH1273" s="31"/>
      <c r="EI1273" s="31"/>
      <c r="EJ1273" s="31"/>
      <c r="EK1273" s="31"/>
      <c r="EL1273" s="31"/>
      <c r="EM1273" s="31"/>
      <c r="EN1273" s="31"/>
      <c r="EO1273" s="31"/>
      <c r="EP1273" s="31"/>
      <c r="EQ1273" s="31"/>
      <c r="ER1273" s="31"/>
      <c r="ES1273" s="31"/>
      <c r="ET1273" s="31"/>
      <c r="EU1273" s="31"/>
      <c r="EV1273" s="31"/>
      <c r="EW1273" s="31"/>
      <c r="EX1273" s="31"/>
      <c r="EY1273" s="31"/>
      <c r="EZ1273" s="31"/>
      <c r="FA1273" s="31"/>
      <c r="FB1273" s="31"/>
      <c r="FC1273" s="31"/>
      <c r="FD1273" s="31"/>
      <c r="FE1273" s="31"/>
      <c r="FF1273" s="31"/>
      <c r="FG1273" s="31"/>
      <c r="FH1273" s="31"/>
      <c r="FI1273" s="31"/>
      <c r="FJ1273" s="31"/>
      <c r="FK1273" s="31"/>
      <c r="FL1273" s="31"/>
      <c r="FM1273" s="31"/>
      <c r="FN1273" s="31"/>
      <c r="FO1273" s="31"/>
      <c r="FP1273" s="31"/>
      <c r="FQ1273" s="31"/>
      <c r="FR1273" s="31"/>
      <c r="FS1273" s="31"/>
      <c r="FT1273" s="31"/>
      <c r="FU1273" s="31"/>
      <c r="FV1273" s="31"/>
      <c r="FW1273" s="31"/>
      <c r="FX1273" s="31"/>
      <c r="FY1273" s="31"/>
      <c r="FZ1273" s="31"/>
      <c r="GA1273" s="31"/>
      <c r="GB1273" s="31"/>
      <c r="GC1273" s="31"/>
      <c r="GD1273" s="31"/>
      <c r="GE1273" s="31"/>
      <c r="GF1273" s="31"/>
      <c r="GG1273" s="31"/>
      <c r="GH1273" s="31"/>
      <c r="GI1273" s="31"/>
      <c r="GJ1273" s="31"/>
      <c r="GK1273" s="31"/>
      <c r="GL1273" s="31"/>
      <c r="GM1273" s="31"/>
      <c r="GN1273" s="31"/>
      <c r="GO1273" s="31"/>
      <c r="GP1273" s="31"/>
      <c r="GQ1273" s="31"/>
      <c r="GR1273" s="31"/>
      <c r="GS1273" s="31"/>
      <c r="GT1273" s="31"/>
      <c r="GU1273" s="31"/>
      <c r="GV1273" s="31"/>
      <c r="GW1273" s="31"/>
      <c r="GX1273" s="31"/>
      <c r="GY1273" s="31"/>
      <c r="GZ1273" s="31"/>
      <c r="HA1273" s="31"/>
      <c r="HB1273" s="31"/>
      <c r="HC1273" s="31"/>
      <c r="HD1273" s="31"/>
      <c r="HE1273" s="31"/>
      <c r="HF1273" s="31"/>
      <c r="HG1273" s="31"/>
      <c r="HH1273" s="31"/>
      <c r="HI1273" s="31"/>
      <c r="HJ1273" s="31"/>
      <c r="HK1273" s="31"/>
      <c r="HL1273" s="31"/>
      <c r="HM1273" s="31"/>
      <c r="HN1273" s="31"/>
      <c r="HO1273" s="31"/>
      <c r="HP1273" s="31"/>
      <c r="HQ1273" s="31"/>
      <c r="HR1273" s="31"/>
      <c r="HS1273" s="31"/>
      <c r="HT1273" s="31"/>
      <c r="HU1273" s="31"/>
      <c r="HV1273" s="31"/>
      <c r="HW1273" s="31"/>
      <c r="HX1273" s="31"/>
      <c r="HY1273" s="31"/>
      <c r="HZ1273" s="31"/>
      <c r="IA1273" s="31"/>
      <c r="IB1273" s="31"/>
      <c r="IC1273" s="31"/>
      <c r="ID1273" s="31"/>
      <c r="IE1273" s="31"/>
      <c r="IF1273" s="31"/>
      <c r="IG1273" s="31"/>
      <c r="IH1273" s="31"/>
      <c r="II1273" s="31"/>
      <c r="IJ1273" s="31"/>
      <c r="IK1273" s="31"/>
      <c r="IL1273" s="31"/>
      <c r="IM1273" s="31"/>
      <c r="IN1273" s="31"/>
      <c r="IO1273" s="31"/>
      <c r="IP1273" s="31"/>
      <c r="IQ1273" s="31"/>
      <c r="IR1273" s="31"/>
      <c r="IS1273" s="31"/>
      <c r="IT1273" s="31"/>
      <c r="IU1273" s="31"/>
      <c r="IV1273" s="31"/>
      <c r="IW1273" s="31"/>
      <c r="IX1273" s="31"/>
      <c r="IY1273" s="31"/>
      <c r="IZ1273" s="31"/>
      <c r="JA1273" s="31"/>
    </row>
    <row r="1274" spans="1:261" s="26" customFormat="1" ht="38.1" customHeight="1" x14ac:dyDescent="0.25">
      <c r="A1274" s="762" t="s">
        <v>356</v>
      </c>
      <c r="B1274" s="762"/>
      <c r="C1274" s="751">
        <f t="shared" ref="C1274:E1274" si="920">C1236</f>
        <v>5630</v>
      </c>
      <c r="D1274" s="751">
        <f t="shared" si="920"/>
        <v>469</v>
      </c>
      <c r="E1274" s="751">
        <f t="shared" si="920"/>
        <v>138</v>
      </c>
      <c r="F1274" s="759">
        <f t="shared" si="918"/>
        <v>29.424307036247331</v>
      </c>
      <c r="G1274" s="763"/>
      <c r="H1274" s="763"/>
      <c r="I1274" s="764"/>
      <c r="J1274" s="764"/>
      <c r="K1274" s="764"/>
      <c r="L1274" s="764"/>
      <c r="M1274" s="764"/>
      <c r="N1274" s="764"/>
      <c r="O1274" s="1690"/>
      <c r="P1274" s="1690"/>
      <c r="Q1274" s="1690"/>
      <c r="R1274" s="1690"/>
      <c r="S1274" s="1691"/>
      <c r="T1274" s="1690"/>
      <c r="U1274" s="332"/>
      <c r="V1274" s="31"/>
      <c r="W1274" s="31"/>
      <c r="X1274" s="31"/>
      <c r="Y1274" s="31"/>
      <c r="Z1274" s="31"/>
      <c r="AA1274" s="31"/>
      <c r="AB1274" s="31"/>
      <c r="AC1274" s="31"/>
      <c r="AD1274" s="31"/>
      <c r="AE1274" s="31"/>
      <c r="AF1274" s="31"/>
      <c r="AG1274" s="31"/>
      <c r="AH1274" s="31"/>
      <c r="AI1274" s="31"/>
      <c r="AJ1274" s="31"/>
      <c r="AK1274" s="31"/>
      <c r="AL1274" s="31"/>
      <c r="AM1274" s="31"/>
      <c r="AN1274" s="31"/>
      <c r="AO1274" s="31"/>
      <c r="AP1274" s="31"/>
      <c r="AQ1274" s="31"/>
      <c r="AR1274" s="31"/>
      <c r="AS1274" s="31"/>
      <c r="AT1274" s="31"/>
      <c r="AU1274" s="31"/>
      <c r="AV1274" s="31"/>
      <c r="AW1274" s="31"/>
      <c r="AX1274" s="31"/>
      <c r="AY1274" s="31"/>
      <c r="AZ1274" s="31"/>
      <c r="BA1274" s="31"/>
      <c r="BB1274" s="31"/>
      <c r="BC1274" s="31"/>
      <c r="BD1274" s="31"/>
      <c r="BE1274" s="31"/>
      <c r="BF1274" s="31"/>
      <c r="BG1274" s="31"/>
      <c r="BH1274" s="31"/>
      <c r="BI1274" s="31"/>
      <c r="BJ1274" s="31"/>
      <c r="BK1274" s="31"/>
      <c r="BL1274" s="31"/>
      <c r="BM1274" s="31"/>
      <c r="BN1274" s="31"/>
      <c r="BO1274" s="31"/>
      <c r="BP1274" s="31"/>
      <c r="BQ1274" s="31"/>
      <c r="BR1274" s="31"/>
      <c r="BS1274" s="31"/>
      <c r="BT1274" s="31"/>
      <c r="BU1274" s="31"/>
      <c r="BV1274" s="31"/>
      <c r="BW1274" s="31"/>
      <c r="BX1274" s="31"/>
      <c r="BY1274" s="31"/>
      <c r="BZ1274" s="31"/>
      <c r="CA1274" s="31"/>
      <c r="CB1274" s="31"/>
      <c r="CC1274" s="31"/>
      <c r="CD1274" s="31"/>
      <c r="CE1274" s="31"/>
      <c r="CF1274" s="31"/>
      <c r="CG1274" s="31"/>
      <c r="CH1274" s="31"/>
      <c r="CI1274" s="31"/>
      <c r="CJ1274" s="31"/>
      <c r="CK1274" s="31"/>
      <c r="CL1274" s="31"/>
      <c r="CM1274" s="31"/>
      <c r="CN1274" s="31"/>
      <c r="CO1274" s="31"/>
      <c r="CP1274" s="31"/>
      <c r="CQ1274" s="31"/>
      <c r="CR1274" s="31"/>
      <c r="CS1274" s="31"/>
      <c r="CT1274" s="31"/>
      <c r="CU1274" s="31"/>
      <c r="CV1274" s="31"/>
      <c r="CW1274" s="31"/>
      <c r="CX1274" s="31"/>
      <c r="CY1274" s="31"/>
      <c r="CZ1274" s="31"/>
      <c r="DA1274" s="31"/>
      <c r="DB1274" s="31"/>
      <c r="DC1274" s="31"/>
      <c r="DD1274" s="31"/>
      <c r="DE1274" s="31"/>
      <c r="DF1274" s="31"/>
      <c r="DG1274" s="31"/>
      <c r="DH1274" s="31"/>
      <c r="DI1274" s="31"/>
      <c r="DJ1274" s="31"/>
      <c r="DK1274" s="31"/>
      <c r="DL1274" s="31"/>
      <c r="DM1274" s="31"/>
      <c r="DN1274" s="31"/>
      <c r="DO1274" s="31"/>
      <c r="DP1274" s="31"/>
      <c r="DQ1274" s="31"/>
      <c r="DR1274" s="31"/>
      <c r="DS1274" s="31"/>
      <c r="DT1274" s="31"/>
      <c r="DU1274" s="31"/>
      <c r="DV1274" s="31"/>
      <c r="DW1274" s="31"/>
      <c r="DX1274" s="31"/>
      <c r="DY1274" s="31"/>
      <c r="DZ1274" s="31"/>
      <c r="EA1274" s="31"/>
      <c r="EB1274" s="31"/>
      <c r="EC1274" s="31"/>
      <c r="ED1274" s="31"/>
      <c r="EE1274" s="31"/>
      <c r="EF1274" s="31"/>
      <c r="EG1274" s="31"/>
      <c r="EH1274" s="31"/>
      <c r="EI1274" s="31"/>
      <c r="EJ1274" s="31"/>
      <c r="EK1274" s="31"/>
      <c r="EL1274" s="31"/>
      <c r="EM1274" s="31"/>
      <c r="EN1274" s="31"/>
      <c r="EO1274" s="31"/>
      <c r="EP1274" s="31"/>
      <c r="EQ1274" s="31"/>
      <c r="ER1274" s="31"/>
      <c r="ES1274" s="31"/>
      <c r="ET1274" s="31"/>
      <c r="EU1274" s="31"/>
      <c r="EV1274" s="31"/>
      <c r="EW1274" s="31"/>
      <c r="EX1274" s="31"/>
      <c r="EY1274" s="31"/>
      <c r="EZ1274" s="31"/>
      <c r="FA1274" s="31"/>
      <c r="FB1274" s="31"/>
      <c r="FC1274" s="31"/>
      <c r="FD1274" s="31"/>
      <c r="FE1274" s="31"/>
      <c r="FF1274" s="31"/>
      <c r="FG1274" s="31"/>
      <c r="FH1274" s="31"/>
      <c r="FI1274" s="31"/>
      <c r="FJ1274" s="31"/>
      <c r="FK1274" s="31"/>
      <c r="FL1274" s="31"/>
      <c r="FM1274" s="31"/>
      <c r="FN1274" s="31"/>
      <c r="FO1274" s="31"/>
      <c r="FP1274" s="31"/>
      <c r="FQ1274" s="31"/>
      <c r="FR1274" s="31"/>
      <c r="FS1274" s="31"/>
      <c r="FT1274" s="31"/>
      <c r="FU1274" s="31"/>
      <c r="FV1274" s="31"/>
      <c r="FW1274" s="31"/>
      <c r="FX1274" s="31"/>
      <c r="FY1274" s="31"/>
      <c r="FZ1274" s="31"/>
      <c r="GA1274" s="31"/>
      <c r="GB1274" s="31"/>
      <c r="GC1274" s="31"/>
      <c r="GD1274" s="31"/>
      <c r="GE1274" s="31"/>
      <c r="GF1274" s="31"/>
      <c r="GG1274" s="31"/>
      <c r="GH1274" s="31"/>
      <c r="GI1274" s="31"/>
      <c r="GJ1274" s="31"/>
      <c r="GK1274" s="31"/>
      <c r="GL1274" s="31"/>
      <c r="GM1274" s="31"/>
      <c r="GN1274" s="31"/>
      <c r="GO1274" s="31"/>
      <c r="GP1274" s="31"/>
      <c r="GQ1274" s="31"/>
      <c r="GR1274" s="31"/>
      <c r="GS1274" s="31"/>
      <c r="GT1274" s="31"/>
      <c r="GU1274" s="31"/>
      <c r="GV1274" s="31"/>
      <c r="GW1274" s="31"/>
      <c r="GX1274" s="31"/>
      <c r="GY1274" s="31"/>
      <c r="GZ1274" s="31"/>
      <c r="HA1274" s="31"/>
      <c r="HB1274" s="31"/>
      <c r="HC1274" s="31"/>
      <c r="HD1274" s="31"/>
      <c r="HE1274" s="31"/>
      <c r="HF1274" s="31"/>
      <c r="HG1274" s="31"/>
      <c r="HH1274" s="31"/>
      <c r="HI1274" s="31"/>
      <c r="HJ1274" s="31"/>
      <c r="HK1274" s="31"/>
      <c r="HL1274" s="31"/>
      <c r="HM1274" s="31"/>
      <c r="HN1274" s="31"/>
      <c r="HO1274" s="31"/>
      <c r="HP1274" s="31"/>
      <c r="HQ1274" s="31"/>
      <c r="HR1274" s="31"/>
      <c r="HS1274" s="31"/>
      <c r="HT1274" s="31"/>
      <c r="HU1274" s="31"/>
      <c r="HV1274" s="31"/>
      <c r="HW1274" s="31"/>
      <c r="HX1274" s="31"/>
      <c r="HY1274" s="31"/>
      <c r="HZ1274" s="31"/>
      <c r="IA1274" s="31"/>
      <c r="IB1274" s="31"/>
      <c r="IC1274" s="31"/>
      <c r="ID1274" s="31"/>
      <c r="IE1274" s="31"/>
      <c r="IF1274" s="31"/>
      <c r="IG1274" s="31"/>
      <c r="IH1274" s="31"/>
      <c r="II1274" s="31"/>
      <c r="IJ1274" s="31"/>
      <c r="IK1274" s="31"/>
      <c r="IL1274" s="31"/>
      <c r="IM1274" s="31"/>
      <c r="IN1274" s="31"/>
      <c r="IO1274" s="31"/>
      <c r="IP1274" s="31"/>
      <c r="IQ1274" s="31"/>
      <c r="IR1274" s="31"/>
      <c r="IS1274" s="31"/>
      <c r="IT1274" s="31"/>
      <c r="IU1274" s="31"/>
      <c r="IV1274" s="31"/>
      <c r="IW1274" s="31"/>
      <c r="IX1274" s="31"/>
      <c r="IY1274" s="31"/>
      <c r="IZ1274" s="31"/>
      <c r="JA1274" s="31"/>
    </row>
    <row r="1275" spans="1:261" s="26" customFormat="1" ht="38.1" customHeight="1" x14ac:dyDescent="0.25">
      <c r="A1275" s="762" t="s">
        <v>357</v>
      </c>
      <c r="B1275" s="762"/>
      <c r="C1275" s="751">
        <f t="shared" ref="C1275:E1275" si="921">C1237</f>
        <v>1381</v>
      </c>
      <c r="D1275" s="751">
        <f t="shared" si="921"/>
        <v>115</v>
      </c>
      <c r="E1275" s="751">
        <f t="shared" si="921"/>
        <v>28</v>
      </c>
      <c r="F1275" s="759">
        <f t="shared" si="918"/>
        <v>24.347826086956523</v>
      </c>
      <c r="G1275" s="763"/>
      <c r="H1275" s="763"/>
      <c r="I1275" s="764"/>
      <c r="J1275" s="764"/>
      <c r="K1275" s="764"/>
      <c r="L1275" s="764"/>
      <c r="M1275" s="764"/>
      <c r="N1275" s="764"/>
      <c r="O1275" s="1690"/>
      <c r="P1275" s="1690"/>
      <c r="Q1275" s="1690"/>
      <c r="R1275" s="1690"/>
      <c r="S1275" s="1691"/>
      <c r="T1275" s="1690"/>
      <c r="U1275" s="332"/>
      <c r="V1275" s="31"/>
      <c r="W1275" s="31"/>
      <c r="X1275" s="31"/>
      <c r="Y1275" s="31"/>
      <c r="Z1275" s="31"/>
      <c r="AA1275" s="31"/>
      <c r="AB1275" s="31"/>
      <c r="AC1275" s="31"/>
      <c r="AD1275" s="31"/>
      <c r="AE1275" s="31"/>
      <c r="AF1275" s="31"/>
      <c r="AG1275" s="31"/>
      <c r="AH1275" s="31"/>
      <c r="AI1275" s="31"/>
      <c r="AJ1275" s="31"/>
      <c r="AK1275" s="31"/>
      <c r="AL1275" s="31"/>
      <c r="AM1275" s="31"/>
      <c r="AN1275" s="31"/>
      <c r="AO1275" s="31"/>
      <c r="AP1275" s="31"/>
      <c r="AQ1275" s="31"/>
      <c r="AR1275" s="31"/>
      <c r="AS1275" s="31"/>
      <c r="AT1275" s="31"/>
      <c r="AU1275" s="31"/>
      <c r="AV1275" s="31"/>
      <c r="AW1275" s="31"/>
      <c r="AX1275" s="31"/>
      <c r="AY1275" s="31"/>
      <c r="AZ1275" s="31"/>
      <c r="BA1275" s="31"/>
      <c r="BB1275" s="31"/>
      <c r="BC1275" s="31"/>
      <c r="BD1275" s="31"/>
      <c r="BE1275" s="31"/>
      <c r="BF1275" s="31"/>
      <c r="BG1275" s="31"/>
      <c r="BH1275" s="31"/>
      <c r="BI1275" s="31"/>
      <c r="BJ1275" s="31"/>
      <c r="BK1275" s="31"/>
      <c r="BL1275" s="31"/>
      <c r="BM1275" s="31"/>
      <c r="BN1275" s="31"/>
      <c r="BO1275" s="31"/>
      <c r="BP1275" s="31"/>
      <c r="BQ1275" s="31"/>
      <c r="BR1275" s="31"/>
      <c r="BS1275" s="31"/>
      <c r="BT1275" s="31"/>
      <c r="BU1275" s="31"/>
      <c r="BV1275" s="31"/>
      <c r="BW1275" s="31"/>
      <c r="BX1275" s="31"/>
      <c r="BY1275" s="31"/>
      <c r="BZ1275" s="31"/>
      <c r="CA1275" s="31"/>
      <c r="CB1275" s="31"/>
      <c r="CC1275" s="31"/>
      <c r="CD1275" s="31"/>
      <c r="CE1275" s="31"/>
      <c r="CF1275" s="31"/>
      <c r="CG1275" s="31"/>
      <c r="CH1275" s="31"/>
      <c r="CI1275" s="31"/>
      <c r="CJ1275" s="31"/>
      <c r="CK1275" s="31"/>
      <c r="CL1275" s="31"/>
      <c r="CM1275" s="31"/>
      <c r="CN1275" s="31"/>
      <c r="CO1275" s="31"/>
      <c r="CP1275" s="31"/>
      <c r="CQ1275" s="31"/>
      <c r="CR1275" s="31"/>
      <c r="CS1275" s="31"/>
      <c r="CT1275" s="31"/>
      <c r="CU1275" s="31"/>
      <c r="CV1275" s="31"/>
      <c r="CW1275" s="31"/>
      <c r="CX1275" s="31"/>
      <c r="CY1275" s="31"/>
      <c r="CZ1275" s="31"/>
      <c r="DA1275" s="31"/>
      <c r="DB1275" s="31"/>
      <c r="DC1275" s="31"/>
      <c r="DD1275" s="31"/>
      <c r="DE1275" s="31"/>
      <c r="DF1275" s="31"/>
      <c r="DG1275" s="31"/>
      <c r="DH1275" s="31"/>
      <c r="DI1275" s="31"/>
      <c r="DJ1275" s="31"/>
      <c r="DK1275" s="31"/>
      <c r="DL1275" s="31"/>
      <c r="DM1275" s="31"/>
      <c r="DN1275" s="31"/>
      <c r="DO1275" s="31"/>
      <c r="DP1275" s="31"/>
      <c r="DQ1275" s="31"/>
      <c r="DR1275" s="31"/>
      <c r="DS1275" s="31"/>
      <c r="DT1275" s="31"/>
      <c r="DU1275" s="31"/>
      <c r="DV1275" s="31"/>
      <c r="DW1275" s="31"/>
      <c r="DX1275" s="31"/>
      <c r="DY1275" s="31"/>
      <c r="DZ1275" s="31"/>
      <c r="EA1275" s="31"/>
      <c r="EB1275" s="31"/>
      <c r="EC1275" s="31"/>
      <c r="ED1275" s="31"/>
      <c r="EE1275" s="31"/>
      <c r="EF1275" s="31"/>
      <c r="EG1275" s="31"/>
      <c r="EH1275" s="31"/>
      <c r="EI1275" s="31"/>
      <c r="EJ1275" s="31"/>
      <c r="EK1275" s="31"/>
      <c r="EL1275" s="31"/>
      <c r="EM1275" s="31"/>
      <c r="EN1275" s="31"/>
      <c r="EO1275" s="31"/>
      <c r="EP1275" s="31"/>
      <c r="EQ1275" s="31"/>
      <c r="ER1275" s="31"/>
      <c r="ES1275" s="31"/>
      <c r="ET1275" s="31"/>
      <c r="EU1275" s="31"/>
      <c r="EV1275" s="31"/>
      <c r="EW1275" s="31"/>
      <c r="EX1275" s="31"/>
      <c r="EY1275" s="31"/>
      <c r="EZ1275" s="31"/>
      <c r="FA1275" s="31"/>
      <c r="FB1275" s="31"/>
      <c r="FC1275" s="31"/>
      <c r="FD1275" s="31"/>
      <c r="FE1275" s="31"/>
      <c r="FF1275" s="31"/>
      <c r="FG1275" s="31"/>
      <c r="FH1275" s="31"/>
      <c r="FI1275" s="31"/>
      <c r="FJ1275" s="31"/>
      <c r="FK1275" s="31"/>
      <c r="FL1275" s="31"/>
      <c r="FM1275" s="31"/>
      <c r="FN1275" s="31"/>
      <c r="FO1275" s="31"/>
      <c r="FP1275" s="31"/>
      <c r="FQ1275" s="31"/>
      <c r="FR1275" s="31"/>
      <c r="FS1275" s="31"/>
      <c r="FT1275" s="31"/>
      <c r="FU1275" s="31"/>
      <c r="FV1275" s="31"/>
      <c r="FW1275" s="31"/>
      <c r="FX1275" s="31"/>
      <c r="FY1275" s="31"/>
      <c r="FZ1275" s="31"/>
      <c r="GA1275" s="31"/>
      <c r="GB1275" s="31"/>
      <c r="GC1275" s="31"/>
      <c r="GD1275" s="31"/>
      <c r="GE1275" s="31"/>
      <c r="GF1275" s="31"/>
      <c r="GG1275" s="31"/>
      <c r="GH1275" s="31"/>
      <c r="GI1275" s="31"/>
      <c r="GJ1275" s="31"/>
      <c r="GK1275" s="31"/>
      <c r="GL1275" s="31"/>
      <c r="GM1275" s="31"/>
      <c r="GN1275" s="31"/>
      <c r="GO1275" s="31"/>
      <c r="GP1275" s="31"/>
      <c r="GQ1275" s="31"/>
      <c r="GR1275" s="31"/>
      <c r="GS1275" s="31"/>
      <c r="GT1275" s="31"/>
      <c r="GU1275" s="31"/>
      <c r="GV1275" s="31"/>
      <c r="GW1275" s="31"/>
      <c r="GX1275" s="31"/>
      <c r="GY1275" s="31"/>
      <c r="GZ1275" s="31"/>
      <c r="HA1275" s="31"/>
      <c r="HB1275" s="31"/>
      <c r="HC1275" s="31"/>
      <c r="HD1275" s="31"/>
      <c r="HE1275" s="31"/>
      <c r="HF1275" s="31"/>
      <c r="HG1275" s="31"/>
      <c r="HH1275" s="31"/>
      <c r="HI1275" s="31"/>
      <c r="HJ1275" s="31"/>
      <c r="HK1275" s="31"/>
      <c r="HL1275" s="31"/>
      <c r="HM1275" s="31"/>
      <c r="HN1275" s="31"/>
      <c r="HO1275" s="31"/>
      <c r="HP1275" s="31"/>
      <c r="HQ1275" s="31"/>
      <c r="HR1275" s="31"/>
      <c r="HS1275" s="31"/>
      <c r="HT1275" s="31"/>
      <c r="HU1275" s="31"/>
      <c r="HV1275" s="31"/>
      <c r="HW1275" s="31"/>
      <c r="HX1275" s="31"/>
      <c r="HY1275" s="31"/>
      <c r="HZ1275" s="31"/>
      <c r="IA1275" s="31"/>
      <c r="IB1275" s="31"/>
      <c r="IC1275" s="31"/>
      <c r="ID1275" s="31"/>
      <c r="IE1275" s="31"/>
      <c r="IF1275" s="31"/>
      <c r="IG1275" s="31"/>
      <c r="IH1275" s="31"/>
      <c r="II1275" s="31"/>
      <c r="IJ1275" s="31"/>
      <c r="IK1275" s="31"/>
      <c r="IL1275" s="31"/>
      <c r="IM1275" s="31"/>
      <c r="IN1275" s="31"/>
      <c r="IO1275" s="31"/>
      <c r="IP1275" s="31"/>
      <c r="IQ1275" s="31"/>
      <c r="IR1275" s="31"/>
      <c r="IS1275" s="31"/>
      <c r="IT1275" s="31"/>
      <c r="IU1275" s="31"/>
      <c r="IV1275" s="31"/>
      <c r="IW1275" s="31"/>
      <c r="IX1275" s="31"/>
      <c r="IY1275" s="31"/>
      <c r="IZ1275" s="31"/>
      <c r="JA1275" s="31"/>
    </row>
    <row r="1276" spans="1:261" s="26" customFormat="1" ht="49.5" customHeight="1" x14ac:dyDescent="0.25">
      <c r="A1276" s="762" t="s">
        <v>428</v>
      </c>
      <c r="B1276" s="762"/>
      <c r="C1276" s="751">
        <f t="shared" ref="C1276:E1276" si="922">C1238</f>
        <v>729</v>
      </c>
      <c r="D1276" s="751">
        <f t="shared" si="922"/>
        <v>61</v>
      </c>
      <c r="E1276" s="751">
        <f t="shared" si="922"/>
        <v>0</v>
      </c>
      <c r="F1276" s="759">
        <f t="shared" si="918"/>
        <v>0</v>
      </c>
      <c r="G1276" s="763"/>
      <c r="H1276" s="763"/>
      <c r="I1276" s="764"/>
      <c r="J1276" s="764"/>
      <c r="K1276" s="764"/>
      <c r="L1276" s="764"/>
      <c r="M1276" s="764"/>
      <c r="N1276" s="764"/>
      <c r="O1276" s="1690"/>
      <c r="P1276" s="1690"/>
      <c r="Q1276" s="1690"/>
      <c r="R1276" s="1690"/>
      <c r="S1276" s="1691"/>
      <c r="T1276" s="1690"/>
      <c r="U1276" s="332"/>
      <c r="V1276" s="31"/>
      <c r="W1276" s="31"/>
      <c r="X1276" s="31"/>
      <c r="Y1276" s="31"/>
      <c r="Z1276" s="31"/>
      <c r="AA1276" s="31"/>
      <c r="AB1276" s="31"/>
      <c r="AC1276" s="31"/>
      <c r="AD1276" s="31"/>
      <c r="AE1276" s="31"/>
      <c r="AF1276" s="31"/>
      <c r="AG1276" s="31"/>
      <c r="AH1276" s="31"/>
      <c r="AI1276" s="31"/>
      <c r="AJ1276" s="31"/>
      <c r="AK1276" s="31"/>
      <c r="AL1276" s="31"/>
      <c r="AM1276" s="31"/>
      <c r="AN1276" s="31"/>
      <c r="AO1276" s="31"/>
      <c r="AP1276" s="31"/>
      <c r="AQ1276" s="31"/>
      <c r="AR1276" s="31"/>
      <c r="AS1276" s="31"/>
      <c r="AT1276" s="31"/>
      <c r="AU1276" s="31"/>
      <c r="AV1276" s="31"/>
      <c r="AW1276" s="31"/>
      <c r="AX1276" s="31"/>
      <c r="AY1276" s="31"/>
      <c r="AZ1276" s="31"/>
      <c r="BA1276" s="31"/>
      <c r="BB1276" s="31"/>
      <c r="BC1276" s="31"/>
      <c r="BD1276" s="31"/>
      <c r="BE1276" s="31"/>
      <c r="BF1276" s="31"/>
      <c r="BG1276" s="31"/>
      <c r="BH1276" s="31"/>
      <c r="BI1276" s="31"/>
      <c r="BJ1276" s="31"/>
      <c r="BK1276" s="31"/>
      <c r="BL1276" s="31"/>
      <c r="BM1276" s="31"/>
      <c r="BN1276" s="31"/>
      <c r="BO1276" s="31"/>
      <c r="BP1276" s="31"/>
      <c r="BQ1276" s="31"/>
      <c r="BR1276" s="31"/>
      <c r="BS1276" s="31"/>
      <c r="BT1276" s="31"/>
      <c r="BU1276" s="31"/>
      <c r="BV1276" s="31"/>
      <c r="BW1276" s="31"/>
      <c r="BX1276" s="31"/>
      <c r="BY1276" s="31"/>
      <c r="BZ1276" s="31"/>
      <c r="CA1276" s="31"/>
      <c r="CB1276" s="31"/>
      <c r="CC1276" s="31"/>
      <c r="CD1276" s="31"/>
      <c r="CE1276" s="31"/>
      <c r="CF1276" s="31"/>
      <c r="CG1276" s="31"/>
      <c r="CH1276" s="31"/>
      <c r="CI1276" s="31"/>
      <c r="CJ1276" s="31"/>
      <c r="CK1276" s="31"/>
      <c r="CL1276" s="31"/>
      <c r="CM1276" s="31"/>
      <c r="CN1276" s="31"/>
      <c r="CO1276" s="31"/>
      <c r="CP1276" s="31"/>
      <c r="CQ1276" s="31"/>
      <c r="CR1276" s="31"/>
      <c r="CS1276" s="31"/>
      <c r="CT1276" s="31"/>
      <c r="CU1276" s="31"/>
      <c r="CV1276" s="31"/>
      <c r="CW1276" s="31"/>
      <c r="CX1276" s="31"/>
      <c r="CY1276" s="31"/>
      <c r="CZ1276" s="31"/>
      <c r="DA1276" s="31"/>
      <c r="DB1276" s="31"/>
      <c r="DC1276" s="31"/>
      <c r="DD1276" s="31"/>
      <c r="DE1276" s="31"/>
      <c r="DF1276" s="31"/>
      <c r="DG1276" s="31"/>
      <c r="DH1276" s="31"/>
      <c r="DI1276" s="31"/>
      <c r="DJ1276" s="31"/>
      <c r="DK1276" s="31"/>
      <c r="DL1276" s="31"/>
      <c r="DM1276" s="31"/>
      <c r="DN1276" s="31"/>
      <c r="DO1276" s="31"/>
      <c r="DP1276" s="31"/>
      <c r="DQ1276" s="31"/>
      <c r="DR1276" s="31"/>
      <c r="DS1276" s="31"/>
      <c r="DT1276" s="31"/>
      <c r="DU1276" s="31"/>
      <c r="DV1276" s="31"/>
      <c r="DW1276" s="31"/>
      <c r="DX1276" s="31"/>
      <c r="DY1276" s="31"/>
      <c r="DZ1276" s="31"/>
      <c r="EA1276" s="31"/>
      <c r="EB1276" s="31"/>
      <c r="EC1276" s="31"/>
      <c r="ED1276" s="31"/>
      <c r="EE1276" s="31"/>
      <c r="EF1276" s="31"/>
      <c r="EG1276" s="31"/>
      <c r="EH1276" s="31"/>
      <c r="EI1276" s="31"/>
      <c r="EJ1276" s="31"/>
      <c r="EK1276" s="31"/>
      <c r="EL1276" s="31"/>
      <c r="EM1276" s="31"/>
      <c r="EN1276" s="31"/>
      <c r="EO1276" s="31"/>
      <c r="EP1276" s="31"/>
      <c r="EQ1276" s="31"/>
      <c r="ER1276" s="31"/>
      <c r="ES1276" s="31"/>
      <c r="ET1276" s="31"/>
      <c r="EU1276" s="31"/>
      <c r="EV1276" s="31"/>
      <c r="EW1276" s="31"/>
      <c r="EX1276" s="31"/>
      <c r="EY1276" s="31"/>
      <c r="EZ1276" s="31"/>
      <c r="FA1276" s="31"/>
      <c r="FB1276" s="31"/>
      <c r="FC1276" s="31"/>
      <c r="FD1276" s="31"/>
      <c r="FE1276" s="31"/>
      <c r="FF1276" s="31"/>
      <c r="FG1276" s="31"/>
      <c r="FH1276" s="31"/>
      <c r="FI1276" s="31"/>
      <c r="FJ1276" s="31"/>
      <c r="FK1276" s="31"/>
      <c r="FL1276" s="31"/>
      <c r="FM1276" s="31"/>
      <c r="FN1276" s="31"/>
      <c r="FO1276" s="31"/>
      <c r="FP1276" s="31"/>
      <c r="FQ1276" s="31"/>
      <c r="FR1276" s="31"/>
      <c r="FS1276" s="31"/>
      <c r="FT1276" s="31"/>
      <c r="FU1276" s="31"/>
      <c r="FV1276" s="31"/>
      <c r="FW1276" s="31"/>
      <c r="FX1276" s="31"/>
      <c r="FY1276" s="31"/>
      <c r="FZ1276" s="31"/>
      <c r="GA1276" s="31"/>
      <c r="GB1276" s="31"/>
      <c r="GC1276" s="31"/>
      <c r="GD1276" s="31"/>
      <c r="GE1276" s="31"/>
      <c r="GF1276" s="31"/>
      <c r="GG1276" s="31"/>
      <c r="GH1276" s="31"/>
      <c r="GI1276" s="31"/>
      <c r="GJ1276" s="31"/>
      <c r="GK1276" s="31"/>
      <c r="GL1276" s="31"/>
      <c r="GM1276" s="31"/>
      <c r="GN1276" s="31"/>
      <c r="GO1276" s="31"/>
      <c r="GP1276" s="31"/>
      <c r="GQ1276" s="31"/>
      <c r="GR1276" s="31"/>
      <c r="GS1276" s="31"/>
      <c r="GT1276" s="31"/>
      <c r="GU1276" s="31"/>
      <c r="GV1276" s="31"/>
      <c r="GW1276" s="31"/>
      <c r="GX1276" s="31"/>
      <c r="GY1276" s="31"/>
      <c r="GZ1276" s="31"/>
      <c r="HA1276" s="31"/>
      <c r="HB1276" s="31"/>
      <c r="HC1276" s="31"/>
      <c r="HD1276" s="31"/>
      <c r="HE1276" s="31"/>
      <c r="HF1276" s="31"/>
      <c r="HG1276" s="31"/>
      <c r="HH1276" s="31"/>
      <c r="HI1276" s="31"/>
      <c r="HJ1276" s="31"/>
      <c r="HK1276" s="31"/>
      <c r="HL1276" s="31"/>
      <c r="HM1276" s="31"/>
      <c r="HN1276" s="31"/>
      <c r="HO1276" s="31"/>
      <c r="HP1276" s="31"/>
      <c r="HQ1276" s="31"/>
      <c r="HR1276" s="31"/>
      <c r="HS1276" s="31"/>
      <c r="HT1276" s="31"/>
      <c r="HU1276" s="31"/>
      <c r="HV1276" s="31"/>
      <c r="HW1276" s="31"/>
      <c r="HX1276" s="31"/>
      <c r="HY1276" s="31"/>
      <c r="HZ1276" s="31"/>
      <c r="IA1276" s="31"/>
      <c r="IB1276" s="31"/>
      <c r="IC1276" s="31"/>
      <c r="ID1276" s="31"/>
      <c r="IE1276" s="31"/>
      <c r="IF1276" s="31"/>
      <c r="IG1276" s="31"/>
      <c r="IH1276" s="31"/>
      <c r="II1276" s="31"/>
      <c r="IJ1276" s="31"/>
      <c r="IK1276" s="31"/>
      <c r="IL1276" s="31"/>
      <c r="IM1276" s="31"/>
      <c r="IN1276" s="31"/>
      <c r="IO1276" s="31"/>
      <c r="IP1276" s="31"/>
      <c r="IQ1276" s="31"/>
      <c r="IR1276" s="31"/>
      <c r="IS1276" s="31"/>
      <c r="IT1276" s="31"/>
      <c r="IU1276" s="31"/>
      <c r="IV1276" s="31"/>
      <c r="IW1276" s="31"/>
      <c r="IX1276" s="31"/>
      <c r="IY1276" s="31"/>
      <c r="IZ1276" s="31"/>
      <c r="JA1276" s="31"/>
    </row>
    <row r="1277" spans="1:261" s="26" customFormat="1" ht="54" customHeight="1" x14ac:dyDescent="0.25">
      <c r="A1277" s="762" t="s">
        <v>429</v>
      </c>
      <c r="B1277" s="762"/>
      <c r="C1277" s="751">
        <f t="shared" ref="C1277:E1277" si="923">C1239</f>
        <v>1151</v>
      </c>
      <c r="D1277" s="751">
        <f t="shared" si="923"/>
        <v>96</v>
      </c>
      <c r="E1277" s="751">
        <f t="shared" si="923"/>
        <v>0</v>
      </c>
      <c r="F1277" s="759">
        <f t="shared" si="918"/>
        <v>0</v>
      </c>
      <c r="G1277" s="763"/>
      <c r="H1277" s="763"/>
      <c r="I1277" s="764"/>
      <c r="J1277" s="764"/>
      <c r="K1277" s="764"/>
      <c r="L1277" s="764"/>
      <c r="M1277" s="764"/>
      <c r="N1277" s="764"/>
      <c r="O1277" s="1690"/>
      <c r="P1277" s="1690"/>
      <c r="Q1277" s="1690"/>
      <c r="R1277" s="1690"/>
      <c r="S1277" s="1691"/>
      <c r="T1277" s="1690"/>
      <c r="U1277" s="332"/>
      <c r="V1277" s="31"/>
      <c r="W1277" s="31"/>
      <c r="X1277" s="31"/>
      <c r="Y1277" s="31"/>
      <c r="Z1277" s="31"/>
      <c r="AA1277" s="31"/>
      <c r="AB1277" s="31"/>
      <c r="AC1277" s="31"/>
      <c r="AD1277" s="31"/>
      <c r="AE1277" s="31"/>
      <c r="AF1277" s="31"/>
      <c r="AG1277" s="31"/>
      <c r="AH1277" s="31"/>
      <c r="AI1277" s="31"/>
      <c r="AJ1277" s="31"/>
      <c r="AK1277" s="31"/>
      <c r="AL1277" s="31"/>
      <c r="AM1277" s="31"/>
      <c r="AN1277" s="31"/>
      <c r="AO1277" s="31"/>
      <c r="AP1277" s="31"/>
      <c r="AQ1277" s="31"/>
      <c r="AR1277" s="31"/>
      <c r="AS1277" s="31"/>
      <c r="AT1277" s="31"/>
      <c r="AU1277" s="31"/>
      <c r="AV1277" s="31"/>
      <c r="AW1277" s="31"/>
      <c r="AX1277" s="31"/>
      <c r="AY1277" s="31"/>
      <c r="AZ1277" s="31"/>
      <c r="BA1277" s="31"/>
      <c r="BB1277" s="31"/>
      <c r="BC1277" s="31"/>
      <c r="BD1277" s="31"/>
      <c r="BE1277" s="31"/>
      <c r="BF1277" s="31"/>
      <c r="BG1277" s="31"/>
      <c r="BH1277" s="31"/>
      <c r="BI1277" s="31"/>
      <c r="BJ1277" s="31"/>
      <c r="BK1277" s="31"/>
      <c r="BL1277" s="31"/>
      <c r="BM1277" s="31"/>
      <c r="BN1277" s="31"/>
      <c r="BO1277" s="31"/>
      <c r="BP1277" s="31"/>
      <c r="BQ1277" s="31"/>
      <c r="BR1277" s="31"/>
      <c r="BS1277" s="31"/>
      <c r="BT1277" s="31"/>
      <c r="BU1277" s="31"/>
      <c r="BV1277" s="31"/>
      <c r="BW1277" s="31"/>
      <c r="BX1277" s="31"/>
      <c r="BY1277" s="31"/>
      <c r="BZ1277" s="31"/>
      <c r="CA1277" s="31"/>
      <c r="CB1277" s="31"/>
      <c r="CC1277" s="31"/>
      <c r="CD1277" s="31"/>
      <c r="CE1277" s="31"/>
      <c r="CF1277" s="31"/>
      <c r="CG1277" s="31"/>
      <c r="CH1277" s="31"/>
      <c r="CI1277" s="31"/>
      <c r="CJ1277" s="31"/>
      <c r="CK1277" s="31"/>
      <c r="CL1277" s="31"/>
      <c r="CM1277" s="31"/>
      <c r="CN1277" s="31"/>
      <c r="CO1277" s="31"/>
      <c r="CP1277" s="31"/>
      <c r="CQ1277" s="31"/>
      <c r="CR1277" s="31"/>
      <c r="CS1277" s="31"/>
      <c r="CT1277" s="31"/>
      <c r="CU1277" s="31"/>
      <c r="CV1277" s="31"/>
      <c r="CW1277" s="31"/>
      <c r="CX1277" s="31"/>
      <c r="CY1277" s="31"/>
      <c r="CZ1277" s="31"/>
      <c r="DA1277" s="31"/>
      <c r="DB1277" s="31"/>
      <c r="DC1277" s="31"/>
      <c r="DD1277" s="31"/>
      <c r="DE1277" s="31"/>
      <c r="DF1277" s="31"/>
      <c r="DG1277" s="31"/>
      <c r="DH1277" s="31"/>
      <c r="DI1277" s="31"/>
      <c r="DJ1277" s="31"/>
      <c r="DK1277" s="31"/>
      <c r="DL1277" s="31"/>
      <c r="DM1277" s="31"/>
      <c r="DN1277" s="31"/>
      <c r="DO1277" s="31"/>
      <c r="DP1277" s="31"/>
      <c r="DQ1277" s="31"/>
      <c r="DR1277" s="31"/>
      <c r="DS1277" s="31"/>
      <c r="DT1277" s="31"/>
      <c r="DU1277" s="31"/>
      <c r="DV1277" s="31"/>
      <c r="DW1277" s="31"/>
      <c r="DX1277" s="31"/>
      <c r="DY1277" s="31"/>
      <c r="DZ1277" s="31"/>
      <c r="EA1277" s="31"/>
      <c r="EB1277" s="31"/>
      <c r="EC1277" s="31"/>
      <c r="ED1277" s="31"/>
      <c r="EE1277" s="31"/>
      <c r="EF1277" s="31"/>
      <c r="EG1277" s="31"/>
      <c r="EH1277" s="31"/>
      <c r="EI1277" s="31"/>
      <c r="EJ1277" s="31"/>
      <c r="EK1277" s="31"/>
      <c r="EL1277" s="31"/>
      <c r="EM1277" s="31"/>
      <c r="EN1277" s="31"/>
      <c r="EO1277" s="31"/>
      <c r="EP1277" s="31"/>
      <c r="EQ1277" s="31"/>
      <c r="ER1277" s="31"/>
      <c r="ES1277" s="31"/>
      <c r="ET1277" s="31"/>
      <c r="EU1277" s="31"/>
      <c r="EV1277" s="31"/>
      <c r="EW1277" s="31"/>
      <c r="EX1277" s="31"/>
      <c r="EY1277" s="31"/>
      <c r="EZ1277" s="31"/>
      <c r="FA1277" s="31"/>
      <c r="FB1277" s="31"/>
      <c r="FC1277" s="31"/>
      <c r="FD1277" s="31"/>
      <c r="FE1277" s="31"/>
      <c r="FF1277" s="31"/>
      <c r="FG1277" s="31"/>
      <c r="FH1277" s="31"/>
      <c r="FI1277" s="31"/>
      <c r="FJ1277" s="31"/>
      <c r="FK1277" s="31"/>
      <c r="FL1277" s="31"/>
      <c r="FM1277" s="31"/>
      <c r="FN1277" s="31"/>
      <c r="FO1277" s="31"/>
      <c r="FP1277" s="31"/>
      <c r="FQ1277" s="31"/>
      <c r="FR1277" s="31"/>
      <c r="FS1277" s="31"/>
      <c r="FT1277" s="31"/>
      <c r="FU1277" s="31"/>
      <c r="FV1277" s="31"/>
      <c r="FW1277" s="31"/>
      <c r="FX1277" s="31"/>
      <c r="FY1277" s="31"/>
      <c r="FZ1277" s="31"/>
      <c r="GA1277" s="31"/>
      <c r="GB1277" s="31"/>
      <c r="GC1277" s="31"/>
      <c r="GD1277" s="31"/>
      <c r="GE1277" s="31"/>
      <c r="GF1277" s="31"/>
      <c r="GG1277" s="31"/>
      <c r="GH1277" s="31"/>
      <c r="GI1277" s="31"/>
      <c r="GJ1277" s="31"/>
      <c r="GK1277" s="31"/>
      <c r="GL1277" s="31"/>
      <c r="GM1277" s="31"/>
      <c r="GN1277" s="31"/>
      <c r="GO1277" s="31"/>
      <c r="GP1277" s="31"/>
      <c r="GQ1277" s="31"/>
      <c r="GR1277" s="31"/>
      <c r="GS1277" s="31"/>
      <c r="GT1277" s="31"/>
      <c r="GU1277" s="31"/>
      <c r="GV1277" s="31"/>
      <c r="GW1277" s="31"/>
      <c r="GX1277" s="31"/>
      <c r="GY1277" s="31"/>
      <c r="GZ1277" s="31"/>
      <c r="HA1277" s="31"/>
      <c r="HB1277" s="31"/>
      <c r="HC1277" s="31"/>
      <c r="HD1277" s="31"/>
      <c r="HE1277" s="31"/>
      <c r="HF1277" s="31"/>
      <c r="HG1277" s="31"/>
      <c r="HH1277" s="31"/>
      <c r="HI1277" s="31"/>
      <c r="HJ1277" s="31"/>
      <c r="HK1277" s="31"/>
      <c r="HL1277" s="31"/>
      <c r="HM1277" s="31"/>
      <c r="HN1277" s="31"/>
      <c r="HO1277" s="31"/>
      <c r="HP1277" s="31"/>
      <c r="HQ1277" s="31"/>
      <c r="HR1277" s="31"/>
      <c r="HS1277" s="31"/>
      <c r="HT1277" s="31"/>
      <c r="HU1277" s="31"/>
      <c r="HV1277" s="31"/>
      <c r="HW1277" s="31"/>
      <c r="HX1277" s="31"/>
      <c r="HY1277" s="31"/>
      <c r="HZ1277" s="31"/>
      <c r="IA1277" s="31"/>
      <c r="IB1277" s="31"/>
      <c r="IC1277" s="31"/>
      <c r="ID1277" s="31"/>
      <c r="IE1277" s="31"/>
      <c r="IF1277" s="31"/>
      <c r="IG1277" s="31"/>
      <c r="IH1277" s="31"/>
      <c r="II1277" s="31"/>
      <c r="IJ1277" s="31"/>
      <c r="IK1277" s="31"/>
      <c r="IL1277" s="31"/>
      <c r="IM1277" s="31"/>
      <c r="IN1277" s="31"/>
      <c r="IO1277" s="31"/>
      <c r="IP1277" s="31"/>
      <c r="IQ1277" s="31"/>
      <c r="IR1277" s="31"/>
      <c r="IS1277" s="31"/>
      <c r="IT1277" s="31"/>
      <c r="IU1277" s="31"/>
      <c r="IV1277" s="31"/>
      <c r="IW1277" s="31"/>
      <c r="IX1277" s="31"/>
      <c r="IY1277" s="31"/>
      <c r="IZ1277" s="31"/>
      <c r="JA1277" s="31"/>
    </row>
    <row r="1278" spans="1:261" s="26" customFormat="1" ht="38.1" customHeight="1" x14ac:dyDescent="0.25">
      <c r="A1278" s="1601" t="s">
        <v>358</v>
      </c>
      <c r="B1278" s="762"/>
      <c r="C1278" s="751">
        <f>C1240</f>
        <v>34991</v>
      </c>
      <c r="D1278" s="751">
        <f t="shared" ref="D1278:E1278" si="924">D1240</f>
        <v>2917</v>
      </c>
      <c r="E1278" s="751">
        <f t="shared" si="924"/>
        <v>889</v>
      </c>
      <c r="F1278" s="759">
        <f t="shared" si="918"/>
        <v>30.476516969489204</v>
      </c>
      <c r="G1278" s="763"/>
      <c r="H1278" s="763"/>
      <c r="I1278" s="764"/>
      <c r="J1278" s="764"/>
      <c r="K1278" s="764"/>
      <c r="L1278" s="764"/>
      <c r="M1278" s="764"/>
      <c r="N1278" s="764"/>
      <c r="O1278" s="1690"/>
      <c r="P1278" s="1690"/>
      <c r="Q1278" s="1690"/>
      <c r="R1278" s="1690"/>
      <c r="S1278" s="1691"/>
      <c r="T1278" s="1690"/>
      <c r="U1278" s="332"/>
      <c r="V1278" s="31"/>
      <c r="W1278" s="31"/>
      <c r="X1278" s="31"/>
      <c r="Y1278" s="31"/>
      <c r="Z1278" s="31"/>
      <c r="AA1278" s="31"/>
      <c r="AB1278" s="31"/>
      <c r="AC1278" s="31"/>
      <c r="AD1278" s="31"/>
      <c r="AE1278" s="31"/>
      <c r="AF1278" s="31"/>
      <c r="AG1278" s="31"/>
      <c r="AH1278" s="31"/>
      <c r="AI1278" s="31"/>
      <c r="AJ1278" s="31"/>
      <c r="AK1278" s="31"/>
      <c r="AL1278" s="31"/>
      <c r="AM1278" s="31"/>
      <c r="AN1278" s="31"/>
      <c r="AO1278" s="31"/>
      <c r="AP1278" s="31"/>
      <c r="AQ1278" s="31"/>
      <c r="AR1278" s="31"/>
      <c r="AS1278" s="31"/>
      <c r="AT1278" s="31"/>
      <c r="AU1278" s="31"/>
      <c r="AV1278" s="31"/>
      <c r="AW1278" s="31"/>
      <c r="AX1278" s="31"/>
      <c r="AY1278" s="31"/>
      <c r="AZ1278" s="31"/>
      <c r="BA1278" s="31"/>
      <c r="BB1278" s="31"/>
      <c r="BC1278" s="31"/>
      <c r="BD1278" s="31"/>
      <c r="BE1278" s="31"/>
      <c r="BF1278" s="31"/>
      <c r="BG1278" s="31"/>
      <c r="BH1278" s="31"/>
      <c r="BI1278" s="31"/>
      <c r="BJ1278" s="31"/>
      <c r="BK1278" s="31"/>
      <c r="BL1278" s="31"/>
      <c r="BM1278" s="31"/>
      <c r="BN1278" s="31"/>
      <c r="BO1278" s="31"/>
      <c r="BP1278" s="31"/>
      <c r="BQ1278" s="31"/>
      <c r="BR1278" s="31"/>
      <c r="BS1278" s="31"/>
      <c r="BT1278" s="31"/>
      <c r="BU1278" s="31"/>
      <c r="BV1278" s="31"/>
      <c r="BW1278" s="31"/>
      <c r="BX1278" s="31"/>
      <c r="BY1278" s="31"/>
      <c r="BZ1278" s="31"/>
      <c r="CA1278" s="31"/>
      <c r="CB1278" s="31"/>
      <c r="CC1278" s="31"/>
      <c r="CD1278" s="31"/>
      <c r="CE1278" s="31"/>
      <c r="CF1278" s="31"/>
      <c r="CG1278" s="31"/>
      <c r="CH1278" s="31"/>
      <c r="CI1278" s="31"/>
      <c r="CJ1278" s="31"/>
      <c r="CK1278" s="31"/>
      <c r="CL1278" s="31"/>
      <c r="CM1278" s="31"/>
      <c r="CN1278" s="31"/>
      <c r="CO1278" s="31"/>
      <c r="CP1278" s="31"/>
      <c r="CQ1278" s="31"/>
      <c r="CR1278" s="31"/>
      <c r="CS1278" s="31"/>
      <c r="CT1278" s="31"/>
      <c r="CU1278" s="31"/>
      <c r="CV1278" s="31"/>
      <c r="CW1278" s="31"/>
      <c r="CX1278" s="31"/>
      <c r="CY1278" s="31"/>
      <c r="CZ1278" s="31"/>
      <c r="DA1278" s="31"/>
      <c r="DB1278" s="31"/>
      <c r="DC1278" s="31"/>
      <c r="DD1278" s="31"/>
      <c r="DE1278" s="31"/>
      <c r="DF1278" s="31"/>
      <c r="DG1278" s="31"/>
      <c r="DH1278" s="31"/>
      <c r="DI1278" s="31"/>
      <c r="DJ1278" s="31"/>
      <c r="DK1278" s="31"/>
      <c r="DL1278" s="31"/>
      <c r="DM1278" s="31"/>
      <c r="DN1278" s="31"/>
      <c r="DO1278" s="31"/>
      <c r="DP1278" s="31"/>
      <c r="DQ1278" s="31"/>
      <c r="DR1278" s="31"/>
      <c r="DS1278" s="31"/>
      <c r="DT1278" s="31"/>
      <c r="DU1278" s="31"/>
      <c r="DV1278" s="31"/>
      <c r="DW1278" s="31"/>
      <c r="DX1278" s="31"/>
      <c r="DY1278" s="31"/>
      <c r="DZ1278" s="31"/>
      <c r="EA1278" s="31"/>
      <c r="EB1278" s="31"/>
      <c r="EC1278" s="31"/>
      <c r="ED1278" s="31"/>
      <c r="EE1278" s="31"/>
      <c r="EF1278" s="31"/>
      <c r="EG1278" s="31"/>
      <c r="EH1278" s="31"/>
      <c r="EI1278" s="31"/>
      <c r="EJ1278" s="31"/>
      <c r="EK1278" s="31"/>
      <c r="EL1278" s="31"/>
      <c r="EM1278" s="31"/>
      <c r="EN1278" s="31"/>
      <c r="EO1278" s="31"/>
      <c r="EP1278" s="31"/>
      <c r="EQ1278" s="31"/>
      <c r="ER1278" s="31"/>
      <c r="ES1278" s="31"/>
      <c r="ET1278" s="31"/>
      <c r="EU1278" s="31"/>
      <c r="EV1278" s="31"/>
      <c r="EW1278" s="31"/>
      <c r="EX1278" s="31"/>
      <c r="EY1278" s="31"/>
      <c r="EZ1278" s="31"/>
      <c r="FA1278" s="31"/>
      <c r="FB1278" s="31"/>
      <c r="FC1278" s="31"/>
      <c r="FD1278" s="31"/>
      <c r="FE1278" s="31"/>
      <c r="FF1278" s="31"/>
      <c r="FG1278" s="31"/>
      <c r="FH1278" s="31"/>
      <c r="FI1278" s="31"/>
      <c r="FJ1278" s="31"/>
      <c r="FK1278" s="31"/>
      <c r="FL1278" s="31"/>
      <c r="FM1278" s="31"/>
      <c r="FN1278" s="31"/>
      <c r="FO1278" s="31"/>
      <c r="FP1278" s="31"/>
      <c r="FQ1278" s="31"/>
      <c r="FR1278" s="31"/>
      <c r="FS1278" s="31"/>
      <c r="FT1278" s="31"/>
      <c r="FU1278" s="31"/>
      <c r="FV1278" s="31"/>
      <c r="FW1278" s="31"/>
      <c r="FX1278" s="31"/>
      <c r="FY1278" s="31"/>
      <c r="FZ1278" s="31"/>
      <c r="GA1278" s="31"/>
      <c r="GB1278" s="31"/>
      <c r="GC1278" s="31"/>
      <c r="GD1278" s="31"/>
      <c r="GE1278" s="31"/>
      <c r="GF1278" s="31"/>
      <c r="GG1278" s="31"/>
      <c r="GH1278" s="31"/>
      <c r="GI1278" s="31"/>
      <c r="GJ1278" s="31"/>
      <c r="GK1278" s="31"/>
      <c r="GL1278" s="31"/>
      <c r="GM1278" s="31"/>
      <c r="GN1278" s="31"/>
      <c r="GO1278" s="31"/>
      <c r="GP1278" s="31"/>
      <c r="GQ1278" s="31"/>
      <c r="GR1278" s="31"/>
      <c r="GS1278" s="31"/>
      <c r="GT1278" s="31"/>
      <c r="GU1278" s="31"/>
      <c r="GV1278" s="31"/>
      <c r="GW1278" s="31"/>
      <c r="GX1278" s="31"/>
      <c r="GY1278" s="31"/>
      <c r="GZ1278" s="31"/>
      <c r="HA1278" s="31"/>
      <c r="HB1278" s="31"/>
      <c r="HC1278" s="31"/>
      <c r="HD1278" s="31"/>
      <c r="HE1278" s="31"/>
      <c r="HF1278" s="31"/>
      <c r="HG1278" s="31"/>
      <c r="HH1278" s="31"/>
      <c r="HI1278" s="31"/>
      <c r="HJ1278" s="31"/>
      <c r="HK1278" s="31"/>
      <c r="HL1278" s="31"/>
      <c r="HM1278" s="31"/>
      <c r="HN1278" s="31"/>
      <c r="HO1278" s="31"/>
      <c r="HP1278" s="31"/>
      <c r="HQ1278" s="31"/>
      <c r="HR1278" s="31"/>
      <c r="HS1278" s="31"/>
      <c r="HT1278" s="31"/>
      <c r="HU1278" s="31"/>
      <c r="HV1278" s="31"/>
      <c r="HW1278" s="31"/>
      <c r="HX1278" s="31"/>
      <c r="HY1278" s="31"/>
      <c r="HZ1278" s="31"/>
      <c r="IA1278" s="31"/>
      <c r="IB1278" s="31"/>
      <c r="IC1278" s="31"/>
      <c r="ID1278" s="31"/>
      <c r="IE1278" s="31"/>
      <c r="IF1278" s="31"/>
      <c r="IG1278" s="31"/>
      <c r="IH1278" s="31"/>
      <c r="II1278" s="31"/>
      <c r="IJ1278" s="31"/>
      <c r="IK1278" s="31"/>
      <c r="IL1278" s="31"/>
      <c r="IM1278" s="31"/>
      <c r="IN1278" s="31"/>
      <c r="IO1278" s="31"/>
      <c r="IP1278" s="31"/>
      <c r="IQ1278" s="31"/>
      <c r="IR1278" s="31"/>
      <c r="IS1278" s="31"/>
      <c r="IT1278" s="31"/>
      <c r="IU1278" s="31"/>
      <c r="IV1278" s="31"/>
      <c r="IW1278" s="31"/>
      <c r="IX1278" s="31"/>
      <c r="IY1278" s="31"/>
      <c r="IZ1278" s="31"/>
      <c r="JA1278" s="31"/>
    </row>
    <row r="1279" spans="1:261" s="26" customFormat="1" ht="38.1" customHeight="1" x14ac:dyDescent="0.25">
      <c r="A1279" s="762" t="s">
        <v>359</v>
      </c>
      <c r="B1279" s="762"/>
      <c r="C1279" s="751">
        <f t="shared" ref="C1279:E1279" si="925">C1241</f>
        <v>4044</v>
      </c>
      <c r="D1279" s="751">
        <f t="shared" si="925"/>
        <v>337</v>
      </c>
      <c r="E1279" s="751">
        <f t="shared" si="925"/>
        <v>0</v>
      </c>
      <c r="F1279" s="759">
        <f t="shared" si="918"/>
        <v>0</v>
      </c>
      <c r="G1279" s="763"/>
      <c r="H1279" s="763"/>
      <c r="I1279" s="764"/>
      <c r="J1279" s="764"/>
      <c r="K1279" s="764"/>
      <c r="L1279" s="764"/>
      <c r="M1279" s="764"/>
      <c r="N1279" s="764"/>
      <c r="O1279" s="1690"/>
      <c r="P1279" s="1690"/>
      <c r="Q1279" s="1690"/>
      <c r="R1279" s="1690"/>
      <c r="S1279" s="1691"/>
      <c r="T1279" s="1690"/>
      <c r="U1279" s="332"/>
      <c r="V1279" s="31"/>
      <c r="W1279" s="31"/>
      <c r="X1279" s="31"/>
      <c r="Y1279" s="31"/>
      <c r="Z1279" s="31"/>
      <c r="AA1279" s="31"/>
      <c r="AB1279" s="31"/>
      <c r="AC1279" s="31"/>
      <c r="AD1279" s="31"/>
      <c r="AE1279" s="31"/>
      <c r="AF1279" s="31"/>
      <c r="AG1279" s="31"/>
      <c r="AH1279" s="31"/>
      <c r="AI1279" s="31"/>
      <c r="AJ1279" s="31"/>
      <c r="AK1279" s="31"/>
      <c r="AL1279" s="31"/>
      <c r="AM1279" s="31"/>
      <c r="AN1279" s="31"/>
      <c r="AO1279" s="31"/>
      <c r="AP1279" s="31"/>
      <c r="AQ1279" s="31"/>
      <c r="AR1279" s="31"/>
      <c r="AS1279" s="31"/>
      <c r="AT1279" s="31"/>
      <c r="AU1279" s="31"/>
      <c r="AV1279" s="31"/>
      <c r="AW1279" s="31"/>
      <c r="AX1279" s="31"/>
      <c r="AY1279" s="31"/>
      <c r="AZ1279" s="31"/>
      <c r="BA1279" s="31"/>
      <c r="BB1279" s="31"/>
      <c r="BC1279" s="31"/>
      <c r="BD1279" s="31"/>
      <c r="BE1279" s="31"/>
      <c r="BF1279" s="31"/>
      <c r="BG1279" s="31"/>
      <c r="BH1279" s="31"/>
      <c r="BI1279" s="31"/>
      <c r="BJ1279" s="31"/>
      <c r="BK1279" s="31"/>
      <c r="BL1279" s="31"/>
      <c r="BM1279" s="31"/>
      <c r="BN1279" s="31"/>
      <c r="BO1279" s="31"/>
      <c r="BP1279" s="31"/>
      <c r="BQ1279" s="31"/>
      <c r="BR1279" s="31"/>
      <c r="BS1279" s="31"/>
      <c r="BT1279" s="31"/>
      <c r="BU1279" s="31"/>
      <c r="BV1279" s="31"/>
      <c r="BW1279" s="31"/>
      <c r="BX1279" s="31"/>
      <c r="BY1279" s="31"/>
      <c r="BZ1279" s="31"/>
      <c r="CA1279" s="31"/>
      <c r="CB1279" s="31"/>
      <c r="CC1279" s="31"/>
      <c r="CD1279" s="31"/>
      <c r="CE1279" s="31"/>
      <c r="CF1279" s="31"/>
      <c r="CG1279" s="31"/>
      <c r="CH1279" s="31"/>
      <c r="CI1279" s="31"/>
      <c r="CJ1279" s="31"/>
      <c r="CK1279" s="31"/>
      <c r="CL1279" s="31"/>
      <c r="CM1279" s="31"/>
      <c r="CN1279" s="31"/>
      <c r="CO1279" s="31"/>
      <c r="CP1279" s="31"/>
      <c r="CQ1279" s="31"/>
      <c r="CR1279" s="31"/>
      <c r="CS1279" s="31"/>
      <c r="CT1279" s="31"/>
      <c r="CU1279" s="31"/>
      <c r="CV1279" s="31"/>
      <c r="CW1279" s="31"/>
      <c r="CX1279" s="31"/>
      <c r="CY1279" s="31"/>
      <c r="CZ1279" s="31"/>
      <c r="DA1279" s="31"/>
      <c r="DB1279" s="31"/>
      <c r="DC1279" s="31"/>
      <c r="DD1279" s="31"/>
      <c r="DE1279" s="31"/>
      <c r="DF1279" s="31"/>
      <c r="DG1279" s="31"/>
      <c r="DH1279" s="31"/>
      <c r="DI1279" s="31"/>
      <c r="DJ1279" s="31"/>
      <c r="DK1279" s="31"/>
      <c r="DL1279" s="31"/>
      <c r="DM1279" s="31"/>
      <c r="DN1279" s="31"/>
      <c r="DO1279" s="31"/>
      <c r="DP1279" s="31"/>
      <c r="DQ1279" s="31"/>
      <c r="DR1279" s="31"/>
      <c r="DS1279" s="31"/>
      <c r="DT1279" s="31"/>
      <c r="DU1279" s="31"/>
      <c r="DV1279" s="31"/>
      <c r="DW1279" s="31"/>
      <c r="DX1279" s="31"/>
      <c r="DY1279" s="31"/>
      <c r="DZ1279" s="31"/>
      <c r="EA1279" s="31"/>
      <c r="EB1279" s="31"/>
      <c r="EC1279" s="31"/>
      <c r="ED1279" s="31"/>
      <c r="EE1279" s="31"/>
      <c r="EF1279" s="31"/>
      <c r="EG1279" s="31"/>
      <c r="EH1279" s="31"/>
      <c r="EI1279" s="31"/>
      <c r="EJ1279" s="31"/>
      <c r="EK1279" s="31"/>
      <c r="EL1279" s="31"/>
      <c r="EM1279" s="31"/>
      <c r="EN1279" s="31"/>
      <c r="EO1279" s="31"/>
      <c r="EP1279" s="31"/>
      <c r="EQ1279" s="31"/>
      <c r="ER1279" s="31"/>
      <c r="ES1279" s="31"/>
      <c r="ET1279" s="31"/>
      <c r="EU1279" s="31"/>
      <c r="EV1279" s="31"/>
      <c r="EW1279" s="31"/>
      <c r="EX1279" s="31"/>
      <c r="EY1279" s="31"/>
      <c r="EZ1279" s="31"/>
      <c r="FA1279" s="31"/>
      <c r="FB1279" s="31"/>
      <c r="FC1279" s="31"/>
      <c r="FD1279" s="31"/>
      <c r="FE1279" s="31"/>
      <c r="FF1279" s="31"/>
      <c r="FG1279" s="31"/>
      <c r="FH1279" s="31"/>
      <c r="FI1279" s="31"/>
      <c r="FJ1279" s="31"/>
      <c r="FK1279" s="31"/>
      <c r="FL1279" s="31"/>
      <c r="FM1279" s="31"/>
      <c r="FN1279" s="31"/>
      <c r="FO1279" s="31"/>
      <c r="FP1279" s="31"/>
      <c r="FQ1279" s="31"/>
      <c r="FR1279" s="31"/>
      <c r="FS1279" s="31"/>
      <c r="FT1279" s="31"/>
      <c r="FU1279" s="31"/>
      <c r="FV1279" s="31"/>
      <c r="FW1279" s="31"/>
      <c r="FX1279" s="31"/>
      <c r="FY1279" s="31"/>
      <c r="FZ1279" s="31"/>
      <c r="GA1279" s="31"/>
      <c r="GB1279" s="31"/>
      <c r="GC1279" s="31"/>
      <c r="GD1279" s="31"/>
      <c r="GE1279" s="31"/>
      <c r="GF1279" s="31"/>
      <c r="GG1279" s="31"/>
      <c r="GH1279" s="31"/>
      <c r="GI1279" s="31"/>
      <c r="GJ1279" s="31"/>
      <c r="GK1279" s="31"/>
      <c r="GL1279" s="31"/>
      <c r="GM1279" s="31"/>
      <c r="GN1279" s="31"/>
      <c r="GO1279" s="31"/>
      <c r="GP1279" s="31"/>
      <c r="GQ1279" s="31"/>
      <c r="GR1279" s="31"/>
      <c r="GS1279" s="31"/>
      <c r="GT1279" s="31"/>
      <c r="GU1279" s="31"/>
      <c r="GV1279" s="31"/>
      <c r="GW1279" s="31"/>
      <c r="GX1279" s="31"/>
      <c r="GY1279" s="31"/>
      <c r="GZ1279" s="31"/>
      <c r="HA1279" s="31"/>
      <c r="HB1279" s="31"/>
      <c r="HC1279" s="31"/>
      <c r="HD1279" s="31"/>
      <c r="HE1279" s="31"/>
      <c r="HF1279" s="31"/>
      <c r="HG1279" s="31"/>
      <c r="HH1279" s="31"/>
      <c r="HI1279" s="31"/>
      <c r="HJ1279" s="31"/>
      <c r="HK1279" s="31"/>
      <c r="HL1279" s="31"/>
      <c r="HM1279" s="31"/>
      <c r="HN1279" s="31"/>
      <c r="HO1279" s="31"/>
      <c r="HP1279" s="31"/>
      <c r="HQ1279" s="31"/>
      <c r="HR1279" s="31"/>
      <c r="HS1279" s="31"/>
      <c r="HT1279" s="31"/>
      <c r="HU1279" s="31"/>
      <c r="HV1279" s="31"/>
      <c r="HW1279" s="31"/>
      <c r="HX1279" s="31"/>
      <c r="HY1279" s="31"/>
      <c r="HZ1279" s="31"/>
      <c r="IA1279" s="31"/>
      <c r="IB1279" s="31"/>
      <c r="IC1279" s="31"/>
      <c r="ID1279" s="31"/>
      <c r="IE1279" s="31"/>
      <c r="IF1279" s="31"/>
      <c r="IG1279" s="31"/>
      <c r="IH1279" s="31"/>
      <c r="II1279" s="31"/>
      <c r="IJ1279" s="31"/>
      <c r="IK1279" s="31"/>
      <c r="IL1279" s="31"/>
      <c r="IM1279" s="31"/>
      <c r="IN1279" s="31"/>
      <c r="IO1279" s="31"/>
      <c r="IP1279" s="31"/>
      <c r="IQ1279" s="31"/>
      <c r="IR1279" s="31"/>
      <c r="IS1279" s="31"/>
      <c r="IT1279" s="31"/>
      <c r="IU1279" s="31"/>
      <c r="IV1279" s="31"/>
      <c r="IW1279" s="31"/>
      <c r="IX1279" s="31"/>
      <c r="IY1279" s="31"/>
      <c r="IZ1279" s="31"/>
      <c r="JA1279" s="31"/>
    </row>
    <row r="1280" spans="1:261" s="26" customFormat="1" ht="62.25" customHeight="1" x14ac:dyDescent="0.25">
      <c r="A1280" s="762" t="s">
        <v>372</v>
      </c>
      <c r="B1280" s="762"/>
      <c r="C1280" s="751">
        <f t="shared" ref="C1280:E1280" si="926">C1242</f>
        <v>20355</v>
      </c>
      <c r="D1280" s="751">
        <f t="shared" si="926"/>
        <v>1696</v>
      </c>
      <c r="E1280" s="751">
        <f t="shared" si="926"/>
        <v>839</v>
      </c>
      <c r="F1280" s="759">
        <f t="shared" si="918"/>
        <v>49.469339622641513</v>
      </c>
      <c r="G1280" s="763"/>
      <c r="H1280" s="763"/>
      <c r="I1280" s="764"/>
      <c r="J1280" s="764"/>
      <c r="K1280" s="764"/>
      <c r="L1280" s="764"/>
      <c r="M1280" s="764"/>
      <c r="N1280" s="764"/>
      <c r="O1280" s="1690"/>
      <c r="P1280" s="1690"/>
      <c r="Q1280" s="1690"/>
      <c r="R1280" s="1690"/>
      <c r="S1280" s="1691"/>
      <c r="T1280" s="1690"/>
      <c r="U1280" s="332"/>
      <c r="V1280" s="31"/>
      <c r="W1280" s="31"/>
      <c r="X1280" s="31"/>
      <c r="Y1280" s="31"/>
      <c r="Z1280" s="31"/>
      <c r="AA1280" s="31"/>
      <c r="AB1280" s="31"/>
      <c r="AC1280" s="31"/>
      <c r="AD1280" s="31"/>
      <c r="AE1280" s="31"/>
      <c r="AF1280" s="31"/>
      <c r="AG1280" s="31"/>
      <c r="AH1280" s="31"/>
      <c r="AI1280" s="31"/>
      <c r="AJ1280" s="31"/>
      <c r="AK1280" s="31"/>
      <c r="AL1280" s="31"/>
      <c r="AM1280" s="31"/>
      <c r="AN1280" s="31"/>
      <c r="AO1280" s="31"/>
      <c r="AP1280" s="31"/>
      <c r="AQ1280" s="31"/>
      <c r="AR1280" s="31"/>
      <c r="AS1280" s="31"/>
      <c r="AT1280" s="31"/>
      <c r="AU1280" s="31"/>
      <c r="AV1280" s="31"/>
      <c r="AW1280" s="31"/>
      <c r="AX1280" s="31"/>
      <c r="AY1280" s="31"/>
      <c r="AZ1280" s="31"/>
      <c r="BA1280" s="31"/>
      <c r="BB1280" s="31"/>
      <c r="BC1280" s="31"/>
      <c r="BD1280" s="31"/>
      <c r="BE1280" s="31"/>
      <c r="BF1280" s="31"/>
      <c r="BG1280" s="31"/>
      <c r="BH1280" s="31"/>
      <c r="BI1280" s="31"/>
      <c r="BJ1280" s="31"/>
      <c r="BK1280" s="31"/>
      <c r="BL1280" s="31"/>
      <c r="BM1280" s="31"/>
      <c r="BN1280" s="31"/>
      <c r="BO1280" s="31"/>
      <c r="BP1280" s="31"/>
      <c r="BQ1280" s="31"/>
      <c r="BR1280" s="31"/>
      <c r="BS1280" s="31"/>
      <c r="BT1280" s="31"/>
      <c r="BU1280" s="31"/>
      <c r="BV1280" s="31"/>
      <c r="BW1280" s="31"/>
      <c r="BX1280" s="31"/>
      <c r="BY1280" s="31"/>
      <c r="BZ1280" s="31"/>
      <c r="CA1280" s="31"/>
      <c r="CB1280" s="31"/>
      <c r="CC1280" s="31"/>
      <c r="CD1280" s="31"/>
      <c r="CE1280" s="31"/>
      <c r="CF1280" s="31"/>
      <c r="CG1280" s="31"/>
      <c r="CH1280" s="31"/>
      <c r="CI1280" s="31"/>
      <c r="CJ1280" s="31"/>
      <c r="CK1280" s="31"/>
      <c r="CL1280" s="31"/>
      <c r="CM1280" s="31"/>
      <c r="CN1280" s="31"/>
      <c r="CO1280" s="31"/>
      <c r="CP1280" s="31"/>
      <c r="CQ1280" s="31"/>
      <c r="CR1280" s="31"/>
      <c r="CS1280" s="31"/>
      <c r="CT1280" s="31"/>
      <c r="CU1280" s="31"/>
      <c r="CV1280" s="31"/>
      <c r="CW1280" s="31"/>
      <c r="CX1280" s="31"/>
      <c r="CY1280" s="31"/>
      <c r="CZ1280" s="31"/>
      <c r="DA1280" s="31"/>
      <c r="DB1280" s="31"/>
      <c r="DC1280" s="31"/>
      <c r="DD1280" s="31"/>
      <c r="DE1280" s="31"/>
      <c r="DF1280" s="31"/>
      <c r="DG1280" s="31"/>
      <c r="DH1280" s="31"/>
      <c r="DI1280" s="31"/>
      <c r="DJ1280" s="31"/>
      <c r="DK1280" s="31"/>
      <c r="DL1280" s="31"/>
      <c r="DM1280" s="31"/>
      <c r="DN1280" s="31"/>
      <c r="DO1280" s="31"/>
      <c r="DP1280" s="31"/>
      <c r="DQ1280" s="31"/>
      <c r="DR1280" s="31"/>
      <c r="DS1280" s="31"/>
      <c r="DT1280" s="31"/>
      <c r="DU1280" s="31"/>
      <c r="DV1280" s="31"/>
      <c r="DW1280" s="31"/>
      <c r="DX1280" s="31"/>
      <c r="DY1280" s="31"/>
      <c r="DZ1280" s="31"/>
      <c r="EA1280" s="31"/>
      <c r="EB1280" s="31"/>
      <c r="EC1280" s="31"/>
      <c r="ED1280" s="31"/>
      <c r="EE1280" s="31"/>
      <c r="EF1280" s="31"/>
      <c r="EG1280" s="31"/>
      <c r="EH1280" s="31"/>
      <c r="EI1280" s="31"/>
      <c r="EJ1280" s="31"/>
      <c r="EK1280" s="31"/>
      <c r="EL1280" s="31"/>
      <c r="EM1280" s="31"/>
      <c r="EN1280" s="31"/>
      <c r="EO1280" s="31"/>
      <c r="EP1280" s="31"/>
      <c r="EQ1280" s="31"/>
      <c r="ER1280" s="31"/>
      <c r="ES1280" s="31"/>
      <c r="ET1280" s="31"/>
      <c r="EU1280" s="31"/>
      <c r="EV1280" s="31"/>
      <c r="EW1280" s="31"/>
      <c r="EX1280" s="31"/>
      <c r="EY1280" s="31"/>
      <c r="EZ1280" s="31"/>
      <c r="FA1280" s="31"/>
      <c r="FB1280" s="31"/>
      <c r="FC1280" s="31"/>
      <c r="FD1280" s="31"/>
      <c r="FE1280" s="31"/>
      <c r="FF1280" s="31"/>
      <c r="FG1280" s="31"/>
      <c r="FH1280" s="31"/>
      <c r="FI1280" s="31"/>
      <c r="FJ1280" s="31"/>
      <c r="FK1280" s="31"/>
      <c r="FL1280" s="31"/>
      <c r="FM1280" s="31"/>
      <c r="FN1280" s="31"/>
      <c r="FO1280" s="31"/>
      <c r="FP1280" s="31"/>
      <c r="FQ1280" s="31"/>
      <c r="FR1280" s="31"/>
      <c r="FS1280" s="31"/>
      <c r="FT1280" s="31"/>
      <c r="FU1280" s="31"/>
      <c r="FV1280" s="31"/>
      <c r="FW1280" s="31"/>
      <c r="FX1280" s="31"/>
      <c r="FY1280" s="31"/>
      <c r="FZ1280" s="31"/>
      <c r="GA1280" s="31"/>
      <c r="GB1280" s="31"/>
      <c r="GC1280" s="31"/>
      <c r="GD1280" s="31"/>
      <c r="GE1280" s="31"/>
      <c r="GF1280" s="31"/>
      <c r="GG1280" s="31"/>
      <c r="GH1280" s="31"/>
      <c r="GI1280" s="31"/>
      <c r="GJ1280" s="31"/>
      <c r="GK1280" s="31"/>
      <c r="GL1280" s="31"/>
      <c r="GM1280" s="31"/>
      <c r="GN1280" s="31"/>
      <c r="GO1280" s="31"/>
      <c r="GP1280" s="31"/>
      <c r="GQ1280" s="31"/>
      <c r="GR1280" s="31"/>
      <c r="GS1280" s="31"/>
      <c r="GT1280" s="31"/>
      <c r="GU1280" s="31"/>
      <c r="GV1280" s="31"/>
      <c r="GW1280" s="31"/>
      <c r="GX1280" s="31"/>
      <c r="GY1280" s="31"/>
      <c r="GZ1280" s="31"/>
      <c r="HA1280" s="31"/>
      <c r="HB1280" s="31"/>
      <c r="HC1280" s="31"/>
      <c r="HD1280" s="31"/>
      <c r="HE1280" s="31"/>
      <c r="HF1280" s="31"/>
      <c r="HG1280" s="31"/>
      <c r="HH1280" s="31"/>
      <c r="HI1280" s="31"/>
      <c r="HJ1280" s="31"/>
      <c r="HK1280" s="31"/>
      <c r="HL1280" s="31"/>
      <c r="HM1280" s="31"/>
      <c r="HN1280" s="31"/>
      <c r="HO1280" s="31"/>
      <c r="HP1280" s="31"/>
      <c r="HQ1280" s="31"/>
      <c r="HR1280" s="31"/>
      <c r="HS1280" s="31"/>
      <c r="HT1280" s="31"/>
      <c r="HU1280" s="31"/>
      <c r="HV1280" s="31"/>
      <c r="HW1280" s="31"/>
      <c r="HX1280" s="31"/>
      <c r="HY1280" s="31"/>
      <c r="HZ1280" s="31"/>
      <c r="IA1280" s="31"/>
      <c r="IB1280" s="31"/>
      <c r="IC1280" s="31"/>
      <c r="ID1280" s="31"/>
      <c r="IE1280" s="31"/>
      <c r="IF1280" s="31"/>
      <c r="IG1280" s="31"/>
      <c r="IH1280" s="31"/>
      <c r="II1280" s="31"/>
      <c r="IJ1280" s="31"/>
      <c r="IK1280" s="31"/>
      <c r="IL1280" s="31"/>
      <c r="IM1280" s="31"/>
      <c r="IN1280" s="31"/>
      <c r="IO1280" s="31"/>
      <c r="IP1280" s="31"/>
      <c r="IQ1280" s="31"/>
      <c r="IR1280" s="31"/>
      <c r="IS1280" s="31"/>
      <c r="IT1280" s="31"/>
      <c r="IU1280" s="31"/>
      <c r="IV1280" s="31"/>
      <c r="IW1280" s="31"/>
      <c r="IX1280" s="31"/>
      <c r="IY1280" s="31"/>
      <c r="IZ1280" s="31"/>
      <c r="JA1280" s="31"/>
    </row>
    <row r="1281" spans="1:261" s="26" customFormat="1" ht="49.5" customHeight="1" x14ac:dyDescent="0.25">
      <c r="A1281" s="762" t="s">
        <v>373</v>
      </c>
      <c r="B1281" s="762"/>
      <c r="C1281" s="751">
        <f t="shared" ref="C1281:E1281" si="927">C1243</f>
        <v>6870</v>
      </c>
      <c r="D1281" s="751">
        <f t="shared" si="927"/>
        <v>573</v>
      </c>
      <c r="E1281" s="751">
        <f t="shared" si="927"/>
        <v>29</v>
      </c>
      <c r="F1281" s="759">
        <f t="shared" si="918"/>
        <v>5.0610820244328103</v>
      </c>
      <c r="G1281" s="763"/>
      <c r="H1281" s="763"/>
      <c r="I1281" s="764"/>
      <c r="J1281" s="764"/>
      <c r="K1281" s="764"/>
      <c r="L1281" s="764"/>
      <c r="M1281" s="764"/>
      <c r="N1281" s="764"/>
      <c r="O1281" s="1690"/>
      <c r="P1281" s="1690"/>
      <c r="Q1281" s="1690"/>
      <c r="R1281" s="1690"/>
      <c r="S1281" s="1691"/>
      <c r="T1281" s="1690"/>
      <c r="U1281" s="332"/>
      <c r="V1281" s="31"/>
      <c r="W1281" s="31"/>
      <c r="X1281" s="31"/>
      <c r="Y1281" s="31"/>
      <c r="Z1281" s="31"/>
      <c r="AA1281" s="31"/>
      <c r="AB1281" s="31"/>
      <c r="AC1281" s="31"/>
      <c r="AD1281" s="31"/>
      <c r="AE1281" s="31"/>
      <c r="AF1281" s="31"/>
      <c r="AG1281" s="31"/>
      <c r="AH1281" s="31"/>
      <c r="AI1281" s="31"/>
      <c r="AJ1281" s="31"/>
      <c r="AK1281" s="31"/>
      <c r="AL1281" s="31"/>
      <c r="AM1281" s="31"/>
      <c r="AN1281" s="31"/>
      <c r="AO1281" s="31"/>
      <c r="AP1281" s="31"/>
      <c r="AQ1281" s="31"/>
      <c r="AR1281" s="31"/>
      <c r="AS1281" s="31"/>
      <c r="AT1281" s="31"/>
      <c r="AU1281" s="31"/>
      <c r="AV1281" s="31"/>
      <c r="AW1281" s="31"/>
      <c r="AX1281" s="31"/>
      <c r="AY1281" s="31"/>
      <c r="AZ1281" s="31"/>
      <c r="BA1281" s="31"/>
      <c r="BB1281" s="31"/>
      <c r="BC1281" s="31"/>
      <c r="BD1281" s="31"/>
      <c r="BE1281" s="31"/>
      <c r="BF1281" s="31"/>
      <c r="BG1281" s="31"/>
      <c r="BH1281" s="31"/>
      <c r="BI1281" s="31"/>
      <c r="BJ1281" s="31"/>
      <c r="BK1281" s="31"/>
      <c r="BL1281" s="31"/>
      <c r="BM1281" s="31"/>
      <c r="BN1281" s="31"/>
      <c r="BO1281" s="31"/>
      <c r="BP1281" s="31"/>
      <c r="BQ1281" s="31"/>
      <c r="BR1281" s="31"/>
      <c r="BS1281" s="31"/>
      <c r="BT1281" s="31"/>
      <c r="BU1281" s="31"/>
      <c r="BV1281" s="31"/>
      <c r="BW1281" s="31"/>
      <c r="BX1281" s="31"/>
      <c r="BY1281" s="31"/>
      <c r="BZ1281" s="31"/>
      <c r="CA1281" s="31"/>
      <c r="CB1281" s="31"/>
      <c r="CC1281" s="31"/>
      <c r="CD1281" s="31"/>
      <c r="CE1281" s="31"/>
      <c r="CF1281" s="31"/>
      <c r="CG1281" s="31"/>
      <c r="CH1281" s="31"/>
      <c r="CI1281" s="31"/>
      <c r="CJ1281" s="31"/>
      <c r="CK1281" s="31"/>
      <c r="CL1281" s="31"/>
      <c r="CM1281" s="31"/>
      <c r="CN1281" s="31"/>
      <c r="CO1281" s="31"/>
      <c r="CP1281" s="31"/>
      <c r="CQ1281" s="31"/>
      <c r="CR1281" s="31"/>
      <c r="CS1281" s="31"/>
      <c r="CT1281" s="31"/>
      <c r="CU1281" s="31"/>
      <c r="CV1281" s="31"/>
      <c r="CW1281" s="31"/>
      <c r="CX1281" s="31"/>
      <c r="CY1281" s="31"/>
      <c r="CZ1281" s="31"/>
      <c r="DA1281" s="31"/>
      <c r="DB1281" s="31"/>
      <c r="DC1281" s="31"/>
      <c r="DD1281" s="31"/>
      <c r="DE1281" s="31"/>
      <c r="DF1281" s="31"/>
      <c r="DG1281" s="31"/>
      <c r="DH1281" s="31"/>
      <c r="DI1281" s="31"/>
      <c r="DJ1281" s="31"/>
      <c r="DK1281" s="31"/>
      <c r="DL1281" s="31"/>
      <c r="DM1281" s="31"/>
      <c r="DN1281" s="31"/>
      <c r="DO1281" s="31"/>
      <c r="DP1281" s="31"/>
      <c r="DQ1281" s="31"/>
      <c r="DR1281" s="31"/>
      <c r="DS1281" s="31"/>
      <c r="DT1281" s="31"/>
      <c r="DU1281" s="31"/>
      <c r="DV1281" s="31"/>
      <c r="DW1281" s="31"/>
      <c r="DX1281" s="31"/>
      <c r="DY1281" s="31"/>
      <c r="DZ1281" s="31"/>
      <c r="EA1281" s="31"/>
      <c r="EB1281" s="31"/>
      <c r="EC1281" s="31"/>
      <c r="ED1281" s="31"/>
      <c r="EE1281" s="31"/>
      <c r="EF1281" s="31"/>
      <c r="EG1281" s="31"/>
      <c r="EH1281" s="31"/>
      <c r="EI1281" s="31"/>
      <c r="EJ1281" s="31"/>
      <c r="EK1281" s="31"/>
      <c r="EL1281" s="31"/>
      <c r="EM1281" s="31"/>
      <c r="EN1281" s="31"/>
      <c r="EO1281" s="31"/>
      <c r="EP1281" s="31"/>
      <c r="EQ1281" s="31"/>
      <c r="ER1281" s="31"/>
      <c r="ES1281" s="31"/>
      <c r="ET1281" s="31"/>
      <c r="EU1281" s="31"/>
      <c r="EV1281" s="31"/>
      <c r="EW1281" s="31"/>
      <c r="EX1281" s="31"/>
      <c r="EY1281" s="31"/>
      <c r="EZ1281" s="31"/>
      <c r="FA1281" s="31"/>
      <c r="FB1281" s="31"/>
      <c r="FC1281" s="31"/>
      <c r="FD1281" s="31"/>
      <c r="FE1281" s="31"/>
      <c r="FF1281" s="31"/>
      <c r="FG1281" s="31"/>
      <c r="FH1281" s="31"/>
      <c r="FI1281" s="31"/>
      <c r="FJ1281" s="31"/>
      <c r="FK1281" s="31"/>
      <c r="FL1281" s="31"/>
      <c r="FM1281" s="31"/>
      <c r="FN1281" s="31"/>
      <c r="FO1281" s="31"/>
      <c r="FP1281" s="31"/>
      <c r="FQ1281" s="31"/>
      <c r="FR1281" s="31"/>
      <c r="FS1281" s="31"/>
      <c r="FT1281" s="31"/>
      <c r="FU1281" s="31"/>
      <c r="FV1281" s="31"/>
      <c r="FW1281" s="31"/>
      <c r="FX1281" s="31"/>
      <c r="FY1281" s="31"/>
      <c r="FZ1281" s="31"/>
      <c r="GA1281" s="31"/>
      <c r="GB1281" s="31"/>
      <c r="GC1281" s="31"/>
      <c r="GD1281" s="31"/>
      <c r="GE1281" s="31"/>
      <c r="GF1281" s="31"/>
      <c r="GG1281" s="31"/>
      <c r="GH1281" s="31"/>
      <c r="GI1281" s="31"/>
      <c r="GJ1281" s="31"/>
      <c r="GK1281" s="31"/>
      <c r="GL1281" s="31"/>
      <c r="GM1281" s="31"/>
      <c r="GN1281" s="31"/>
      <c r="GO1281" s="31"/>
      <c r="GP1281" s="31"/>
      <c r="GQ1281" s="31"/>
      <c r="GR1281" s="31"/>
      <c r="GS1281" s="31"/>
      <c r="GT1281" s="31"/>
      <c r="GU1281" s="31"/>
      <c r="GV1281" s="31"/>
      <c r="GW1281" s="31"/>
      <c r="GX1281" s="31"/>
      <c r="GY1281" s="31"/>
      <c r="GZ1281" s="31"/>
      <c r="HA1281" s="31"/>
      <c r="HB1281" s="31"/>
      <c r="HC1281" s="31"/>
      <c r="HD1281" s="31"/>
      <c r="HE1281" s="31"/>
      <c r="HF1281" s="31"/>
      <c r="HG1281" s="31"/>
      <c r="HH1281" s="31"/>
      <c r="HI1281" s="31"/>
      <c r="HJ1281" s="31"/>
      <c r="HK1281" s="31"/>
      <c r="HL1281" s="31"/>
      <c r="HM1281" s="31"/>
      <c r="HN1281" s="31"/>
      <c r="HO1281" s="31"/>
      <c r="HP1281" s="31"/>
      <c r="HQ1281" s="31"/>
      <c r="HR1281" s="31"/>
      <c r="HS1281" s="31"/>
      <c r="HT1281" s="31"/>
      <c r="HU1281" s="31"/>
      <c r="HV1281" s="31"/>
      <c r="HW1281" s="31"/>
      <c r="HX1281" s="31"/>
      <c r="HY1281" s="31"/>
      <c r="HZ1281" s="31"/>
      <c r="IA1281" s="31"/>
      <c r="IB1281" s="31"/>
      <c r="IC1281" s="31"/>
      <c r="ID1281" s="31"/>
      <c r="IE1281" s="31"/>
      <c r="IF1281" s="31"/>
      <c r="IG1281" s="31"/>
      <c r="IH1281" s="31"/>
      <c r="II1281" s="31"/>
      <c r="IJ1281" s="31"/>
      <c r="IK1281" s="31"/>
      <c r="IL1281" s="31"/>
      <c r="IM1281" s="31"/>
      <c r="IN1281" s="31"/>
      <c r="IO1281" s="31"/>
      <c r="IP1281" s="31"/>
      <c r="IQ1281" s="31"/>
      <c r="IR1281" s="31"/>
      <c r="IS1281" s="31"/>
      <c r="IT1281" s="31"/>
      <c r="IU1281" s="31"/>
      <c r="IV1281" s="31"/>
      <c r="IW1281" s="31"/>
      <c r="IX1281" s="31"/>
      <c r="IY1281" s="31"/>
      <c r="IZ1281" s="31"/>
      <c r="JA1281" s="31"/>
    </row>
    <row r="1282" spans="1:261" s="26" customFormat="1" ht="38.1" customHeight="1" x14ac:dyDescent="0.25">
      <c r="A1282" s="762" t="s">
        <v>374</v>
      </c>
      <c r="B1282" s="762"/>
      <c r="C1282" s="751">
        <f t="shared" ref="C1282:E1282" si="928">C1244</f>
        <v>3450</v>
      </c>
      <c r="D1282" s="751">
        <f t="shared" si="928"/>
        <v>288</v>
      </c>
      <c r="E1282" s="751">
        <f t="shared" si="928"/>
        <v>21</v>
      </c>
      <c r="F1282" s="759">
        <f t="shared" si="918"/>
        <v>7.291666666666667</v>
      </c>
      <c r="G1282" s="763"/>
      <c r="H1282" s="763"/>
      <c r="I1282" s="764"/>
      <c r="J1282" s="764"/>
      <c r="K1282" s="764"/>
      <c r="L1282" s="764"/>
      <c r="M1282" s="764"/>
      <c r="N1282" s="764"/>
      <c r="O1282" s="1690"/>
      <c r="P1282" s="1690"/>
      <c r="Q1282" s="1690"/>
      <c r="R1282" s="1690"/>
      <c r="S1282" s="1691"/>
      <c r="T1282" s="1690"/>
      <c r="U1282" s="332"/>
      <c r="V1282" s="31"/>
      <c r="W1282" s="31"/>
      <c r="X1282" s="31"/>
      <c r="Y1282" s="31"/>
      <c r="Z1282" s="31"/>
      <c r="AA1282" s="31"/>
      <c r="AB1282" s="31"/>
      <c r="AC1282" s="31"/>
      <c r="AD1282" s="31"/>
      <c r="AE1282" s="31"/>
      <c r="AF1282" s="31"/>
      <c r="AG1282" s="31"/>
      <c r="AH1282" s="31"/>
      <c r="AI1282" s="31"/>
      <c r="AJ1282" s="31"/>
      <c r="AK1282" s="31"/>
      <c r="AL1282" s="31"/>
      <c r="AM1282" s="31"/>
      <c r="AN1282" s="31"/>
      <c r="AO1282" s="31"/>
      <c r="AP1282" s="31"/>
      <c r="AQ1282" s="31"/>
      <c r="AR1282" s="31"/>
      <c r="AS1282" s="31"/>
      <c r="AT1282" s="31"/>
      <c r="AU1282" s="31"/>
      <c r="AV1282" s="31"/>
      <c r="AW1282" s="31"/>
      <c r="AX1282" s="31"/>
      <c r="AY1282" s="31"/>
      <c r="AZ1282" s="31"/>
      <c r="BA1282" s="31"/>
      <c r="BB1282" s="31"/>
      <c r="BC1282" s="31"/>
      <c r="BD1282" s="31"/>
      <c r="BE1282" s="31"/>
      <c r="BF1282" s="31"/>
      <c r="BG1282" s="31"/>
      <c r="BH1282" s="31"/>
      <c r="BI1282" s="31"/>
      <c r="BJ1282" s="31"/>
      <c r="BK1282" s="31"/>
      <c r="BL1282" s="31"/>
      <c r="BM1282" s="31"/>
      <c r="BN1282" s="31"/>
      <c r="BO1282" s="31"/>
      <c r="BP1282" s="31"/>
      <c r="BQ1282" s="31"/>
      <c r="BR1282" s="31"/>
      <c r="BS1282" s="31"/>
      <c r="BT1282" s="31"/>
      <c r="BU1282" s="31"/>
      <c r="BV1282" s="31"/>
      <c r="BW1282" s="31"/>
      <c r="BX1282" s="31"/>
      <c r="BY1282" s="31"/>
      <c r="BZ1282" s="31"/>
      <c r="CA1282" s="31"/>
      <c r="CB1282" s="31"/>
      <c r="CC1282" s="31"/>
      <c r="CD1282" s="31"/>
      <c r="CE1282" s="31"/>
      <c r="CF1282" s="31"/>
      <c r="CG1282" s="31"/>
      <c r="CH1282" s="31"/>
      <c r="CI1282" s="31"/>
      <c r="CJ1282" s="31"/>
      <c r="CK1282" s="31"/>
      <c r="CL1282" s="31"/>
      <c r="CM1282" s="31"/>
      <c r="CN1282" s="31"/>
      <c r="CO1282" s="31"/>
      <c r="CP1282" s="31"/>
      <c r="CQ1282" s="31"/>
      <c r="CR1282" s="31"/>
      <c r="CS1282" s="31"/>
      <c r="CT1282" s="31"/>
      <c r="CU1282" s="31"/>
      <c r="CV1282" s="31"/>
      <c r="CW1282" s="31"/>
      <c r="CX1282" s="31"/>
      <c r="CY1282" s="31"/>
      <c r="CZ1282" s="31"/>
      <c r="DA1282" s="31"/>
      <c r="DB1282" s="31"/>
      <c r="DC1282" s="31"/>
      <c r="DD1282" s="31"/>
      <c r="DE1282" s="31"/>
      <c r="DF1282" s="31"/>
      <c r="DG1282" s="31"/>
      <c r="DH1282" s="31"/>
      <c r="DI1282" s="31"/>
      <c r="DJ1282" s="31"/>
      <c r="DK1282" s="31"/>
      <c r="DL1282" s="31"/>
      <c r="DM1282" s="31"/>
      <c r="DN1282" s="31"/>
      <c r="DO1282" s="31"/>
      <c r="DP1282" s="31"/>
      <c r="DQ1282" s="31"/>
      <c r="DR1282" s="31"/>
      <c r="DS1282" s="31"/>
      <c r="DT1282" s="31"/>
      <c r="DU1282" s="31"/>
      <c r="DV1282" s="31"/>
      <c r="DW1282" s="31"/>
      <c r="DX1282" s="31"/>
      <c r="DY1282" s="31"/>
      <c r="DZ1282" s="31"/>
      <c r="EA1282" s="31"/>
      <c r="EB1282" s="31"/>
      <c r="EC1282" s="31"/>
      <c r="ED1282" s="31"/>
      <c r="EE1282" s="31"/>
      <c r="EF1282" s="31"/>
      <c r="EG1282" s="31"/>
      <c r="EH1282" s="31"/>
      <c r="EI1282" s="31"/>
      <c r="EJ1282" s="31"/>
      <c r="EK1282" s="31"/>
      <c r="EL1282" s="31"/>
      <c r="EM1282" s="31"/>
      <c r="EN1282" s="31"/>
      <c r="EO1282" s="31"/>
      <c r="EP1282" s="31"/>
      <c r="EQ1282" s="31"/>
      <c r="ER1282" s="31"/>
      <c r="ES1282" s="31"/>
      <c r="ET1282" s="31"/>
      <c r="EU1282" s="31"/>
      <c r="EV1282" s="31"/>
      <c r="EW1282" s="31"/>
      <c r="EX1282" s="31"/>
      <c r="EY1282" s="31"/>
      <c r="EZ1282" s="31"/>
      <c r="FA1282" s="31"/>
      <c r="FB1282" s="31"/>
      <c r="FC1282" s="31"/>
      <c r="FD1282" s="31"/>
      <c r="FE1282" s="31"/>
      <c r="FF1282" s="31"/>
      <c r="FG1282" s="31"/>
      <c r="FH1282" s="31"/>
      <c r="FI1282" s="31"/>
      <c r="FJ1282" s="31"/>
      <c r="FK1282" s="31"/>
      <c r="FL1282" s="31"/>
      <c r="FM1282" s="31"/>
      <c r="FN1282" s="31"/>
      <c r="FO1282" s="31"/>
      <c r="FP1282" s="31"/>
      <c r="FQ1282" s="31"/>
      <c r="FR1282" s="31"/>
      <c r="FS1282" s="31"/>
      <c r="FT1282" s="31"/>
      <c r="FU1282" s="31"/>
      <c r="FV1282" s="31"/>
      <c r="FW1282" s="31"/>
      <c r="FX1282" s="31"/>
      <c r="FY1282" s="31"/>
      <c r="FZ1282" s="31"/>
      <c r="GA1282" s="31"/>
      <c r="GB1282" s="31"/>
      <c r="GC1282" s="31"/>
      <c r="GD1282" s="31"/>
      <c r="GE1282" s="31"/>
      <c r="GF1282" s="31"/>
      <c r="GG1282" s="31"/>
      <c r="GH1282" s="31"/>
      <c r="GI1282" s="31"/>
      <c r="GJ1282" s="31"/>
      <c r="GK1282" s="31"/>
      <c r="GL1282" s="31"/>
      <c r="GM1282" s="31"/>
      <c r="GN1282" s="31"/>
      <c r="GO1282" s="31"/>
      <c r="GP1282" s="31"/>
      <c r="GQ1282" s="31"/>
      <c r="GR1282" s="31"/>
      <c r="GS1282" s="31"/>
      <c r="GT1282" s="31"/>
      <c r="GU1282" s="31"/>
      <c r="GV1282" s="31"/>
      <c r="GW1282" s="31"/>
      <c r="GX1282" s="31"/>
      <c r="GY1282" s="31"/>
      <c r="GZ1282" s="31"/>
      <c r="HA1282" s="31"/>
      <c r="HB1282" s="31"/>
      <c r="HC1282" s="31"/>
      <c r="HD1282" s="31"/>
      <c r="HE1282" s="31"/>
      <c r="HF1282" s="31"/>
      <c r="HG1282" s="31"/>
      <c r="HH1282" s="31"/>
      <c r="HI1282" s="31"/>
      <c r="HJ1282" s="31"/>
      <c r="HK1282" s="31"/>
      <c r="HL1282" s="31"/>
      <c r="HM1282" s="31"/>
      <c r="HN1282" s="31"/>
      <c r="HO1282" s="31"/>
      <c r="HP1282" s="31"/>
      <c r="HQ1282" s="31"/>
      <c r="HR1282" s="31"/>
      <c r="HS1282" s="31"/>
      <c r="HT1282" s="31"/>
      <c r="HU1282" s="31"/>
      <c r="HV1282" s="31"/>
      <c r="HW1282" s="31"/>
      <c r="HX1282" s="31"/>
      <c r="HY1282" s="31"/>
      <c r="HZ1282" s="31"/>
      <c r="IA1282" s="31"/>
      <c r="IB1282" s="31"/>
      <c r="IC1282" s="31"/>
      <c r="ID1282" s="31"/>
      <c r="IE1282" s="31"/>
      <c r="IF1282" s="31"/>
      <c r="IG1282" s="31"/>
      <c r="IH1282" s="31"/>
      <c r="II1282" s="31"/>
      <c r="IJ1282" s="31"/>
      <c r="IK1282" s="31"/>
      <c r="IL1282" s="31"/>
      <c r="IM1282" s="31"/>
      <c r="IN1282" s="31"/>
      <c r="IO1282" s="31"/>
      <c r="IP1282" s="31"/>
      <c r="IQ1282" s="31"/>
      <c r="IR1282" s="31"/>
      <c r="IS1282" s="31"/>
      <c r="IT1282" s="31"/>
      <c r="IU1282" s="31"/>
      <c r="IV1282" s="31"/>
      <c r="IW1282" s="31"/>
      <c r="IX1282" s="31"/>
      <c r="IY1282" s="31"/>
      <c r="IZ1282" s="31"/>
      <c r="JA1282" s="31"/>
    </row>
    <row r="1283" spans="1:261" s="26" customFormat="1" ht="38.1" customHeight="1" x14ac:dyDescent="0.25">
      <c r="A1283" s="762" t="s">
        <v>375</v>
      </c>
      <c r="B1283" s="762"/>
      <c r="C1283" s="751">
        <f t="shared" ref="C1283:E1283" si="929">C1245</f>
        <v>272</v>
      </c>
      <c r="D1283" s="751">
        <f t="shared" si="929"/>
        <v>23</v>
      </c>
      <c r="E1283" s="751">
        <f t="shared" si="929"/>
        <v>0</v>
      </c>
      <c r="F1283" s="759">
        <f t="shared" si="918"/>
        <v>0</v>
      </c>
      <c r="G1283" s="763"/>
      <c r="H1283" s="763"/>
      <c r="I1283" s="764"/>
      <c r="J1283" s="764"/>
      <c r="K1283" s="764"/>
      <c r="L1283" s="764"/>
      <c r="M1283" s="764"/>
      <c r="N1283" s="764"/>
      <c r="O1283" s="1690"/>
      <c r="P1283" s="1690"/>
      <c r="Q1283" s="1690"/>
      <c r="R1283" s="1690"/>
      <c r="S1283" s="1691"/>
      <c r="T1283" s="1690"/>
      <c r="U1283" s="332"/>
      <c r="V1283" s="31"/>
      <c r="W1283" s="31"/>
      <c r="X1283" s="31"/>
      <c r="Y1283" s="31"/>
      <c r="Z1283" s="31"/>
      <c r="AA1283" s="31"/>
      <c r="AB1283" s="31"/>
      <c r="AC1283" s="31"/>
      <c r="AD1283" s="31"/>
      <c r="AE1283" s="31"/>
      <c r="AF1283" s="31"/>
      <c r="AG1283" s="31"/>
      <c r="AH1283" s="31"/>
      <c r="AI1283" s="31"/>
      <c r="AJ1283" s="31"/>
      <c r="AK1283" s="31"/>
      <c r="AL1283" s="31"/>
      <c r="AM1283" s="31"/>
      <c r="AN1283" s="31"/>
      <c r="AO1283" s="31"/>
      <c r="AP1283" s="31"/>
      <c r="AQ1283" s="31"/>
      <c r="AR1283" s="31"/>
      <c r="AS1283" s="31"/>
      <c r="AT1283" s="31"/>
      <c r="AU1283" s="31"/>
      <c r="AV1283" s="31"/>
      <c r="AW1283" s="31"/>
      <c r="AX1283" s="31"/>
      <c r="AY1283" s="31"/>
      <c r="AZ1283" s="31"/>
      <c r="BA1283" s="31"/>
      <c r="BB1283" s="31"/>
      <c r="BC1283" s="31"/>
      <c r="BD1283" s="31"/>
      <c r="BE1283" s="31"/>
      <c r="BF1283" s="31"/>
      <c r="BG1283" s="31"/>
      <c r="BH1283" s="31"/>
      <c r="BI1283" s="31"/>
      <c r="BJ1283" s="31"/>
      <c r="BK1283" s="31"/>
      <c r="BL1283" s="31"/>
      <c r="BM1283" s="31"/>
      <c r="BN1283" s="31"/>
      <c r="BO1283" s="31"/>
      <c r="BP1283" s="31"/>
      <c r="BQ1283" s="31"/>
      <c r="BR1283" s="31"/>
      <c r="BS1283" s="31"/>
      <c r="BT1283" s="31"/>
      <c r="BU1283" s="31"/>
      <c r="BV1283" s="31"/>
      <c r="BW1283" s="31"/>
      <c r="BX1283" s="31"/>
      <c r="BY1283" s="31"/>
      <c r="BZ1283" s="31"/>
      <c r="CA1283" s="31"/>
      <c r="CB1283" s="31"/>
      <c r="CC1283" s="31"/>
      <c r="CD1283" s="31"/>
      <c r="CE1283" s="31"/>
      <c r="CF1283" s="31"/>
      <c r="CG1283" s="31"/>
      <c r="CH1283" s="31"/>
      <c r="CI1283" s="31"/>
      <c r="CJ1283" s="31"/>
      <c r="CK1283" s="31"/>
      <c r="CL1283" s="31"/>
      <c r="CM1283" s="31"/>
      <c r="CN1283" s="31"/>
      <c r="CO1283" s="31"/>
      <c r="CP1283" s="31"/>
      <c r="CQ1283" s="31"/>
      <c r="CR1283" s="31"/>
      <c r="CS1283" s="31"/>
      <c r="CT1283" s="31"/>
      <c r="CU1283" s="31"/>
      <c r="CV1283" s="31"/>
      <c r="CW1283" s="31"/>
      <c r="CX1283" s="31"/>
      <c r="CY1283" s="31"/>
      <c r="CZ1283" s="31"/>
      <c r="DA1283" s="31"/>
      <c r="DB1283" s="31"/>
      <c r="DC1283" s="31"/>
      <c r="DD1283" s="31"/>
      <c r="DE1283" s="31"/>
      <c r="DF1283" s="31"/>
      <c r="DG1283" s="31"/>
      <c r="DH1283" s="31"/>
      <c r="DI1283" s="31"/>
      <c r="DJ1283" s="31"/>
      <c r="DK1283" s="31"/>
      <c r="DL1283" s="31"/>
      <c r="DM1283" s="31"/>
      <c r="DN1283" s="31"/>
      <c r="DO1283" s="31"/>
      <c r="DP1283" s="31"/>
      <c r="DQ1283" s="31"/>
      <c r="DR1283" s="31"/>
      <c r="DS1283" s="31"/>
      <c r="DT1283" s="31"/>
      <c r="DU1283" s="31"/>
      <c r="DV1283" s="31"/>
      <c r="DW1283" s="31"/>
      <c r="DX1283" s="31"/>
      <c r="DY1283" s="31"/>
      <c r="DZ1283" s="31"/>
      <c r="EA1283" s="31"/>
      <c r="EB1283" s="31"/>
      <c r="EC1283" s="31"/>
      <c r="ED1283" s="31"/>
      <c r="EE1283" s="31"/>
      <c r="EF1283" s="31"/>
      <c r="EG1283" s="31"/>
      <c r="EH1283" s="31"/>
      <c r="EI1283" s="31"/>
      <c r="EJ1283" s="31"/>
      <c r="EK1283" s="31"/>
      <c r="EL1283" s="31"/>
      <c r="EM1283" s="31"/>
      <c r="EN1283" s="31"/>
      <c r="EO1283" s="31"/>
      <c r="EP1283" s="31"/>
      <c r="EQ1283" s="31"/>
      <c r="ER1283" s="31"/>
      <c r="ES1283" s="31"/>
      <c r="ET1283" s="31"/>
      <c r="EU1283" s="31"/>
      <c r="EV1283" s="31"/>
      <c r="EW1283" s="31"/>
      <c r="EX1283" s="31"/>
      <c r="EY1283" s="31"/>
      <c r="EZ1283" s="31"/>
      <c r="FA1283" s="31"/>
      <c r="FB1283" s="31"/>
      <c r="FC1283" s="31"/>
      <c r="FD1283" s="31"/>
      <c r="FE1283" s="31"/>
      <c r="FF1283" s="31"/>
      <c r="FG1283" s="31"/>
      <c r="FH1283" s="31"/>
      <c r="FI1283" s="31"/>
      <c r="FJ1283" s="31"/>
      <c r="FK1283" s="31"/>
      <c r="FL1283" s="31"/>
      <c r="FM1283" s="31"/>
      <c r="FN1283" s="31"/>
      <c r="FO1283" s="31"/>
      <c r="FP1283" s="31"/>
      <c r="FQ1283" s="31"/>
      <c r="FR1283" s="31"/>
      <c r="FS1283" s="31"/>
      <c r="FT1283" s="31"/>
      <c r="FU1283" s="31"/>
      <c r="FV1283" s="31"/>
      <c r="FW1283" s="31"/>
      <c r="FX1283" s="31"/>
      <c r="FY1283" s="31"/>
      <c r="FZ1283" s="31"/>
      <c r="GA1283" s="31"/>
      <c r="GB1283" s="31"/>
      <c r="GC1283" s="31"/>
      <c r="GD1283" s="31"/>
      <c r="GE1283" s="31"/>
      <c r="GF1283" s="31"/>
      <c r="GG1283" s="31"/>
      <c r="GH1283" s="31"/>
      <c r="GI1283" s="31"/>
      <c r="GJ1283" s="31"/>
      <c r="GK1283" s="31"/>
      <c r="GL1283" s="31"/>
      <c r="GM1283" s="31"/>
      <c r="GN1283" s="31"/>
      <c r="GO1283" s="31"/>
      <c r="GP1283" s="31"/>
      <c r="GQ1283" s="31"/>
      <c r="GR1283" s="31"/>
      <c r="GS1283" s="31"/>
      <c r="GT1283" s="31"/>
      <c r="GU1283" s="31"/>
      <c r="GV1283" s="31"/>
      <c r="GW1283" s="31"/>
      <c r="GX1283" s="31"/>
      <c r="GY1283" s="31"/>
      <c r="GZ1283" s="31"/>
      <c r="HA1283" s="31"/>
      <c r="HB1283" s="31"/>
      <c r="HC1283" s="31"/>
      <c r="HD1283" s="31"/>
      <c r="HE1283" s="31"/>
      <c r="HF1283" s="31"/>
      <c r="HG1283" s="31"/>
      <c r="HH1283" s="31"/>
      <c r="HI1283" s="31"/>
      <c r="HJ1283" s="31"/>
      <c r="HK1283" s="31"/>
      <c r="HL1283" s="31"/>
      <c r="HM1283" s="31"/>
      <c r="HN1283" s="31"/>
      <c r="HO1283" s="31"/>
      <c r="HP1283" s="31"/>
      <c r="HQ1283" s="31"/>
      <c r="HR1283" s="31"/>
      <c r="HS1283" s="31"/>
      <c r="HT1283" s="31"/>
      <c r="HU1283" s="31"/>
      <c r="HV1283" s="31"/>
      <c r="HW1283" s="31"/>
      <c r="HX1283" s="31"/>
      <c r="HY1283" s="31"/>
      <c r="HZ1283" s="31"/>
      <c r="IA1283" s="31"/>
      <c r="IB1283" s="31"/>
      <c r="IC1283" s="31"/>
      <c r="ID1283" s="31"/>
      <c r="IE1283" s="31"/>
      <c r="IF1283" s="31"/>
      <c r="IG1283" s="31"/>
      <c r="IH1283" s="31"/>
      <c r="II1283" s="31"/>
      <c r="IJ1283" s="31"/>
      <c r="IK1283" s="31"/>
      <c r="IL1283" s="31"/>
      <c r="IM1283" s="31"/>
      <c r="IN1283" s="31"/>
      <c r="IO1283" s="31"/>
      <c r="IP1283" s="31"/>
      <c r="IQ1283" s="31"/>
      <c r="IR1283" s="31"/>
      <c r="IS1283" s="31"/>
      <c r="IT1283" s="31"/>
      <c r="IU1283" s="31"/>
      <c r="IV1283" s="31"/>
      <c r="IW1283" s="31"/>
      <c r="IX1283" s="31"/>
      <c r="IY1283" s="31"/>
      <c r="IZ1283" s="31"/>
      <c r="JA1283" s="31"/>
    </row>
    <row r="1284" spans="1:261" s="26" customFormat="1" ht="21" customHeight="1" x14ac:dyDescent="0.25">
      <c r="A1284" s="762" t="s">
        <v>338</v>
      </c>
      <c r="B1284" s="762"/>
      <c r="C1284" s="751">
        <f>C1228</f>
        <v>2079</v>
      </c>
      <c r="D1284" s="751">
        <f t="shared" ref="D1284:E1284" si="930">D1228</f>
        <v>173</v>
      </c>
      <c r="E1284" s="751">
        <f t="shared" si="930"/>
        <v>4324</v>
      </c>
      <c r="F1284" s="759">
        <f t="shared" si="918"/>
        <v>2499.4219653179189</v>
      </c>
      <c r="G1284" s="763"/>
      <c r="H1284" s="763"/>
      <c r="I1284" s="764"/>
      <c r="J1284" s="764"/>
      <c r="K1284" s="764"/>
      <c r="L1284" s="764"/>
      <c r="M1284" s="764"/>
      <c r="N1284" s="764"/>
      <c r="O1284" s="1690"/>
      <c r="P1284" s="1690"/>
      <c r="Q1284" s="1690"/>
      <c r="R1284" s="1690"/>
      <c r="S1284" s="1691"/>
      <c r="T1284" s="1690"/>
      <c r="U1284" s="332"/>
      <c r="V1284" s="31"/>
      <c r="W1284" s="31"/>
      <c r="X1284" s="31"/>
      <c r="Y1284" s="31"/>
      <c r="Z1284" s="31"/>
      <c r="AA1284" s="31"/>
      <c r="AB1284" s="31"/>
      <c r="AC1284" s="31"/>
      <c r="AD1284" s="31"/>
      <c r="AE1284" s="31"/>
      <c r="AF1284" s="31"/>
      <c r="AG1284" s="31"/>
      <c r="AH1284" s="31"/>
      <c r="AI1284" s="31"/>
      <c r="AJ1284" s="31"/>
      <c r="AK1284" s="31"/>
      <c r="AL1284" s="31"/>
      <c r="AM1284" s="31"/>
      <c r="AN1284" s="31"/>
      <c r="AO1284" s="31"/>
      <c r="AP1284" s="31"/>
      <c r="AQ1284" s="31"/>
      <c r="AR1284" s="31"/>
      <c r="AS1284" s="31"/>
      <c r="AT1284" s="31"/>
      <c r="AU1284" s="31"/>
      <c r="AV1284" s="31"/>
      <c r="AW1284" s="31"/>
      <c r="AX1284" s="31"/>
      <c r="AY1284" s="31"/>
      <c r="AZ1284" s="31"/>
      <c r="BA1284" s="31"/>
      <c r="BB1284" s="31"/>
      <c r="BC1284" s="31"/>
      <c r="BD1284" s="31"/>
      <c r="BE1284" s="31"/>
      <c r="BF1284" s="31"/>
      <c r="BG1284" s="31"/>
      <c r="BH1284" s="31"/>
      <c r="BI1284" s="31"/>
      <c r="BJ1284" s="31"/>
      <c r="BK1284" s="31"/>
      <c r="BL1284" s="31"/>
      <c r="BM1284" s="31"/>
      <c r="BN1284" s="31"/>
      <c r="BO1284" s="31"/>
      <c r="BP1284" s="31"/>
      <c r="BQ1284" s="31"/>
      <c r="BR1284" s="31"/>
      <c r="BS1284" s="31"/>
      <c r="BT1284" s="31"/>
      <c r="BU1284" s="31"/>
      <c r="BV1284" s="31"/>
      <c r="BW1284" s="31"/>
      <c r="BX1284" s="31"/>
      <c r="BY1284" s="31"/>
      <c r="BZ1284" s="31"/>
      <c r="CA1284" s="31"/>
      <c r="CB1284" s="31"/>
      <c r="CC1284" s="31"/>
      <c r="CD1284" s="31"/>
      <c r="CE1284" s="31"/>
      <c r="CF1284" s="31"/>
      <c r="CG1284" s="31"/>
      <c r="CH1284" s="31"/>
      <c r="CI1284" s="31"/>
      <c r="CJ1284" s="31"/>
      <c r="CK1284" s="31"/>
      <c r="CL1284" s="31"/>
      <c r="CM1284" s="31"/>
      <c r="CN1284" s="31"/>
      <c r="CO1284" s="31"/>
      <c r="CP1284" s="31"/>
      <c r="CQ1284" s="31"/>
      <c r="CR1284" s="31"/>
      <c r="CS1284" s="31"/>
      <c r="CT1284" s="31"/>
      <c r="CU1284" s="31"/>
      <c r="CV1284" s="31"/>
      <c r="CW1284" s="31"/>
      <c r="CX1284" s="31"/>
      <c r="CY1284" s="31"/>
      <c r="CZ1284" s="31"/>
      <c r="DA1284" s="31"/>
      <c r="DB1284" s="31"/>
      <c r="DC1284" s="31"/>
      <c r="DD1284" s="31"/>
      <c r="DE1284" s="31"/>
      <c r="DF1284" s="31"/>
      <c r="DG1284" s="31"/>
      <c r="DH1284" s="31"/>
      <c r="DI1284" s="31"/>
      <c r="DJ1284" s="31"/>
      <c r="DK1284" s="31"/>
      <c r="DL1284" s="31"/>
      <c r="DM1284" s="31"/>
      <c r="DN1284" s="31"/>
      <c r="DO1284" s="31"/>
      <c r="DP1284" s="31"/>
      <c r="DQ1284" s="31"/>
      <c r="DR1284" s="31"/>
      <c r="DS1284" s="31"/>
      <c r="DT1284" s="31"/>
      <c r="DU1284" s="31"/>
      <c r="DV1284" s="31"/>
      <c r="DW1284" s="31"/>
      <c r="DX1284" s="31"/>
      <c r="DY1284" s="31"/>
      <c r="DZ1284" s="31"/>
      <c r="EA1284" s="31"/>
      <c r="EB1284" s="31"/>
      <c r="EC1284" s="31"/>
      <c r="ED1284" s="31"/>
      <c r="EE1284" s="31"/>
      <c r="EF1284" s="31"/>
      <c r="EG1284" s="31"/>
      <c r="EH1284" s="31"/>
      <c r="EI1284" s="31"/>
      <c r="EJ1284" s="31"/>
      <c r="EK1284" s="31"/>
      <c r="EL1284" s="31"/>
      <c r="EM1284" s="31"/>
      <c r="EN1284" s="31"/>
      <c r="EO1284" s="31"/>
      <c r="EP1284" s="31"/>
      <c r="EQ1284" s="31"/>
      <c r="ER1284" s="31"/>
      <c r="ES1284" s="31"/>
      <c r="ET1284" s="31"/>
      <c r="EU1284" s="31"/>
      <c r="EV1284" s="31"/>
      <c r="EW1284" s="31"/>
      <c r="EX1284" s="31"/>
      <c r="EY1284" s="31"/>
      <c r="EZ1284" s="31"/>
      <c r="FA1284" s="31"/>
      <c r="FB1284" s="31"/>
      <c r="FC1284" s="31"/>
      <c r="FD1284" s="31"/>
      <c r="FE1284" s="31"/>
      <c r="FF1284" s="31"/>
      <c r="FG1284" s="31"/>
      <c r="FH1284" s="31"/>
      <c r="FI1284" s="31"/>
      <c r="FJ1284" s="31"/>
      <c r="FK1284" s="31"/>
      <c r="FL1284" s="31"/>
      <c r="FM1284" s="31"/>
      <c r="FN1284" s="31"/>
      <c r="FO1284" s="31"/>
      <c r="FP1284" s="31"/>
      <c r="FQ1284" s="31"/>
      <c r="FR1284" s="31"/>
      <c r="FS1284" s="31"/>
      <c r="FT1284" s="31"/>
      <c r="FU1284" s="31"/>
      <c r="FV1284" s="31"/>
      <c r="FW1284" s="31"/>
      <c r="FX1284" s="31"/>
      <c r="FY1284" s="31"/>
      <c r="FZ1284" s="31"/>
      <c r="GA1284" s="31"/>
      <c r="GB1284" s="31"/>
      <c r="GC1284" s="31"/>
      <c r="GD1284" s="31"/>
      <c r="GE1284" s="31"/>
      <c r="GF1284" s="31"/>
      <c r="GG1284" s="31"/>
      <c r="GH1284" s="31"/>
      <c r="GI1284" s="31"/>
      <c r="GJ1284" s="31"/>
      <c r="GK1284" s="31"/>
      <c r="GL1284" s="31"/>
      <c r="GM1284" s="31"/>
      <c r="GN1284" s="31"/>
      <c r="GO1284" s="31"/>
      <c r="GP1284" s="31"/>
      <c r="GQ1284" s="31"/>
      <c r="GR1284" s="31"/>
      <c r="GS1284" s="31"/>
      <c r="GT1284" s="31"/>
      <c r="GU1284" s="31"/>
      <c r="GV1284" s="31"/>
      <c r="GW1284" s="31"/>
      <c r="GX1284" s="31"/>
      <c r="GY1284" s="31"/>
      <c r="GZ1284" s="31"/>
      <c r="HA1284" s="31"/>
      <c r="HB1284" s="31"/>
      <c r="HC1284" s="31"/>
      <c r="HD1284" s="31"/>
      <c r="HE1284" s="31"/>
      <c r="HF1284" s="31"/>
      <c r="HG1284" s="31"/>
      <c r="HH1284" s="31"/>
      <c r="HI1284" s="31"/>
      <c r="HJ1284" s="31"/>
      <c r="HK1284" s="31"/>
      <c r="HL1284" s="31"/>
      <c r="HM1284" s="31"/>
      <c r="HN1284" s="31"/>
      <c r="HO1284" s="31"/>
      <c r="HP1284" s="31"/>
      <c r="HQ1284" s="31"/>
      <c r="HR1284" s="31"/>
      <c r="HS1284" s="31"/>
      <c r="HT1284" s="31"/>
      <c r="HU1284" s="31"/>
      <c r="HV1284" s="31"/>
      <c r="HW1284" s="31"/>
      <c r="HX1284" s="31"/>
      <c r="HY1284" s="31"/>
      <c r="HZ1284" s="31"/>
      <c r="IA1284" s="31"/>
      <c r="IB1284" s="31"/>
      <c r="IC1284" s="31"/>
      <c r="ID1284" s="31"/>
      <c r="IE1284" s="31"/>
      <c r="IF1284" s="31"/>
      <c r="IG1284" s="31"/>
      <c r="IH1284" s="31"/>
      <c r="II1284" s="31"/>
      <c r="IJ1284" s="31"/>
      <c r="IK1284" s="31"/>
      <c r="IL1284" s="31"/>
      <c r="IM1284" s="31"/>
      <c r="IN1284" s="31"/>
      <c r="IO1284" s="31"/>
      <c r="IP1284" s="31"/>
      <c r="IQ1284" s="31"/>
      <c r="IR1284" s="31"/>
      <c r="IS1284" s="31"/>
      <c r="IT1284" s="31"/>
      <c r="IU1284" s="31"/>
      <c r="IV1284" s="31"/>
      <c r="IW1284" s="31"/>
      <c r="IX1284" s="31"/>
      <c r="IY1284" s="31"/>
      <c r="IZ1284" s="31"/>
      <c r="JA1284" s="31"/>
    </row>
    <row r="1285" spans="1:261" s="26" customFormat="1" ht="17.25" customHeight="1" x14ac:dyDescent="0.25">
      <c r="A1285" s="762" t="s">
        <v>169</v>
      </c>
      <c r="B1285" s="762"/>
      <c r="C1285" s="751">
        <f>C1229</f>
        <v>38000</v>
      </c>
      <c r="D1285" s="751">
        <f t="shared" ref="D1285:E1286" si="931">D1229</f>
        <v>3167</v>
      </c>
      <c r="E1285" s="751">
        <f t="shared" si="931"/>
        <v>1935.11328125</v>
      </c>
      <c r="F1285" s="759">
        <f t="shared" si="918"/>
        <v>61.10240862803915</v>
      </c>
      <c r="G1285" s="763"/>
      <c r="H1285" s="763"/>
      <c r="I1285" s="764"/>
      <c r="J1285" s="764"/>
      <c r="K1285" s="764"/>
      <c r="L1285" s="764"/>
      <c r="M1285" s="764"/>
      <c r="N1285" s="764"/>
      <c r="O1285" s="1690"/>
      <c r="P1285" s="1690"/>
      <c r="Q1285" s="1690"/>
      <c r="R1285" s="1690"/>
      <c r="S1285" s="1691"/>
      <c r="T1285" s="1690"/>
      <c r="U1285" s="332"/>
      <c r="V1285" s="31"/>
      <c r="W1285" s="31"/>
      <c r="X1285" s="31"/>
      <c r="Y1285" s="31"/>
      <c r="Z1285" s="31"/>
      <c r="AA1285" s="31"/>
      <c r="AB1285" s="31"/>
      <c r="AC1285" s="31"/>
      <c r="AD1285" s="31"/>
      <c r="AE1285" s="31"/>
      <c r="AF1285" s="31"/>
      <c r="AG1285" s="31"/>
      <c r="AH1285" s="31"/>
      <c r="AI1285" s="31"/>
      <c r="AJ1285" s="31"/>
      <c r="AK1285" s="31"/>
      <c r="AL1285" s="31"/>
      <c r="AM1285" s="31"/>
      <c r="AN1285" s="31"/>
      <c r="AO1285" s="31"/>
      <c r="AP1285" s="31"/>
      <c r="AQ1285" s="31"/>
      <c r="AR1285" s="31"/>
      <c r="AS1285" s="31"/>
      <c r="AT1285" s="31"/>
      <c r="AU1285" s="31"/>
      <c r="AV1285" s="31"/>
      <c r="AW1285" s="31"/>
      <c r="AX1285" s="31"/>
      <c r="AY1285" s="31"/>
      <c r="AZ1285" s="31"/>
      <c r="BA1285" s="31"/>
      <c r="BB1285" s="31"/>
      <c r="BC1285" s="31"/>
      <c r="BD1285" s="31"/>
      <c r="BE1285" s="31"/>
      <c r="BF1285" s="31"/>
      <c r="BG1285" s="31"/>
      <c r="BH1285" s="31"/>
      <c r="BI1285" s="31"/>
      <c r="BJ1285" s="31"/>
      <c r="BK1285" s="31"/>
      <c r="BL1285" s="31"/>
      <c r="BM1285" s="31"/>
      <c r="BN1285" s="31"/>
      <c r="BO1285" s="31"/>
      <c r="BP1285" s="31"/>
      <c r="BQ1285" s="31"/>
      <c r="BR1285" s="31"/>
      <c r="BS1285" s="31"/>
      <c r="BT1285" s="31"/>
      <c r="BU1285" s="31"/>
      <c r="BV1285" s="31"/>
      <c r="BW1285" s="31"/>
      <c r="BX1285" s="31"/>
      <c r="BY1285" s="31"/>
      <c r="BZ1285" s="31"/>
      <c r="CA1285" s="31"/>
      <c r="CB1285" s="31"/>
      <c r="CC1285" s="31"/>
      <c r="CD1285" s="31"/>
      <c r="CE1285" s="31"/>
      <c r="CF1285" s="31"/>
      <c r="CG1285" s="31"/>
      <c r="CH1285" s="31"/>
      <c r="CI1285" s="31"/>
      <c r="CJ1285" s="31"/>
      <c r="CK1285" s="31"/>
      <c r="CL1285" s="31"/>
      <c r="CM1285" s="31"/>
      <c r="CN1285" s="31"/>
      <c r="CO1285" s="31"/>
      <c r="CP1285" s="31"/>
      <c r="CQ1285" s="31"/>
      <c r="CR1285" s="31"/>
      <c r="CS1285" s="31"/>
      <c r="CT1285" s="31"/>
      <c r="CU1285" s="31"/>
      <c r="CV1285" s="31"/>
      <c r="CW1285" s="31"/>
      <c r="CX1285" s="31"/>
      <c r="CY1285" s="31"/>
      <c r="CZ1285" s="31"/>
      <c r="DA1285" s="31"/>
      <c r="DB1285" s="31"/>
      <c r="DC1285" s="31"/>
      <c r="DD1285" s="31"/>
      <c r="DE1285" s="31"/>
      <c r="DF1285" s="31"/>
      <c r="DG1285" s="31"/>
      <c r="DH1285" s="31"/>
      <c r="DI1285" s="31"/>
      <c r="DJ1285" s="31"/>
      <c r="DK1285" s="31"/>
      <c r="DL1285" s="31"/>
      <c r="DM1285" s="31"/>
      <c r="DN1285" s="31"/>
      <c r="DO1285" s="31"/>
      <c r="DP1285" s="31"/>
      <c r="DQ1285" s="31"/>
      <c r="DR1285" s="31"/>
      <c r="DS1285" s="31"/>
      <c r="DT1285" s="31"/>
      <c r="DU1285" s="31"/>
      <c r="DV1285" s="31"/>
      <c r="DW1285" s="31"/>
      <c r="DX1285" s="31"/>
      <c r="DY1285" s="31"/>
      <c r="DZ1285" s="31"/>
      <c r="EA1285" s="31"/>
      <c r="EB1285" s="31"/>
      <c r="EC1285" s="31"/>
      <c r="ED1285" s="31"/>
      <c r="EE1285" s="31"/>
      <c r="EF1285" s="31"/>
      <c r="EG1285" s="31"/>
      <c r="EH1285" s="31"/>
      <c r="EI1285" s="31"/>
      <c r="EJ1285" s="31"/>
      <c r="EK1285" s="31"/>
      <c r="EL1285" s="31"/>
      <c r="EM1285" s="31"/>
      <c r="EN1285" s="31"/>
      <c r="EO1285" s="31"/>
      <c r="EP1285" s="31"/>
      <c r="EQ1285" s="31"/>
      <c r="ER1285" s="31"/>
      <c r="ES1285" s="31"/>
      <c r="ET1285" s="31"/>
      <c r="EU1285" s="31"/>
      <c r="EV1285" s="31"/>
      <c r="EW1285" s="31"/>
      <c r="EX1285" s="31"/>
      <c r="EY1285" s="31"/>
      <c r="EZ1285" s="31"/>
      <c r="FA1285" s="31"/>
      <c r="FB1285" s="31"/>
      <c r="FC1285" s="31"/>
      <c r="FD1285" s="31"/>
      <c r="FE1285" s="31"/>
      <c r="FF1285" s="31"/>
      <c r="FG1285" s="31"/>
      <c r="FH1285" s="31"/>
      <c r="FI1285" s="31"/>
      <c r="FJ1285" s="31"/>
      <c r="FK1285" s="31"/>
      <c r="FL1285" s="31"/>
      <c r="FM1285" s="31"/>
      <c r="FN1285" s="31"/>
      <c r="FO1285" s="31"/>
      <c r="FP1285" s="31"/>
      <c r="FQ1285" s="31"/>
      <c r="FR1285" s="31"/>
      <c r="FS1285" s="31"/>
      <c r="FT1285" s="31"/>
      <c r="FU1285" s="31"/>
      <c r="FV1285" s="31"/>
      <c r="FW1285" s="31"/>
      <c r="FX1285" s="31"/>
      <c r="FY1285" s="31"/>
      <c r="FZ1285" s="31"/>
      <c r="GA1285" s="31"/>
      <c r="GB1285" s="31"/>
      <c r="GC1285" s="31"/>
      <c r="GD1285" s="31"/>
      <c r="GE1285" s="31"/>
      <c r="GF1285" s="31"/>
      <c r="GG1285" s="31"/>
      <c r="GH1285" s="31"/>
      <c r="GI1285" s="31"/>
      <c r="GJ1285" s="31"/>
      <c r="GK1285" s="31"/>
      <c r="GL1285" s="31"/>
      <c r="GM1285" s="31"/>
      <c r="GN1285" s="31"/>
      <c r="GO1285" s="31"/>
      <c r="GP1285" s="31"/>
      <c r="GQ1285" s="31"/>
      <c r="GR1285" s="31"/>
      <c r="GS1285" s="31"/>
      <c r="GT1285" s="31"/>
      <c r="GU1285" s="31"/>
      <c r="GV1285" s="31"/>
      <c r="GW1285" s="31"/>
      <c r="GX1285" s="31"/>
      <c r="GY1285" s="31"/>
      <c r="GZ1285" s="31"/>
      <c r="HA1285" s="31"/>
      <c r="HB1285" s="31"/>
      <c r="HC1285" s="31"/>
      <c r="HD1285" s="31"/>
      <c r="HE1285" s="31"/>
      <c r="HF1285" s="31"/>
      <c r="HG1285" s="31"/>
      <c r="HH1285" s="31"/>
      <c r="HI1285" s="31"/>
      <c r="HJ1285" s="31"/>
      <c r="HK1285" s="31"/>
      <c r="HL1285" s="31"/>
      <c r="HM1285" s="31"/>
      <c r="HN1285" s="31"/>
      <c r="HO1285" s="31"/>
      <c r="HP1285" s="31"/>
      <c r="HQ1285" s="31"/>
      <c r="HR1285" s="31"/>
      <c r="HS1285" s="31"/>
      <c r="HT1285" s="31"/>
      <c r="HU1285" s="31"/>
      <c r="HV1285" s="31"/>
      <c r="HW1285" s="31"/>
      <c r="HX1285" s="31"/>
      <c r="HY1285" s="31"/>
      <c r="HZ1285" s="31"/>
      <c r="IA1285" s="31"/>
      <c r="IB1285" s="31"/>
      <c r="IC1285" s="31"/>
      <c r="ID1285" s="31"/>
      <c r="IE1285" s="31"/>
      <c r="IF1285" s="31"/>
      <c r="IG1285" s="31"/>
      <c r="IH1285" s="31"/>
      <c r="II1285" s="31"/>
      <c r="IJ1285" s="31"/>
      <c r="IK1285" s="31"/>
      <c r="IL1285" s="31"/>
      <c r="IM1285" s="31"/>
      <c r="IN1285" s="31"/>
      <c r="IO1285" s="31"/>
      <c r="IP1285" s="31"/>
      <c r="IQ1285" s="31"/>
      <c r="IR1285" s="31"/>
      <c r="IS1285" s="31"/>
      <c r="IT1285" s="31"/>
      <c r="IU1285" s="31"/>
      <c r="IV1285" s="31"/>
      <c r="IW1285" s="31"/>
      <c r="IX1285" s="31"/>
      <c r="IY1285" s="31"/>
      <c r="IZ1285" s="31"/>
      <c r="JA1285" s="31"/>
    </row>
    <row r="1286" spans="1:261" s="26" customFormat="1" ht="15" customHeight="1" x14ac:dyDescent="0.25">
      <c r="A1286" s="762" t="s">
        <v>344</v>
      </c>
      <c r="B1286" s="762"/>
      <c r="C1286" s="751">
        <f>C1230</f>
        <v>18600</v>
      </c>
      <c r="D1286" s="751">
        <f t="shared" si="931"/>
        <v>1550</v>
      </c>
      <c r="E1286" s="751">
        <f t="shared" si="931"/>
        <v>910.25</v>
      </c>
      <c r="F1286" s="759">
        <f t="shared" si="918"/>
        <v>58.725806451612904</v>
      </c>
      <c r="G1286" s="763"/>
      <c r="H1286" s="763"/>
      <c r="I1286" s="764"/>
      <c r="J1286" s="764"/>
      <c r="K1286" s="764"/>
      <c r="L1286" s="764"/>
      <c r="M1286" s="764"/>
      <c r="N1286" s="764"/>
      <c r="O1286" s="1690"/>
      <c r="P1286" s="1690"/>
      <c r="Q1286" s="1690"/>
      <c r="R1286" s="1690"/>
      <c r="S1286" s="1691"/>
      <c r="T1286" s="1690"/>
      <c r="U1286" s="332"/>
      <c r="V1286" s="31"/>
      <c r="W1286" s="31"/>
      <c r="X1286" s="31"/>
      <c r="Y1286" s="31"/>
      <c r="Z1286" s="31"/>
      <c r="AA1286" s="31"/>
      <c r="AB1286" s="31"/>
      <c r="AC1286" s="31"/>
      <c r="AD1286" s="31"/>
      <c r="AE1286" s="31"/>
      <c r="AF1286" s="31"/>
      <c r="AG1286" s="31"/>
      <c r="AH1286" s="31"/>
      <c r="AI1286" s="31"/>
      <c r="AJ1286" s="31"/>
      <c r="AK1286" s="31"/>
      <c r="AL1286" s="31"/>
      <c r="AM1286" s="31"/>
      <c r="AN1286" s="31"/>
      <c r="AO1286" s="31"/>
      <c r="AP1286" s="31"/>
      <c r="AQ1286" s="31"/>
      <c r="AR1286" s="31"/>
      <c r="AS1286" s="31"/>
      <c r="AT1286" s="31"/>
      <c r="AU1286" s="31"/>
      <c r="AV1286" s="31"/>
      <c r="AW1286" s="31"/>
      <c r="AX1286" s="31"/>
      <c r="AY1286" s="31"/>
      <c r="AZ1286" s="31"/>
      <c r="BA1286" s="31"/>
      <c r="BB1286" s="31"/>
      <c r="BC1286" s="31"/>
      <c r="BD1286" s="31"/>
      <c r="BE1286" s="31"/>
      <c r="BF1286" s="31"/>
      <c r="BG1286" s="31"/>
      <c r="BH1286" s="31"/>
      <c r="BI1286" s="31"/>
      <c r="BJ1286" s="31"/>
      <c r="BK1286" s="31"/>
      <c r="BL1286" s="31"/>
      <c r="BM1286" s="31"/>
      <c r="BN1286" s="31"/>
      <c r="BO1286" s="31"/>
      <c r="BP1286" s="31"/>
      <c r="BQ1286" s="31"/>
      <c r="BR1286" s="31"/>
      <c r="BS1286" s="31"/>
      <c r="BT1286" s="31"/>
      <c r="BU1286" s="31"/>
      <c r="BV1286" s="31"/>
      <c r="BW1286" s="31"/>
      <c r="BX1286" s="31"/>
      <c r="BY1286" s="31"/>
      <c r="BZ1286" s="31"/>
      <c r="CA1286" s="31"/>
      <c r="CB1286" s="31"/>
      <c r="CC1286" s="31"/>
      <c r="CD1286" s="31"/>
      <c r="CE1286" s="31"/>
      <c r="CF1286" s="31"/>
      <c r="CG1286" s="31"/>
      <c r="CH1286" s="31"/>
      <c r="CI1286" s="31"/>
      <c r="CJ1286" s="31"/>
      <c r="CK1286" s="31"/>
      <c r="CL1286" s="31"/>
      <c r="CM1286" s="31"/>
      <c r="CN1286" s="31"/>
      <c r="CO1286" s="31"/>
      <c r="CP1286" s="31"/>
      <c r="CQ1286" s="31"/>
      <c r="CR1286" s="31"/>
      <c r="CS1286" s="31"/>
      <c r="CT1286" s="31"/>
      <c r="CU1286" s="31"/>
      <c r="CV1286" s="31"/>
      <c r="CW1286" s="31"/>
      <c r="CX1286" s="31"/>
      <c r="CY1286" s="31"/>
      <c r="CZ1286" s="31"/>
      <c r="DA1286" s="31"/>
      <c r="DB1286" s="31"/>
      <c r="DC1286" s="31"/>
      <c r="DD1286" s="31"/>
      <c r="DE1286" s="31"/>
      <c r="DF1286" s="31"/>
      <c r="DG1286" s="31"/>
      <c r="DH1286" s="31"/>
      <c r="DI1286" s="31"/>
      <c r="DJ1286" s="31"/>
      <c r="DK1286" s="31"/>
      <c r="DL1286" s="31"/>
      <c r="DM1286" s="31"/>
      <c r="DN1286" s="31"/>
      <c r="DO1286" s="31"/>
      <c r="DP1286" s="31"/>
      <c r="DQ1286" s="31"/>
      <c r="DR1286" s="31"/>
      <c r="DS1286" s="31"/>
      <c r="DT1286" s="31"/>
      <c r="DU1286" s="31"/>
      <c r="DV1286" s="31"/>
      <c r="DW1286" s="31"/>
      <c r="DX1286" s="31"/>
      <c r="DY1286" s="31"/>
      <c r="DZ1286" s="31"/>
      <c r="EA1286" s="31"/>
      <c r="EB1286" s="31"/>
      <c r="EC1286" s="31"/>
      <c r="ED1286" s="31"/>
      <c r="EE1286" s="31"/>
      <c r="EF1286" s="31"/>
      <c r="EG1286" s="31"/>
      <c r="EH1286" s="31"/>
      <c r="EI1286" s="31"/>
      <c r="EJ1286" s="31"/>
      <c r="EK1286" s="31"/>
      <c r="EL1286" s="31"/>
      <c r="EM1286" s="31"/>
      <c r="EN1286" s="31"/>
      <c r="EO1286" s="31"/>
      <c r="EP1286" s="31"/>
      <c r="EQ1286" s="31"/>
      <c r="ER1286" s="31"/>
      <c r="ES1286" s="31"/>
      <c r="ET1286" s="31"/>
      <c r="EU1286" s="31"/>
      <c r="EV1286" s="31"/>
      <c r="EW1286" s="31"/>
      <c r="EX1286" s="31"/>
      <c r="EY1286" s="31"/>
      <c r="EZ1286" s="31"/>
      <c r="FA1286" s="31"/>
      <c r="FB1286" s="31"/>
      <c r="FC1286" s="31"/>
      <c r="FD1286" s="31"/>
      <c r="FE1286" s="31"/>
      <c r="FF1286" s="31"/>
      <c r="FG1286" s="31"/>
      <c r="FH1286" s="31"/>
      <c r="FI1286" s="31"/>
      <c r="FJ1286" s="31"/>
      <c r="FK1286" s="31"/>
      <c r="FL1286" s="31"/>
      <c r="FM1286" s="31"/>
      <c r="FN1286" s="31"/>
      <c r="FO1286" s="31"/>
      <c r="FP1286" s="31"/>
      <c r="FQ1286" s="31"/>
      <c r="FR1286" s="31"/>
      <c r="FS1286" s="31"/>
      <c r="FT1286" s="31"/>
      <c r="FU1286" s="31"/>
      <c r="FV1286" s="31"/>
      <c r="FW1286" s="31"/>
      <c r="FX1286" s="31"/>
      <c r="FY1286" s="31"/>
      <c r="FZ1286" s="31"/>
      <c r="GA1286" s="31"/>
      <c r="GB1286" s="31"/>
      <c r="GC1286" s="31"/>
      <c r="GD1286" s="31"/>
      <c r="GE1286" s="31"/>
      <c r="GF1286" s="31"/>
      <c r="GG1286" s="31"/>
      <c r="GH1286" s="31"/>
      <c r="GI1286" s="31"/>
      <c r="GJ1286" s="31"/>
      <c r="GK1286" s="31"/>
      <c r="GL1286" s="31"/>
      <c r="GM1286" s="31"/>
      <c r="GN1286" s="31"/>
      <c r="GO1286" s="31"/>
      <c r="GP1286" s="31"/>
      <c r="GQ1286" s="31"/>
      <c r="GR1286" s="31"/>
      <c r="GS1286" s="31"/>
      <c r="GT1286" s="31"/>
      <c r="GU1286" s="31"/>
      <c r="GV1286" s="31"/>
      <c r="GW1286" s="31"/>
      <c r="GX1286" s="31"/>
      <c r="GY1286" s="31"/>
      <c r="GZ1286" s="31"/>
      <c r="HA1286" s="31"/>
      <c r="HB1286" s="31"/>
      <c r="HC1286" s="31"/>
      <c r="HD1286" s="31"/>
      <c r="HE1286" s="31"/>
      <c r="HF1286" s="31"/>
      <c r="HG1286" s="31"/>
      <c r="HH1286" s="31"/>
      <c r="HI1286" s="31"/>
      <c r="HJ1286" s="31"/>
      <c r="HK1286" s="31"/>
      <c r="HL1286" s="31"/>
      <c r="HM1286" s="31"/>
      <c r="HN1286" s="31"/>
      <c r="HO1286" s="31"/>
      <c r="HP1286" s="31"/>
      <c r="HQ1286" s="31"/>
      <c r="HR1286" s="31"/>
      <c r="HS1286" s="31"/>
      <c r="HT1286" s="31"/>
      <c r="HU1286" s="31"/>
      <c r="HV1286" s="31"/>
      <c r="HW1286" s="31"/>
      <c r="HX1286" s="31"/>
      <c r="HY1286" s="31"/>
      <c r="HZ1286" s="31"/>
      <c r="IA1286" s="31"/>
      <c r="IB1286" s="31"/>
      <c r="IC1286" s="31"/>
      <c r="ID1286" s="31"/>
      <c r="IE1286" s="31"/>
      <c r="IF1286" s="31"/>
      <c r="IG1286" s="31"/>
      <c r="IH1286" s="31"/>
      <c r="II1286" s="31"/>
      <c r="IJ1286" s="31"/>
      <c r="IK1286" s="31"/>
      <c r="IL1286" s="31"/>
      <c r="IM1286" s="31"/>
      <c r="IN1286" s="31"/>
      <c r="IO1286" s="31"/>
      <c r="IP1286" s="31"/>
      <c r="IQ1286" s="31"/>
      <c r="IR1286" s="31"/>
      <c r="IS1286" s="31"/>
      <c r="IT1286" s="31"/>
      <c r="IU1286" s="31"/>
      <c r="IV1286" s="31"/>
      <c r="IW1286" s="31"/>
      <c r="IX1286" s="31"/>
      <c r="IY1286" s="31"/>
      <c r="IZ1286" s="31"/>
      <c r="JA1286" s="31"/>
    </row>
    <row r="1287" spans="1:261" s="26" customFormat="1" ht="15" customHeight="1" x14ac:dyDescent="0.25">
      <c r="A1287" s="762" t="s">
        <v>170</v>
      </c>
      <c r="B1287" s="762"/>
      <c r="C1287" s="751">
        <f>C1247</f>
        <v>13899</v>
      </c>
      <c r="D1287" s="751">
        <f t="shared" ref="D1287:E1287" si="932">D1247</f>
        <v>1158</v>
      </c>
      <c r="E1287" s="751">
        <f t="shared" si="932"/>
        <v>289</v>
      </c>
      <c r="F1287" s="759">
        <f t="shared" si="918"/>
        <v>24.956822107081177</v>
      </c>
      <c r="G1287" s="763"/>
      <c r="H1287" s="763"/>
      <c r="I1287" s="764"/>
      <c r="J1287" s="764"/>
      <c r="K1287" s="764"/>
      <c r="L1287" s="764"/>
      <c r="M1287" s="764"/>
      <c r="N1287" s="764"/>
      <c r="O1287" s="1690"/>
      <c r="P1287" s="1690"/>
      <c r="Q1287" s="1690"/>
      <c r="R1287" s="1690"/>
      <c r="S1287" s="1691"/>
      <c r="T1287" s="1690"/>
      <c r="U1287" s="332"/>
      <c r="V1287" s="31"/>
      <c r="W1287" s="31"/>
      <c r="X1287" s="31"/>
      <c r="Y1287" s="31"/>
      <c r="Z1287" s="31"/>
      <c r="AA1287" s="31"/>
      <c r="AB1287" s="31"/>
      <c r="AC1287" s="31"/>
      <c r="AD1287" s="31"/>
      <c r="AE1287" s="31"/>
      <c r="AF1287" s="31"/>
      <c r="AG1287" s="31"/>
      <c r="AH1287" s="31"/>
      <c r="AI1287" s="31"/>
      <c r="AJ1287" s="31"/>
      <c r="AK1287" s="31"/>
      <c r="AL1287" s="31"/>
      <c r="AM1287" s="31"/>
      <c r="AN1287" s="31"/>
      <c r="AO1287" s="31"/>
      <c r="AP1287" s="31"/>
      <c r="AQ1287" s="31"/>
      <c r="AR1287" s="31"/>
      <c r="AS1287" s="31"/>
      <c r="AT1287" s="31"/>
      <c r="AU1287" s="31"/>
      <c r="AV1287" s="31"/>
      <c r="AW1287" s="31"/>
      <c r="AX1287" s="31"/>
      <c r="AY1287" s="31"/>
      <c r="AZ1287" s="31"/>
      <c r="BA1287" s="31"/>
      <c r="BB1287" s="31"/>
      <c r="BC1287" s="31"/>
      <c r="BD1287" s="31"/>
      <c r="BE1287" s="31"/>
      <c r="BF1287" s="31"/>
      <c r="BG1287" s="31"/>
      <c r="BH1287" s="31"/>
      <c r="BI1287" s="31"/>
      <c r="BJ1287" s="31"/>
      <c r="BK1287" s="31"/>
      <c r="BL1287" s="31"/>
      <c r="BM1287" s="31"/>
      <c r="BN1287" s="31"/>
      <c r="BO1287" s="31"/>
      <c r="BP1287" s="31"/>
      <c r="BQ1287" s="31"/>
      <c r="BR1287" s="31"/>
      <c r="BS1287" s="31"/>
      <c r="BT1287" s="31"/>
      <c r="BU1287" s="31"/>
      <c r="BV1287" s="31"/>
      <c r="BW1287" s="31"/>
      <c r="BX1287" s="31"/>
      <c r="BY1287" s="31"/>
      <c r="BZ1287" s="31"/>
      <c r="CA1287" s="31"/>
      <c r="CB1287" s="31"/>
      <c r="CC1287" s="31"/>
      <c r="CD1287" s="31"/>
      <c r="CE1287" s="31"/>
      <c r="CF1287" s="31"/>
      <c r="CG1287" s="31"/>
      <c r="CH1287" s="31"/>
      <c r="CI1287" s="31"/>
      <c r="CJ1287" s="31"/>
      <c r="CK1287" s="31"/>
      <c r="CL1287" s="31"/>
      <c r="CM1287" s="31"/>
      <c r="CN1287" s="31"/>
      <c r="CO1287" s="31"/>
      <c r="CP1287" s="31"/>
      <c r="CQ1287" s="31"/>
      <c r="CR1287" s="31"/>
      <c r="CS1287" s="31"/>
      <c r="CT1287" s="31"/>
      <c r="CU1287" s="31"/>
      <c r="CV1287" s="31"/>
      <c r="CW1287" s="31"/>
      <c r="CX1287" s="31"/>
      <c r="CY1287" s="31"/>
      <c r="CZ1287" s="31"/>
      <c r="DA1287" s="31"/>
      <c r="DB1287" s="31"/>
      <c r="DC1287" s="31"/>
      <c r="DD1287" s="31"/>
      <c r="DE1287" s="31"/>
      <c r="DF1287" s="31"/>
      <c r="DG1287" s="31"/>
      <c r="DH1287" s="31"/>
      <c r="DI1287" s="31"/>
      <c r="DJ1287" s="31"/>
      <c r="DK1287" s="31"/>
      <c r="DL1287" s="31"/>
      <c r="DM1287" s="31"/>
      <c r="DN1287" s="31"/>
      <c r="DO1287" s="31"/>
      <c r="DP1287" s="31"/>
      <c r="DQ1287" s="31"/>
      <c r="DR1287" s="31"/>
      <c r="DS1287" s="31"/>
      <c r="DT1287" s="31"/>
      <c r="DU1287" s="31"/>
      <c r="DV1287" s="31"/>
      <c r="DW1287" s="31"/>
      <c r="DX1287" s="31"/>
      <c r="DY1287" s="31"/>
      <c r="DZ1287" s="31"/>
      <c r="EA1287" s="31"/>
      <c r="EB1287" s="31"/>
      <c r="EC1287" s="31"/>
      <c r="ED1287" s="31"/>
      <c r="EE1287" s="31"/>
      <c r="EF1287" s="31"/>
      <c r="EG1287" s="31"/>
      <c r="EH1287" s="31"/>
      <c r="EI1287" s="31"/>
      <c r="EJ1287" s="31"/>
      <c r="EK1287" s="31"/>
      <c r="EL1287" s="31"/>
      <c r="EM1287" s="31"/>
      <c r="EN1287" s="31"/>
      <c r="EO1287" s="31"/>
      <c r="EP1287" s="31"/>
      <c r="EQ1287" s="31"/>
      <c r="ER1287" s="31"/>
      <c r="ES1287" s="31"/>
      <c r="ET1287" s="31"/>
      <c r="EU1287" s="31"/>
      <c r="EV1287" s="31"/>
      <c r="EW1287" s="31"/>
      <c r="EX1287" s="31"/>
      <c r="EY1287" s="31"/>
      <c r="EZ1287" s="31"/>
      <c r="FA1287" s="31"/>
      <c r="FB1287" s="31"/>
      <c r="FC1287" s="31"/>
      <c r="FD1287" s="31"/>
      <c r="FE1287" s="31"/>
      <c r="FF1287" s="31"/>
      <c r="FG1287" s="31"/>
      <c r="FH1287" s="31"/>
      <c r="FI1287" s="31"/>
      <c r="FJ1287" s="31"/>
      <c r="FK1287" s="31"/>
      <c r="FL1287" s="31"/>
      <c r="FM1287" s="31"/>
      <c r="FN1287" s="31"/>
      <c r="FO1287" s="31"/>
      <c r="FP1287" s="31"/>
      <c r="FQ1287" s="31"/>
      <c r="FR1287" s="31"/>
      <c r="FS1287" s="31"/>
      <c r="FT1287" s="31"/>
      <c r="FU1287" s="31"/>
      <c r="FV1287" s="31"/>
      <c r="FW1287" s="31"/>
      <c r="FX1287" s="31"/>
      <c r="FY1287" s="31"/>
      <c r="FZ1287" s="31"/>
      <c r="GA1287" s="31"/>
      <c r="GB1287" s="31"/>
      <c r="GC1287" s="31"/>
      <c r="GD1287" s="31"/>
      <c r="GE1287" s="31"/>
      <c r="GF1287" s="31"/>
      <c r="GG1287" s="31"/>
      <c r="GH1287" s="31"/>
      <c r="GI1287" s="31"/>
      <c r="GJ1287" s="31"/>
      <c r="GK1287" s="31"/>
      <c r="GL1287" s="31"/>
      <c r="GM1287" s="31"/>
      <c r="GN1287" s="31"/>
      <c r="GO1287" s="31"/>
      <c r="GP1287" s="31"/>
      <c r="GQ1287" s="31"/>
      <c r="GR1287" s="31"/>
      <c r="GS1287" s="31"/>
      <c r="GT1287" s="31"/>
      <c r="GU1287" s="31"/>
      <c r="GV1287" s="31"/>
      <c r="GW1287" s="31"/>
      <c r="GX1287" s="31"/>
      <c r="GY1287" s="31"/>
      <c r="GZ1287" s="31"/>
      <c r="HA1287" s="31"/>
      <c r="HB1287" s="31"/>
      <c r="HC1287" s="31"/>
      <c r="HD1287" s="31"/>
      <c r="HE1287" s="31"/>
      <c r="HF1287" s="31"/>
      <c r="HG1287" s="31"/>
      <c r="HH1287" s="31"/>
      <c r="HI1287" s="31"/>
      <c r="HJ1287" s="31"/>
      <c r="HK1287" s="31"/>
      <c r="HL1287" s="31"/>
      <c r="HM1287" s="31"/>
      <c r="HN1287" s="31"/>
      <c r="HO1287" s="31"/>
      <c r="HP1287" s="31"/>
      <c r="HQ1287" s="31"/>
      <c r="HR1287" s="31"/>
      <c r="HS1287" s="31"/>
      <c r="HT1287" s="31"/>
      <c r="HU1287" s="31"/>
      <c r="HV1287" s="31"/>
      <c r="HW1287" s="31"/>
      <c r="HX1287" s="31"/>
      <c r="HY1287" s="31"/>
      <c r="HZ1287" s="31"/>
      <c r="IA1287" s="31"/>
      <c r="IB1287" s="31"/>
      <c r="IC1287" s="31"/>
      <c r="ID1287" s="31"/>
      <c r="IE1287" s="31"/>
      <c r="IF1287" s="31"/>
      <c r="IG1287" s="31"/>
      <c r="IH1287" s="31"/>
      <c r="II1287" s="31"/>
      <c r="IJ1287" s="31"/>
      <c r="IK1287" s="31"/>
      <c r="IL1287" s="31"/>
      <c r="IM1287" s="31"/>
      <c r="IN1287" s="31"/>
      <c r="IO1287" s="31"/>
      <c r="IP1287" s="31"/>
      <c r="IQ1287" s="31"/>
      <c r="IR1287" s="31"/>
      <c r="IS1287" s="31"/>
      <c r="IT1287" s="31"/>
      <c r="IU1287" s="31"/>
      <c r="IV1287" s="31"/>
      <c r="IW1287" s="31"/>
      <c r="IX1287" s="31"/>
      <c r="IY1287" s="31"/>
      <c r="IZ1287" s="31"/>
      <c r="JA1287" s="31"/>
    </row>
    <row r="1288" spans="1:261" s="26" customFormat="1" ht="15" customHeight="1" x14ac:dyDescent="0.25">
      <c r="A1288" s="762" t="s">
        <v>371</v>
      </c>
      <c r="B1288" s="762"/>
      <c r="C1288" s="751"/>
      <c r="D1288" s="751"/>
      <c r="E1288" s="751"/>
      <c r="F1288" s="759"/>
      <c r="G1288" s="763"/>
      <c r="H1288" s="763"/>
      <c r="I1288" s="764"/>
      <c r="J1288" s="764"/>
      <c r="K1288" s="764"/>
      <c r="L1288" s="764"/>
      <c r="M1288" s="764"/>
      <c r="N1288" s="764"/>
      <c r="O1288" s="1690"/>
      <c r="P1288" s="1690"/>
      <c r="Q1288" s="1690"/>
      <c r="R1288" s="1690"/>
      <c r="S1288" s="1691"/>
      <c r="T1288" s="1690"/>
      <c r="U1288" s="332"/>
      <c r="V1288" s="31"/>
      <c r="W1288" s="31"/>
      <c r="X1288" s="31"/>
      <c r="Y1288" s="31"/>
      <c r="Z1288" s="31"/>
      <c r="AA1288" s="31"/>
      <c r="AB1288" s="31"/>
      <c r="AC1288" s="31"/>
      <c r="AD1288" s="31"/>
      <c r="AE1288" s="31"/>
      <c r="AF1288" s="31"/>
      <c r="AG1288" s="31"/>
      <c r="AH1288" s="31"/>
      <c r="AI1288" s="31"/>
      <c r="AJ1288" s="31"/>
      <c r="AK1288" s="31"/>
      <c r="AL1288" s="31"/>
      <c r="AM1288" s="31"/>
      <c r="AN1288" s="31"/>
      <c r="AO1288" s="31"/>
      <c r="AP1288" s="31"/>
      <c r="AQ1288" s="31"/>
      <c r="AR1288" s="31"/>
      <c r="AS1288" s="31"/>
      <c r="AT1288" s="31"/>
      <c r="AU1288" s="31"/>
      <c r="AV1288" s="31"/>
      <c r="AW1288" s="31"/>
      <c r="AX1288" s="31"/>
      <c r="AY1288" s="31"/>
      <c r="AZ1288" s="31"/>
      <c r="BA1288" s="31"/>
      <c r="BB1288" s="31"/>
      <c r="BC1288" s="31"/>
      <c r="BD1288" s="31"/>
      <c r="BE1288" s="31"/>
      <c r="BF1288" s="31"/>
      <c r="BG1288" s="31"/>
      <c r="BH1288" s="31"/>
      <c r="BI1288" s="31"/>
      <c r="BJ1288" s="31"/>
      <c r="BK1288" s="31"/>
      <c r="BL1288" s="31"/>
      <c r="BM1288" s="31"/>
      <c r="BN1288" s="31"/>
      <c r="BO1288" s="31"/>
      <c r="BP1288" s="31"/>
      <c r="BQ1288" s="31"/>
      <c r="BR1288" s="31"/>
      <c r="BS1288" s="31"/>
      <c r="BT1288" s="31"/>
      <c r="BU1288" s="31"/>
      <c r="BV1288" s="31"/>
      <c r="BW1288" s="31"/>
      <c r="BX1288" s="31"/>
      <c r="BY1288" s="31"/>
      <c r="BZ1288" s="31"/>
      <c r="CA1288" s="31"/>
      <c r="CB1288" s="31"/>
      <c r="CC1288" s="31"/>
      <c r="CD1288" s="31"/>
      <c r="CE1288" s="31"/>
      <c r="CF1288" s="31"/>
      <c r="CG1288" s="31"/>
      <c r="CH1288" s="31"/>
      <c r="CI1288" s="31"/>
      <c r="CJ1288" s="31"/>
      <c r="CK1288" s="31"/>
      <c r="CL1288" s="31"/>
      <c r="CM1288" s="31"/>
      <c r="CN1288" s="31"/>
      <c r="CO1288" s="31"/>
      <c r="CP1288" s="31"/>
      <c r="CQ1288" s="31"/>
      <c r="CR1288" s="31"/>
      <c r="CS1288" s="31"/>
      <c r="CT1288" s="31"/>
      <c r="CU1288" s="31"/>
      <c r="CV1288" s="31"/>
      <c r="CW1288" s="31"/>
      <c r="CX1288" s="31"/>
      <c r="CY1288" s="31"/>
      <c r="CZ1288" s="31"/>
      <c r="DA1288" s="31"/>
      <c r="DB1288" s="31"/>
      <c r="DC1288" s="31"/>
      <c r="DD1288" s="31"/>
      <c r="DE1288" s="31"/>
      <c r="DF1288" s="31"/>
      <c r="DG1288" s="31"/>
      <c r="DH1288" s="31"/>
      <c r="DI1288" s="31"/>
      <c r="DJ1288" s="31"/>
      <c r="DK1288" s="31"/>
      <c r="DL1288" s="31"/>
      <c r="DM1288" s="31"/>
      <c r="DN1288" s="31"/>
      <c r="DO1288" s="31"/>
      <c r="DP1288" s="31"/>
      <c r="DQ1288" s="31"/>
      <c r="DR1288" s="31"/>
      <c r="DS1288" s="31"/>
      <c r="DT1288" s="31"/>
      <c r="DU1288" s="31"/>
      <c r="DV1288" s="31"/>
      <c r="DW1288" s="31"/>
      <c r="DX1288" s="31"/>
      <c r="DY1288" s="31"/>
      <c r="DZ1288" s="31"/>
      <c r="EA1288" s="31"/>
      <c r="EB1288" s="31"/>
      <c r="EC1288" s="31"/>
      <c r="ED1288" s="31"/>
      <c r="EE1288" s="31"/>
      <c r="EF1288" s="31"/>
      <c r="EG1288" s="31"/>
      <c r="EH1288" s="31"/>
      <c r="EI1288" s="31"/>
      <c r="EJ1288" s="31"/>
      <c r="EK1288" s="31"/>
      <c r="EL1288" s="31"/>
      <c r="EM1288" s="31"/>
      <c r="EN1288" s="31"/>
      <c r="EO1288" s="31"/>
      <c r="EP1288" s="31"/>
      <c r="EQ1288" s="31"/>
      <c r="ER1288" s="31"/>
      <c r="ES1288" s="31"/>
      <c r="ET1288" s="31"/>
      <c r="EU1288" s="31"/>
      <c r="EV1288" s="31"/>
      <c r="EW1288" s="31"/>
      <c r="EX1288" s="31"/>
      <c r="EY1288" s="31"/>
      <c r="EZ1288" s="31"/>
      <c r="FA1288" s="31"/>
      <c r="FB1288" s="31"/>
      <c r="FC1288" s="31"/>
      <c r="FD1288" s="31"/>
      <c r="FE1288" s="31"/>
      <c r="FF1288" s="31"/>
      <c r="FG1288" s="31"/>
      <c r="FH1288" s="31"/>
      <c r="FI1288" s="31"/>
      <c r="FJ1288" s="31"/>
      <c r="FK1288" s="31"/>
      <c r="FL1288" s="31"/>
      <c r="FM1288" s="31"/>
      <c r="FN1288" s="31"/>
      <c r="FO1288" s="31"/>
      <c r="FP1288" s="31"/>
      <c r="FQ1288" s="31"/>
      <c r="FR1288" s="31"/>
      <c r="FS1288" s="31"/>
      <c r="FT1288" s="31"/>
      <c r="FU1288" s="31"/>
      <c r="FV1288" s="31"/>
      <c r="FW1288" s="31"/>
      <c r="FX1288" s="31"/>
      <c r="FY1288" s="31"/>
      <c r="FZ1288" s="31"/>
      <c r="GA1288" s="31"/>
      <c r="GB1288" s="31"/>
      <c r="GC1288" s="31"/>
      <c r="GD1288" s="31"/>
      <c r="GE1288" s="31"/>
      <c r="GF1288" s="31"/>
      <c r="GG1288" s="31"/>
      <c r="GH1288" s="31"/>
      <c r="GI1288" s="31"/>
      <c r="GJ1288" s="31"/>
      <c r="GK1288" s="31"/>
      <c r="GL1288" s="31"/>
      <c r="GM1288" s="31"/>
      <c r="GN1288" s="31"/>
      <c r="GO1288" s="31"/>
      <c r="GP1288" s="31"/>
      <c r="GQ1288" s="31"/>
      <c r="GR1288" s="31"/>
      <c r="GS1288" s="31"/>
      <c r="GT1288" s="31"/>
      <c r="GU1288" s="31"/>
      <c r="GV1288" s="31"/>
      <c r="GW1288" s="31"/>
      <c r="GX1288" s="31"/>
      <c r="GY1288" s="31"/>
      <c r="GZ1288" s="31"/>
      <c r="HA1288" s="31"/>
      <c r="HB1288" s="31"/>
      <c r="HC1288" s="31"/>
      <c r="HD1288" s="31"/>
      <c r="HE1288" s="31"/>
      <c r="HF1288" s="31"/>
      <c r="HG1288" s="31"/>
      <c r="HH1288" s="31"/>
      <c r="HI1288" s="31"/>
      <c r="HJ1288" s="31"/>
      <c r="HK1288" s="31"/>
      <c r="HL1288" s="31"/>
      <c r="HM1288" s="31"/>
      <c r="HN1288" s="31"/>
      <c r="HO1288" s="31"/>
      <c r="HP1288" s="31"/>
      <c r="HQ1288" s="31"/>
      <c r="HR1288" s="31"/>
      <c r="HS1288" s="31"/>
      <c r="HT1288" s="31"/>
      <c r="HU1288" s="31"/>
      <c r="HV1288" s="31"/>
      <c r="HW1288" s="31"/>
      <c r="HX1288" s="31"/>
      <c r="HY1288" s="31"/>
      <c r="HZ1288" s="31"/>
      <c r="IA1288" s="31"/>
      <c r="IB1288" s="31"/>
      <c r="IC1288" s="31"/>
      <c r="ID1288" s="31"/>
      <c r="IE1288" s="31"/>
      <c r="IF1288" s="31"/>
      <c r="IG1288" s="31"/>
      <c r="IH1288" s="31"/>
      <c r="II1288" s="31"/>
      <c r="IJ1288" s="31"/>
      <c r="IK1288" s="31"/>
      <c r="IL1288" s="31"/>
      <c r="IM1288" s="31"/>
      <c r="IN1288" s="31"/>
      <c r="IO1288" s="31"/>
      <c r="IP1288" s="31"/>
      <c r="IQ1288" s="31"/>
      <c r="IR1288" s="31"/>
      <c r="IS1288" s="31"/>
      <c r="IT1288" s="31"/>
      <c r="IU1288" s="31"/>
      <c r="IV1288" s="31"/>
      <c r="IW1288" s="31"/>
      <c r="IX1288" s="31"/>
      <c r="IY1288" s="31"/>
      <c r="IZ1288" s="31"/>
      <c r="JA1288" s="31"/>
    </row>
    <row r="1289" spans="1:261" x14ac:dyDescent="0.25">
      <c r="A1289" s="765" t="s">
        <v>91</v>
      </c>
      <c r="B1289" s="765"/>
      <c r="C1289" s="1692">
        <f>SUM(C1250,)</f>
        <v>202062</v>
      </c>
      <c r="D1289" s="1692">
        <f t="shared" ref="D1289:E1289" si="933">SUM(D1250,)</f>
        <v>16840.400000000001</v>
      </c>
      <c r="E1289" s="1692">
        <f t="shared" si="933"/>
        <v>11868.362499999999</v>
      </c>
      <c r="F1289" s="1692">
        <f t="shared" ref="F1289:F1297" si="934">E1289/D1289*100</f>
        <v>70.475537991971677</v>
      </c>
      <c r="G1289" s="766"/>
      <c r="H1289" s="766"/>
      <c r="I1289" s="766"/>
      <c r="J1289" s="766"/>
      <c r="K1289" s="766"/>
      <c r="L1289" s="766"/>
      <c r="M1289" s="766"/>
      <c r="N1289" s="766"/>
      <c r="O1289" s="1692">
        <f t="shared" ref="O1289:T1289" si="935">SUM(O1250,)</f>
        <v>128316.47230866669</v>
      </c>
      <c r="P1289" s="1692">
        <f t="shared" si="935"/>
        <v>10693.039359055558</v>
      </c>
      <c r="Q1289" s="1692">
        <f t="shared" si="935"/>
        <v>7107.2603700000009</v>
      </c>
      <c r="R1289" s="1692">
        <f t="shared" si="935"/>
        <v>-3585.7789890555568</v>
      </c>
      <c r="S1289" s="1692">
        <f t="shared" si="935"/>
        <v>-84.440659999999994</v>
      </c>
      <c r="T1289" s="1692">
        <f t="shared" si="935"/>
        <v>7022.8197100000007</v>
      </c>
      <c r="U1289" s="332"/>
    </row>
    <row r="1290" spans="1:261" x14ac:dyDescent="0.25">
      <c r="A1290" s="1693" t="s">
        <v>82</v>
      </c>
      <c r="B1290" s="1693"/>
      <c r="C1290" s="759">
        <f>C1254</f>
        <v>195</v>
      </c>
      <c r="D1290" s="759">
        <f t="shared" ref="D1290:E1290" si="936">D1254</f>
        <v>16</v>
      </c>
      <c r="E1290" s="759">
        <f t="shared" si="936"/>
        <v>11</v>
      </c>
      <c r="F1290" s="759">
        <f t="shared" si="934"/>
        <v>68.75</v>
      </c>
      <c r="G1290" s="760">
        <f>I1290/C1290</f>
        <v>10.384615384615385</v>
      </c>
      <c r="H1290" s="760">
        <f t="shared" ref="H1290" si="937">K1290/E1290</f>
        <v>10.363636363636363</v>
      </c>
      <c r="I1290" s="759">
        <f t="shared" ref="I1290:K1290" si="938">I1254</f>
        <v>2025</v>
      </c>
      <c r="J1290" s="759">
        <f t="shared" si="938"/>
        <v>166</v>
      </c>
      <c r="K1290" s="759">
        <f t="shared" si="938"/>
        <v>114</v>
      </c>
      <c r="L1290" s="768">
        <f t="shared" ref="L1290:L1292" si="939">K1290/J1290*100</f>
        <v>68.674698795180717</v>
      </c>
      <c r="M1290" s="759">
        <f>SUM(M1254,)</f>
        <v>7</v>
      </c>
      <c r="N1290" s="768">
        <f t="shared" ref="N1290:N1292" si="940">K1290/$A$3*12/M1290</f>
        <v>195.42857142857142</v>
      </c>
      <c r="O1290" s="759"/>
      <c r="P1290" s="759"/>
      <c r="Q1290" s="759"/>
      <c r="R1290" s="759"/>
      <c r="S1290" s="759"/>
      <c r="T1290" s="759"/>
      <c r="U1290" s="332"/>
    </row>
    <row r="1291" spans="1:261" ht="15" customHeight="1" x14ac:dyDescent="0.25">
      <c r="A1291" s="1694" t="s">
        <v>16</v>
      </c>
      <c r="B1291" s="1694"/>
      <c r="C1291" s="1695">
        <f>SUM(C1257,)</f>
        <v>800</v>
      </c>
      <c r="D1291" s="1695">
        <f t="shared" ref="D1291:E1291" si="941">SUM(D1257,)</f>
        <v>67</v>
      </c>
      <c r="E1291" s="1695">
        <f t="shared" si="941"/>
        <v>33</v>
      </c>
      <c r="F1291" s="1695">
        <f t="shared" si="934"/>
        <v>49.253731343283583</v>
      </c>
      <c r="G1291" s="760">
        <f>I1291/C1291</f>
        <v>8</v>
      </c>
      <c r="H1291" s="760">
        <f t="shared" ref="H1291" si="942">K1291/E1291</f>
        <v>8.6969696969696972</v>
      </c>
      <c r="I1291" s="1695">
        <f>SUM(I1257,)</f>
        <v>6400</v>
      </c>
      <c r="J1291" s="1695">
        <f t="shared" ref="J1291:M1291" si="943">SUM(J1257,)</f>
        <v>536</v>
      </c>
      <c r="K1291" s="1695">
        <f t="shared" si="943"/>
        <v>287</v>
      </c>
      <c r="L1291" s="768">
        <f t="shared" si="939"/>
        <v>53.544776119402982</v>
      </c>
      <c r="M1291" s="1695">
        <f t="shared" si="943"/>
        <v>27</v>
      </c>
      <c r="N1291" s="768">
        <f t="shared" si="940"/>
        <v>127.55555555555556</v>
      </c>
      <c r="O1291" s="1695"/>
      <c r="P1291" s="1695"/>
      <c r="Q1291" s="1695"/>
      <c r="R1291" s="1695"/>
      <c r="S1291" s="1695"/>
      <c r="T1291" s="1695"/>
      <c r="U1291" s="332"/>
    </row>
    <row r="1292" spans="1:261" ht="29.25" x14ac:dyDescent="0.25">
      <c r="A1292" s="1609" t="s">
        <v>188</v>
      </c>
      <c r="B1292" s="1609"/>
      <c r="C1292" s="1692">
        <f>SUM(C1258,)</f>
        <v>995</v>
      </c>
      <c r="D1292" s="1692">
        <f t="shared" ref="D1292:E1292" si="944">SUM(D1258,)</f>
        <v>83</v>
      </c>
      <c r="E1292" s="1692">
        <f t="shared" si="944"/>
        <v>44</v>
      </c>
      <c r="F1292" s="1692">
        <f t="shared" si="934"/>
        <v>53.01204819277109</v>
      </c>
      <c r="G1292" s="760">
        <f>I1292/C1292</f>
        <v>8.467336683417086</v>
      </c>
      <c r="H1292" s="760">
        <f t="shared" ref="H1292" si="945">K1292/E1292</f>
        <v>9.1136363636363633</v>
      </c>
      <c r="I1292" s="1692">
        <f t="shared" ref="I1292:T1292" si="946">SUM(I1258,)</f>
        <v>8425</v>
      </c>
      <c r="J1292" s="1692">
        <f t="shared" si="946"/>
        <v>702</v>
      </c>
      <c r="K1292" s="1692">
        <f t="shared" si="946"/>
        <v>401</v>
      </c>
      <c r="L1292" s="768">
        <f t="shared" si="939"/>
        <v>57.12250712250713</v>
      </c>
      <c r="M1292" s="1692">
        <f t="shared" si="946"/>
        <v>34</v>
      </c>
      <c r="N1292" s="768">
        <f t="shared" si="940"/>
        <v>141.52941176470588</v>
      </c>
      <c r="O1292" s="1692">
        <f t="shared" si="946"/>
        <v>16966.1057328672</v>
      </c>
      <c r="P1292" s="1692">
        <f t="shared" si="946"/>
        <v>1413.8421444056</v>
      </c>
      <c r="Q1292" s="1692">
        <f t="shared" si="946"/>
        <v>717.26600999999994</v>
      </c>
      <c r="R1292" s="1692">
        <f t="shared" si="946"/>
        <v>-696.5761344056001</v>
      </c>
      <c r="S1292" s="1692">
        <f t="shared" si="946"/>
        <v>-40.397169999999996</v>
      </c>
      <c r="T1292" s="1692">
        <f t="shared" si="946"/>
        <v>676.86883999999998</v>
      </c>
      <c r="U1292" s="332"/>
    </row>
    <row r="1293" spans="1:261" ht="15.75" thickBot="1" x14ac:dyDescent="0.3">
      <c r="A1293" s="1616" t="s">
        <v>409</v>
      </c>
      <c r="B1293" s="1616"/>
      <c r="C1293" s="1699">
        <f>C1259</f>
        <v>10000</v>
      </c>
      <c r="D1293" s="1699">
        <f t="shared" ref="D1293:E1293" si="947">D1259</f>
        <v>834</v>
      </c>
      <c r="E1293" s="1699">
        <f t="shared" si="947"/>
        <v>1029</v>
      </c>
      <c r="F1293" s="1699">
        <f t="shared" si="934"/>
        <v>123.38129496402878</v>
      </c>
      <c r="G1293" s="1700"/>
      <c r="H1293" s="1700"/>
      <c r="I1293" s="1699"/>
      <c r="J1293" s="1699"/>
      <c r="K1293" s="1699"/>
      <c r="L1293" s="1619"/>
      <c r="M1293" s="1699"/>
      <c r="N1293" s="1619"/>
      <c r="O1293" s="1699">
        <f t="shared" ref="O1293:T1293" si="948">O1259</f>
        <v>17015.8386508</v>
      </c>
      <c r="P1293" s="1699">
        <f t="shared" si="948"/>
        <v>1417.9865542333334</v>
      </c>
      <c r="Q1293" s="1699">
        <f t="shared" si="948"/>
        <v>1381.84338</v>
      </c>
      <c r="R1293" s="1699">
        <f t="shared" si="948"/>
        <v>-36.143174233333411</v>
      </c>
      <c r="S1293" s="1699">
        <f t="shared" si="948"/>
        <v>-16.631580000000003</v>
      </c>
      <c r="T1293" s="1699">
        <f t="shared" si="948"/>
        <v>1365.2118</v>
      </c>
      <c r="U1293" s="332"/>
    </row>
    <row r="1294" spans="1:261" hidden="1" x14ac:dyDescent="0.25">
      <c r="A1294" s="2425" t="s">
        <v>377</v>
      </c>
      <c r="B1294" s="2425"/>
      <c r="C1294" s="2443">
        <f t="shared" ref="C1294:E1294" si="949">C1260</f>
        <v>9990</v>
      </c>
      <c r="D1294" s="2443">
        <f t="shared" si="949"/>
        <v>833</v>
      </c>
      <c r="E1294" s="2443">
        <f t="shared" si="949"/>
        <v>0</v>
      </c>
      <c r="F1294" s="2444">
        <f t="shared" si="934"/>
        <v>0</v>
      </c>
      <c r="G1294" s="2445"/>
      <c r="H1294" s="2445"/>
      <c r="I1294" s="2443"/>
      <c r="J1294" s="2443"/>
      <c r="K1294" s="2443"/>
      <c r="L1294" s="2430"/>
      <c r="M1294" s="2443"/>
      <c r="N1294" s="2430"/>
      <c r="O1294" s="2443"/>
      <c r="P1294" s="2443"/>
      <c r="Q1294" s="2443"/>
      <c r="R1294" s="2443"/>
      <c r="S1294" s="2443"/>
      <c r="T1294" s="2443"/>
      <c r="U1294" s="332"/>
    </row>
    <row r="1295" spans="1:261" hidden="1" x14ac:dyDescent="0.25">
      <c r="A1295" s="1614" t="s">
        <v>378</v>
      </c>
      <c r="B1295" s="1614"/>
      <c r="C1295" s="1698">
        <f t="shared" ref="C1295:E1295" si="950">C1261</f>
        <v>9990</v>
      </c>
      <c r="D1295" s="1698">
        <f t="shared" si="950"/>
        <v>833</v>
      </c>
      <c r="E1295" s="1698">
        <f t="shared" si="950"/>
        <v>0</v>
      </c>
      <c r="F1295" s="1695">
        <f t="shared" si="934"/>
        <v>0</v>
      </c>
      <c r="G1295" s="1611"/>
      <c r="H1295" s="1611"/>
      <c r="I1295" s="1698"/>
      <c r="J1295" s="1698"/>
      <c r="K1295" s="1698"/>
      <c r="L1295" s="1613"/>
      <c r="M1295" s="1698"/>
      <c r="N1295" s="1613"/>
      <c r="O1295" s="1698"/>
      <c r="P1295" s="1698"/>
      <c r="Q1295" s="1698"/>
      <c r="R1295" s="1698"/>
      <c r="S1295" s="1698"/>
      <c r="T1295" s="1698"/>
      <c r="U1295" s="332"/>
    </row>
    <row r="1296" spans="1:261" hidden="1" x14ac:dyDescent="0.25">
      <c r="A1296" s="1609" t="s">
        <v>379</v>
      </c>
      <c r="B1296" s="1609"/>
      <c r="C1296" s="1696">
        <f t="shared" ref="C1296:E1296" si="951">C1262</f>
        <v>10</v>
      </c>
      <c r="D1296" s="1696">
        <f t="shared" si="951"/>
        <v>1</v>
      </c>
      <c r="E1296" s="1696">
        <f t="shared" si="951"/>
        <v>0</v>
      </c>
      <c r="F1296" s="1692">
        <f t="shared" si="934"/>
        <v>0</v>
      </c>
      <c r="G1296" s="1697"/>
      <c r="H1296" s="1697"/>
      <c r="I1296" s="1696"/>
      <c r="J1296" s="1696"/>
      <c r="K1296" s="1696"/>
      <c r="L1296" s="1613"/>
      <c r="M1296" s="1696"/>
      <c r="N1296" s="1613"/>
      <c r="O1296" s="1696"/>
      <c r="P1296" s="1696"/>
      <c r="Q1296" s="1696"/>
      <c r="R1296" s="1696"/>
      <c r="S1296" s="1696"/>
      <c r="T1296" s="1696"/>
      <c r="U1296" s="332"/>
    </row>
    <row r="1297" spans="1:21" ht="30" hidden="1" x14ac:dyDescent="0.25">
      <c r="A1297" s="1614" t="s">
        <v>380</v>
      </c>
      <c r="B1297" s="1614"/>
      <c r="C1297" s="1698">
        <f t="shared" ref="C1297:E1297" si="952">C1263</f>
        <v>10</v>
      </c>
      <c r="D1297" s="1698">
        <f t="shared" si="952"/>
        <v>1</v>
      </c>
      <c r="E1297" s="1698">
        <f t="shared" si="952"/>
        <v>0</v>
      </c>
      <c r="F1297" s="1695">
        <f t="shared" si="934"/>
        <v>0</v>
      </c>
      <c r="G1297" s="1611"/>
      <c r="H1297" s="1611"/>
      <c r="I1297" s="1698"/>
      <c r="J1297" s="1698"/>
      <c r="K1297" s="1698"/>
      <c r="L1297" s="1613"/>
      <c r="M1297" s="1698"/>
      <c r="N1297" s="1613"/>
      <c r="O1297" s="1698"/>
      <c r="P1297" s="1698"/>
      <c r="Q1297" s="1698"/>
      <c r="R1297" s="1698"/>
      <c r="S1297" s="1698"/>
      <c r="T1297" s="1698"/>
      <c r="U1297" s="332"/>
    </row>
    <row r="1298" spans="1:21" ht="15.75" hidden="1" thickBot="1" x14ac:dyDescent="0.3">
      <c r="A1298" s="1615" t="s">
        <v>381</v>
      </c>
      <c r="B1298" s="1616"/>
      <c r="C1298" s="1699">
        <f t="shared" ref="C1298:E1298" si="953">C1264</f>
        <v>0</v>
      </c>
      <c r="D1298" s="1699">
        <f t="shared" si="953"/>
        <v>0</v>
      </c>
      <c r="E1298" s="1699">
        <f t="shared" si="953"/>
        <v>0</v>
      </c>
      <c r="F1298" s="1699"/>
      <c r="G1298" s="1700"/>
      <c r="H1298" s="1700"/>
      <c r="I1298" s="1699"/>
      <c r="J1298" s="1699"/>
      <c r="K1298" s="1699"/>
      <c r="L1298" s="1619"/>
      <c r="M1298" s="1699"/>
      <c r="N1298" s="1619"/>
      <c r="O1298" s="1699"/>
      <c r="P1298" s="1699"/>
      <c r="Q1298" s="1699"/>
      <c r="R1298" s="1699"/>
      <c r="S1298" s="1699"/>
      <c r="T1298" s="1699"/>
      <c r="U1298" s="332"/>
    </row>
    <row r="1299" spans="1:21" ht="15.75" thickBot="1" x14ac:dyDescent="0.3">
      <c r="A1299" s="365" t="s">
        <v>73</v>
      </c>
      <c r="B1299" s="365"/>
      <c r="C1299" s="82"/>
      <c r="D1299" s="82"/>
      <c r="E1299" s="868"/>
      <c r="F1299" s="82"/>
      <c r="G1299" s="22"/>
      <c r="H1299" s="22"/>
      <c r="I1299" s="22"/>
      <c r="J1299" s="22"/>
      <c r="K1299" s="866"/>
      <c r="L1299" s="22"/>
      <c r="M1299" s="22"/>
      <c r="N1299" s="22"/>
      <c r="O1299" s="76"/>
      <c r="P1299" s="948"/>
      <c r="Q1299" s="76"/>
      <c r="R1299" s="76"/>
      <c r="S1299" s="723"/>
      <c r="T1299" s="76"/>
      <c r="U1299" s="332"/>
    </row>
    <row r="1300" spans="1:21" ht="34.5" customHeight="1" x14ac:dyDescent="0.25">
      <c r="A1300" s="1299" t="s">
        <v>318</v>
      </c>
      <c r="B1300" s="20"/>
      <c r="C1300" s="10"/>
      <c r="D1300" s="10"/>
      <c r="E1300" s="797"/>
      <c r="F1300" s="10"/>
      <c r="G1300" s="25"/>
      <c r="H1300" s="25"/>
      <c r="I1300" s="752"/>
      <c r="J1300" s="752"/>
      <c r="K1300" s="1028"/>
      <c r="L1300" s="752"/>
      <c r="M1300" s="752"/>
      <c r="N1300" s="752"/>
      <c r="O1300" s="12"/>
      <c r="P1300" s="947"/>
      <c r="Q1300" s="12"/>
      <c r="R1300" s="12"/>
      <c r="S1300" s="199"/>
      <c r="T1300" s="12"/>
      <c r="U1300" s="332"/>
    </row>
    <row r="1301" spans="1:21" s="108" customFormat="1" ht="15" customHeight="1" x14ac:dyDescent="0.25">
      <c r="A1301" s="113" t="s">
        <v>5</v>
      </c>
      <c r="B1301" s="113"/>
      <c r="C1301" s="105"/>
      <c r="D1301" s="105"/>
      <c r="E1301" s="701"/>
      <c r="F1301" s="105"/>
      <c r="G1301" s="105"/>
      <c r="H1301" s="105"/>
      <c r="I1301" s="100"/>
      <c r="J1301" s="100"/>
      <c r="K1301" s="1012"/>
      <c r="L1301" s="100"/>
      <c r="M1301" s="100"/>
      <c r="N1301" s="100"/>
      <c r="O1301" s="105"/>
      <c r="P1301" s="881"/>
      <c r="Q1301" s="105"/>
      <c r="R1301" s="105"/>
      <c r="S1301" s="105"/>
      <c r="T1301" s="105"/>
      <c r="U1301" s="332"/>
    </row>
    <row r="1302" spans="1:21" s="108" customFormat="1" ht="15" customHeight="1" x14ac:dyDescent="0.25">
      <c r="A1302" s="47" t="s">
        <v>10</v>
      </c>
      <c r="B1302" s="36">
        <v>340</v>
      </c>
      <c r="C1302" s="74">
        <v>1050</v>
      </c>
      <c r="D1302" s="460">
        <f t="shared" ref="D1302:D1307" si="954">ROUND(C1302/12*$A$3,0)</f>
        <v>88</v>
      </c>
      <c r="E1302" s="1031">
        <v>69</v>
      </c>
      <c r="F1302" s="773">
        <f t="shared" ref="F1302:F1308" si="955">E1302/D1302*100</f>
        <v>78.409090909090907</v>
      </c>
      <c r="G1302" s="71">
        <v>11</v>
      </c>
      <c r="H1302" s="158">
        <f t="shared" ref="H1302:H1308" si="956">K1302/E1302</f>
        <v>11.173913043478262</v>
      </c>
      <c r="I1302" s="170">
        <f t="shared" ref="I1302:I1307" si="957">ROUND(C1302*G1302,0)</f>
        <v>11550</v>
      </c>
      <c r="J1302" s="170">
        <f t="shared" ref="J1302:J1307" si="958">ROUND(D1302*G1302,0)</f>
        <v>968</v>
      </c>
      <c r="K1302" s="1012">
        <v>771</v>
      </c>
      <c r="L1302" s="170">
        <f t="shared" ref="L1302:L1308" si="959">K1302/J1302*100</f>
        <v>79.648760330578511</v>
      </c>
      <c r="M1302" s="170">
        <f t="shared" ref="M1302:M1307" si="960">I1302/B1302</f>
        <v>33.970588235294116</v>
      </c>
      <c r="N1302" s="170">
        <f t="shared" ref="N1302:N1308" si="961">K1302/$A$3*12/M1302</f>
        <v>272.35324675324676</v>
      </c>
      <c r="O1302" s="105"/>
      <c r="P1302" s="881"/>
      <c r="Q1302" s="105"/>
      <c r="R1302" s="105"/>
      <c r="S1302" s="105"/>
      <c r="T1302" s="105"/>
      <c r="U1302" s="332"/>
    </row>
    <row r="1303" spans="1:21" s="108" customFormat="1" ht="15" customHeight="1" x14ac:dyDescent="0.25">
      <c r="A1303" s="47" t="s">
        <v>65</v>
      </c>
      <c r="B1303" s="36">
        <v>340</v>
      </c>
      <c r="C1303" s="74">
        <v>490</v>
      </c>
      <c r="D1303" s="460">
        <f t="shared" si="954"/>
        <v>41</v>
      </c>
      <c r="E1303" s="1031">
        <v>28</v>
      </c>
      <c r="F1303" s="773">
        <f t="shared" si="955"/>
        <v>68.292682926829272</v>
      </c>
      <c r="G1303" s="71">
        <v>9</v>
      </c>
      <c r="H1303" s="158">
        <f t="shared" si="956"/>
        <v>8.4285714285714288</v>
      </c>
      <c r="I1303" s="170">
        <f t="shared" si="957"/>
        <v>4410</v>
      </c>
      <c r="J1303" s="170">
        <f t="shared" si="958"/>
        <v>369</v>
      </c>
      <c r="K1303" s="1012">
        <v>236</v>
      </c>
      <c r="L1303" s="170">
        <f t="shared" si="959"/>
        <v>63.956639566395665</v>
      </c>
      <c r="M1303" s="170">
        <f t="shared" si="960"/>
        <v>12.970588235294118</v>
      </c>
      <c r="N1303" s="170">
        <f t="shared" si="961"/>
        <v>218.34013605442178</v>
      </c>
      <c r="O1303" s="105"/>
      <c r="P1303" s="881"/>
      <c r="Q1303" s="105"/>
      <c r="R1303" s="105"/>
      <c r="S1303" s="105"/>
      <c r="T1303" s="105"/>
      <c r="U1303" s="332"/>
    </row>
    <row r="1304" spans="1:21" s="108" customFormat="1" ht="15" customHeight="1" x14ac:dyDescent="0.25">
      <c r="A1304" s="47" t="s">
        <v>27</v>
      </c>
      <c r="B1304" s="36">
        <v>270</v>
      </c>
      <c r="C1304" s="74">
        <v>210</v>
      </c>
      <c r="D1304" s="460">
        <f t="shared" si="954"/>
        <v>18</v>
      </c>
      <c r="E1304" s="1031">
        <v>12</v>
      </c>
      <c r="F1304" s="773">
        <f t="shared" si="955"/>
        <v>66.666666666666657</v>
      </c>
      <c r="G1304" s="71">
        <v>8</v>
      </c>
      <c r="H1304" s="158">
        <f t="shared" si="956"/>
        <v>6.583333333333333</v>
      </c>
      <c r="I1304" s="170">
        <f t="shared" si="957"/>
        <v>1680</v>
      </c>
      <c r="J1304" s="170">
        <f t="shared" si="958"/>
        <v>144</v>
      </c>
      <c r="K1304" s="1012">
        <v>79</v>
      </c>
      <c r="L1304" s="170">
        <f t="shared" si="959"/>
        <v>54.861111111111114</v>
      </c>
      <c r="M1304" s="170">
        <f t="shared" si="960"/>
        <v>6.2222222222222223</v>
      </c>
      <c r="N1304" s="170">
        <f t="shared" si="961"/>
        <v>152.35714285714286</v>
      </c>
      <c r="O1304" s="105"/>
      <c r="P1304" s="881"/>
      <c r="Q1304" s="105"/>
      <c r="R1304" s="105"/>
      <c r="S1304" s="105"/>
      <c r="T1304" s="105"/>
      <c r="U1304" s="332"/>
    </row>
    <row r="1305" spans="1:21" s="108" customFormat="1" ht="15" customHeight="1" x14ac:dyDescent="0.25">
      <c r="A1305" s="47" t="s">
        <v>29</v>
      </c>
      <c r="B1305" s="36">
        <v>300</v>
      </c>
      <c r="C1305" s="74">
        <v>230</v>
      </c>
      <c r="D1305" s="460">
        <f t="shared" si="954"/>
        <v>19</v>
      </c>
      <c r="E1305" s="1031">
        <v>14</v>
      </c>
      <c r="F1305" s="773">
        <f t="shared" si="955"/>
        <v>73.68421052631578</v>
      </c>
      <c r="G1305" s="71">
        <v>5.2</v>
      </c>
      <c r="H1305" s="158">
        <f t="shared" si="956"/>
        <v>8.8571428571428577</v>
      </c>
      <c r="I1305" s="170">
        <f t="shared" si="957"/>
        <v>1196</v>
      </c>
      <c r="J1305" s="170">
        <f t="shared" si="958"/>
        <v>99</v>
      </c>
      <c r="K1305" s="1012">
        <v>124</v>
      </c>
      <c r="L1305" s="170">
        <f t="shared" si="959"/>
        <v>125.25252525252526</v>
      </c>
      <c r="M1305" s="170">
        <f t="shared" si="960"/>
        <v>3.9866666666666668</v>
      </c>
      <c r="N1305" s="170">
        <f t="shared" si="961"/>
        <v>373.24414715719064</v>
      </c>
      <c r="O1305" s="105"/>
      <c r="P1305" s="881"/>
      <c r="Q1305" s="105"/>
      <c r="R1305" s="105"/>
      <c r="S1305" s="105"/>
      <c r="T1305" s="105"/>
      <c r="U1305" s="332"/>
    </row>
    <row r="1306" spans="1:21" s="108" customFormat="1" ht="15" customHeight="1" x14ac:dyDescent="0.25">
      <c r="A1306" s="47" t="s">
        <v>28</v>
      </c>
      <c r="B1306" s="36">
        <v>340</v>
      </c>
      <c r="C1306" s="74">
        <v>330</v>
      </c>
      <c r="D1306" s="460">
        <f t="shared" si="954"/>
        <v>28</v>
      </c>
      <c r="E1306" s="1031">
        <v>21</v>
      </c>
      <c r="F1306" s="773">
        <f t="shared" si="955"/>
        <v>75</v>
      </c>
      <c r="G1306" s="71">
        <v>6.1</v>
      </c>
      <c r="H1306" s="158">
        <f t="shared" si="956"/>
        <v>5.7142857142857144</v>
      </c>
      <c r="I1306" s="170">
        <f t="shared" si="957"/>
        <v>2013</v>
      </c>
      <c r="J1306" s="170">
        <f t="shared" si="958"/>
        <v>171</v>
      </c>
      <c r="K1306" s="1012">
        <v>120</v>
      </c>
      <c r="L1306" s="170">
        <f t="shared" si="959"/>
        <v>70.175438596491219</v>
      </c>
      <c r="M1306" s="170">
        <f t="shared" si="960"/>
        <v>5.9205882352941179</v>
      </c>
      <c r="N1306" s="170">
        <f t="shared" si="961"/>
        <v>243.21907600596123</v>
      </c>
      <c r="O1306" s="105"/>
      <c r="P1306" s="881"/>
      <c r="Q1306" s="105"/>
      <c r="R1306" s="105"/>
      <c r="S1306" s="105"/>
      <c r="T1306" s="105"/>
      <c r="U1306" s="332"/>
    </row>
    <row r="1307" spans="1:21" s="108" customFormat="1" ht="15" customHeight="1" x14ac:dyDescent="0.25">
      <c r="A1307" s="47" t="s">
        <v>80</v>
      </c>
      <c r="B1307" s="36">
        <v>320</v>
      </c>
      <c r="C1307" s="74">
        <v>300</v>
      </c>
      <c r="D1307" s="460">
        <f t="shared" si="954"/>
        <v>25</v>
      </c>
      <c r="E1307" s="1031">
        <v>20</v>
      </c>
      <c r="F1307" s="773">
        <f t="shared" si="955"/>
        <v>80</v>
      </c>
      <c r="G1307" s="71">
        <v>10</v>
      </c>
      <c r="H1307" s="158">
        <f t="shared" si="956"/>
        <v>9.6</v>
      </c>
      <c r="I1307" s="170">
        <f t="shared" si="957"/>
        <v>3000</v>
      </c>
      <c r="J1307" s="170">
        <f t="shared" si="958"/>
        <v>250</v>
      </c>
      <c r="K1307" s="1012">
        <v>192</v>
      </c>
      <c r="L1307" s="170">
        <f t="shared" si="959"/>
        <v>76.8</v>
      </c>
      <c r="M1307" s="170">
        <f t="shared" si="960"/>
        <v>9.375</v>
      </c>
      <c r="N1307" s="170">
        <f t="shared" si="961"/>
        <v>245.76</v>
      </c>
      <c r="O1307" s="105"/>
      <c r="P1307" s="881"/>
      <c r="Q1307" s="105"/>
      <c r="R1307" s="105"/>
      <c r="S1307" s="105"/>
      <c r="T1307" s="105"/>
      <c r="U1307" s="332"/>
    </row>
    <row r="1308" spans="1:21" s="458" customFormat="1" ht="15" customHeight="1" x14ac:dyDescent="0.25">
      <c r="A1308" s="1062" t="s">
        <v>7</v>
      </c>
      <c r="B1308" s="1062"/>
      <c r="C1308" s="818">
        <f>SUM(C1302:C1307)</f>
        <v>2610</v>
      </c>
      <c r="D1308" s="818">
        <f>SUM(D1302:D1307)</f>
        <v>219</v>
      </c>
      <c r="E1308" s="818">
        <f>SUM(E1302:E1307)</f>
        <v>164</v>
      </c>
      <c r="F1308" s="818">
        <f t="shared" si="955"/>
        <v>74.885844748858446</v>
      </c>
      <c r="G1308" s="1063">
        <f>IF(C1308=0,0,I1308/C1308)</f>
        <v>9.1375478927203062</v>
      </c>
      <c r="H1308" s="461">
        <f t="shared" si="956"/>
        <v>9.2804878048780495</v>
      </c>
      <c r="I1308" s="818">
        <f>SUM(I1302:I1307)</f>
        <v>23849</v>
      </c>
      <c r="J1308" s="818">
        <f>SUM(J1302:J1307)</f>
        <v>2001</v>
      </c>
      <c r="K1308" s="818">
        <f>SUM(K1302:K1307)</f>
        <v>1522</v>
      </c>
      <c r="L1308" s="463">
        <f t="shared" si="959"/>
        <v>76.061969015492252</v>
      </c>
      <c r="M1308" s="818">
        <f>SUM(M1302:M1307)</f>
        <v>72.445653594771244</v>
      </c>
      <c r="N1308" s="463">
        <f t="shared" si="961"/>
        <v>252.10622161214377</v>
      </c>
      <c r="O1308" s="818">
        <v>94871.118569472004</v>
      </c>
      <c r="P1308" s="818">
        <f t="shared" ref="P1308" si="962">O1308/12*$A$3</f>
        <v>7905.9265474560007</v>
      </c>
      <c r="Q1308" s="818">
        <f t="shared" ref="Q1308" si="963">T1308-S1308</f>
        <v>6281.0100099999991</v>
      </c>
      <c r="R1308" s="818">
        <f>Q1308-P1308</f>
        <v>-1624.9165374560016</v>
      </c>
      <c r="S1308" s="818">
        <v>-204.41936999999999</v>
      </c>
      <c r="T1308" s="818">
        <v>6076.5906399999994</v>
      </c>
      <c r="U1308" s="457"/>
    </row>
    <row r="1309" spans="1:21" s="108" customFormat="1" ht="15" customHeight="1" x14ac:dyDescent="0.25">
      <c r="A1309" s="613" t="s">
        <v>14</v>
      </c>
      <c r="B1309" s="117"/>
      <c r="C1309" s="129"/>
      <c r="D1309" s="818"/>
      <c r="E1309" s="818"/>
      <c r="F1309" s="129"/>
      <c r="G1309" s="101"/>
      <c r="H1309" s="101"/>
      <c r="I1309" s="129"/>
      <c r="J1309" s="129"/>
      <c r="K1309" s="818"/>
      <c r="L1309" s="129"/>
      <c r="M1309" s="129"/>
      <c r="N1309" s="129"/>
      <c r="O1309" s="105"/>
      <c r="P1309" s="881"/>
      <c r="Q1309" s="105"/>
      <c r="R1309" s="105"/>
      <c r="S1309" s="105"/>
      <c r="T1309" s="105"/>
      <c r="U1309" s="332"/>
    </row>
    <row r="1310" spans="1:21" s="108" customFormat="1" ht="16.5" customHeight="1" x14ac:dyDescent="0.25">
      <c r="A1310" s="60" t="s">
        <v>349</v>
      </c>
      <c r="B1310" s="59"/>
      <c r="C1310" s="144"/>
      <c r="D1310" s="144"/>
      <c r="E1310" s="464"/>
      <c r="F1310" s="144"/>
      <c r="G1310" s="50"/>
      <c r="H1310" s="50"/>
      <c r="I1310" s="38"/>
      <c r="J1310" s="38"/>
      <c r="K1310" s="840"/>
      <c r="L1310" s="38"/>
      <c r="M1310" s="38"/>
      <c r="N1310" s="38"/>
      <c r="O1310" s="53"/>
      <c r="P1310" s="1701"/>
      <c r="Q1310" s="53"/>
      <c r="R1310" s="53"/>
      <c r="S1310" s="53"/>
      <c r="T1310" s="53"/>
      <c r="U1310" s="332"/>
    </row>
    <row r="1311" spans="1:21" s="108" customFormat="1" ht="15" customHeight="1" x14ac:dyDescent="0.25">
      <c r="A1311" s="310" t="s">
        <v>217</v>
      </c>
      <c r="B1311" s="310"/>
      <c r="C1311" s="53">
        <f>SUM(C1312:C1315)</f>
        <v>12488</v>
      </c>
      <c r="D1311" s="53">
        <f t="shared" ref="D1311:E1311" si="964">SUM(D1312:D1315)</f>
        <v>1041</v>
      </c>
      <c r="E1311" s="53">
        <f t="shared" si="964"/>
        <v>2689</v>
      </c>
      <c r="F1311" s="53">
        <f>E1311/D1311*100</f>
        <v>258.30931796349665</v>
      </c>
      <c r="G1311" s="56"/>
      <c r="H1311" s="56"/>
      <c r="I1311" s="55"/>
      <c r="J1311" s="55"/>
      <c r="K1311" s="656"/>
      <c r="L1311" s="55"/>
      <c r="M1311" s="55"/>
      <c r="N1311" s="55"/>
      <c r="O1311" s="335"/>
      <c r="P1311" s="1702"/>
      <c r="Q1311" s="335"/>
      <c r="R1311" s="335"/>
      <c r="S1311" s="335"/>
      <c r="T1311" s="335"/>
      <c r="U1311" s="332"/>
    </row>
    <row r="1312" spans="1:21" s="108" customFormat="1" ht="15" customHeight="1" x14ac:dyDescent="0.25">
      <c r="A1312" s="310" t="s">
        <v>350</v>
      </c>
      <c r="B1312" s="310"/>
      <c r="C1312" s="53"/>
      <c r="D1312" s="145">
        <f t="shared" ref="D1312:D1317" si="965">ROUND(C1312/12*$A$3,0)</f>
        <v>0</v>
      </c>
      <c r="E1312" s="617"/>
      <c r="F1312" s="53"/>
      <c r="G1312" s="56"/>
      <c r="H1312" s="56"/>
      <c r="I1312" s="55"/>
      <c r="J1312" s="55"/>
      <c r="K1312" s="656"/>
      <c r="L1312" s="55"/>
      <c r="M1312" s="55"/>
      <c r="N1312" s="55"/>
      <c r="O1312" s="335"/>
      <c r="P1312" s="1702"/>
      <c r="Q1312" s="335"/>
      <c r="R1312" s="335"/>
      <c r="S1312" s="335"/>
      <c r="T1312" s="335"/>
      <c r="U1312" s="332"/>
    </row>
    <row r="1313" spans="1:21" s="108" customFormat="1" ht="38.1" customHeight="1" x14ac:dyDescent="0.25">
      <c r="A1313" s="310" t="s">
        <v>351</v>
      </c>
      <c r="B1313" s="310"/>
      <c r="C1313" s="53">
        <v>6400</v>
      </c>
      <c r="D1313" s="145">
        <f t="shared" si="965"/>
        <v>533</v>
      </c>
      <c r="E1313" s="617">
        <v>311</v>
      </c>
      <c r="F1313" s="53"/>
      <c r="G1313" s="56"/>
      <c r="H1313" s="56"/>
      <c r="I1313" s="55"/>
      <c r="J1313" s="55"/>
      <c r="K1313" s="656"/>
      <c r="L1313" s="55"/>
      <c r="M1313" s="55"/>
      <c r="N1313" s="55"/>
      <c r="O1313" s="335"/>
      <c r="P1313" s="1702"/>
      <c r="Q1313" s="335"/>
      <c r="R1313" s="335"/>
      <c r="S1313" s="335"/>
      <c r="T1313" s="335"/>
      <c r="U1313" s="332"/>
    </row>
    <row r="1314" spans="1:21" s="108" customFormat="1" ht="38.1" customHeight="1" x14ac:dyDescent="0.25">
      <c r="A1314" s="310" t="s">
        <v>352</v>
      </c>
      <c r="B1314" s="310"/>
      <c r="C1314" s="53">
        <v>150</v>
      </c>
      <c r="D1314" s="145">
        <f t="shared" si="965"/>
        <v>13</v>
      </c>
      <c r="E1314" s="617">
        <v>1</v>
      </c>
      <c r="F1314" s="53">
        <f>E1314/D1314*100</f>
        <v>7.6923076923076925</v>
      </c>
      <c r="G1314" s="56"/>
      <c r="H1314" s="56"/>
      <c r="I1314" s="55"/>
      <c r="J1314" s="55"/>
      <c r="K1314" s="656"/>
      <c r="L1314" s="55"/>
      <c r="M1314" s="55"/>
      <c r="N1314" s="55"/>
      <c r="O1314" s="335"/>
      <c r="P1314" s="1702"/>
      <c r="Q1314" s="335"/>
      <c r="R1314" s="335"/>
      <c r="S1314" s="335"/>
      <c r="T1314" s="335"/>
      <c r="U1314" s="332"/>
    </row>
    <row r="1315" spans="1:21" s="108" customFormat="1" ht="22.5" customHeight="1" x14ac:dyDescent="0.25">
      <c r="A1315" s="310" t="s">
        <v>353</v>
      </c>
      <c r="B1315" s="310"/>
      <c r="C1315" s="53">
        <v>5938</v>
      </c>
      <c r="D1315" s="145">
        <f t="shared" si="965"/>
        <v>495</v>
      </c>
      <c r="E1315" s="617">
        <v>2377</v>
      </c>
      <c r="F1315" s="53">
        <f>E1315/D1315*100</f>
        <v>480.20202020202021</v>
      </c>
      <c r="G1315" s="56"/>
      <c r="H1315" s="56"/>
      <c r="I1315" s="55"/>
      <c r="J1315" s="55"/>
      <c r="K1315" s="656"/>
      <c r="L1315" s="55"/>
      <c r="M1315" s="55"/>
      <c r="N1315" s="55"/>
      <c r="O1315" s="335"/>
      <c r="P1315" s="1702"/>
      <c r="Q1315" s="335"/>
      <c r="R1315" s="335"/>
      <c r="S1315" s="335"/>
      <c r="T1315" s="335"/>
      <c r="U1315" s="332"/>
    </row>
    <row r="1316" spans="1:21" s="108" customFormat="1" ht="20.25" customHeight="1" x14ac:dyDescent="0.25">
      <c r="A1316" s="310" t="s">
        <v>169</v>
      </c>
      <c r="B1316" s="310"/>
      <c r="C1316" s="53">
        <v>37000</v>
      </c>
      <c r="D1316" s="145">
        <f t="shared" si="965"/>
        <v>3083</v>
      </c>
      <c r="E1316" s="460">
        <f>1581+E1317/4/3.2</f>
        <v>1755.43359375</v>
      </c>
      <c r="F1316" s="53">
        <f>E1316/D1316*100</f>
        <v>56.939137001297432</v>
      </c>
      <c r="G1316" s="56"/>
      <c r="H1316" s="56"/>
      <c r="I1316" s="55"/>
      <c r="J1316" s="55"/>
      <c r="K1316" s="656"/>
      <c r="L1316" s="55"/>
      <c r="M1316" s="55"/>
      <c r="N1316" s="55"/>
      <c r="O1316" s="335"/>
      <c r="P1316" s="1702"/>
      <c r="Q1316" s="335"/>
      <c r="R1316" s="335"/>
      <c r="S1316" s="335"/>
      <c r="T1316" s="335"/>
      <c r="U1316" s="332"/>
    </row>
    <row r="1317" spans="1:21" s="108" customFormat="1" ht="24" customHeight="1" x14ac:dyDescent="0.25">
      <c r="A1317" s="310" t="s">
        <v>344</v>
      </c>
      <c r="B1317" s="310"/>
      <c r="C1317" s="53">
        <v>40200</v>
      </c>
      <c r="D1317" s="145">
        <f t="shared" si="965"/>
        <v>3350</v>
      </c>
      <c r="E1317" s="460">
        <v>2232.75</v>
      </c>
      <c r="F1317" s="53">
        <f>E1317/D1317*100</f>
        <v>66.649253731343279</v>
      </c>
      <c r="G1317" s="56"/>
      <c r="H1317" s="56"/>
      <c r="I1317" s="55"/>
      <c r="J1317" s="55"/>
      <c r="K1317" s="656"/>
      <c r="L1317" s="55"/>
      <c r="M1317" s="55"/>
      <c r="N1317" s="55"/>
      <c r="O1317" s="335"/>
      <c r="P1317" s="1702"/>
      <c r="Q1317" s="335"/>
      <c r="R1317" s="335"/>
      <c r="S1317" s="335"/>
      <c r="T1317" s="335"/>
      <c r="U1317" s="332"/>
    </row>
    <row r="1318" spans="1:21" s="108" customFormat="1" ht="15" customHeight="1" x14ac:dyDescent="0.25">
      <c r="A1318" s="13" t="s">
        <v>183</v>
      </c>
      <c r="B1318" s="310"/>
      <c r="C1318" s="57">
        <f>C1311+C1316*3.2</f>
        <v>130888</v>
      </c>
      <c r="D1318" s="57">
        <f t="shared" ref="D1318:E1318" si="966">D1311+D1316*3.2</f>
        <v>10906.6</v>
      </c>
      <c r="E1318" s="57">
        <f t="shared" si="966"/>
        <v>8306.3875000000007</v>
      </c>
      <c r="F1318" s="57">
        <f>E1318/D1318*100</f>
        <v>76.159275117818567</v>
      </c>
      <c r="G1318" s="56"/>
      <c r="H1318" s="56"/>
      <c r="I1318" s="55"/>
      <c r="J1318" s="55"/>
      <c r="K1318" s="656"/>
      <c r="L1318" s="55"/>
      <c r="M1318" s="55"/>
      <c r="N1318" s="55"/>
      <c r="O1318" s="335"/>
      <c r="P1318" s="1702"/>
      <c r="Q1318" s="335"/>
      <c r="R1318" s="335"/>
      <c r="S1318" s="335"/>
      <c r="T1318" s="335"/>
      <c r="U1318" s="332"/>
    </row>
    <row r="1319" spans="1:21" s="108" customFormat="1" ht="15" customHeight="1" x14ac:dyDescent="0.25">
      <c r="A1319" s="1303" t="s">
        <v>354</v>
      </c>
      <c r="B1319" s="310"/>
      <c r="C1319" s="53"/>
      <c r="D1319" s="53"/>
      <c r="E1319" s="53"/>
      <c r="F1319" s="57"/>
      <c r="G1319" s="56"/>
      <c r="H1319" s="56"/>
      <c r="I1319" s="55"/>
      <c r="J1319" s="55"/>
      <c r="K1319" s="656"/>
      <c r="L1319" s="55"/>
      <c r="M1319" s="55"/>
      <c r="N1319" s="55"/>
      <c r="O1319" s="335"/>
      <c r="P1319" s="1702"/>
      <c r="Q1319" s="335"/>
      <c r="R1319" s="335"/>
      <c r="S1319" s="335"/>
      <c r="T1319" s="335"/>
      <c r="U1319" s="332"/>
    </row>
    <row r="1320" spans="1:21" s="108" customFormat="1" ht="15" customHeight="1" x14ac:dyDescent="0.25">
      <c r="A1320" s="310" t="s">
        <v>217</v>
      </c>
      <c r="B1320" s="310"/>
      <c r="C1320" s="53">
        <f>SUM(C1322,C1327)</f>
        <v>21905</v>
      </c>
      <c r="D1320" s="53">
        <f t="shared" ref="D1320:E1320" si="967">SUM(D1322,D1327)</f>
        <v>1826</v>
      </c>
      <c r="E1320" s="53">
        <f t="shared" si="967"/>
        <v>462</v>
      </c>
      <c r="F1320" s="57">
        <f>E1320/D1320*100</f>
        <v>25.301204819277107</v>
      </c>
      <c r="G1320" s="56"/>
      <c r="H1320" s="56"/>
      <c r="I1320" s="55"/>
      <c r="J1320" s="55"/>
      <c r="K1320" s="656"/>
      <c r="L1320" s="55"/>
      <c r="M1320" s="55"/>
      <c r="N1320" s="55"/>
      <c r="O1320" s="335"/>
      <c r="P1320" s="1702"/>
      <c r="Q1320" s="335"/>
      <c r="R1320" s="335"/>
      <c r="S1320" s="335"/>
      <c r="T1320" s="335"/>
      <c r="U1320" s="332"/>
    </row>
    <row r="1321" spans="1:21" s="108" customFormat="1" ht="38.1" customHeight="1" x14ac:dyDescent="0.25">
      <c r="A1321" s="310" t="s">
        <v>350</v>
      </c>
      <c r="B1321" s="310"/>
      <c r="C1321" s="53"/>
      <c r="D1321" s="145">
        <f t="shared" ref="D1321" si="968">ROUND(C1321/12*$A$3,0)</f>
        <v>0</v>
      </c>
      <c r="E1321" s="53"/>
      <c r="F1321" s="57"/>
      <c r="G1321" s="56"/>
      <c r="H1321" s="56"/>
      <c r="I1321" s="55"/>
      <c r="J1321" s="55"/>
      <c r="K1321" s="656"/>
      <c r="L1321" s="55"/>
      <c r="M1321" s="55"/>
      <c r="N1321" s="55"/>
      <c r="O1321" s="335"/>
      <c r="P1321" s="1702"/>
      <c r="Q1321" s="335"/>
      <c r="R1321" s="335"/>
      <c r="S1321" s="335"/>
      <c r="T1321" s="335"/>
      <c r="U1321" s="332"/>
    </row>
    <row r="1322" spans="1:21" s="108" customFormat="1" ht="48" customHeight="1" x14ac:dyDescent="0.25">
      <c r="A1322" s="320" t="s">
        <v>355</v>
      </c>
      <c r="B1322" s="310"/>
      <c r="C1322" s="53">
        <f>SUM(C1323:C1326)</f>
        <v>6342</v>
      </c>
      <c r="D1322" s="53">
        <f t="shared" ref="D1322:E1322" si="969">SUM(D1323:D1326)</f>
        <v>529</v>
      </c>
      <c r="E1322" s="53">
        <f t="shared" si="969"/>
        <v>105</v>
      </c>
      <c r="F1322" s="57">
        <f>E1322/D1322*100</f>
        <v>19.848771266540645</v>
      </c>
      <c r="G1322" s="56"/>
      <c r="H1322" s="56"/>
      <c r="I1322" s="55"/>
      <c r="J1322" s="55"/>
      <c r="K1322" s="656"/>
      <c r="L1322" s="55"/>
      <c r="M1322" s="55"/>
      <c r="N1322" s="55"/>
      <c r="O1322" s="335"/>
      <c r="P1322" s="1702"/>
      <c r="Q1322" s="335"/>
      <c r="R1322" s="335"/>
      <c r="S1322" s="335"/>
      <c r="T1322" s="335"/>
      <c r="U1322" s="332"/>
    </row>
    <row r="1323" spans="1:21" s="108" customFormat="1" ht="38.1" customHeight="1" x14ac:dyDescent="0.25">
      <c r="A1323" s="310" t="s">
        <v>356</v>
      </c>
      <c r="B1323" s="310"/>
      <c r="C1323" s="53">
        <v>3894</v>
      </c>
      <c r="D1323" s="145">
        <f t="shared" ref="D1323:D1326" si="970">ROUND(C1323/12*$A$3,0)</f>
        <v>325</v>
      </c>
      <c r="E1323" s="53">
        <v>89</v>
      </c>
      <c r="F1323" s="57">
        <f>E1323/D1323*100</f>
        <v>27.384615384615387</v>
      </c>
      <c r="G1323" s="56"/>
      <c r="H1323" s="56"/>
      <c r="I1323" s="55"/>
      <c r="J1323" s="55"/>
      <c r="K1323" s="656"/>
      <c r="L1323" s="55"/>
      <c r="M1323" s="55"/>
      <c r="N1323" s="55"/>
      <c r="O1323" s="335"/>
      <c r="P1323" s="1702"/>
      <c r="Q1323" s="335"/>
      <c r="R1323" s="335"/>
      <c r="S1323" s="335"/>
      <c r="T1323" s="335"/>
      <c r="U1323" s="332"/>
    </row>
    <row r="1324" spans="1:21" s="108" customFormat="1" ht="38.1" customHeight="1" x14ac:dyDescent="0.25">
      <c r="A1324" s="310" t="s">
        <v>357</v>
      </c>
      <c r="B1324" s="310"/>
      <c r="C1324" s="53">
        <v>928</v>
      </c>
      <c r="D1324" s="145">
        <f t="shared" si="970"/>
        <v>77</v>
      </c>
      <c r="E1324" s="53">
        <v>16</v>
      </c>
      <c r="F1324" s="57">
        <f>E1324/D1324*100</f>
        <v>20.779220779220779</v>
      </c>
      <c r="G1324" s="56"/>
      <c r="H1324" s="56"/>
      <c r="I1324" s="55"/>
      <c r="J1324" s="55"/>
      <c r="K1324" s="656"/>
      <c r="L1324" s="55"/>
      <c r="M1324" s="55"/>
      <c r="N1324" s="55"/>
      <c r="O1324" s="335"/>
      <c r="P1324" s="1702"/>
      <c r="Q1324" s="335"/>
      <c r="R1324" s="335"/>
      <c r="S1324" s="335"/>
      <c r="T1324" s="335"/>
      <c r="U1324" s="332"/>
    </row>
    <row r="1325" spans="1:21" s="108" customFormat="1" ht="45.75" customHeight="1" x14ac:dyDescent="0.25">
      <c r="A1325" s="310" t="s">
        <v>428</v>
      </c>
      <c r="B1325" s="310"/>
      <c r="C1325" s="53">
        <v>234</v>
      </c>
      <c r="D1325" s="145">
        <f t="shared" si="970"/>
        <v>20</v>
      </c>
      <c r="E1325" s="53"/>
      <c r="F1325" s="57">
        <f>E1325/D1325*100</f>
        <v>0</v>
      </c>
      <c r="G1325" s="56"/>
      <c r="H1325" s="56"/>
      <c r="I1325" s="55"/>
      <c r="J1325" s="55"/>
      <c r="K1325" s="656"/>
      <c r="L1325" s="55"/>
      <c r="M1325" s="55"/>
      <c r="N1325" s="55"/>
      <c r="O1325" s="335"/>
      <c r="P1325" s="1702"/>
      <c r="Q1325" s="335"/>
      <c r="R1325" s="335"/>
      <c r="S1325" s="335"/>
      <c r="T1325" s="335"/>
      <c r="U1325" s="332"/>
    </row>
    <row r="1326" spans="1:21" s="108" customFormat="1" ht="48" customHeight="1" x14ac:dyDescent="0.25">
      <c r="A1326" s="310" t="s">
        <v>429</v>
      </c>
      <c r="B1326" s="310"/>
      <c r="C1326" s="53">
        <v>1286</v>
      </c>
      <c r="D1326" s="145">
        <f t="shared" si="970"/>
        <v>107</v>
      </c>
      <c r="E1326" s="53"/>
      <c r="F1326" s="57"/>
      <c r="G1326" s="56"/>
      <c r="H1326" s="56"/>
      <c r="I1326" s="55"/>
      <c r="J1326" s="55"/>
      <c r="K1326" s="656"/>
      <c r="L1326" s="55"/>
      <c r="M1326" s="55"/>
      <c r="N1326" s="55"/>
      <c r="O1326" s="335"/>
      <c r="P1326" s="1702"/>
      <c r="Q1326" s="335"/>
      <c r="R1326" s="335"/>
      <c r="S1326" s="335"/>
      <c r="T1326" s="335"/>
      <c r="U1326" s="332"/>
    </row>
    <row r="1327" spans="1:21" s="108" customFormat="1" ht="50.25" customHeight="1" x14ac:dyDescent="0.25">
      <c r="A1327" s="320" t="s">
        <v>358</v>
      </c>
      <c r="B1327" s="310"/>
      <c r="C1327" s="53">
        <f>SUM(C1328:C1332)</f>
        <v>15563</v>
      </c>
      <c r="D1327" s="53">
        <f t="shared" ref="D1327:E1327" si="971">SUM(D1328:D1332)</f>
        <v>1297</v>
      </c>
      <c r="E1327" s="53">
        <f t="shared" si="971"/>
        <v>357</v>
      </c>
      <c r="F1327" s="57">
        <f>E1327/D1327*100</f>
        <v>27.525057825751738</v>
      </c>
      <c r="G1327" s="56"/>
      <c r="H1327" s="56"/>
      <c r="I1327" s="55"/>
      <c r="J1327" s="55"/>
      <c r="K1327" s="656"/>
      <c r="L1327" s="55"/>
      <c r="M1327" s="55"/>
      <c r="N1327" s="55"/>
      <c r="O1327" s="335"/>
      <c r="P1327" s="1702"/>
      <c r="Q1327" s="335"/>
      <c r="R1327" s="335"/>
      <c r="S1327" s="335"/>
      <c r="T1327" s="335"/>
      <c r="U1327" s="332"/>
    </row>
    <row r="1328" spans="1:21" s="108" customFormat="1" ht="38.1" customHeight="1" x14ac:dyDescent="0.25">
      <c r="A1328" s="310" t="s">
        <v>359</v>
      </c>
      <c r="B1328" s="310"/>
      <c r="C1328" s="53">
        <v>3002</v>
      </c>
      <c r="D1328" s="145">
        <f t="shared" ref="D1328:D1335" si="972">ROUND(C1328/12*$A$3,0)</f>
        <v>250</v>
      </c>
      <c r="E1328" s="53">
        <v>75</v>
      </c>
      <c r="F1328" s="57">
        <f>E1328/D1328*100</f>
        <v>30</v>
      </c>
      <c r="G1328" s="56"/>
      <c r="H1328" s="56"/>
      <c r="I1328" s="55"/>
      <c r="J1328" s="55"/>
      <c r="K1328" s="656"/>
      <c r="L1328" s="55"/>
      <c r="M1328" s="55"/>
      <c r="N1328" s="55"/>
      <c r="O1328" s="335"/>
      <c r="P1328" s="1702"/>
      <c r="Q1328" s="335"/>
      <c r="R1328" s="335"/>
      <c r="S1328" s="335"/>
      <c r="T1328" s="335"/>
      <c r="U1328" s="332"/>
    </row>
    <row r="1329" spans="1:21" s="108" customFormat="1" ht="56.25" customHeight="1" x14ac:dyDescent="0.25">
      <c r="A1329" s="310" t="s">
        <v>462</v>
      </c>
      <c r="B1329" s="310"/>
      <c r="C1329" s="53">
        <v>7595</v>
      </c>
      <c r="D1329" s="145">
        <f t="shared" si="972"/>
        <v>633</v>
      </c>
      <c r="E1329" s="53">
        <v>228</v>
      </c>
      <c r="F1329" s="57">
        <f>E1329/D1329*100</f>
        <v>36.018957345971565</v>
      </c>
      <c r="G1329" s="56"/>
      <c r="H1329" s="56"/>
      <c r="I1329" s="55"/>
      <c r="J1329" s="55"/>
      <c r="K1329" s="656"/>
      <c r="L1329" s="55"/>
      <c r="M1329" s="55"/>
      <c r="N1329" s="55"/>
      <c r="O1329" s="335"/>
      <c r="P1329" s="1702"/>
      <c r="Q1329" s="335"/>
      <c r="R1329" s="335"/>
      <c r="S1329" s="335"/>
      <c r="T1329" s="335"/>
      <c r="U1329" s="332"/>
    </row>
    <row r="1330" spans="1:21" s="108" customFormat="1" ht="49.5" customHeight="1" x14ac:dyDescent="0.25">
      <c r="A1330" s="310" t="s">
        <v>373</v>
      </c>
      <c r="B1330" s="310"/>
      <c r="C1330" s="53">
        <v>2160</v>
      </c>
      <c r="D1330" s="145">
        <f t="shared" si="972"/>
        <v>180</v>
      </c>
      <c r="E1330" s="53">
        <v>46</v>
      </c>
      <c r="F1330" s="57">
        <f>E1330/D1330*100</f>
        <v>25.555555555555554</v>
      </c>
      <c r="G1330" s="56"/>
      <c r="H1330" s="56"/>
      <c r="I1330" s="55"/>
      <c r="J1330" s="55"/>
      <c r="K1330" s="656"/>
      <c r="L1330" s="55"/>
      <c r="M1330" s="55"/>
      <c r="N1330" s="55"/>
      <c r="O1330" s="335"/>
      <c r="P1330" s="1702"/>
      <c r="Q1330" s="335"/>
      <c r="R1330" s="335"/>
      <c r="S1330" s="335"/>
      <c r="T1330" s="335"/>
      <c r="U1330" s="332"/>
    </row>
    <row r="1331" spans="1:21" s="108" customFormat="1" ht="38.1" customHeight="1" x14ac:dyDescent="0.25">
      <c r="A1331" s="310" t="s">
        <v>374</v>
      </c>
      <c r="B1331" s="310"/>
      <c r="C1331" s="53">
        <v>1320</v>
      </c>
      <c r="D1331" s="145">
        <f t="shared" si="972"/>
        <v>110</v>
      </c>
      <c r="E1331" s="53"/>
      <c r="F1331" s="57">
        <f>E1331/D1331*100</f>
        <v>0</v>
      </c>
      <c r="G1331" s="56"/>
      <c r="H1331" s="56"/>
      <c r="I1331" s="55"/>
      <c r="J1331" s="55"/>
      <c r="K1331" s="656"/>
      <c r="L1331" s="55"/>
      <c r="M1331" s="55"/>
      <c r="N1331" s="55"/>
      <c r="O1331" s="335"/>
      <c r="P1331" s="1702"/>
      <c r="Q1331" s="335"/>
      <c r="R1331" s="335"/>
      <c r="S1331" s="335"/>
      <c r="T1331" s="335"/>
      <c r="U1331" s="332"/>
    </row>
    <row r="1332" spans="1:21" s="108" customFormat="1" ht="38.1" customHeight="1" x14ac:dyDescent="0.25">
      <c r="A1332" s="310" t="s">
        <v>375</v>
      </c>
      <c r="B1332" s="310"/>
      <c r="C1332" s="53">
        <v>1486</v>
      </c>
      <c r="D1332" s="145">
        <f t="shared" si="972"/>
        <v>124</v>
      </c>
      <c r="E1332" s="53">
        <v>8</v>
      </c>
      <c r="F1332" s="57"/>
      <c r="G1332" s="56"/>
      <c r="H1332" s="56"/>
      <c r="I1332" s="55"/>
      <c r="J1332" s="55"/>
      <c r="K1332" s="656"/>
      <c r="L1332" s="55"/>
      <c r="M1332" s="55"/>
      <c r="N1332" s="55"/>
      <c r="O1332" s="335"/>
      <c r="P1332" s="1702"/>
      <c r="Q1332" s="335"/>
      <c r="R1332" s="335"/>
      <c r="S1332" s="335"/>
      <c r="T1332" s="335"/>
      <c r="U1332" s="332"/>
    </row>
    <row r="1333" spans="1:21" s="108" customFormat="1" ht="21.75" customHeight="1" x14ac:dyDescent="0.25">
      <c r="A1333" s="310" t="s">
        <v>169</v>
      </c>
      <c r="B1333" s="310"/>
      <c r="C1333" s="53"/>
      <c r="D1333" s="145">
        <f t="shared" si="972"/>
        <v>0</v>
      </c>
      <c r="E1333" s="53"/>
      <c r="F1333" s="57"/>
      <c r="G1333" s="56"/>
      <c r="H1333" s="56"/>
      <c r="I1333" s="55"/>
      <c r="J1333" s="55"/>
      <c r="K1333" s="656"/>
      <c r="L1333" s="55"/>
      <c r="M1333" s="55"/>
      <c r="N1333" s="55"/>
      <c r="O1333" s="335"/>
      <c r="P1333" s="1702"/>
      <c r="Q1333" s="335"/>
      <c r="R1333" s="335"/>
      <c r="S1333" s="335"/>
      <c r="T1333" s="335"/>
      <c r="U1333" s="332"/>
    </row>
    <row r="1334" spans="1:21" s="108" customFormat="1" ht="38.1" customHeight="1" x14ac:dyDescent="0.25">
      <c r="A1334" s="310" t="s">
        <v>170</v>
      </c>
      <c r="B1334" s="310"/>
      <c r="C1334" s="53">
        <v>12099</v>
      </c>
      <c r="D1334" s="145">
        <f t="shared" si="972"/>
        <v>1008</v>
      </c>
      <c r="E1334" s="460">
        <v>781</v>
      </c>
      <c r="F1334" s="57">
        <f>E1334/D1334*100</f>
        <v>77.480158730158735</v>
      </c>
      <c r="G1334" s="56"/>
      <c r="H1334" s="56"/>
      <c r="I1334" s="55"/>
      <c r="J1334" s="55"/>
      <c r="K1334" s="656"/>
      <c r="L1334" s="55"/>
      <c r="M1334" s="55"/>
      <c r="N1334" s="55"/>
      <c r="O1334" s="335"/>
      <c r="P1334" s="1702"/>
      <c r="Q1334" s="335"/>
      <c r="R1334" s="335"/>
      <c r="S1334" s="335"/>
      <c r="T1334" s="335"/>
      <c r="U1334" s="332"/>
    </row>
    <row r="1335" spans="1:21" s="108" customFormat="1" ht="38.1" customHeight="1" x14ac:dyDescent="0.25">
      <c r="A1335" s="310" t="s">
        <v>371</v>
      </c>
      <c r="B1335" s="310"/>
      <c r="C1335" s="53"/>
      <c r="D1335" s="145">
        <f t="shared" si="972"/>
        <v>0</v>
      </c>
      <c r="E1335" s="460"/>
      <c r="F1335" s="57"/>
      <c r="G1335" s="56"/>
      <c r="H1335" s="56"/>
      <c r="I1335" s="55"/>
      <c r="J1335" s="55"/>
      <c r="K1335" s="656"/>
      <c r="L1335" s="55"/>
      <c r="M1335" s="55"/>
      <c r="N1335" s="55"/>
      <c r="O1335" s="335"/>
      <c r="P1335" s="1702"/>
      <c r="Q1335" s="335"/>
      <c r="R1335" s="335"/>
      <c r="S1335" s="335"/>
      <c r="T1335" s="335"/>
      <c r="U1335" s="332"/>
    </row>
    <row r="1336" spans="1:21" s="108" customFormat="1" ht="15" customHeight="1" x14ac:dyDescent="0.25">
      <c r="A1336" s="13" t="s">
        <v>178</v>
      </c>
      <c r="B1336" s="316"/>
      <c r="C1336" s="57">
        <f>C1320+C1334</f>
        <v>34004</v>
      </c>
      <c r="D1336" s="57">
        <f t="shared" ref="D1336:E1336" si="973">D1320+D1334</f>
        <v>2834</v>
      </c>
      <c r="E1336" s="57">
        <f t="shared" si="973"/>
        <v>1243</v>
      </c>
      <c r="F1336" s="57">
        <f>E1336/D1336*100</f>
        <v>43.860268172194779</v>
      </c>
      <c r="G1336" s="56"/>
      <c r="H1336" s="56"/>
      <c r="I1336" s="55"/>
      <c r="J1336" s="55"/>
      <c r="K1336" s="656"/>
      <c r="L1336" s="55"/>
      <c r="M1336" s="55"/>
      <c r="N1336" s="55"/>
      <c r="O1336" s="335"/>
      <c r="P1336" s="1702"/>
      <c r="Q1336" s="335"/>
      <c r="R1336" s="335"/>
      <c r="S1336" s="335"/>
      <c r="T1336" s="335"/>
      <c r="U1336" s="332"/>
    </row>
    <row r="1337" spans="1:21" s="108" customFormat="1" ht="15" customHeight="1" x14ac:dyDescent="0.25">
      <c r="A1337" s="321" t="s">
        <v>408</v>
      </c>
      <c r="B1337" s="321"/>
      <c r="C1337" s="129">
        <f>SUM(C1336,C1318)</f>
        <v>164892</v>
      </c>
      <c r="D1337" s="129">
        <f t="shared" ref="D1337:E1337" si="974">SUM(D1336,D1318)</f>
        <v>13740.6</v>
      </c>
      <c r="E1337" s="129">
        <f t="shared" si="974"/>
        <v>9549.3875000000007</v>
      </c>
      <c r="F1337" s="129">
        <f>E1337/D1337*100</f>
        <v>69.497601997001595</v>
      </c>
      <c r="G1337" s="101"/>
      <c r="H1337" s="101"/>
      <c r="I1337" s="129"/>
      <c r="J1337" s="129"/>
      <c r="K1337" s="818"/>
      <c r="L1337" s="129"/>
      <c r="M1337" s="129"/>
      <c r="N1337" s="129"/>
      <c r="O1337" s="121">
        <v>96013.518594444453</v>
      </c>
      <c r="P1337" s="1703">
        <f t="shared" ref="P1337" si="975">O1337/12*$A$3</f>
        <v>8001.126549537038</v>
      </c>
      <c r="Q1337" s="121">
        <f t="shared" ref="Q1337" si="976">T1337-S1337</f>
        <v>5905.1910499999994</v>
      </c>
      <c r="R1337" s="121">
        <f>Q1337-P1337</f>
        <v>-2095.9354995370386</v>
      </c>
      <c r="S1337" s="121">
        <v>-37.508539999999996</v>
      </c>
      <c r="T1337" s="121">
        <v>5867.6825099999996</v>
      </c>
      <c r="U1337" s="332"/>
    </row>
    <row r="1338" spans="1:21" s="108" customFormat="1" ht="15" customHeight="1" x14ac:dyDescent="0.25">
      <c r="A1338" s="206" t="s">
        <v>33</v>
      </c>
      <c r="B1338" s="206"/>
      <c r="C1338" s="128"/>
      <c r="D1338" s="819"/>
      <c r="E1338" s="819"/>
      <c r="F1338" s="128"/>
      <c r="G1338" s="101"/>
      <c r="H1338" s="101"/>
      <c r="I1338" s="129"/>
      <c r="J1338" s="129"/>
      <c r="K1338" s="818"/>
      <c r="L1338" s="129"/>
      <c r="M1338" s="129"/>
      <c r="N1338" s="129"/>
      <c r="O1338" s="37"/>
      <c r="P1338" s="903"/>
      <c r="Q1338" s="37"/>
      <c r="R1338" s="37"/>
      <c r="S1338" s="37"/>
      <c r="T1338" s="37"/>
      <c r="U1338" s="332"/>
    </row>
    <row r="1339" spans="1:21" s="108" customFormat="1" ht="15" customHeight="1" x14ac:dyDescent="0.25">
      <c r="A1339" s="263" t="s">
        <v>10</v>
      </c>
      <c r="B1339" s="753">
        <v>300</v>
      </c>
      <c r="C1339" s="36">
        <v>600</v>
      </c>
      <c r="D1339" s="460">
        <f t="shared" ref="D1339:D1341" si="977">ROUND(C1339/12*$A$3,0)</f>
        <v>50</v>
      </c>
      <c r="E1339" s="460">
        <v>18</v>
      </c>
      <c r="F1339" s="145">
        <f>E1339/D1339*100</f>
        <v>36</v>
      </c>
      <c r="G1339" s="50">
        <v>11</v>
      </c>
      <c r="H1339" s="158">
        <f t="shared" ref="H1339:H1342" si="978">K1339/E1339</f>
        <v>10.722222222222221</v>
      </c>
      <c r="I1339" s="170">
        <f>ROUND(C1339*G1339,0)</f>
        <v>6600</v>
      </c>
      <c r="J1339" s="170">
        <f>ROUND(D1339*G1339,0)</f>
        <v>550</v>
      </c>
      <c r="K1339" s="463">
        <v>193</v>
      </c>
      <c r="L1339" s="170">
        <f t="shared" ref="L1339:L1340" si="979">K1339/J1339*100</f>
        <v>35.090909090909086</v>
      </c>
      <c r="M1339" s="170">
        <f>I1339/B1339</f>
        <v>22</v>
      </c>
      <c r="N1339" s="170">
        <f t="shared" ref="N1339:N1346" si="980">K1339/$A$3*12/M1339</f>
        <v>105.27272727272727</v>
      </c>
      <c r="O1339" s="335"/>
      <c r="P1339" s="1702"/>
      <c r="Q1339" s="335"/>
      <c r="R1339" s="335"/>
      <c r="S1339" s="335"/>
      <c r="T1339" s="335"/>
      <c r="U1339" s="332"/>
    </row>
    <row r="1340" spans="1:21" s="108" customFormat="1" ht="15" customHeight="1" x14ac:dyDescent="0.25">
      <c r="A1340" s="263" t="s">
        <v>80</v>
      </c>
      <c r="B1340" s="753">
        <v>300</v>
      </c>
      <c r="C1340" s="36">
        <v>160</v>
      </c>
      <c r="D1340" s="460">
        <f t="shared" si="977"/>
        <v>13</v>
      </c>
      <c r="E1340" s="460">
        <v>3</v>
      </c>
      <c r="F1340" s="145">
        <f>E1340/D1340*100</f>
        <v>23.076923076923077</v>
      </c>
      <c r="G1340" s="50">
        <v>10</v>
      </c>
      <c r="H1340" s="158">
        <f t="shared" si="978"/>
        <v>10</v>
      </c>
      <c r="I1340" s="170">
        <f>ROUND(C1340*G1340,0)</f>
        <v>1600</v>
      </c>
      <c r="J1340" s="170">
        <f>ROUND(D1340*G1340,0)</f>
        <v>130</v>
      </c>
      <c r="K1340" s="463">
        <v>30</v>
      </c>
      <c r="L1340" s="170">
        <f t="shared" si="979"/>
        <v>23.076923076923077</v>
      </c>
      <c r="M1340" s="170">
        <f>I1340/B1340</f>
        <v>5.333333333333333</v>
      </c>
      <c r="N1340" s="170">
        <f t="shared" si="980"/>
        <v>67.5</v>
      </c>
      <c r="O1340" s="335"/>
      <c r="P1340" s="1702"/>
      <c r="Q1340" s="335"/>
      <c r="R1340" s="335"/>
      <c r="S1340" s="335"/>
      <c r="T1340" s="335"/>
      <c r="U1340" s="332"/>
    </row>
    <row r="1341" spans="1:21" s="108" customFormat="1" ht="15" customHeight="1" x14ac:dyDescent="0.25">
      <c r="A1341" s="263" t="s">
        <v>65</v>
      </c>
      <c r="B1341" s="753">
        <v>300</v>
      </c>
      <c r="C1341" s="36">
        <v>70</v>
      </c>
      <c r="D1341" s="460">
        <f t="shared" si="977"/>
        <v>6</v>
      </c>
      <c r="E1341" s="460">
        <v>2</v>
      </c>
      <c r="F1341" s="145">
        <f>E1341/D1341*100</f>
        <v>33.333333333333329</v>
      </c>
      <c r="G1341" s="50">
        <v>9</v>
      </c>
      <c r="H1341" s="158">
        <f t="shared" si="978"/>
        <v>10</v>
      </c>
      <c r="I1341" s="170">
        <f>ROUND(C1341*G1341,0)</f>
        <v>630</v>
      </c>
      <c r="J1341" s="170">
        <f>ROUND(D1341*G1341,0)</f>
        <v>54</v>
      </c>
      <c r="K1341" s="463">
        <v>20</v>
      </c>
      <c r="L1341" s="170"/>
      <c r="M1341" s="170">
        <f>I1341/B1341</f>
        <v>2.1</v>
      </c>
      <c r="N1341" s="170">
        <f t="shared" si="980"/>
        <v>114.28571428571428</v>
      </c>
      <c r="O1341" s="335"/>
      <c r="P1341" s="1702"/>
      <c r="Q1341" s="335"/>
      <c r="R1341" s="335"/>
      <c r="S1341" s="335"/>
      <c r="T1341" s="335"/>
      <c r="U1341" s="332"/>
    </row>
    <row r="1342" spans="1:21" s="108" customFormat="1" ht="15" customHeight="1" x14ac:dyDescent="0.25">
      <c r="A1342" s="265" t="s">
        <v>13</v>
      </c>
      <c r="B1342" s="265"/>
      <c r="C1342" s="190">
        <f>SUM(C1339:C1341)</f>
        <v>830</v>
      </c>
      <c r="D1342" s="664">
        <f t="shared" ref="D1342" si="981">SUM(D1339:D1341)</f>
        <v>69</v>
      </c>
      <c r="E1342" s="664">
        <f t="shared" ref="E1342" si="982">SUM(E1339:E1341)</f>
        <v>23</v>
      </c>
      <c r="F1342" s="190">
        <f>E1342/D1342*100</f>
        <v>33.333333333333329</v>
      </c>
      <c r="G1342" s="97">
        <f>IF(C1342=0,0,I1342/C1342)</f>
        <v>10.638554216867471</v>
      </c>
      <c r="H1342" s="157">
        <f t="shared" si="978"/>
        <v>10.565217391304348</v>
      </c>
      <c r="I1342" s="190">
        <f t="shared" ref="I1342" si="983">SUM(I1339:I1341)</f>
        <v>8830</v>
      </c>
      <c r="J1342" s="190">
        <f t="shared" ref="J1342" si="984">SUM(J1339:J1341)</f>
        <v>734</v>
      </c>
      <c r="K1342" s="664">
        <f t="shared" ref="K1342" si="985">SUM(K1339:K1341)</f>
        <v>243</v>
      </c>
      <c r="L1342" s="170">
        <f t="shared" ref="L1342" si="986">K1342/J1342*100</f>
        <v>33.106267029972756</v>
      </c>
      <c r="M1342" s="189">
        <f>SUM(M1339:M1341)</f>
        <v>29.433333333333334</v>
      </c>
      <c r="N1342" s="170">
        <f t="shared" si="980"/>
        <v>99.071347678369193</v>
      </c>
      <c r="O1342" s="190"/>
      <c r="P1342" s="894"/>
      <c r="Q1342" s="190"/>
      <c r="R1342" s="190"/>
      <c r="S1342" s="190"/>
      <c r="T1342" s="190"/>
      <c r="U1342" s="332"/>
    </row>
    <row r="1343" spans="1:21" s="108" customFormat="1" ht="15" customHeight="1" x14ac:dyDescent="0.25">
      <c r="A1343" s="206" t="s">
        <v>156</v>
      </c>
      <c r="B1343" s="265"/>
      <c r="C1343" s="190"/>
      <c r="D1343" s="664"/>
      <c r="E1343" s="664"/>
      <c r="F1343" s="190"/>
      <c r="G1343" s="97"/>
      <c r="H1343" s="157"/>
      <c r="I1343" s="190"/>
      <c r="J1343" s="190"/>
      <c r="K1343" s="664"/>
      <c r="L1343" s="170"/>
      <c r="M1343" s="170"/>
      <c r="N1343" s="170"/>
      <c r="O1343" s="190"/>
      <c r="P1343" s="894"/>
      <c r="Q1343" s="190"/>
      <c r="R1343" s="190"/>
      <c r="S1343" s="190"/>
      <c r="T1343" s="190"/>
      <c r="U1343" s="332"/>
    </row>
    <row r="1344" spans="1:21" s="108" customFormat="1" ht="15" customHeight="1" x14ac:dyDescent="0.25">
      <c r="A1344" s="449" t="s">
        <v>202</v>
      </c>
      <c r="B1344" s="753">
        <v>240</v>
      </c>
      <c r="C1344" s="74">
        <v>350</v>
      </c>
      <c r="D1344" s="460">
        <f t="shared" ref="D1344" si="987">ROUND(C1344/12*$A$3,0)</f>
        <v>29</v>
      </c>
      <c r="E1344" s="460">
        <v>22</v>
      </c>
      <c r="F1344" s="145">
        <f t="shared" ref="F1344:F1351" si="988">E1344/D1344*100</f>
        <v>75.862068965517238</v>
      </c>
      <c r="G1344" s="290">
        <v>8</v>
      </c>
      <c r="H1344" s="158">
        <f>K1344/E1344</f>
        <v>8.1363636363636367</v>
      </c>
      <c r="I1344" s="170">
        <f>ROUND(C1344*G1344,0)</f>
        <v>2800</v>
      </c>
      <c r="J1344" s="170">
        <f>ROUND(D1344*G1344,0)</f>
        <v>232</v>
      </c>
      <c r="K1344" s="463">
        <v>179</v>
      </c>
      <c r="L1344" s="170">
        <f t="shared" ref="L1344:L1346" si="989">K1344/J1344*100</f>
        <v>77.15517241379311</v>
      </c>
      <c r="M1344" s="170">
        <f>I1344/B1344</f>
        <v>11.666666666666666</v>
      </c>
      <c r="N1344" s="170">
        <f t="shared" si="980"/>
        <v>184.11428571428573</v>
      </c>
      <c r="O1344" s="335"/>
      <c r="P1344" s="894"/>
      <c r="Q1344" s="190"/>
      <c r="R1344" s="190"/>
      <c r="S1344" s="335"/>
      <c r="T1344" s="335"/>
      <c r="U1344" s="332"/>
    </row>
    <row r="1345" spans="1:261" s="99" customFormat="1" ht="15" customHeight="1" x14ac:dyDescent="0.25">
      <c r="A1345" s="184" t="s">
        <v>206</v>
      </c>
      <c r="B1345" s="689"/>
      <c r="C1345" s="190">
        <f>SUM(C1344)</f>
        <v>350</v>
      </c>
      <c r="D1345" s="464">
        <f>SUM(D1344)</f>
        <v>29</v>
      </c>
      <c r="E1345" s="464">
        <f>SUM(E1344)</f>
        <v>22</v>
      </c>
      <c r="F1345" s="144">
        <f t="shared" si="988"/>
        <v>75.862068965517238</v>
      </c>
      <c r="G1345" s="98">
        <f>I1345/C1345</f>
        <v>8</v>
      </c>
      <c r="H1345" s="158">
        <f>K1345/E1345</f>
        <v>8.1363636363636367</v>
      </c>
      <c r="I1345" s="178">
        <f>SUM(I1344)</f>
        <v>2800</v>
      </c>
      <c r="J1345" s="178">
        <f t="shared" ref="J1345:K1345" si="990">SUM(J1344)</f>
        <v>232</v>
      </c>
      <c r="K1345" s="468">
        <f t="shared" si="990"/>
        <v>179</v>
      </c>
      <c r="L1345" s="178">
        <f t="shared" si="989"/>
        <v>77.15517241379311</v>
      </c>
      <c r="M1345" s="178">
        <f t="shared" ref="M1345" si="991">SUM(M1344)</f>
        <v>11.666666666666666</v>
      </c>
      <c r="N1345" s="170">
        <f t="shared" si="980"/>
        <v>184.11428571428573</v>
      </c>
      <c r="O1345" s="289"/>
      <c r="P1345" s="894"/>
      <c r="Q1345" s="190"/>
      <c r="R1345" s="190"/>
      <c r="S1345" s="178"/>
      <c r="T1345" s="178"/>
      <c r="U1345" s="332"/>
    </row>
    <row r="1346" spans="1:261" s="108" customFormat="1" ht="29.25" customHeight="1" x14ac:dyDescent="0.25">
      <c r="A1346" s="205" t="s">
        <v>187</v>
      </c>
      <c r="B1346" s="205"/>
      <c r="C1346" s="121">
        <f>SUM(C1345,C1342)</f>
        <v>1180</v>
      </c>
      <c r="D1346" s="811">
        <f t="shared" ref="D1346:E1346" si="992">SUM(D1345,D1342)</f>
        <v>98</v>
      </c>
      <c r="E1346" s="811">
        <f t="shared" si="992"/>
        <v>45</v>
      </c>
      <c r="F1346" s="121">
        <f t="shared" si="988"/>
        <v>45.91836734693878</v>
      </c>
      <c r="G1346" s="98">
        <f>I1346/C1346</f>
        <v>9.8559322033898304</v>
      </c>
      <c r="H1346" s="158">
        <f>K1346/E1346</f>
        <v>9.3777777777777782</v>
      </c>
      <c r="I1346" s="121">
        <f t="shared" ref="I1346:K1346" si="993">SUM(I1345,I1342)</f>
        <v>11630</v>
      </c>
      <c r="J1346" s="121">
        <f t="shared" si="993"/>
        <v>966</v>
      </c>
      <c r="K1346" s="811">
        <f t="shared" si="993"/>
        <v>422</v>
      </c>
      <c r="L1346" s="170">
        <f t="shared" si="989"/>
        <v>43.685300207039333</v>
      </c>
      <c r="M1346" s="121">
        <f>SUM(M1345,M1342)</f>
        <v>41.1</v>
      </c>
      <c r="N1346" s="170">
        <f t="shared" si="980"/>
        <v>123.21167883211679</v>
      </c>
      <c r="O1346" s="121">
        <v>20447.6768496</v>
      </c>
      <c r="P1346" s="1703">
        <f t="shared" ref="P1346:P1347" si="994">O1346/12*$A$3</f>
        <v>1703.9730708</v>
      </c>
      <c r="Q1346" s="337">
        <f t="shared" ref="Q1346:Q1347" si="995">T1346-S1346</f>
        <v>725.70976999999993</v>
      </c>
      <c r="R1346" s="129">
        <f>Q1346-P1346</f>
        <v>-978.26330080000002</v>
      </c>
      <c r="S1346" s="121">
        <v>-58.227110000000003</v>
      </c>
      <c r="T1346" s="121">
        <v>667.4826599999999</v>
      </c>
      <c r="U1346" s="332"/>
    </row>
    <row r="1347" spans="1:261" s="108" customFormat="1" ht="29.25" customHeight="1" thickBot="1" x14ac:dyDescent="0.3">
      <c r="A1347" s="1517" t="s">
        <v>409</v>
      </c>
      <c r="B1347" s="1517"/>
      <c r="C1347" s="207">
        <f>C1348+C1350</f>
        <v>5400</v>
      </c>
      <c r="D1347" s="121">
        <f>D1348+D1350</f>
        <v>450</v>
      </c>
      <c r="E1347" s="811">
        <v>480</v>
      </c>
      <c r="F1347" s="121">
        <f t="shared" si="988"/>
        <v>106.66666666666667</v>
      </c>
      <c r="G1347" s="1253"/>
      <c r="H1347" s="976"/>
      <c r="I1347" s="207"/>
      <c r="J1347" s="207"/>
      <c r="K1347" s="1252"/>
      <c r="L1347" s="407"/>
      <c r="M1347" s="207"/>
      <c r="N1347" s="407"/>
      <c r="O1347" s="207">
        <v>10378.787006479999</v>
      </c>
      <c r="P1347" s="882">
        <f t="shared" si="994"/>
        <v>864.89891720666662</v>
      </c>
      <c r="Q1347" s="190">
        <f t="shared" si="995"/>
        <v>843.25903000000005</v>
      </c>
      <c r="R1347" s="190">
        <f>Q1347-P1347</f>
        <v>-21.639887206666572</v>
      </c>
      <c r="S1347" s="121">
        <v>0</v>
      </c>
      <c r="T1347" s="121">
        <v>843.25903000000005</v>
      </c>
      <c r="U1347" s="332"/>
    </row>
    <row r="1348" spans="1:261" s="108" customFormat="1" ht="29.25" hidden="1" customHeight="1" x14ac:dyDescent="0.25">
      <c r="A1348" s="205" t="s">
        <v>377</v>
      </c>
      <c r="B1348" s="205"/>
      <c r="C1348" s="207">
        <f>C1349</f>
        <v>5395</v>
      </c>
      <c r="D1348" s="121">
        <f>D1349</f>
        <v>450</v>
      </c>
      <c r="E1348" s="811">
        <f>E1349</f>
        <v>0</v>
      </c>
      <c r="F1348" s="121">
        <f t="shared" si="988"/>
        <v>0</v>
      </c>
      <c r="G1348" s="1253"/>
      <c r="H1348" s="976"/>
      <c r="I1348" s="207"/>
      <c r="J1348" s="207"/>
      <c r="K1348" s="1252"/>
      <c r="L1348" s="407"/>
      <c r="M1348" s="207"/>
      <c r="N1348" s="407"/>
      <c r="O1348" s="207"/>
      <c r="P1348" s="882"/>
      <c r="Q1348" s="1254"/>
      <c r="R1348" s="1254"/>
      <c r="S1348" s="207"/>
      <c r="T1348" s="207"/>
      <c r="U1348" s="332"/>
    </row>
    <row r="1349" spans="1:261" s="108" customFormat="1" ht="29.25" hidden="1" customHeight="1" x14ac:dyDescent="0.25">
      <c r="A1349" s="1518" t="s">
        <v>378</v>
      </c>
      <c r="B1349" s="1518"/>
      <c r="C1349" s="1519">
        <v>5395</v>
      </c>
      <c r="D1349" s="115">
        <f>ROUND(C1349/12*$A$3,0)</f>
        <v>450</v>
      </c>
      <c r="E1349" s="864"/>
      <c r="F1349" s="115">
        <f t="shared" si="988"/>
        <v>0</v>
      </c>
      <c r="G1349" s="1520"/>
      <c r="H1349" s="976"/>
      <c r="I1349" s="1521"/>
      <c r="J1349" s="1521"/>
      <c r="K1349" s="1522"/>
      <c r="L1349" s="407"/>
      <c r="M1349" s="1521"/>
      <c r="N1349" s="407"/>
      <c r="O1349" s="1521"/>
      <c r="P1349" s="882"/>
      <c r="Q1349" s="1523"/>
      <c r="R1349" s="1523"/>
      <c r="S1349" s="1521"/>
      <c r="T1349" s="1521"/>
      <c r="U1349" s="332"/>
    </row>
    <row r="1350" spans="1:261" s="108" customFormat="1" ht="29.25" hidden="1" customHeight="1" x14ac:dyDescent="0.25">
      <c r="A1350" s="205" t="s">
        <v>379</v>
      </c>
      <c r="B1350" s="205"/>
      <c r="C1350" s="207">
        <f>C1351+C1352</f>
        <v>5</v>
      </c>
      <c r="D1350" s="121">
        <f>D1351+D1352</f>
        <v>0</v>
      </c>
      <c r="E1350" s="811">
        <f>E1351+E1352</f>
        <v>0</v>
      </c>
      <c r="F1350" s="121" t="e">
        <f t="shared" si="988"/>
        <v>#DIV/0!</v>
      </c>
      <c r="G1350" s="1253"/>
      <c r="H1350" s="976"/>
      <c r="I1350" s="207"/>
      <c r="J1350" s="207"/>
      <c r="K1350" s="1252"/>
      <c r="L1350" s="407"/>
      <c r="M1350" s="207"/>
      <c r="N1350" s="407"/>
      <c r="O1350" s="207"/>
      <c r="P1350" s="882"/>
      <c r="Q1350" s="1254"/>
      <c r="R1350" s="1254"/>
      <c r="S1350" s="207"/>
      <c r="T1350" s="207"/>
      <c r="U1350" s="332"/>
    </row>
    <row r="1351" spans="1:261" s="108" customFormat="1" ht="29.25" hidden="1" customHeight="1" x14ac:dyDescent="0.25">
      <c r="A1351" s="1518" t="s">
        <v>380</v>
      </c>
      <c r="B1351" s="1518"/>
      <c r="C1351" s="1519">
        <v>5</v>
      </c>
      <c r="D1351" s="115">
        <f>ROUND(C1351/12*$A$3,0)</f>
        <v>0</v>
      </c>
      <c r="E1351" s="864"/>
      <c r="F1351" s="115" t="e">
        <f t="shared" si="988"/>
        <v>#DIV/0!</v>
      </c>
      <c r="G1351" s="1520"/>
      <c r="H1351" s="976"/>
      <c r="I1351" s="1521"/>
      <c r="J1351" s="1521"/>
      <c r="K1351" s="1522"/>
      <c r="L1351" s="407"/>
      <c r="M1351" s="1521"/>
      <c r="N1351" s="407"/>
      <c r="O1351" s="1521"/>
      <c r="P1351" s="882"/>
      <c r="Q1351" s="1523"/>
      <c r="R1351" s="1523"/>
      <c r="S1351" s="1521"/>
      <c r="T1351" s="1521"/>
      <c r="U1351" s="332"/>
    </row>
    <row r="1352" spans="1:261" s="108" customFormat="1" ht="29.25" hidden="1" customHeight="1" thickBot="1" x14ac:dyDescent="0.3">
      <c r="A1352" s="1518" t="s">
        <v>381</v>
      </c>
      <c r="B1352" s="1521"/>
      <c r="C1352" s="1521"/>
      <c r="D1352" s="1521"/>
      <c r="E1352" s="1521"/>
      <c r="F1352" s="1521"/>
      <c r="G1352" s="1521"/>
      <c r="H1352" s="1521"/>
      <c r="I1352" s="1521"/>
      <c r="J1352" s="1521"/>
      <c r="K1352" s="1521"/>
      <c r="L1352" s="1521"/>
      <c r="M1352" s="1521"/>
      <c r="N1352" s="1521"/>
      <c r="O1352" s="1521"/>
      <c r="P1352" s="1101"/>
      <c r="Q1352" s="1521"/>
      <c r="R1352" s="1521"/>
      <c r="S1352" s="1521"/>
      <c r="T1352" s="1521"/>
      <c r="U1352" s="332"/>
    </row>
    <row r="1353" spans="1:261" s="108" customFormat="1" ht="15" customHeight="1" thickBot="1" x14ac:dyDescent="0.3">
      <c r="A1353" s="1246" t="s">
        <v>18</v>
      </c>
      <c r="B1353" s="1514"/>
      <c r="C1353" s="1515"/>
      <c r="D1353" s="1515"/>
      <c r="E1353" s="1516"/>
      <c r="F1353" s="1515"/>
      <c r="G1353" s="1248"/>
      <c r="H1353" s="1248"/>
      <c r="I1353" s="1249"/>
      <c r="J1353" s="1249"/>
      <c r="K1353" s="1250"/>
      <c r="L1353" s="1249"/>
      <c r="M1353" s="1249"/>
      <c r="N1353" s="1249"/>
      <c r="O1353" s="2384">
        <f>SUM(O1347,O1346,O1337,O1308)</f>
        <v>221711.10101999645</v>
      </c>
      <c r="P1353" s="1249">
        <f t="shared" ref="P1353:T1353" si="996">SUM(P1347,P1346,P1337,P1308)</f>
        <v>18475.925084999704</v>
      </c>
      <c r="Q1353" s="1249">
        <f t="shared" si="996"/>
        <v>13755.169859999998</v>
      </c>
      <c r="R1353" s="1249">
        <f t="shared" si="996"/>
        <v>-4720.755224999707</v>
      </c>
      <c r="S1353" s="1249">
        <f t="shared" si="996"/>
        <v>-300.15501999999998</v>
      </c>
      <c r="T1353" s="1249">
        <f t="shared" si="996"/>
        <v>13455.01484</v>
      </c>
      <c r="U1353" s="332"/>
    </row>
    <row r="1354" spans="1:261" x14ac:dyDescent="0.25">
      <c r="A1354" s="1707" t="s">
        <v>252</v>
      </c>
      <c r="B1354" s="1707"/>
      <c r="C1354" s="1708"/>
      <c r="D1354" s="1708"/>
      <c r="E1354" s="1708"/>
      <c r="F1354" s="1708"/>
      <c r="G1354" s="1709"/>
      <c r="H1354" s="1709"/>
      <c r="I1354" s="1708"/>
      <c r="J1354" s="1708"/>
      <c r="K1354" s="1708"/>
      <c r="L1354" s="1708"/>
      <c r="M1354" s="1708"/>
      <c r="N1354" s="1708"/>
      <c r="O1354" s="1474">
        <f>O1353</f>
        <v>221711.10101999645</v>
      </c>
      <c r="P1354" s="1474">
        <f t="shared" ref="P1354:T1354" si="997">P1353</f>
        <v>18475.925084999704</v>
      </c>
      <c r="Q1354" s="1474">
        <f t="shared" si="997"/>
        <v>13755.169859999998</v>
      </c>
      <c r="R1354" s="1474">
        <f t="shared" si="997"/>
        <v>-4720.755224999707</v>
      </c>
      <c r="S1354" s="1474">
        <f t="shared" si="997"/>
        <v>-300.15501999999998</v>
      </c>
      <c r="T1354" s="1474">
        <f t="shared" si="997"/>
        <v>13455.01484</v>
      </c>
      <c r="U1354" s="332"/>
    </row>
    <row r="1355" spans="1:261" ht="29.25" x14ac:dyDescent="0.25">
      <c r="A1355" s="1478" t="s">
        <v>96</v>
      </c>
      <c r="B1355" s="1478"/>
      <c r="C1355" s="1710">
        <f>SUM(C1308,)</f>
        <v>2610</v>
      </c>
      <c r="D1355" s="1710">
        <f t="shared" ref="D1355:E1355" si="998">SUM(D1308,)</f>
        <v>219</v>
      </c>
      <c r="E1355" s="1710">
        <f t="shared" si="998"/>
        <v>164</v>
      </c>
      <c r="F1355" s="1710">
        <f>E1355/D1355*100</f>
        <v>74.885844748858446</v>
      </c>
      <c r="G1355" s="1711">
        <f>SUM(I1355/C1355)</f>
        <v>9.1375478927203062</v>
      </c>
      <c r="H1355" s="1711">
        <f t="shared" ref="H1355" si="999">K1355/E1355</f>
        <v>9.2804878048780495</v>
      </c>
      <c r="I1355" s="1710">
        <f>SUM(I1308,)</f>
        <v>23849</v>
      </c>
      <c r="J1355" s="1710">
        <f t="shared" ref="J1355:K1355" si="1000">SUM(J1308,)</f>
        <v>2001</v>
      </c>
      <c r="K1355" s="1710">
        <f t="shared" si="1000"/>
        <v>1522</v>
      </c>
      <c r="L1355" s="1481">
        <f t="shared" ref="L1355" si="1001">K1355/J1355*100</f>
        <v>76.061969015492252</v>
      </c>
      <c r="M1355" s="1710">
        <f>SUM(M1308,)</f>
        <v>72.445653594771244</v>
      </c>
      <c r="N1355" s="1481">
        <f t="shared" ref="N1355" si="1002">K1355/$A$3*12/M1355</f>
        <v>252.10622161214377</v>
      </c>
      <c r="O1355" s="1710">
        <f t="shared" ref="O1355:T1355" si="1003">SUM(O1308,)</f>
        <v>94871.118569472004</v>
      </c>
      <c r="P1355" s="1710">
        <f t="shared" si="1003"/>
        <v>7905.9265474560007</v>
      </c>
      <c r="Q1355" s="1710">
        <f t="shared" si="1003"/>
        <v>6281.0100099999991</v>
      </c>
      <c r="R1355" s="1710">
        <f t="shared" si="1003"/>
        <v>-1624.9165374560016</v>
      </c>
      <c r="S1355" s="1710">
        <f t="shared" si="1003"/>
        <v>-204.41936999999999</v>
      </c>
      <c r="T1355" s="1710">
        <f t="shared" si="1003"/>
        <v>6076.5906399999994</v>
      </c>
      <c r="U1355" s="332"/>
    </row>
    <row r="1356" spans="1:261" s="26" customFormat="1" ht="15" customHeight="1" x14ac:dyDescent="0.25">
      <c r="A1356" s="1482" t="s">
        <v>360</v>
      </c>
      <c r="B1356" s="1164"/>
      <c r="C1356" s="1483"/>
      <c r="D1356" s="1483"/>
      <c r="E1356" s="1483"/>
      <c r="F1356" s="1483"/>
      <c r="G1356" s="1484"/>
      <c r="H1356" s="1484"/>
      <c r="I1356" s="1485"/>
      <c r="J1356" s="1485"/>
      <c r="K1356" s="1485"/>
      <c r="L1356" s="1485"/>
      <c r="M1356" s="1485"/>
      <c r="N1356" s="1485"/>
      <c r="O1356" s="1712"/>
      <c r="P1356" s="1713"/>
      <c r="Q1356" s="1712"/>
      <c r="R1356" s="1712"/>
      <c r="S1356" s="1714"/>
      <c r="T1356" s="1712"/>
      <c r="U1356" s="332"/>
      <c r="V1356" s="31"/>
      <c r="W1356" s="31"/>
      <c r="X1356" s="31"/>
      <c r="Y1356" s="31"/>
      <c r="Z1356" s="31"/>
      <c r="AA1356" s="31"/>
      <c r="AB1356" s="31"/>
      <c r="AC1356" s="31"/>
      <c r="AD1356" s="31"/>
      <c r="AE1356" s="31"/>
      <c r="AF1356" s="31"/>
      <c r="AG1356" s="31"/>
      <c r="AH1356" s="31"/>
      <c r="AI1356" s="31"/>
      <c r="AJ1356" s="31"/>
      <c r="AK1356" s="31"/>
      <c r="AL1356" s="31"/>
      <c r="AM1356" s="31"/>
      <c r="AN1356" s="31"/>
      <c r="AO1356" s="31"/>
      <c r="AP1356" s="31"/>
      <c r="AQ1356" s="31"/>
      <c r="AR1356" s="31"/>
      <c r="AS1356" s="31"/>
      <c r="AT1356" s="31"/>
      <c r="AU1356" s="31"/>
      <c r="AV1356" s="31"/>
      <c r="AW1356" s="31"/>
      <c r="AX1356" s="31"/>
      <c r="AY1356" s="31"/>
      <c r="AZ1356" s="31"/>
      <c r="BA1356" s="31"/>
      <c r="BB1356" s="31"/>
      <c r="BC1356" s="31"/>
      <c r="BD1356" s="31"/>
      <c r="BE1356" s="31"/>
      <c r="BF1356" s="31"/>
      <c r="BG1356" s="31"/>
      <c r="BH1356" s="31"/>
      <c r="BI1356" s="31"/>
      <c r="BJ1356" s="31"/>
      <c r="BK1356" s="31"/>
      <c r="BL1356" s="31"/>
      <c r="BM1356" s="31"/>
      <c r="BN1356" s="31"/>
      <c r="BO1356" s="31"/>
      <c r="BP1356" s="31"/>
      <c r="BQ1356" s="31"/>
      <c r="BR1356" s="31"/>
      <c r="BS1356" s="31"/>
      <c r="BT1356" s="31"/>
      <c r="BU1356" s="31"/>
      <c r="BV1356" s="31"/>
      <c r="BW1356" s="31"/>
      <c r="BX1356" s="31"/>
      <c r="BY1356" s="31"/>
      <c r="BZ1356" s="31"/>
      <c r="CA1356" s="31"/>
      <c r="CB1356" s="31"/>
      <c r="CC1356" s="31"/>
      <c r="CD1356" s="31"/>
      <c r="CE1356" s="31"/>
      <c r="CF1356" s="31"/>
      <c r="CG1356" s="31"/>
      <c r="CH1356" s="31"/>
      <c r="CI1356" s="31"/>
      <c r="CJ1356" s="31"/>
      <c r="CK1356" s="31"/>
      <c r="CL1356" s="31"/>
      <c r="CM1356" s="31"/>
      <c r="CN1356" s="31"/>
      <c r="CO1356" s="31"/>
      <c r="CP1356" s="31"/>
      <c r="CQ1356" s="31"/>
      <c r="CR1356" s="31"/>
      <c r="CS1356" s="31"/>
      <c r="CT1356" s="31"/>
      <c r="CU1356" s="31"/>
      <c r="CV1356" s="31"/>
      <c r="CW1356" s="31"/>
      <c r="CX1356" s="31"/>
      <c r="CY1356" s="31"/>
      <c r="CZ1356" s="31"/>
      <c r="DA1356" s="31"/>
      <c r="DB1356" s="31"/>
      <c r="DC1356" s="31"/>
      <c r="DD1356" s="31"/>
      <c r="DE1356" s="31"/>
      <c r="DF1356" s="31"/>
      <c r="DG1356" s="31"/>
      <c r="DH1356" s="31"/>
      <c r="DI1356" s="31"/>
      <c r="DJ1356" s="31"/>
      <c r="DK1356" s="31"/>
      <c r="DL1356" s="31"/>
      <c r="DM1356" s="31"/>
      <c r="DN1356" s="31"/>
      <c r="DO1356" s="31"/>
      <c r="DP1356" s="31"/>
      <c r="DQ1356" s="31"/>
      <c r="DR1356" s="31"/>
      <c r="DS1356" s="31"/>
      <c r="DT1356" s="31"/>
      <c r="DU1356" s="31"/>
      <c r="DV1356" s="31"/>
      <c r="DW1356" s="31"/>
      <c r="DX1356" s="31"/>
      <c r="DY1356" s="31"/>
      <c r="DZ1356" s="31"/>
      <c r="EA1356" s="31"/>
      <c r="EB1356" s="31"/>
      <c r="EC1356" s="31"/>
      <c r="ED1356" s="31"/>
      <c r="EE1356" s="31"/>
      <c r="EF1356" s="31"/>
      <c r="EG1356" s="31"/>
      <c r="EH1356" s="31"/>
      <c r="EI1356" s="31"/>
      <c r="EJ1356" s="31"/>
      <c r="EK1356" s="31"/>
      <c r="EL1356" s="31"/>
      <c r="EM1356" s="31"/>
      <c r="EN1356" s="31"/>
      <c r="EO1356" s="31"/>
      <c r="EP1356" s="31"/>
      <c r="EQ1356" s="31"/>
      <c r="ER1356" s="31"/>
      <c r="ES1356" s="31"/>
      <c r="ET1356" s="31"/>
      <c r="EU1356" s="31"/>
      <c r="EV1356" s="31"/>
      <c r="EW1356" s="31"/>
      <c r="EX1356" s="31"/>
      <c r="EY1356" s="31"/>
      <c r="EZ1356" s="31"/>
      <c r="FA1356" s="31"/>
      <c r="FB1356" s="31"/>
      <c r="FC1356" s="31"/>
      <c r="FD1356" s="31"/>
      <c r="FE1356" s="31"/>
      <c r="FF1356" s="31"/>
      <c r="FG1356" s="31"/>
      <c r="FH1356" s="31"/>
      <c r="FI1356" s="31"/>
      <c r="FJ1356" s="31"/>
      <c r="FK1356" s="31"/>
      <c r="FL1356" s="31"/>
      <c r="FM1356" s="31"/>
      <c r="FN1356" s="31"/>
      <c r="FO1356" s="31"/>
      <c r="FP1356" s="31"/>
      <c r="FQ1356" s="31"/>
      <c r="FR1356" s="31"/>
      <c r="FS1356" s="31"/>
      <c r="FT1356" s="31"/>
      <c r="FU1356" s="31"/>
      <c r="FV1356" s="31"/>
      <c r="FW1356" s="31"/>
      <c r="FX1356" s="31"/>
      <c r="FY1356" s="31"/>
      <c r="FZ1356" s="31"/>
      <c r="GA1356" s="31"/>
      <c r="GB1356" s="31"/>
      <c r="GC1356" s="31"/>
      <c r="GD1356" s="31"/>
      <c r="GE1356" s="31"/>
      <c r="GF1356" s="31"/>
      <c r="GG1356" s="31"/>
      <c r="GH1356" s="31"/>
      <c r="GI1356" s="31"/>
      <c r="GJ1356" s="31"/>
      <c r="GK1356" s="31"/>
      <c r="GL1356" s="31"/>
      <c r="GM1356" s="31"/>
      <c r="GN1356" s="31"/>
      <c r="GO1356" s="31"/>
      <c r="GP1356" s="31"/>
      <c r="GQ1356" s="31"/>
      <c r="GR1356" s="31"/>
      <c r="GS1356" s="31"/>
      <c r="GT1356" s="31"/>
      <c r="GU1356" s="31"/>
      <c r="GV1356" s="31"/>
      <c r="GW1356" s="31"/>
      <c r="GX1356" s="31"/>
      <c r="GY1356" s="31"/>
      <c r="GZ1356" s="31"/>
      <c r="HA1356" s="31"/>
      <c r="HB1356" s="31"/>
      <c r="HC1356" s="31"/>
      <c r="HD1356" s="31"/>
      <c r="HE1356" s="31"/>
      <c r="HF1356" s="31"/>
      <c r="HG1356" s="31"/>
      <c r="HH1356" s="31"/>
      <c r="HI1356" s="31"/>
      <c r="HJ1356" s="31"/>
      <c r="HK1356" s="31"/>
      <c r="HL1356" s="31"/>
      <c r="HM1356" s="31"/>
      <c r="HN1356" s="31"/>
      <c r="HO1356" s="31"/>
      <c r="HP1356" s="31"/>
      <c r="HQ1356" s="31"/>
      <c r="HR1356" s="31"/>
      <c r="HS1356" s="31"/>
      <c r="HT1356" s="31"/>
      <c r="HU1356" s="31"/>
      <c r="HV1356" s="31"/>
      <c r="HW1356" s="31"/>
      <c r="HX1356" s="31"/>
      <c r="HY1356" s="31"/>
      <c r="HZ1356" s="31"/>
      <c r="IA1356" s="31"/>
      <c r="IB1356" s="31"/>
      <c r="IC1356" s="31"/>
      <c r="ID1356" s="31"/>
      <c r="IE1356" s="31"/>
      <c r="IF1356" s="31"/>
      <c r="IG1356" s="31"/>
      <c r="IH1356" s="31"/>
      <c r="II1356" s="31"/>
      <c r="IJ1356" s="31"/>
      <c r="IK1356" s="31"/>
      <c r="IL1356" s="31"/>
      <c r="IM1356" s="31"/>
      <c r="IN1356" s="31"/>
      <c r="IO1356" s="31"/>
      <c r="IP1356" s="31"/>
      <c r="IQ1356" s="31"/>
      <c r="IR1356" s="31"/>
      <c r="IS1356" s="31"/>
      <c r="IT1356" s="31"/>
      <c r="IU1356" s="31"/>
      <c r="IV1356" s="31"/>
      <c r="IW1356" s="31"/>
      <c r="IX1356" s="31"/>
      <c r="IY1356" s="31"/>
      <c r="IZ1356" s="31"/>
      <c r="JA1356" s="31"/>
    </row>
    <row r="1357" spans="1:261" s="26" customFormat="1" ht="15" customHeight="1" x14ac:dyDescent="0.25">
      <c r="A1357" s="1164" t="s">
        <v>217</v>
      </c>
      <c r="B1357" s="1164"/>
      <c r="C1357" s="1483">
        <f>C1320+C1311</f>
        <v>34393</v>
      </c>
      <c r="D1357" s="1483">
        <f t="shared" ref="D1357:E1357" si="1004">D1320+D1311</f>
        <v>2867</v>
      </c>
      <c r="E1357" s="1483">
        <f t="shared" si="1004"/>
        <v>3151</v>
      </c>
      <c r="F1357" s="1710">
        <f>E1357/D1357*100</f>
        <v>109.90582490408092</v>
      </c>
      <c r="G1357" s="1484"/>
      <c r="H1357" s="1484"/>
      <c r="I1357" s="1485"/>
      <c r="J1357" s="1485"/>
      <c r="K1357" s="1485"/>
      <c r="L1357" s="1485"/>
      <c r="M1357" s="1485"/>
      <c r="N1357" s="1485"/>
      <c r="O1357" s="1712"/>
      <c r="P1357" s="1712"/>
      <c r="Q1357" s="1712"/>
      <c r="R1357" s="1712"/>
      <c r="S1357" s="1714"/>
      <c r="T1357" s="1712"/>
      <c r="U1357" s="332"/>
      <c r="V1357" s="31"/>
      <c r="W1357" s="31"/>
      <c r="X1357" s="31"/>
      <c r="Y1357" s="31"/>
      <c r="Z1357" s="31"/>
      <c r="AA1357" s="31"/>
      <c r="AB1357" s="31"/>
      <c r="AC1357" s="31"/>
      <c r="AD1357" s="31"/>
      <c r="AE1357" s="31"/>
      <c r="AF1357" s="31"/>
      <c r="AG1357" s="31"/>
      <c r="AH1357" s="31"/>
      <c r="AI1357" s="31"/>
      <c r="AJ1357" s="31"/>
      <c r="AK1357" s="31"/>
      <c r="AL1357" s="31"/>
      <c r="AM1357" s="31"/>
      <c r="AN1357" s="31"/>
      <c r="AO1357" s="31"/>
      <c r="AP1357" s="31"/>
      <c r="AQ1357" s="31"/>
      <c r="AR1357" s="31"/>
      <c r="AS1357" s="31"/>
      <c r="AT1357" s="31"/>
      <c r="AU1357" s="31"/>
      <c r="AV1357" s="31"/>
      <c r="AW1357" s="31"/>
      <c r="AX1357" s="31"/>
      <c r="AY1357" s="31"/>
      <c r="AZ1357" s="31"/>
      <c r="BA1357" s="31"/>
      <c r="BB1357" s="31"/>
      <c r="BC1357" s="31"/>
      <c r="BD1357" s="31"/>
      <c r="BE1357" s="31"/>
      <c r="BF1357" s="31"/>
      <c r="BG1357" s="31"/>
      <c r="BH1357" s="31"/>
      <c r="BI1357" s="31"/>
      <c r="BJ1357" s="31"/>
      <c r="BK1357" s="31"/>
      <c r="BL1357" s="31"/>
      <c r="BM1357" s="31"/>
      <c r="BN1357" s="31"/>
      <c r="BO1357" s="31"/>
      <c r="BP1357" s="31"/>
      <c r="BQ1357" s="31"/>
      <c r="BR1357" s="31"/>
      <c r="BS1357" s="31"/>
      <c r="BT1357" s="31"/>
      <c r="BU1357" s="31"/>
      <c r="BV1357" s="31"/>
      <c r="BW1357" s="31"/>
      <c r="BX1357" s="31"/>
      <c r="BY1357" s="31"/>
      <c r="BZ1357" s="31"/>
      <c r="CA1357" s="31"/>
      <c r="CB1357" s="31"/>
      <c r="CC1357" s="31"/>
      <c r="CD1357" s="31"/>
      <c r="CE1357" s="31"/>
      <c r="CF1357" s="31"/>
      <c r="CG1357" s="31"/>
      <c r="CH1357" s="31"/>
      <c r="CI1357" s="31"/>
      <c r="CJ1357" s="31"/>
      <c r="CK1357" s="31"/>
      <c r="CL1357" s="31"/>
      <c r="CM1357" s="31"/>
      <c r="CN1357" s="31"/>
      <c r="CO1357" s="31"/>
      <c r="CP1357" s="31"/>
      <c r="CQ1357" s="31"/>
      <c r="CR1357" s="31"/>
      <c r="CS1357" s="31"/>
      <c r="CT1357" s="31"/>
      <c r="CU1357" s="31"/>
      <c r="CV1357" s="31"/>
      <c r="CW1357" s="31"/>
      <c r="CX1357" s="31"/>
      <c r="CY1357" s="31"/>
      <c r="CZ1357" s="31"/>
      <c r="DA1357" s="31"/>
      <c r="DB1357" s="31"/>
      <c r="DC1357" s="31"/>
      <c r="DD1357" s="31"/>
      <c r="DE1357" s="31"/>
      <c r="DF1357" s="31"/>
      <c r="DG1357" s="31"/>
      <c r="DH1357" s="31"/>
      <c r="DI1357" s="31"/>
      <c r="DJ1357" s="31"/>
      <c r="DK1357" s="31"/>
      <c r="DL1357" s="31"/>
      <c r="DM1357" s="31"/>
      <c r="DN1357" s="31"/>
      <c r="DO1357" s="31"/>
      <c r="DP1357" s="31"/>
      <c r="DQ1357" s="31"/>
      <c r="DR1357" s="31"/>
      <c r="DS1357" s="31"/>
      <c r="DT1357" s="31"/>
      <c r="DU1357" s="31"/>
      <c r="DV1357" s="31"/>
      <c r="DW1357" s="31"/>
      <c r="DX1357" s="31"/>
      <c r="DY1357" s="31"/>
      <c r="DZ1357" s="31"/>
      <c r="EA1357" s="31"/>
      <c r="EB1357" s="31"/>
      <c r="EC1357" s="31"/>
      <c r="ED1357" s="31"/>
      <c r="EE1357" s="31"/>
      <c r="EF1357" s="31"/>
      <c r="EG1357" s="31"/>
      <c r="EH1357" s="31"/>
      <c r="EI1357" s="31"/>
      <c r="EJ1357" s="31"/>
      <c r="EK1357" s="31"/>
      <c r="EL1357" s="31"/>
      <c r="EM1357" s="31"/>
      <c r="EN1357" s="31"/>
      <c r="EO1357" s="31"/>
      <c r="EP1357" s="31"/>
      <c r="EQ1357" s="31"/>
      <c r="ER1357" s="31"/>
      <c r="ES1357" s="31"/>
      <c r="ET1357" s="31"/>
      <c r="EU1357" s="31"/>
      <c r="EV1357" s="31"/>
      <c r="EW1357" s="31"/>
      <c r="EX1357" s="31"/>
      <c r="EY1357" s="31"/>
      <c r="EZ1357" s="31"/>
      <c r="FA1357" s="31"/>
      <c r="FB1357" s="31"/>
      <c r="FC1357" s="31"/>
      <c r="FD1357" s="31"/>
      <c r="FE1357" s="31"/>
      <c r="FF1357" s="31"/>
      <c r="FG1357" s="31"/>
      <c r="FH1357" s="31"/>
      <c r="FI1357" s="31"/>
      <c r="FJ1357" s="31"/>
      <c r="FK1357" s="31"/>
      <c r="FL1357" s="31"/>
      <c r="FM1357" s="31"/>
      <c r="FN1357" s="31"/>
      <c r="FO1357" s="31"/>
      <c r="FP1357" s="31"/>
      <c r="FQ1357" s="31"/>
      <c r="FR1357" s="31"/>
      <c r="FS1357" s="31"/>
      <c r="FT1357" s="31"/>
      <c r="FU1357" s="31"/>
      <c r="FV1357" s="31"/>
      <c r="FW1357" s="31"/>
      <c r="FX1357" s="31"/>
      <c r="FY1357" s="31"/>
      <c r="FZ1357" s="31"/>
      <c r="GA1357" s="31"/>
      <c r="GB1357" s="31"/>
      <c r="GC1357" s="31"/>
      <c r="GD1357" s="31"/>
      <c r="GE1357" s="31"/>
      <c r="GF1357" s="31"/>
      <c r="GG1357" s="31"/>
      <c r="GH1357" s="31"/>
      <c r="GI1357" s="31"/>
      <c r="GJ1357" s="31"/>
      <c r="GK1357" s="31"/>
      <c r="GL1357" s="31"/>
      <c r="GM1357" s="31"/>
      <c r="GN1357" s="31"/>
      <c r="GO1357" s="31"/>
      <c r="GP1357" s="31"/>
      <c r="GQ1357" s="31"/>
      <c r="GR1357" s="31"/>
      <c r="GS1357" s="31"/>
      <c r="GT1357" s="31"/>
      <c r="GU1357" s="31"/>
      <c r="GV1357" s="31"/>
      <c r="GW1357" s="31"/>
      <c r="GX1357" s="31"/>
      <c r="GY1357" s="31"/>
      <c r="GZ1357" s="31"/>
      <c r="HA1357" s="31"/>
      <c r="HB1357" s="31"/>
      <c r="HC1357" s="31"/>
      <c r="HD1357" s="31"/>
      <c r="HE1357" s="31"/>
      <c r="HF1357" s="31"/>
      <c r="HG1357" s="31"/>
      <c r="HH1357" s="31"/>
      <c r="HI1357" s="31"/>
      <c r="HJ1357" s="31"/>
      <c r="HK1357" s="31"/>
      <c r="HL1357" s="31"/>
      <c r="HM1357" s="31"/>
      <c r="HN1357" s="31"/>
      <c r="HO1357" s="31"/>
      <c r="HP1357" s="31"/>
      <c r="HQ1357" s="31"/>
      <c r="HR1357" s="31"/>
      <c r="HS1357" s="31"/>
      <c r="HT1357" s="31"/>
      <c r="HU1357" s="31"/>
      <c r="HV1357" s="31"/>
      <c r="HW1357" s="31"/>
      <c r="HX1357" s="31"/>
      <c r="HY1357" s="31"/>
      <c r="HZ1357" s="31"/>
      <c r="IA1357" s="31"/>
      <c r="IB1357" s="31"/>
      <c r="IC1357" s="31"/>
      <c r="ID1357" s="31"/>
      <c r="IE1357" s="31"/>
      <c r="IF1357" s="31"/>
      <c r="IG1357" s="31"/>
      <c r="IH1357" s="31"/>
      <c r="II1357" s="31"/>
      <c r="IJ1357" s="31"/>
      <c r="IK1357" s="31"/>
      <c r="IL1357" s="31"/>
      <c r="IM1357" s="31"/>
      <c r="IN1357" s="31"/>
      <c r="IO1357" s="31"/>
      <c r="IP1357" s="31"/>
      <c r="IQ1357" s="31"/>
      <c r="IR1357" s="31"/>
      <c r="IS1357" s="31"/>
      <c r="IT1357" s="31"/>
      <c r="IU1357" s="31"/>
      <c r="IV1357" s="31"/>
      <c r="IW1357" s="31"/>
      <c r="IX1357" s="31"/>
      <c r="IY1357" s="31"/>
      <c r="IZ1357" s="31"/>
      <c r="JA1357" s="31"/>
    </row>
    <row r="1358" spans="1:261" s="26" customFormat="1" ht="15" customHeight="1" x14ac:dyDescent="0.25">
      <c r="A1358" s="1164" t="s">
        <v>350</v>
      </c>
      <c r="B1358" s="1164"/>
      <c r="C1358" s="1483"/>
      <c r="D1358" s="1483"/>
      <c r="E1358" s="1483"/>
      <c r="F1358" s="1710"/>
      <c r="G1358" s="1484"/>
      <c r="H1358" s="1484"/>
      <c r="I1358" s="1485"/>
      <c r="J1358" s="1485"/>
      <c r="K1358" s="1485"/>
      <c r="L1358" s="1485"/>
      <c r="M1358" s="1485"/>
      <c r="N1358" s="1485"/>
      <c r="O1358" s="1712"/>
      <c r="P1358" s="1712"/>
      <c r="Q1358" s="1712"/>
      <c r="R1358" s="1712"/>
      <c r="S1358" s="1714"/>
      <c r="T1358" s="1712"/>
      <c r="U1358" s="332"/>
      <c r="V1358" s="31"/>
      <c r="W1358" s="31"/>
      <c r="X1358" s="31"/>
      <c r="Y1358" s="31"/>
      <c r="Z1358" s="31"/>
      <c r="AA1358" s="31"/>
      <c r="AB1358" s="31"/>
      <c r="AC1358" s="31"/>
      <c r="AD1358" s="31"/>
      <c r="AE1358" s="31"/>
      <c r="AF1358" s="31"/>
      <c r="AG1358" s="31"/>
      <c r="AH1358" s="31"/>
      <c r="AI1358" s="31"/>
      <c r="AJ1358" s="31"/>
      <c r="AK1358" s="31"/>
      <c r="AL1358" s="31"/>
      <c r="AM1358" s="31"/>
      <c r="AN1358" s="31"/>
      <c r="AO1358" s="31"/>
      <c r="AP1358" s="31"/>
      <c r="AQ1358" s="31"/>
      <c r="AR1358" s="31"/>
      <c r="AS1358" s="31"/>
      <c r="AT1358" s="31"/>
      <c r="AU1358" s="31"/>
      <c r="AV1358" s="31"/>
      <c r="AW1358" s="31"/>
      <c r="AX1358" s="31"/>
      <c r="AY1358" s="31"/>
      <c r="AZ1358" s="31"/>
      <c r="BA1358" s="31"/>
      <c r="BB1358" s="31"/>
      <c r="BC1358" s="31"/>
      <c r="BD1358" s="31"/>
      <c r="BE1358" s="31"/>
      <c r="BF1358" s="31"/>
      <c r="BG1358" s="31"/>
      <c r="BH1358" s="31"/>
      <c r="BI1358" s="31"/>
      <c r="BJ1358" s="31"/>
      <c r="BK1358" s="31"/>
      <c r="BL1358" s="31"/>
      <c r="BM1358" s="31"/>
      <c r="BN1358" s="31"/>
      <c r="BO1358" s="31"/>
      <c r="BP1358" s="31"/>
      <c r="BQ1358" s="31"/>
      <c r="BR1358" s="31"/>
      <c r="BS1358" s="31"/>
      <c r="BT1358" s="31"/>
      <c r="BU1358" s="31"/>
      <c r="BV1358" s="31"/>
      <c r="BW1358" s="31"/>
      <c r="BX1358" s="31"/>
      <c r="BY1358" s="31"/>
      <c r="BZ1358" s="31"/>
      <c r="CA1358" s="31"/>
      <c r="CB1358" s="31"/>
      <c r="CC1358" s="31"/>
      <c r="CD1358" s="31"/>
      <c r="CE1358" s="31"/>
      <c r="CF1358" s="31"/>
      <c r="CG1358" s="31"/>
      <c r="CH1358" s="31"/>
      <c r="CI1358" s="31"/>
      <c r="CJ1358" s="31"/>
      <c r="CK1358" s="31"/>
      <c r="CL1358" s="31"/>
      <c r="CM1358" s="31"/>
      <c r="CN1358" s="31"/>
      <c r="CO1358" s="31"/>
      <c r="CP1358" s="31"/>
      <c r="CQ1358" s="31"/>
      <c r="CR1358" s="31"/>
      <c r="CS1358" s="31"/>
      <c r="CT1358" s="31"/>
      <c r="CU1358" s="31"/>
      <c r="CV1358" s="31"/>
      <c r="CW1358" s="31"/>
      <c r="CX1358" s="31"/>
      <c r="CY1358" s="31"/>
      <c r="CZ1358" s="31"/>
      <c r="DA1358" s="31"/>
      <c r="DB1358" s="31"/>
      <c r="DC1358" s="31"/>
      <c r="DD1358" s="31"/>
      <c r="DE1358" s="31"/>
      <c r="DF1358" s="31"/>
      <c r="DG1358" s="31"/>
      <c r="DH1358" s="31"/>
      <c r="DI1358" s="31"/>
      <c r="DJ1358" s="31"/>
      <c r="DK1358" s="31"/>
      <c r="DL1358" s="31"/>
      <c r="DM1358" s="31"/>
      <c r="DN1358" s="31"/>
      <c r="DO1358" s="31"/>
      <c r="DP1358" s="31"/>
      <c r="DQ1358" s="31"/>
      <c r="DR1358" s="31"/>
      <c r="DS1358" s="31"/>
      <c r="DT1358" s="31"/>
      <c r="DU1358" s="31"/>
      <c r="DV1358" s="31"/>
      <c r="DW1358" s="31"/>
      <c r="DX1358" s="31"/>
      <c r="DY1358" s="31"/>
      <c r="DZ1358" s="31"/>
      <c r="EA1358" s="31"/>
      <c r="EB1358" s="31"/>
      <c r="EC1358" s="31"/>
      <c r="ED1358" s="31"/>
      <c r="EE1358" s="31"/>
      <c r="EF1358" s="31"/>
      <c r="EG1358" s="31"/>
      <c r="EH1358" s="31"/>
      <c r="EI1358" s="31"/>
      <c r="EJ1358" s="31"/>
      <c r="EK1358" s="31"/>
      <c r="EL1358" s="31"/>
      <c r="EM1358" s="31"/>
      <c r="EN1358" s="31"/>
      <c r="EO1358" s="31"/>
      <c r="EP1358" s="31"/>
      <c r="EQ1358" s="31"/>
      <c r="ER1358" s="31"/>
      <c r="ES1358" s="31"/>
      <c r="ET1358" s="31"/>
      <c r="EU1358" s="31"/>
      <c r="EV1358" s="31"/>
      <c r="EW1358" s="31"/>
      <c r="EX1358" s="31"/>
      <c r="EY1358" s="31"/>
      <c r="EZ1358" s="31"/>
      <c r="FA1358" s="31"/>
      <c r="FB1358" s="31"/>
      <c r="FC1358" s="31"/>
      <c r="FD1358" s="31"/>
      <c r="FE1358" s="31"/>
      <c r="FF1358" s="31"/>
      <c r="FG1358" s="31"/>
      <c r="FH1358" s="31"/>
      <c r="FI1358" s="31"/>
      <c r="FJ1358" s="31"/>
      <c r="FK1358" s="31"/>
      <c r="FL1358" s="31"/>
      <c r="FM1358" s="31"/>
      <c r="FN1358" s="31"/>
      <c r="FO1358" s="31"/>
      <c r="FP1358" s="31"/>
      <c r="FQ1358" s="31"/>
      <c r="FR1358" s="31"/>
      <c r="FS1358" s="31"/>
      <c r="FT1358" s="31"/>
      <c r="FU1358" s="31"/>
      <c r="FV1358" s="31"/>
      <c r="FW1358" s="31"/>
      <c r="FX1358" s="31"/>
      <c r="FY1358" s="31"/>
      <c r="FZ1358" s="31"/>
      <c r="GA1358" s="31"/>
      <c r="GB1358" s="31"/>
      <c r="GC1358" s="31"/>
      <c r="GD1358" s="31"/>
      <c r="GE1358" s="31"/>
      <c r="GF1358" s="31"/>
      <c r="GG1358" s="31"/>
      <c r="GH1358" s="31"/>
      <c r="GI1358" s="31"/>
      <c r="GJ1358" s="31"/>
      <c r="GK1358" s="31"/>
      <c r="GL1358" s="31"/>
      <c r="GM1358" s="31"/>
      <c r="GN1358" s="31"/>
      <c r="GO1358" s="31"/>
      <c r="GP1358" s="31"/>
      <c r="GQ1358" s="31"/>
      <c r="GR1358" s="31"/>
      <c r="GS1358" s="31"/>
      <c r="GT1358" s="31"/>
      <c r="GU1358" s="31"/>
      <c r="GV1358" s="31"/>
      <c r="GW1358" s="31"/>
      <c r="GX1358" s="31"/>
      <c r="GY1358" s="31"/>
      <c r="GZ1358" s="31"/>
      <c r="HA1358" s="31"/>
      <c r="HB1358" s="31"/>
      <c r="HC1358" s="31"/>
      <c r="HD1358" s="31"/>
      <c r="HE1358" s="31"/>
      <c r="HF1358" s="31"/>
      <c r="HG1358" s="31"/>
      <c r="HH1358" s="31"/>
      <c r="HI1358" s="31"/>
      <c r="HJ1358" s="31"/>
      <c r="HK1358" s="31"/>
      <c r="HL1358" s="31"/>
      <c r="HM1358" s="31"/>
      <c r="HN1358" s="31"/>
      <c r="HO1358" s="31"/>
      <c r="HP1358" s="31"/>
      <c r="HQ1358" s="31"/>
      <c r="HR1358" s="31"/>
      <c r="HS1358" s="31"/>
      <c r="HT1358" s="31"/>
      <c r="HU1358" s="31"/>
      <c r="HV1358" s="31"/>
      <c r="HW1358" s="31"/>
      <c r="HX1358" s="31"/>
      <c r="HY1358" s="31"/>
      <c r="HZ1358" s="31"/>
      <c r="IA1358" s="31"/>
      <c r="IB1358" s="31"/>
      <c r="IC1358" s="31"/>
      <c r="ID1358" s="31"/>
      <c r="IE1358" s="31"/>
      <c r="IF1358" s="31"/>
      <c r="IG1358" s="31"/>
      <c r="IH1358" s="31"/>
      <c r="II1358" s="31"/>
      <c r="IJ1358" s="31"/>
      <c r="IK1358" s="31"/>
      <c r="IL1358" s="31"/>
      <c r="IM1358" s="31"/>
      <c r="IN1358" s="31"/>
      <c r="IO1358" s="31"/>
      <c r="IP1358" s="31"/>
      <c r="IQ1358" s="31"/>
      <c r="IR1358" s="31"/>
      <c r="IS1358" s="31"/>
      <c r="IT1358" s="31"/>
      <c r="IU1358" s="31"/>
      <c r="IV1358" s="31"/>
      <c r="IW1358" s="31"/>
      <c r="IX1358" s="31"/>
      <c r="IY1358" s="31"/>
      <c r="IZ1358" s="31"/>
      <c r="JA1358" s="31"/>
    </row>
    <row r="1359" spans="1:261" s="26" customFormat="1" ht="38.1" customHeight="1" x14ac:dyDescent="0.25">
      <c r="A1359" s="1164" t="s">
        <v>351</v>
      </c>
      <c r="B1359" s="1164"/>
      <c r="C1359" s="1483">
        <f>C1313</f>
        <v>6400</v>
      </c>
      <c r="D1359" s="1483">
        <f t="shared" ref="D1359:E1360" si="1005">D1313</f>
        <v>533</v>
      </c>
      <c r="E1359" s="1483">
        <f t="shared" si="1005"/>
        <v>311</v>
      </c>
      <c r="F1359" s="1710">
        <f t="shared" ref="F1359:F1375" si="1006">E1359/D1359*100</f>
        <v>58.348968105065666</v>
      </c>
      <c r="G1359" s="1484"/>
      <c r="H1359" s="1484"/>
      <c r="I1359" s="1485"/>
      <c r="J1359" s="1485"/>
      <c r="K1359" s="1485"/>
      <c r="L1359" s="1485"/>
      <c r="M1359" s="1485"/>
      <c r="N1359" s="1485"/>
      <c r="O1359" s="1712"/>
      <c r="P1359" s="1712"/>
      <c r="Q1359" s="1712"/>
      <c r="R1359" s="1712"/>
      <c r="S1359" s="1714"/>
      <c r="T1359" s="1712"/>
      <c r="U1359" s="332"/>
      <c r="V1359" s="31"/>
      <c r="W1359" s="31"/>
      <c r="X1359" s="31"/>
      <c r="Y1359" s="31"/>
      <c r="Z1359" s="31"/>
      <c r="AA1359" s="31"/>
      <c r="AB1359" s="31"/>
      <c r="AC1359" s="31"/>
      <c r="AD1359" s="31"/>
      <c r="AE1359" s="31"/>
      <c r="AF1359" s="31"/>
      <c r="AG1359" s="31"/>
      <c r="AH1359" s="31"/>
      <c r="AI1359" s="31"/>
      <c r="AJ1359" s="31"/>
      <c r="AK1359" s="31"/>
      <c r="AL1359" s="31"/>
      <c r="AM1359" s="31"/>
      <c r="AN1359" s="31"/>
      <c r="AO1359" s="31"/>
      <c r="AP1359" s="31"/>
      <c r="AQ1359" s="31"/>
      <c r="AR1359" s="31"/>
      <c r="AS1359" s="31"/>
      <c r="AT1359" s="31"/>
      <c r="AU1359" s="31"/>
      <c r="AV1359" s="31"/>
      <c r="AW1359" s="31"/>
      <c r="AX1359" s="31"/>
      <c r="AY1359" s="31"/>
      <c r="AZ1359" s="31"/>
      <c r="BA1359" s="31"/>
      <c r="BB1359" s="31"/>
      <c r="BC1359" s="31"/>
      <c r="BD1359" s="31"/>
      <c r="BE1359" s="31"/>
      <c r="BF1359" s="31"/>
      <c r="BG1359" s="31"/>
      <c r="BH1359" s="31"/>
      <c r="BI1359" s="31"/>
      <c r="BJ1359" s="31"/>
      <c r="BK1359" s="31"/>
      <c r="BL1359" s="31"/>
      <c r="BM1359" s="31"/>
      <c r="BN1359" s="31"/>
      <c r="BO1359" s="31"/>
      <c r="BP1359" s="31"/>
      <c r="BQ1359" s="31"/>
      <c r="BR1359" s="31"/>
      <c r="BS1359" s="31"/>
      <c r="BT1359" s="31"/>
      <c r="BU1359" s="31"/>
      <c r="BV1359" s="31"/>
      <c r="BW1359" s="31"/>
      <c r="BX1359" s="31"/>
      <c r="BY1359" s="31"/>
      <c r="BZ1359" s="31"/>
      <c r="CA1359" s="31"/>
      <c r="CB1359" s="31"/>
      <c r="CC1359" s="31"/>
      <c r="CD1359" s="31"/>
      <c r="CE1359" s="31"/>
      <c r="CF1359" s="31"/>
      <c r="CG1359" s="31"/>
      <c r="CH1359" s="31"/>
      <c r="CI1359" s="31"/>
      <c r="CJ1359" s="31"/>
      <c r="CK1359" s="31"/>
      <c r="CL1359" s="31"/>
      <c r="CM1359" s="31"/>
      <c r="CN1359" s="31"/>
      <c r="CO1359" s="31"/>
      <c r="CP1359" s="31"/>
      <c r="CQ1359" s="31"/>
      <c r="CR1359" s="31"/>
      <c r="CS1359" s="31"/>
      <c r="CT1359" s="31"/>
      <c r="CU1359" s="31"/>
      <c r="CV1359" s="31"/>
      <c r="CW1359" s="31"/>
      <c r="CX1359" s="31"/>
      <c r="CY1359" s="31"/>
      <c r="CZ1359" s="31"/>
      <c r="DA1359" s="31"/>
      <c r="DB1359" s="31"/>
      <c r="DC1359" s="31"/>
      <c r="DD1359" s="31"/>
      <c r="DE1359" s="31"/>
      <c r="DF1359" s="31"/>
      <c r="DG1359" s="31"/>
      <c r="DH1359" s="31"/>
      <c r="DI1359" s="31"/>
      <c r="DJ1359" s="31"/>
      <c r="DK1359" s="31"/>
      <c r="DL1359" s="31"/>
      <c r="DM1359" s="31"/>
      <c r="DN1359" s="31"/>
      <c r="DO1359" s="31"/>
      <c r="DP1359" s="31"/>
      <c r="DQ1359" s="31"/>
      <c r="DR1359" s="31"/>
      <c r="DS1359" s="31"/>
      <c r="DT1359" s="31"/>
      <c r="DU1359" s="31"/>
      <c r="DV1359" s="31"/>
      <c r="DW1359" s="31"/>
      <c r="DX1359" s="31"/>
      <c r="DY1359" s="31"/>
      <c r="DZ1359" s="31"/>
      <c r="EA1359" s="31"/>
      <c r="EB1359" s="31"/>
      <c r="EC1359" s="31"/>
      <c r="ED1359" s="31"/>
      <c r="EE1359" s="31"/>
      <c r="EF1359" s="31"/>
      <c r="EG1359" s="31"/>
      <c r="EH1359" s="31"/>
      <c r="EI1359" s="31"/>
      <c r="EJ1359" s="31"/>
      <c r="EK1359" s="31"/>
      <c r="EL1359" s="31"/>
      <c r="EM1359" s="31"/>
      <c r="EN1359" s="31"/>
      <c r="EO1359" s="31"/>
      <c r="EP1359" s="31"/>
      <c r="EQ1359" s="31"/>
      <c r="ER1359" s="31"/>
      <c r="ES1359" s="31"/>
      <c r="ET1359" s="31"/>
      <c r="EU1359" s="31"/>
      <c r="EV1359" s="31"/>
      <c r="EW1359" s="31"/>
      <c r="EX1359" s="31"/>
      <c r="EY1359" s="31"/>
      <c r="EZ1359" s="31"/>
      <c r="FA1359" s="31"/>
      <c r="FB1359" s="31"/>
      <c r="FC1359" s="31"/>
      <c r="FD1359" s="31"/>
      <c r="FE1359" s="31"/>
      <c r="FF1359" s="31"/>
      <c r="FG1359" s="31"/>
      <c r="FH1359" s="31"/>
      <c r="FI1359" s="31"/>
      <c r="FJ1359" s="31"/>
      <c r="FK1359" s="31"/>
      <c r="FL1359" s="31"/>
      <c r="FM1359" s="31"/>
      <c r="FN1359" s="31"/>
      <c r="FO1359" s="31"/>
      <c r="FP1359" s="31"/>
      <c r="FQ1359" s="31"/>
      <c r="FR1359" s="31"/>
      <c r="FS1359" s="31"/>
      <c r="FT1359" s="31"/>
      <c r="FU1359" s="31"/>
      <c r="FV1359" s="31"/>
      <c r="FW1359" s="31"/>
      <c r="FX1359" s="31"/>
      <c r="FY1359" s="31"/>
      <c r="FZ1359" s="31"/>
      <c r="GA1359" s="31"/>
      <c r="GB1359" s="31"/>
      <c r="GC1359" s="31"/>
      <c r="GD1359" s="31"/>
      <c r="GE1359" s="31"/>
      <c r="GF1359" s="31"/>
      <c r="GG1359" s="31"/>
      <c r="GH1359" s="31"/>
      <c r="GI1359" s="31"/>
      <c r="GJ1359" s="31"/>
      <c r="GK1359" s="31"/>
      <c r="GL1359" s="31"/>
      <c r="GM1359" s="31"/>
      <c r="GN1359" s="31"/>
      <c r="GO1359" s="31"/>
      <c r="GP1359" s="31"/>
      <c r="GQ1359" s="31"/>
      <c r="GR1359" s="31"/>
      <c r="GS1359" s="31"/>
      <c r="GT1359" s="31"/>
      <c r="GU1359" s="31"/>
      <c r="GV1359" s="31"/>
      <c r="GW1359" s="31"/>
      <c r="GX1359" s="31"/>
      <c r="GY1359" s="31"/>
      <c r="GZ1359" s="31"/>
      <c r="HA1359" s="31"/>
      <c r="HB1359" s="31"/>
      <c r="HC1359" s="31"/>
      <c r="HD1359" s="31"/>
      <c r="HE1359" s="31"/>
      <c r="HF1359" s="31"/>
      <c r="HG1359" s="31"/>
      <c r="HH1359" s="31"/>
      <c r="HI1359" s="31"/>
      <c r="HJ1359" s="31"/>
      <c r="HK1359" s="31"/>
      <c r="HL1359" s="31"/>
      <c r="HM1359" s="31"/>
      <c r="HN1359" s="31"/>
      <c r="HO1359" s="31"/>
      <c r="HP1359" s="31"/>
      <c r="HQ1359" s="31"/>
      <c r="HR1359" s="31"/>
      <c r="HS1359" s="31"/>
      <c r="HT1359" s="31"/>
      <c r="HU1359" s="31"/>
      <c r="HV1359" s="31"/>
      <c r="HW1359" s="31"/>
      <c r="HX1359" s="31"/>
      <c r="HY1359" s="31"/>
      <c r="HZ1359" s="31"/>
      <c r="IA1359" s="31"/>
      <c r="IB1359" s="31"/>
      <c r="IC1359" s="31"/>
      <c r="ID1359" s="31"/>
      <c r="IE1359" s="31"/>
      <c r="IF1359" s="31"/>
      <c r="IG1359" s="31"/>
      <c r="IH1359" s="31"/>
      <c r="II1359" s="31"/>
      <c r="IJ1359" s="31"/>
      <c r="IK1359" s="31"/>
      <c r="IL1359" s="31"/>
      <c r="IM1359" s="31"/>
      <c r="IN1359" s="31"/>
      <c r="IO1359" s="31"/>
      <c r="IP1359" s="31"/>
      <c r="IQ1359" s="31"/>
      <c r="IR1359" s="31"/>
      <c r="IS1359" s="31"/>
      <c r="IT1359" s="31"/>
      <c r="IU1359" s="31"/>
      <c r="IV1359" s="31"/>
      <c r="IW1359" s="31"/>
      <c r="IX1359" s="31"/>
      <c r="IY1359" s="31"/>
      <c r="IZ1359" s="31"/>
      <c r="JA1359" s="31"/>
    </row>
    <row r="1360" spans="1:261" s="26" customFormat="1" ht="38.1" customHeight="1" x14ac:dyDescent="0.25">
      <c r="A1360" s="1164" t="s">
        <v>352</v>
      </c>
      <c r="B1360" s="1164"/>
      <c r="C1360" s="1483">
        <f>C1314</f>
        <v>150</v>
      </c>
      <c r="D1360" s="1483">
        <f t="shared" si="1005"/>
        <v>13</v>
      </c>
      <c r="E1360" s="1483">
        <f t="shared" si="1005"/>
        <v>1</v>
      </c>
      <c r="F1360" s="1710">
        <f t="shared" si="1006"/>
        <v>7.6923076923076925</v>
      </c>
      <c r="G1360" s="1484"/>
      <c r="H1360" s="1484"/>
      <c r="I1360" s="1485"/>
      <c r="J1360" s="1485"/>
      <c r="K1360" s="1485"/>
      <c r="L1360" s="1485"/>
      <c r="M1360" s="1485"/>
      <c r="N1360" s="1485"/>
      <c r="O1360" s="1712"/>
      <c r="P1360" s="1712"/>
      <c r="Q1360" s="1712"/>
      <c r="R1360" s="1712"/>
      <c r="S1360" s="1714"/>
      <c r="T1360" s="1712"/>
      <c r="U1360" s="332"/>
      <c r="V1360" s="31"/>
      <c r="W1360" s="31"/>
      <c r="X1360" s="31"/>
      <c r="Y1360" s="31"/>
      <c r="Z1360" s="31"/>
      <c r="AA1360" s="31"/>
      <c r="AB1360" s="31"/>
      <c r="AC1360" s="31"/>
      <c r="AD1360" s="31"/>
      <c r="AE1360" s="31"/>
      <c r="AF1360" s="31"/>
      <c r="AG1360" s="31"/>
      <c r="AH1360" s="31"/>
      <c r="AI1360" s="31"/>
      <c r="AJ1360" s="31"/>
      <c r="AK1360" s="31"/>
      <c r="AL1360" s="31"/>
      <c r="AM1360" s="31"/>
      <c r="AN1360" s="31"/>
      <c r="AO1360" s="31"/>
      <c r="AP1360" s="31"/>
      <c r="AQ1360" s="31"/>
      <c r="AR1360" s="31"/>
      <c r="AS1360" s="31"/>
      <c r="AT1360" s="31"/>
      <c r="AU1360" s="31"/>
      <c r="AV1360" s="31"/>
      <c r="AW1360" s="31"/>
      <c r="AX1360" s="31"/>
      <c r="AY1360" s="31"/>
      <c r="AZ1360" s="31"/>
      <c r="BA1360" s="31"/>
      <c r="BB1360" s="31"/>
      <c r="BC1360" s="31"/>
      <c r="BD1360" s="31"/>
      <c r="BE1360" s="31"/>
      <c r="BF1360" s="31"/>
      <c r="BG1360" s="31"/>
      <c r="BH1360" s="31"/>
      <c r="BI1360" s="31"/>
      <c r="BJ1360" s="31"/>
      <c r="BK1360" s="31"/>
      <c r="BL1360" s="31"/>
      <c r="BM1360" s="31"/>
      <c r="BN1360" s="31"/>
      <c r="BO1360" s="31"/>
      <c r="BP1360" s="31"/>
      <c r="BQ1360" s="31"/>
      <c r="BR1360" s="31"/>
      <c r="BS1360" s="31"/>
      <c r="BT1360" s="31"/>
      <c r="BU1360" s="31"/>
      <c r="BV1360" s="31"/>
      <c r="BW1360" s="31"/>
      <c r="BX1360" s="31"/>
      <c r="BY1360" s="31"/>
      <c r="BZ1360" s="31"/>
      <c r="CA1360" s="31"/>
      <c r="CB1360" s="31"/>
      <c r="CC1360" s="31"/>
      <c r="CD1360" s="31"/>
      <c r="CE1360" s="31"/>
      <c r="CF1360" s="31"/>
      <c r="CG1360" s="31"/>
      <c r="CH1360" s="31"/>
      <c r="CI1360" s="31"/>
      <c r="CJ1360" s="31"/>
      <c r="CK1360" s="31"/>
      <c r="CL1360" s="31"/>
      <c r="CM1360" s="31"/>
      <c r="CN1360" s="31"/>
      <c r="CO1360" s="31"/>
      <c r="CP1360" s="31"/>
      <c r="CQ1360" s="31"/>
      <c r="CR1360" s="31"/>
      <c r="CS1360" s="31"/>
      <c r="CT1360" s="31"/>
      <c r="CU1360" s="31"/>
      <c r="CV1360" s="31"/>
      <c r="CW1360" s="31"/>
      <c r="CX1360" s="31"/>
      <c r="CY1360" s="31"/>
      <c r="CZ1360" s="31"/>
      <c r="DA1360" s="31"/>
      <c r="DB1360" s="31"/>
      <c r="DC1360" s="31"/>
      <c r="DD1360" s="31"/>
      <c r="DE1360" s="31"/>
      <c r="DF1360" s="31"/>
      <c r="DG1360" s="31"/>
      <c r="DH1360" s="31"/>
      <c r="DI1360" s="31"/>
      <c r="DJ1360" s="31"/>
      <c r="DK1360" s="31"/>
      <c r="DL1360" s="31"/>
      <c r="DM1360" s="31"/>
      <c r="DN1360" s="31"/>
      <c r="DO1360" s="31"/>
      <c r="DP1360" s="31"/>
      <c r="DQ1360" s="31"/>
      <c r="DR1360" s="31"/>
      <c r="DS1360" s="31"/>
      <c r="DT1360" s="31"/>
      <c r="DU1360" s="31"/>
      <c r="DV1360" s="31"/>
      <c r="DW1360" s="31"/>
      <c r="DX1360" s="31"/>
      <c r="DY1360" s="31"/>
      <c r="DZ1360" s="31"/>
      <c r="EA1360" s="31"/>
      <c r="EB1360" s="31"/>
      <c r="EC1360" s="31"/>
      <c r="ED1360" s="31"/>
      <c r="EE1360" s="31"/>
      <c r="EF1360" s="31"/>
      <c r="EG1360" s="31"/>
      <c r="EH1360" s="31"/>
      <c r="EI1360" s="31"/>
      <c r="EJ1360" s="31"/>
      <c r="EK1360" s="31"/>
      <c r="EL1360" s="31"/>
      <c r="EM1360" s="31"/>
      <c r="EN1360" s="31"/>
      <c r="EO1360" s="31"/>
      <c r="EP1360" s="31"/>
      <c r="EQ1360" s="31"/>
      <c r="ER1360" s="31"/>
      <c r="ES1360" s="31"/>
      <c r="ET1360" s="31"/>
      <c r="EU1360" s="31"/>
      <c r="EV1360" s="31"/>
      <c r="EW1360" s="31"/>
      <c r="EX1360" s="31"/>
      <c r="EY1360" s="31"/>
      <c r="EZ1360" s="31"/>
      <c r="FA1360" s="31"/>
      <c r="FB1360" s="31"/>
      <c r="FC1360" s="31"/>
      <c r="FD1360" s="31"/>
      <c r="FE1360" s="31"/>
      <c r="FF1360" s="31"/>
      <c r="FG1360" s="31"/>
      <c r="FH1360" s="31"/>
      <c r="FI1360" s="31"/>
      <c r="FJ1360" s="31"/>
      <c r="FK1360" s="31"/>
      <c r="FL1360" s="31"/>
      <c r="FM1360" s="31"/>
      <c r="FN1360" s="31"/>
      <c r="FO1360" s="31"/>
      <c r="FP1360" s="31"/>
      <c r="FQ1360" s="31"/>
      <c r="FR1360" s="31"/>
      <c r="FS1360" s="31"/>
      <c r="FT1360" s="31"/>
      <c r="FU1360" s="31"/>
      <c r="FV1360" s="31"/>
      <c r="FW1360" s="31"/>
      <c r="FX1360" s="31"/>
      <c r="FY1360" s="31"/>
      <c r="FZ1360" s="31"/>
      <c r="GA1360" s="31"/>
      <c r="GB1360" s="31"/>
      <c r="GC1360" s="31"/>
      <c r="GD1360" s="31"/>
      <c r="GE1360" s="31"/>
      <c r="GF1360" s="31"/>
      <c r="GG1360" s="31"/>
      <c r="GH1360" s="31"/>
      <c r="GI1360" s="31"/>
      <c r="GJ1360" s="31"/>
      <c r="GK1360" s="31"/>
      <c r="GL1360" s="31"/>
      <c r="GM1360" s="31"/>
      <c r="GN1360" s="31"/>
      <c r="GO1360" s="31"/>
      <c r="GP1360" s="31"/>
      <c r="GQ1360" s="31"/>
      <c r="GR1360" s="31"/>
      <c r="GS1360" s="31"/>
      <c r="GT1360" s="31"/>
      <c r="GU1360" s="31"/>
      <c r="GV1360" s="31"/>
      <c r="GW1360" s="31"/>
      <c r="GX1360" s="31"/>
      <c r="GY1360" s="31"/>
      <c r="GZ1360" s="31"/>
      <c r="HA1360" s="31"/>
      <c r="HB1360" s="31"/>
      <c r="HC1360" s="31"/>
      <c r="HD1360" s="31"/>
      <c r="HE1360" s="31"/>
      <c r="HF1360" s="31"/>
      <c r="HG1360" s="31"/>
      <c r="HH1360" s="31"/>
      <c r="HI1360" s="31"/>
      <c r="HJ1360" s="31"/>
      <c r="HK1360" s="31"/>
      <c r="HL1360" s="31"/>
      <c r="HM1360" s="31"/>
      <c r="HN1360" s="31"/>
      <c r="HO1360" s="31"/>
      <c r="HP1360" s="31"/>
      <c r="HQ1360" s="31"/>
      <c r="HR1360" s="31"/>
      <c r="HS1360" s="31"/>
      <c r="HT1360" s="31"/>
      <c r="HU1360" s="31"/>
      <c r="HV1360" s="31"/>
      <c r="HW1360" s="31"/>
      <c r="HX1360" s="31"/>
      <c r="HY1360" s="31"/>
      <c r="HZ1360" s="31"/>
      <c r="IA1360" s="31"/>
      <c r="IB1360" s="31"/>
      <c r="IC1360" s="31"/>
      <c r="ID1360" s="31"/>
      <c r="IE1360" s="31"/>
      <c r="IF1360" s="31"/>
      <c r="IG1360" s="31"/>
      <c r="IH1360" s="31"/>
      <c r="II1360" s="31"/>
      <c r="IJ1360" s="31"/>
      <c r="IK1360" s="31"/>
      <c r="IL1360" s="31"/>
      <c r="IM1360" s="31"/>
      <c r="IN1360" s="31"/>
      <c r="IO1360" s="31"/>
      <c r="IP1360" s="31"/>
      <c r="IQ1360" s="31"/>
      <c r="IR1360" s="31"/>
      <c r="IS1360" s="31"/>
      <c r="IT1360" s="31"/>
      <c r="IU1360" s="31"/>
      <c r="IV1360" s="31"/>
      <c r="IW1360" s="31"/>
      <c r="IX1360" s="31"/>
      <c r="IY1360" s="31"/>
      <c r="IZ1360" s="31"/>
      <c r="JA1360" s="31"/>
    </row>
    <row r="1361" spans="1:261" s="26" customFormat="1" ht="50.25" customHeight="1" x14ac:dyDescent="0.25">
      <c r="A1361" s="1482" t="s">
        <v>355</v>
      </c>
      <c r="B1361" s="1164"/>
      <c r="C1361" s="1483">
        <f>C1322</f>
        <v>6342</v>
      </c>
      <c r="D1361" s="1483">
        <f t="shared" ref="D1361:E1361" si="1007">D1322</f>
        <v>529</v>
      </c>
      <c r="E1361" s="1483">
        <f t="shared" si="1007"/>
        <v>105</v>
      </c>
      <c r="F1361" s="1710">
        <f t="shared" si="1006"/>
        <v>19.848771266540645</v>
      </c>
      <c r="G1361" s="1484"/>
      <c r="H1361" s="1484"/>
      <c r="I1361" s="1485"/>
      <c r="J1361" s="1485"/>
      <c r="K1361" s="1485"/>
      <c r="L1361" s="1485"/>
      <c r="M1361" s="1485"/>
      <c r="N1361" s="1485"/>
      <c r="O1361" s="1712"/>
      <c r="P1361" s="1712"/>
      <c r="Q1361" s="1712"/>
      <c r="R1361" s="1712"/>
      <c r="S1361" s="1714"/>
      <c r="T1361" s="1712"/>
      <c r="U1361" s="332"/>
      <c r="V1361" s="31"/>
      <c r="W1361" s="31"/>
      <c r="X1361" s="31"/>
      <c r="Y1361" s="31"/>
      <c r="Z1361" s="31"/>
      <c r="AA1361" s="31"/>
      <c r="AB1361" s="31"/>
      <c r="AC1361" s="31"/>
      <c r="AD1361" s="31"/>
      <c r="AE1361" s="31"/>
      <c r="AF1361" s="31"/>
      <c r="AG1361" s="31"/>
      <c r="AH1361" s="31"/>
      <c r="AI1361" s="31"/>
      <c r="AJ1361" s="31"/>
      <c r="AK1361" s="31"/>
      <c r="AL1361" s="31"/>
      <c r="AM1361" s="31"/>
      <c r="AN1361" s="31"/>
      <c r="AO1361" s="31"/>
      <c r="AP1361" s="31"/>
      <c r="AQ1361" s="31"/>
      <c r="AR1361" s="31"/>
      <c r="AS1361" s="31"/>
      <c r="AT1361" s="31"/>
      <c r="AU1361" s="31"/>
      <c r="AV1361" s="31"/>
      <c r="AW1361" s="31"/>
      <c r="AX1361" s="31"/>
      <c r="AY1361" s="31"/>
      <c r="AZ1361" s="31"/>
      <c r="BA1361" s="31"/>
      <c r="BB1361" s="31"/>
      <c r="BC1361" s="31"/>
      <c r="BD1361" s="31"/>
      <c r="BE1361" s="31"/>
      <c r="BF1361" s="31"/>
      <c r="BG1361" s="31"/>
      <c r="BH1361" s="31"/>
      <c r="BI1361" s="31"/>
      <c r="BJ1361" s="31"/>
      <c r="BK1361" s="31"/>
      <c r="BL1361" s="31"/>
      <c r="BM1361" s="31"/>
      <c r="BN1361" s="31"/>
      <c r="BO1361" s="31"/>
      <c r="BP1361" s="31"/>
      <c r="BQ1361" s="31"/>
      <c r="BR1361" s="31"/>
      <c r="BS1361" s="31"/>
      <c r="BT1361" s="31"/>
      <c r="BU1361" s="31"/>
      <c r="BV1361" s="31"/>
      <c r="BW1361" s="31"/>
      <c r="BX1361" s="31"/>
      <c r="BY1361" s="31"/>
      <c r="BZ1361" s="31"/>
      <c r="CA1361" s="31"/>
      <c r="CB1361" s="31"/>
      <c r="CC1361" s="31"/>
      <c r="CD1361" s="31"/>
      <c r="CE1361" s="31"/>
      <c r="CF1361" s="31"/>
      <c r="CG1361" s="31"/>
      <c r="CH1361" s="31"/>
      <c r="CI1361" s="31"/>
      <c r="CJ1361" s="31"/>
      <c r="CK1361" s="31"/>
      <c r="CL1361" s="31"/>
      <c r="CM1361" s="31"/>
      <c r="CN1361" s="31"/>
      <c r="CO1361" s="31"/>
      <c r="CP1361" s="31"/>
      <c r="CQ1361" s="31"/>
      <c r="CR1361" s="31"/>
      <c r="CS1361" s="31"/>
      <c r="CT1361" s="31"/>
      <c r="CU1361" s="31"/>
      <c r="CV1361" s="31"/>
      <c r="CW1361" s="31"/>
      <c r="CX1361" s="31"/>
      <c r="CY1361" s="31"/>
      <c r="CZ1361" s="31"/>
      <c r="DA1361" s="31"/>
      <c r="DB1361" s="31"/>
      <c r="DC1361" s="31"/>
      <c r="DD1361" s="31"/>
      <c r="DE1361" s="31"/>
      <c r="DF1361" s="31"/>
      <c r="DG1361" s="31"/>
      <c r="DH1361" s="31"/>
      <c r="DI1361" s="31"/>
      <c r="DJ1361" s="31"/>
      <c r="DK1361" s="31"/>
      <c r="DL1361" s="31"/>
      <c r="DM1361" s="31"/>
      <c r="DN1361" s="31"/>
      <c r="DO1361" s="31"/>
      <c r="DP1361" s="31"/>
      <c r="DQ1361" s="31"/>
      <c r="DR1361" s="31"/>
      <c r="DS1361" s="31"/>
      <c r="DT1361" s="31"/>
      <c r="DU1361" s="31"/>
      <c r="DV1361" s="31"/>
      <c r="DW1361" s="31"/>
      <c r="DX1361" s="31"/>
      <c r="DY1361" s="31"/>
      <c r="DZ1361" s="31"/>
      <c r="EA1361" s="31"/>
      <c r="EB1361" s="31"/>
      <c r="EC1361" s="31"/>
      <c r="ED1361" s="31"/>
      <c r="EE1361" s="31"/>
      <c r="EF1361" s="31"/>
      <c r="EG1361" s="31"/>
      <c r="EH1361" s="31"/>
      <c r="EI1361" s="31"/>
      <c r="EJ1361" s="31"/>
      <c r="EK1361" s="31"/>
      <c r="EL1361" s="31"/>
      <c r="EM1361" s="31"/>
      <c r="EN1361" s="31"/>
      <c r="EO1361" s="31"/>
      <c r="EP1361" s="31"/>
      <c r="EQ1361" s="31"/>
      <c r="ER1361" s="31"/>
      <c r="ES1361" s="31"/>
      <c r="ET1361" s="31"/>
      <c r="EU1361" s="31"/>
      <c r="EV1361" s="31"/>
      <c r="EW1361" s="31"/>
      <c r="EX1361" s="31"/>
      <c r="EY1361" s="31"/>
      <c r="EZ1361" s="31"/>
      <c r="FA1361" s="31"/>
      <c r="FB1361" s="31"/>
      <c r="FC1361" s="31"/>
      <c r="FD1361" s="31"/>
      <c r="FE1361" s="31"/>
      <c r="FF1361" s="31"/>
      <c r="FG1361" s="31"/>
      <c r="FH1361" s="31"/>
      <c r="FI1361" s="31"/>
      <c r="FJ1361" s="31"/>
      <c r="FK1361" s="31"/>
      <c r="FL1361" s="31"/>
      <c r="FM1361" s="31"/>
      <c r="FN1361" s="31"/>
      <c r="FO1361" s="31"/>
      <c r="FP1361" s="31"/>
      <c r="FQ1361" s="31"/>
      <c r="FR1361" s="31"/>
      <c r="FS1361" s="31"/>
      <c r="FT1361" s="31"/>
      <c r="FU1361" s="31"/>
      <c r="FV1361" s="31"/>
      <c r="FW1361" s="31"/>
      <c r="FX1361" s="31"/>
      <c r="FY1361" s="31"/>
      <c r="FZ1361" s="31"/>
      <c r="GA1361" s="31"/>
      <c r="GB1361" s="31"/>
      <c r="GC1361" s="31"/>
      <c r="GD1361" s="31"/>
      <c r="GE1361" s="31"/>
      <c r="GF1361" s="31"/>
      <c r="GG1361" s="31"/>
      <c r="GH1361" s="31"/>
      <c r="GI1361" s="31"/>
      <c r="GJ1361" s="31"/>
      <c r="GK1361" s="31"/>
      <c r="GL1361" s="31"/>
      <c r="GM1361" s="31"/>
      <c r="GN1361" s="31"/>
      <c r="GO1361" s="31"/>
      <c r="GP1361" s="31"/>
      <c r="GQ1361" s="31"/>
      <c r="GR1361" s="31"/>
      <c r="GS1361" s="31"/>
      <c r="GT1361" s="31"/>
      <c r="GU1361" s="31"/>
      <c r="GV1361" s="31"/>
      <c r="GW1361" s="31"/>
      <c r="GX1361" s="31"/>
      <c r="GY1361" s="31"/>
      <c r="GZ1361" s="31"/>
      <c r="HA1361" s="31"/>
      <c r="HB1361" s="31"/>
      <c r="HC1361" s="31"/>
      <c r="HD1361" s="31"/>
      <c r="HE1361" s="31"/>
      <c r="HF1361" s="31"/>
      <c r="HG1361" s="31"/>
      <c r="HH1361" s="31"/>
      <c r="HI1361" s="31"/>
      <c r="HJ1361" s="31"/>
      <c r="HK1361" s="31"/>
      <c r="HL1361" s="31"/>
      <c r="HM1361" s="31"/>
      <c r="HN1361" s="31"/>
      <c r="HO1361" s="31"/>
      <c r="HP1361" s="31"/>
      <c r="HQ1361" s="31"/>
      <c r="HR1361" s="31"/>
      <c r="HS1361" s="31"/>
      <c r="HT1361" s="31"/>
      <c r="HU1361" s="31"/>
      <c r="HV1361" s="31"/>
      <c r="HW1361" s="31"/>
      <c r="HX1361" s="31"/>
      <c r="HY1361" s="31"/>
      <c r="HZ1361" s="31"/>
      <c r="IA1361" s="31"/>
      <c r="IB1361" s="31"/>
      <c r="IC1361" s="31"/>
      <c r="ID1361" s="31"/>
      <c r="IE1361" s="31"/>
      <c r="IF1361" s="31"/>
      <c r="IG1361" s="31"/>
      <c r="IH1361" s="31"/>
      <c r="II1361" s="31"/>
      <c r="IJ1361" s="31"/>
      <c r="IK1361" s="31"/>
      <c r="IL1361" s="31"/>
      <c r="IM1361" s="31"/>
      <c r="IN1361" s="31"/>
      <c r="IO1361" s="31"/>
      <c r="IP1361" s="31"/>
      <c r="IQ1361" s="31"/>
      <c r="IR1361" s="31"/>
      <c r="IS1361" s="31"/>
      <c r="IT1361" s="31"/>
      <c r="IU1361" s="31"/>
      <c r="IV1361" s="31"/>
      <c r="IW1361" s="31"/>
      <c r="IX1361" s="31"/>
      <c r="IY1361" s="31"/>
      <c r="IZ1361" s="31"/>
      <c r="JA1361" s="31"/>
    </row>
    <row r="1362" spans="1:261" s="26" customFormat="1" ht="38.1" customHeight="1" x14ac:dyDescent="0.25">
      <c r="A1362" s="1164" t="s">
        <v>356</v>
      </c>
      <c r="B1362" s="1164"/>
      <c r="C1362" s="1483">
        <f t="shared" ref="C1362:E1362" si="1008">C1323</f>
        <v>3894</v>
      </c>
      <c r="D1362" s="1483">
        <f t="shared" si="1008"/>
        <v>325</v>
      </c>
      <c r="E1362" s="1483">
        <f t="shared" si="1008"/>
        <v>89</v>
      </c>
      <c r="F1362" s="1710">
        <f t="shared" si="1006"/>
        <v>27.384615384615387</v>
      </c>
      <c r="G1362" s="1484"/>
      <c r="H1362" s="1484"/>
      <c r="I1362" s="1485"/>
      <c r="J1362" s="1485"/>
      <c r="K1362" s="1485"/>
      <c r="L1362" s="1485"/>
      <c r="M1362" s="1485"/>
      <c r="N1362" s="1485"/>
      <c r="O1362" s="1712"/>
      <c r="P1362" s="1712"/>
      <c r="Q1362" s="1712"/>
      <c r="R1362" s="1712"/>
      <c r="S1362" s="1714"/>
      <c r="T1362" s="1712"/>
      <c r="U1362" s="332"/>
      <c r="V1362" s="31"/>
      <c r="W1362" s="31"/>
      <c r="X1362" s="31"/>
      <c r="Y1362" s="31"/>
      <c r="Z1362" s="31"/>
      <c r="AA1362" s="31"/>
      <c r="AB1362" s="31"/>
      <c r="AC1362" s="31"/>
      <c r="AD1362" s="31"/>
      <c r="AE1362" s="31"/>
      <c r="AF1362" s="31"/>
      <c r="AG1362" s="31"/>
      <c r="AH1362" s="31"/>
      <c r="AI1362" s="31"/>
      <c r="AJ1362" s="31"/>
      <c r="AK1362" s="31"/>
      <c r="AL1362" s="31"/>
      <c r="AM1362" s="31"/>
      <c r="AN1362" s="31"/>
      <c r="AO1362" s="31"/>
      <c r="AP1362" s="31"/>
      <c r="AQ1362" s="31"/>
      <c r="AR1362" s="31"/>
      <c r="AS1362" s="31"/>
      <c r="AT1362" s="31"/>
      <c r="AU1362" s="31"/>
      <c r="AV1362" s="31"/>
      <c r="AW1362" s="31"/>
      <c r="AX1362" s="31"/>
      <c r="AY1362" s="31"/>
      <c r="AZ1362" s="31"/>
      <c r="BA1362" s="31"/>
      <c r="BB1362" s="31"/>
      <c r="BC1362" s="31"/>
      <c r="BD1362" s="31"/>
      <c r="BE1362" s="31"/>
      <c r="BF1362" s="31"/>
      <c r="BG1362" s="31"/>
      <c r="BH1362" s="31"/>
      <c r="BI1362" s="31"/>
      <c r="BJ1362" s="31"/>
      <c r="BK1362" s="31"/>
      <c r="BL1362" s="31"/>
      <c r="BM1362" s="31"/>
      <c r="BN1362" s="31"/>
      <c r="BO1362" s="31"/>
      <c r="BP1362" s="31"/>
      <c r="BQ1362" s="31"/>
      <c r="BR1362" s="31"/>
      <c r="BS1362" s="31"/>
      <c r="BT1362" s="31"/>
      <c r="BU1362" s="31"/>
      <c r="BV1362" s="31"/>
      <c r="BW1362" s="31"/>
      <c r="BX1362" s="31"/>
      <c r="BY1362" s="31"/>
      <c r="BZ1362" s="31"/>
      <c r="CA1362" s="31"/>
      <c r="CB1362" s="31"/>
      <c r="CC1362" s="31"/>
      <c r="CD1362" s="31"/>
      <c r="CE1362" s="31"/>
      <c r="CF1362" s="31"/>
      <c r="CG1362" s="31"/>
      <c r="CH1362" s="31"/>
      <c r="CI1362" s="31"/>
      <c r="CJ1362" s="31"/>
      <c r="CK1362" s="31"/>
      <c r="CL1362" s="31"/>
      <c r="CM1362" s="31"/>
      <c r="CN1362" s="31"/>
      <c r="CO1362" s="31"/>
      <c r="CP1362" s="31"/>
      <c r="CQ1362" s="31"/>
      <c r="CR1362" s="31"/>
      <c r="CS1362" s="31"/>
      <c r="CT1362" s="31"/>
      <c r="CU1362" s="31"/>
      <c r="CV1362" s="31"/>
      <c r="CW1362" s="31"/>
      <c r="CX1362" s="31"/>
      <c r="CY1362" s="31"/>
      <c r="CZ1362" s="31"/>
      <c r="DA1362" s="31"/>
      <c r="DB1362" s="31"/>
      <c r="DC1362" s="31"/>
      <c r="DD1362" s="31"/>
      <c r="DE1362" s="31"/>
      <c r="DF1362" s="31"/>
      <c r="DG1362" s="31"/>
      <c r="DH1362" s="31"/>
      <c r="DI1362" s="31"/>
      <c r="DJ1362" s="31"/>
      <c r="DK1362" s="31"/>
      <c r="DL1362" s="31"/>
      <c r="DM1362" s="31"/>
      <c r="DN1362" s="31"/>
      <c r="DO1362" s="31"/>
      <c r="DP1362" s="31"/>
      <c r="DQ1362" s="31"/>
      <c r="DR1362" s="31"/>
      <c r="DS1362" s="31"/>
      <c r="DT1362" s="31"/>
      <c r="DU1362" s="31"/>
      <c r="DV1362" s="31"/>
      <c r="DW1362" s="31"/>
      <c r="DX1362" s="31"/>
      <c r="DY1362" s="31"/>
      <c r="DZ1362" s="31"/>
      <c r="EA1362" s="31"/>
      <c r="EB1362" s="31"/>
      <c r="EC1362" s="31"/>
      <c r="ED1362" s="31"/>
      <c r="EE1362" s="31"/>
      <c r="EF1362" s="31"/>
      <c r="EG1362" s="31"/>
      <c r="EH1362" s="31"/>
      <c r="EI1362" s="31"/>
      <c r="EJ1362" s="31"/>
      <c r="EK1362" s="31"/>
      <c r="EL1362" s="31"/>
      <c r="EM1362" s="31"/>
      <c r="EN1362" s="31"/>
      <c r="EO1362" s="31"/>
      <c r="EP1362" s="31"/>
      <c r="EQ1362" s="31"/>
      <c r="ER1362" s="31"/>
      <c r="ES1362" s="31"/>
      <c r="ET1362" s="31"/>
      <c r="EU1362" s="31"/>
      <c r="EV1362" s="31"/>
      <c r="EW1362" s="31"/>
      <c r="EX1362" s="31"/>
      <c r="EY1362" s="31"/>
      <c r="EZ1362" s="31"/>
      <c r="FA1362" s="31"/>
      <c r="FB1362" s="31"/>
      <c r="FC1362" s="31"/>
      <c r="FD1362" s="31"/>
      <c r="FE1362" s="31"/>
      <c r="FF1362" s="31"/>
      <c r="FG1362" s="31"/>
      <c r="FH1362" s="31"/>
      <c r="FI1362" s="31"/>
      <c r="FJ1362" s="31"/>
      <c r="FK1362" s="31"/>
      <c r="FL1362" s="31"/>
      <c r="FM1362" s="31"/>
      <c r="FN1362" s="31"/>
      <c r="FO1362" s="31"/>
      <c r="FP1362" s="31"/>
      <c r="FQ1362" s="31"/>
      <c r="FR1362" s="31"/>
      <c r="FS1362" s="31"/>
      <c r="FT1362" s="31"/>
      <c r="FU1362" s="31"/>
      <c r="FV1362" s="31"/>
      <c r="FW1362" s="31"/>
      <c r="FX1362" s="31"/>
      <c r="FY1362" s="31"/>
      <c r="FZ1362" s="31"/>
      <c r="GA1362" s="31"/>
      <c r="GB1362" s="31"/>
      <c r="GC1362" s="31"/>
      <c r="GD1362" s="31"/>
      <c r="GE1362" s="31"/>
      <c r="GF1362" s="31"/>
      <c r="GG1362" s="31"/>
      <c r="GH1362" s="31"/>
      <c r="GI1362" s="31"/>
      <c r="GJ1362" s="31"/>
      <c r="GK1362" s="31"/>
      <c r="GL1362" s="31"/>
      <c r="GM1362" s="31"/>
      <c r="GN1362" s="31"/>
      <c r="GO1362" s="31"/>
      <c r="GP1362" s="31"/>
      <c r="GQ1362" s="31"/>
      <c r="GR1362" s="31"/>
      <c r="GS1362" s="31"/>
      <c r="GT1362" s="31"/>
      <c r="GU1362" s="31"/>
      <c r="GV1362" s="31"/>
      <c r="GW1362" s="31"/>
      <c r="GX1362" s="31"/>
      <c r="GY1362" s="31"/>
      <c r="GZ1362" s="31"/>
      <c r="HA1362" s="31"/>
      <c r="HB1362" s="31"/>
      <c r="HC1362" s="31"/>
      <c r="HD1362" s="31"/>
      <c r="HE1362" s="31"/>
      <c r="HF1362" s="31"/>
      <c r="HG1362" s="31"/>
      <c r="HH1362" s="31"/>
      <c r="HI1362" s="31"/>
      <c r="HJ1362" s="31"/>
      <c r="HK1362" s="31"/>
      <c r="HL1362" s="31"/>
      <c r="HM1362" s="31"/>
      <c r="HN1362" s="31"/>
      <c r="HO1362" s="31"/>
      <c r="HP1362" s="31"/>
      <c r="HQ1362" s="31"/>
      <c r="HR1362" s="31"/>
      <c r="HS1362" s="31"/>
      <c r="HT1362" s="31"/>
      <c r="HU1362" s="31"/>
      <c r="HV1362" s="31"/>
      <c r="HW1362" s="31"/>
      <c r="HX1362" s="31"/>
      <c r="HY1362" s="31"/>
      <c r="HZ1362" s="31"/>
      <c r="IA1362" s="31"/>
      <c r="IB1362" s="31"/>
      <c r="IC1362" s="31"/>
      <c r="ID1362" s="31"/>
      <c r="IE1362" s="31"/>
      <c r="IF1362" s="31"/>
      <c r="IG1362" s="31"/>
      <c r="IH1362" s="31"/>
      <c r="II1362" s="31"/>
      <c r="IJ1362" s="31"/>
      <c r="IK1362" s="31"/>
      <c r="IL1362" s="31"/>
      <c r="IM1362" s="31"/>
      <c r="IN1362" s="31"/>
      <c r="IO1362" s="31"/>
      <c r="IP1362" s="31"/>
      <c r="IQ1362" s="31"/>
      <c r="IR1362" s="31"/>
      <c r="IS1362" s="31"/>
      <c r="IT1362" s="31"/>
      <c r="IU1362" s="31"/>
      <c r="IV1362" s="31"/>
      <c r="IW1362" s="31"/>
      <c r="IX1362" s="31"/>
      <c r="IY1362" s="31"/>
      <c r="IZ1362" s="31"/>
      <c r="JA1362" s="31"/>
    </row>
    <row r="1363" spans="1:261" s="26" customFormat="1" ht="38.1" customHeight="1" x14ac:dyDescent="0.25">
      <c r="A1363" s="1164" t="s">
        <v>357</v>
      </c>
      <c r="B1363" s="1164"/>
      <c r="C1363" s="1483">
        <f t="shared" ref="C1363:E1363" si="1009">C1324</f>
        <v>928</v>
      </c>
      <c r="D1363" s="1483">
        <f t="shared" si="1009"/>
        <v>77</v>
      </c>
      <c r="E1363" s="1483">
        <f t="shared" si="1009"/>
        <v>16</v>
      </c>
      <c r="F1363" s="1710">
        <f t="shared" si="1006"/>
        <v>20.779220779220779</v>
      </c>
      <c r="G1363" s="1484"/>
      <c r="H1363" s="1484"/>
      <c r="I1363" s="1485"/>
      <c r="J1363" s="1485"/>
      <c r="K1363" s="1485"/>
      <c r="L1363" s="1485"/>
      <c r="M1363" s="1485"/>
      <c r="N1363" s="1485"/>
      <c r="O1363" s="1712"/>
      <c r="P1363" s="1712"/>
      <c r="Q1363" s="1712"/>
      <c r="R1363" s="1712"/>
      <c r="S1363" s="1714"/>
      <c r="T1363" s="1712"/>
      <c r="U1363" s="332"/>
      <c r="V1363" s="31"/>
      <c r="W1363" s="31"/>
      <c r="X1363" s="31"/>
      <c r="Y1363" s="31"/>
      <c r="Z1363" s="31"/>
      <c r="AA1363" s="31"/>
      <c r="AB1363" s="31"/>
      <c r="AC1363" s="31"/>
      <c r="AD1363" s="31"/>
      <c r="AE1363" s="31"/>
      <c r="AF1363" s="31"/>
      <c r="AG1363" s="31"/>
      <c r="AH1363" s="31"/>
      <c r="AI1363" s="31"/>
      <c r="AJ1363" s="31"/>
      <c r="AK1363" s="31"/>
      <c r="AL1363" s="31"/>
      <c r="AM1363" s="31"/>
      <c r="AN1363" s="31"/>
      <c r="AO1363" s="31"/>
      <c r="AP1363" s="31"/>
      <c r="AQ1363" s="31"/>
      <c r="AR1363" s="31"/>
      <c r="AS1363" s="31"/>
      <c r="AT1363" s="31"/>
      <c r="AU1363" s="31"/>
      <c r="AV1363" s="31"/>
      <c r="AW1363" s="31"/>
      <c r="AX1363" s="31"/>
      <c r="AY1363" s="31"/>
      <c r="AZ1363" s="31"/>
      <c r="BA1363" s="31"/>
      <c r="BB1363" s="31"/>
      <c r="BC1363" s="31"/>
      <c r="BD1363" s="31"/>
      <c r="BE1363" s="31"/>
      <c r="BF1363" s="31"/>
      <c r="BG1363" s="31"/>
      <c r="BH1363" s="31"/>
      <c r="BI1363" s="31"/>
      <c r="BJ1363" s="31"/>
      <c r="BK1363" s="31"/>
      <c r="BL1363" s="31"/>
      <c r="BM1363" s="31"/>
      <c r="BN1363" s="31"/>
      <c r="BO1363" s="31"/>
      <c r="BP1363" s="31"/>
      <c r="BQ1363" s="31"/>
      <c r="BR1363" s="31"/>
      <c r="BS1363" s="31"/>
      <c r="BT1363" s="31"/>
      <c r="BU1363" s="31"/>
      <c r="BV1363" s="31"/>
      <c r="BW1363" s="31"/>
      <c r="BX1363" s="31"/>
      <c r="BY1363" s="31"/>
      <c r="BZ1363" s="31"/>
      <c r="CA1363" s="31"/>
      <c r="CB1363" s="31"/>
      <c r="CC1363" s="31"/>
      <c r="CD1363" s="31"/>
      <c r="CE1363" s="31"/>
      <c r="CF1363" s="31"/>
      <c r="CG1363" s="31"/>
      <c r="CH1363" s="31"/>
      <c r="CI1363" s="31"/>
      <c r="CJ1363" s="31"/>
      <c r="CK1363" s="31"/>
      <c r="CL1363" s="31"/>
      <c r="CM1363" s="31"/>
      <c r="CN1363" s="31"/>
      <c r="CO1363" s="31"/>
      <c r="CP1363" s="31"/>
      <c r="CQ1363" s="31"/>
      <c r="CR1363" s="31"/>
      <c r="CS1363" s="31"/>
      <c r="CT1363" s="31"/>
      <c r="CU1363" s="31"/>
      <c r="CV1363" s="31"/>
      <c r="CW1363" s="31"/>
      <c r="CX1363" s="31"/>
      <c r="CY1363" s="31"/>
      <c r="CZ1363" s="31"/>
      <c r="DA1363" s="31"/>
      <c r="DB1363" s="31"/>
      <c r="DC1363" s="31"/>
      <c r="DD1363" s="31"/>
      <c r="DE1363" s="31"/>
      <c r="DF1363" s="31"/>
      <c r="DG1363" s="31"/>
      <c r="DH1363" s="31"/>
      <c r="DI1363" s="31"/>
      <c r="DJ1363" s="31"/>
      <c r="DK1363" s="31"/>
      <c r="DL1363" s="31"/>
      <c r="DM1363" s="31"/>
      <c r="DN1363" s="31"/>
      <c r="DO1363" s="31"/>
      <c r="DP1363" s="31"/>
      <c r="DQ1363" s="31"/>
      <c r="DR1363" s="31"/>
      <c r="DS1363" s="31"/>
      <c r="DT1363" s="31"/>
      <c r="DU1363" s="31"/>
      <c r="DV1363" s="31"/>
      <c r="DW1363" s="31"/>
      <c r="DX1363" s="31"/>
      <c r="DY1363" s="31"/>
      <c r="DZ1363" s="31"/>
      <c r="EA1363" s="31"/>
      <c r="EB1363" s="31"/>
      <c r="EC1363" s="31"/>
      <c r="ED1363" s="31"/>
      <c r="EE1363" s="31"/>
      <c r="EF1363" s="31"/>
      <c r="EG1363" s="31"/>
      <c r="EH1363" s="31"/>
      <c r="EI1363" s="31"/>
      <c r="EJ1363" s="31"/>
      <c r="EK1363" s="31"/>
      <c r="EL1363" s="31"/>
      <c r="EM1363" s="31"/>
      <c r="EN1363" s="31"/>
      <c r="EO1363" s="31"/>
      <c r="EP1363" s="31"/>
      <c r="EQ1363" s="31"/>
      <c r="ER1363" s="31"/>
      <c r="ES1363" s="31"/>
      <c r="ET1363" s="31"/>
      <c r="EU1363" s="31"/>
      <c r="EV1363" s="31"/>
      <c r="EW1363" s="31"/>
      <c r="EX1363" s="31"/>
      <c r="EY1363" s="31"/>
      <c r="EZ1363" s="31"/>
      <c r="FA1363" s="31"/>
      <c r="FB1363" s="31"/>
      <c r="FC1363" s="31"/>
      <c r="FD1363" s="31"/>
      <c r="FE1363" s="31"/>
      <c r="FF1363" s="31"/>
      <c r="FG1363" s="31"/>
      <c r="FH1363" s="31"/>
      <c r="FI1363" s="31"/>
      <c r="FJ1363" s="31"/>
      <c r="FK1363" s="31"/>
      <c r="FL1363" s="31"/>
      <c r="FM1363" s="31"/>
      <c r="FN1363" s="31"/>
      <c r="FO1363" s="31"/>
      <c r="FP1363" s="31"/>
      <c r="FQ1363" s="31"/>
      <c r="FR1363" s="31"/>
      <c r="FS1363" s="31"/>
      <c r="FT1363" s="31"/>
      <c r="FU1363" s="31"/>
      <c r="FV1363" s="31"/>
      <c r="FW1363" s="31"/>
      <c r="FX1363" s="31"/>
      <c r="FY1363" s="31"/>
      <c r="FZ1363" s="31"/>
      <c r="GA1363" s="31"/>
      <c r="GB1363" s="31"/>
      <c r="GC1363" s="31"/>
      <c r="GD1363" s="31"/>
      <c r="GE1363" s="31"/>
      <c r="GF1363" s="31"/>
      <c r="GG1363" s="31"/>
      <c r="GH1363" s="31"/>
      <c r="GI1363" s="31"/>
      <c r="GJ1363" s="31"/>
      <c r="GK1363" s="31"/>
      <c r="GL1363" s="31"/>
      <c r="GM1363" s="31"/>
      <c r="GN1363" s="31"/>
      <c r="GO1363" s="31"/>
      <c r="GP1363" s="31"/>
      <c r="GQ1363" s="31"/>
      <c r="GR1363" s="31"/>
      <c r="GS1363" s="31"/>
      <c r="GT1363" s="31"/>
      <c r="GU1363" s="31"/>
      <c r="GV1363" s="31"/>
      <c r="GW1363" s="31"/>
      <c r="GX1363" s="31"/>
      <c r="GY1363" s="31"/>
      <c r="GZ1363" s="31"/>
      <c r="HA1363" s="31"/>
      <c r="HB1363" s="31"/>
      <c r="HC1363" s="31"/>
      <c r="HD1363" s="31"/>
      <c r="HE1363" s="31"/>
      <c r="HF1363" s="31"/>
      <c r="HG1363" s="31"/>
      <c r="HH1363" s="31"/>
      <c r="HI1363" s="31"/>
      <c r="HJ1363" s="31"/>
      <c r="HK1363" s="31"/>
      <c r="HL1363" s="31"/>
      <c r="HM1363" s="31"/>
      <c r="HN1363" s="31"/>
      <c r="HO1363" s="31"/>
      <c r="HP1363" s="31"/>
      <c r="HQ1363" s="31"/>
      <c r="HR1363" s="31"/>
      <c r="HS1363" s="31"/>
      <c r="HT1363" s="31"/>
      <c r="HU1363" s="31"/>
      <c r="HV1363" s="31"/>
      <c r="HW1363" s="31"/>
      <c r="HX1363" s="31"/>
      <c r="HY1363" s="31"/>
      <c r="HZ1363" s="31"/>
      <c r="IA1363" s="31"/>
      <c r="IB1363" s="31"/>
      <c r="IC1363" s="31"/>
      <c r="ID1363" s="31"/>
      <c r="IE1363" s="31"/>
      <c r="IF1363" s="31"/>
      <c r="IG1363" s="31"/>
      <c r="IH1363" s="31"/>
      <c r="II1363" s="31"/>
      <c r="IJ1363" s="31"/>
      <c r="IK1363" s="31"/>
      <c r="IL1363" s="31"/>
      <c r="IM1363" s="31"/>
      <c r="IN1363" s="31"/>
      <c r="IO1363" s="31"/>
      <c r="IP1363" s="31"/>
      <c r="IQ1363" s="31"/>
      <c r="IR1363" s="31"/>
      <c r="IS1363" s="31"/>
      <c r="IT1363" s="31"/>
      <c r="IU1363" s="31"/>
      <c r="IV1363" s="31"/>
      <c r="IW1363" s="31"/>
      <c r="IX1363" s="31"/>
      <c r="IY1363" s="31"/>
      <c r="IZ1363" s="31"/>
      <c r="JA1363" s="31"/>
    </row>
    <row r="1364" spans="1:261" s="26" customFormat="1" ht="47.25" customHeight="1" x14ac:dyDescent="0.25">
      <c r="A1364" s="1164" t="s">
        <v>428</v>
      </c>
      <c r="B1364" s="1164"/>
      <c r="C1364" s="1483">
        <f t="shared" ref="C1364:E1364" si="1010">C1325</f>
        <v>234</v>
      </c>
      <c r="D1364" s="1483">
        <f t="shared" si="1010"/>
        <v>20</v>
      </c>
      <c r="E1364" s="1483">
        <f t="shared" si="1010"/>
        <v>0</v>
      </c>
      <c r="F1364" s="1710">
        <f t="shared" si="1006"/>
        <v>0</v>
      </c>
      <c r="G1364" s="1484"/>
      <c r="H1364" s="1484"/>
      <c r="I1364" s="1485"/>
      <c r="J1364" s="1485"/>
      <c r="K1364" s="1485"/>
      <c r="L1364" s="1485"/>
      <c r="M1364" s="1485"/>
      <c r="N1364" s="1485"/>
      <c r="O1364" s="1712"/>
      <c r="P1364" s="1712"/>
      <c r="Q1364" s="1712"/>
      <c r="R1364" s="1712"/>
      <c r="S1364" s="1714"/>
      <c r="T1364" s="1712"/>
      <c r="U1364" s="332"/>
      <c r="V1364" s="31"/>
      <c r="W1364" s="31"/>
      <c r="X1364" s="31"/>
      <c r="Y1364" s="31"/>
      <c r="Z1364" s="31"/>
      <c r="AA1364" s="31"/>
      <c r="AB1364" s="31"/>
      <c r="AC1364" s="31"/>
      <c r="AD1364" s="31"/>
      <c r="AE1364" s="31"/>
      <c r="AF1364" s="31"/>
      <c r="AG1364" s="31"/>
      <c r="AH1364" s="31"/>
      <c r="AI1364" s="31"/>
      <c r="AJ1364" s="31"/>
      <c r="AK1364" s="31"/>
      <c r="AL1364" s="31"/>
      <c r="AM1364" s="31"/>
      <c r="AN1364" s="31"/>
      <c r="AO1364" s="31"/>
      <c r="AP1364" s="31"/>
      <c r="AQ1364" s="31"/>
      <c r="AR1364" s="31"/>
      <c r="AS1364" s="31"/>
      <c r="AT1364" s="31"/>
      <c r="AU1364" s="31"/>
      <c r="AV1364" s="31"/>
      <c r="AW1364" s="31"/>
      <c r="AX1364" s="31"/>
      <c r="AY1364" s="31"/>
      <c r="AZ1364" s="31"/>
      <c r="BA1364" s="31"/>
      <c r="BB1364" s="31"/>
      <c r="BC1364" s="31"/>
      <c r="BD1364" s="31"/>
      <c r="BE1364" s="31"/>
      <c r="BF1364" s="31"/>
      <c r="BG1364" s="31"/>
      <c r="BH1364" s="31"/>
      <c r="BI1364" s="31"/>
      <c r="BJ1364" s="31"/>
      <c r="BK1364" s="31"/>
      <c r="BL1364" s="31"/>
      <c r="BM1364" s="31"/>
      <c r="BN1364" s="31"/>
      <c r="BO1364" s="31"/>
      <c r="BP1364" s="31"/>
      <c r="BQ1364" s="31"/>
      <c r="BR1364" s="31"/>
      <c r="BS1364" s="31"/>
      <c r="BT1364" s="31"/>
      <c r="BU1364" s="31"/>
      <c r="BV1364" s="31"/>
      <c r="BW1364" s="31"/>
      <c r="BX1364" s="31"/>
      <c r="BY1364" s="31"/>
      <c r="BZ1364" s="31"/>
      <c r="CA1364" s="31"/>
      <c r="CB1364" s="31"/>
      <c r="CC1364" s="31"/>
      <c r="CD1364" s="31"/>
      <c r="CE1364" s="31"/>
      <c r="CF1364" s="31"/>
      <c r="CG1364" s="31"/>
      <c r="CH1364" s="31"/>
      <c r="CI1364" s="31"/>
      <c r="CJ1364" s="31"/>
      <c r="CK1364" s="31"/>
      <c r="CL1364" s="31"/>
      <c r="CM1364" s="31"/>
      <c r="CN1364" s="31"/>
      <c r="CO1364" s="31"/>
      <c r="CP1364" s="31"/>
      <c r="CQ1364" s="31"/>
      <c r="CR1364" s="31"/>
      <c r="CS1364" s="31"/>
      <c r="CT1364" s="31"/>
      <c r="CU1364" s="31"/>
      <c r="CV1364" s="31"/>
      <c r="CW1364" s="31"/>
      <c r="CX1364" s="31"/>
      <c r="CY1364" s="31"/>
      <c r="CZ1364" s="31"/>
      <c r="DA1364" s="31"/>
      <c r="DB1364" s="31"/>
      <c r="DC1364" s="31"/>
      <c r="DD1364" s="31"/>
      <c r="DE1364" s="31"/>
      <c r="DF1364" s="31"/>
      <c r="DG1364" s="31"/>
      <c r="DH1364" s="31"/>
      <c r="DI1364" s="31"/>
      <c r="DJ1364" s="31"/>
      <c r="DK1364" s="31"/>
      <c r="DL1364" s="31"/>
      <c r="DM1364" s="31"/>
      <c r="DN1364" s="31"/>
      <c r="DO1364" s="31"/>
      <c r="DP1364" s="31"/>
      <c r="DQ1364" s="31"/>
      <c r="DR1364" s="31"/>
      <c r="DS1364" s="31"/>
      <c r="DT1364" s="31"/>
      <c r="DU1364" s="31"/>
      <c r="DV1364" s="31"/>
      <c r="DW1364" s="31"/>
      <c r="DX1364" s="31"/>
      <c r="DY1364" s="31"/>
      <c r="DZ1364" s="31"/>
      <c r="EA1364" s="31"/>
      <c r="EB1364" s="31"/>
      <c r="EC1364" s="31"/>
      <c r="ED1364" s="31"/>
      <c r="EE1364" s="31"/>
      <c r="EF1364" s="31"/>
      <c r="EG1364" s="31"/>
      <c r="EH1364" s="31"/>
      <c r="EI1364" s="31"/>
      <c r="EJ1364" s="31"/>
      <c r="EK1364" s="31"/>
      <c r="EL1364" s="31"/>
      <c r="EM1364" s="31"/>
      <c r="EN1364" s="31"/>
      <c r="EO1364" s="31"/>
      <c r="EP1364" s="31"/>
      <c r="EQ1364" s="31"/>
      <c r="ER1364" s="31"/>
      <c r="ES1364" s="31"/>
      <c r="ET1364" s="31"/>
      <c r="EU1364" s="31"/>
      <c r="EV1364" s="31"/>
      <c r="EW1364" s="31"/>
      <c r="EX1364" s="31"/>
      <c r="EY1364" s="31"/>
      <c r="EZ1364" s="31"/>
      <c r="FA1364" s="31"/>
      <c r="FB1364" s="31"/>
      <c r="FC1364" s="31"/>
      <c r="FD1364" s="31"/>
      <c r="FE1364" s="31"/>
      <c r="FF1364" s="31"/>
      <c r="FG1364" s="31"/>
      <c r="FH1364" s="31"/>
      <c r="FI1364" s="31"/>
      <c r="FJ1364" s="31"/>
      <c r="FK1364" s="31"/>
      <c r="FL1364" s="31"/>
      <c r="FM1364" s="31"/>
      <c r="FN1364" s="31"/>
      <c r="FO1364" s="31"/>
      <c r="FP1364" s="31"/>
      <c r="FQ1364" s="31"/>
      <c r="FR1364" s="31"/>
      <c r="FS1364" s="31"/>
      <c r="FT1364" s="31"/>
      <c r="FU1364" s="31"/>
      <c r="FV1364" s="31"/>
      <c r="FW1364" s="31"/>
      <c r="FX1364" s="31"/>
      <c r="FY1364" s="31"/>
      <c r="FZ1364" s="31"/>
      <c r="GA1364" s="31"/>
      <c r="GB1364" s="31"/>
      <c r="GC1364" s="31"/>
      <c r="GD1364" s="31"/>
      <c r="GE1364" s="31"/>
      <c r="GF1364" s="31"/>
      <c r="GG1364" s="31"/>
      <c r="GH1364" s="31"/>
      <c r="GI1364" s="31"/>
      <c r="GJ1364" s="31"/>
      <c r="GK1364" s="31"/>
      <c r="GL1364" s="31"/>
      <c r="GM1364" s="31"/>
      <c r="GN1364" s="31"/>
      <c r="GO1364" s="31"/>
      <c r="GP1364" s="31"/>
      <c r="GQ1364" s="31"/>
      <c r="GR1364" s="31"/>
      <c r="GS1364" s="31"/>
      <c r="GT1364" s="31"/>
      <c r="GU1364" s="31"/>
      <c r="GV1364" s="31"/>
      <c r="GW1364" s="31"/>
      <c r="GX1364" s="31"/>
      <c r="GY1364" s="31"/>
      <c r="GZ1364" s="31"/>
      <c r="HA1364" s="31"/>
      <c r="HB1364" s="31"/>
      <c r="HC1364" s="31"/>
      <c r="HD1364" s="31"/>
      <c r="HE1364" s="31"/>
      <c r="HF1364" s="31"/>
      <c r="HG1364" s="31"/>
      <c r="HH1364" s="31"/>
      <c r="HI1364" s="31"/>
      <c r="HJ1364" s="31"/>
      <c r="HK1364" s="31"/>
      <c r="HL1364" s="31"/>
      <c r="HM1364" s="31"/>
      <c r="HN1364" s="31"/>
      <c r="HO1364" s="31"/>
      <c r="HP1364" s="31"/>
      <c r="HQ1364" s="31"/>
      <c r="HR1364" s="31"/>
      <c r="HS1364" s="31"/>
      <c r="HT1364" s="31"/>
      <c r="HU1364" s="31"/>
      <c r="HV1364" s="31"/>
      <c r="HW1364" s="31"/>
      <c r="HX1364" s="31"/>
      <c r="HY1364" s="31"/>
      <c r="HZ1364" s="31"/>
      <c r="IA1364" s="31"/>
      <c r="IB1364" s="31"/>
      <c r="IC1364" s="31"/>
      <c r="ID1364" s="31"/>
      <c r="IE1364" s="31"/>
      <c r="IF1364" s="31"/>
      <c r="IG1364" s="31"/>
      <c r="IH1364" s="31"/>
      <c r="II1364" s="31"/>
      <c r="IJ1364" s="31"/>
      <c r="IK1364" s="31"/>
      <c r="IL1364" s="31"/>
      <c r="IM1364" s="31"/>
      <c r="IN1364" s="31"/>
      <c r="IO1364" s="31"/>
      <c r="IP1364" s="31"/>
      <c r="IQ1364" s="31"/>
      <c r="IR1364" s="31"/>
      <c r="IS1364" s="31"/>
      <c r="IT1364" s="31"/>
      <c r="IU1364" s="31"/>
      <c r="IV1364" s="31"/>
      <c r="IW1364" s="31"/>
      <c r="IX1364" s="31"/>
      <c r="IY1364" s="31"/>
      <c r="IZ1364" s="31"/>
      <c r="JA1364" s="31"/>
    </row>
    <row r="1365" spans="1:261" s="26" customFormat="1" ht="48.75" customHeight="1" x14ac:dyDescent="0.25">
      <c r="A1365" s="1164" t="s">
        <v>429</v>
      </c>
      <c r="B1365" s="1164"/>
      <c r="C1365" s="1483">
        <f t="shared" ref="C1365:E1365" si="1011">C1326</f>
        <v>1286</v>
      </c>
      <c r="D1365" s="1483">
        <f t="shared" si="1011"/>
        <v>107</v>
      </c>
      <c r="E1365" s="1483">
        <f t="shared" si="1011"/>
        <v>0</v>
      </c>
      <c r="F1365" s="1710">
        <f t="shared" si="1006"/>
        <v>0</v>
      </c>
      <c r="G1365" s="1484"/>
      <c r="H1365" s="1484"/>
      <c r="I1365" s="1485"/>
      <c r="J1365" s="1485"/>
      <c r="K1365" s="1485"/>
      <c r="L1365" s="1485"/>
      <c r="M1365" s="1485"/>
      <c r="N1365" s="1485"/>
      <c r="O1365" s="1712"/>
      <c r="P1365" s="1712"/>
      <c r="Q1365" s="1712"/>
      <c r="R1365" s="1712"/>
      <c r="S1365" s="1714"/>
      <c r="T1365" s="1712"/>
      <c r="U1365" s="332"/>
      <c r="V1365" s="31"/>
      <c r="W1365" s="31"/>
      <c r="X1365" s="31"/>
      <c r="Y1365" s="31"/>
      <c r="Z1365" s="31"/>
      <c r="AA1365" s="31"/>
      <c r="AB1365" s="31"/>
      <c r="AC1365" s="31"/>
      <c r="AD1365" s="31"/>
      <c r="AE1365" s="31"/>
      <c r="AF1365" s="31"/>
      <c r="AG1365" s="31"/>
      <c r="AH1365" s="31"/>
      <c r="AI1365" s="31"/>
      <c r="AJ1365" s="31"/>
      <c r="AK1365" s="31"/>
      <c r="AL1365" s="31"/>
      <c r="AM1365" s="31"/>
      <c r="AN1365" s="31"/>
      <c r="AO1365" s="31"/>
      <c r="AP1365" s="31"/>
      <c r="AQ1365" s="31"/>
      <c r="AR1365" s="31"/>
      <c r="AS1365" s="31"/>
      <c r="AT1365" s="31"/>
      <c r="AU1365" s="31"/>
      <c r="AV1365" s="31"/>
      <c r="AW1365" s="31"/>
      <c r="AX1365" s="31"/>
      <c r="AY1365" s="31"/>
      <c r="AZ1365" s="31"/>
      <c r="BA1365" s="31"/>
      <c r="BB1365" s="31"/>
      <c r="BC1365" s="31"/>
      <c r="BD1365" s="31"/>
      <c r="BE1365" s="31"/>
      <c r="BF1365" s="31"/>
      <c r="BG1365" s="31"/>
      <c r="BH1365" s="31"/>
      <c r="BI1365" s="31"/>
      <c r="BJ1365" s="31"/>
      <c r="BK1365" s="31"/>
      <c r="BL1365" s="31"/>
      <c r="BM1365" s="31"/>
      <c r="BN1365" s="31"/>
      <c r="BO1365" s="31"/>
      <c r="BP1365" s="31"/>
      <c r="BQ1365" s="31"/>
      <c r="BR1365" s="31"/>
      <c r="BS1365" s="31"/>
      <c r="BT1365" s="31"/>
      <c r="BU1365" s="31"/>
      <c r="BV1365" s="31"/>
      <c r="BW1365" s="31"/>
      <c r="BX1365" s="31"/>
      <c r="BY1365" s="31"/>
      <c r="BZ1365" s="31"/>
      <c r="CA1365" s="31"/>
      <c r="CB1365" s="31"/>
      <c r="CC1365" s="31"/>
      <c r="CD1365" s="31"/>
      <c r="CE1365" s="31"/>
      <c r="CF1365" s="31"/>
      <c r="CG1365" s="31"/>
      <c r="CH1365" s="31"/>
      <c r="CI1365" s="31"/>
      <c r="CJ1365" s="31"/>
      <c r="CK1365" s="31"/>
      <c r="CL1365" s="31"/>
      <c r="CM1365" s="31"/>
      <c r="CN1365" s="31"/>
      <c r="CO1365" s="31"/>
      <c r="CP1365" s="31"/>
      <c r="CQ1365" s="31"/>
      <c r="CR1365" s="31"/>
      <c r="CS1365" s="31"/>
      <c r="CT1365" s="31"/>
      <c r="CU1365" s="31"/>
      <c r="CV1365" s="31"/>
      <c r="CW1365" s="31"/>
      <c r="CX1365" s="31"/>
      <c r="CY1365" s="31"/>
      <c r="CZ1365" s="31"/>
      <c r="DA1365" s="31"/>
      <c r="DB1365" s="31"/>
      <c r="DC1365" s="31"/>
      <c r="DD1365" s="31"/>
      <c r="DE1365" s="31"/>
      <c r="DF1365" s="31"/>
      <c r="DG1365" s="31"/>
      <c r="DH1365" s="31"/>
      <c r="DI1365" s="31"/>
      <c r="DJ1365" s="31"/>
      <c r="DK1365" s="31"/>
      <c r="DL1365" s="31"/>
      <c r="DM1365" s="31"/>
      <c r="DN1365" s="31"/>
      <c r="DO1365" s="31"/>
      <c r="DP1365" s="31"/>
      <c r="DQ1365" s="31"/>
      <c r="DR1365" s="31"/>
      <c r="DS1365" s="31"/>
      <c r="DT1365" s="31"/>
      <c r="DU1365" s="31"/>
      <c r="DV1365" s="31"/>
      <c r="DW1365" s="31"/>
      <c r="DX1365" s="31"/>
      <c r="DY1365" s="31"/>
      <c r="DZ1365" s="31"/>
      <c r="EA1365" s="31"/>
      <c r="EB1365" s="31"/>
      <c r="EC1365" s="31"/>
      <c r="ED1365" s="31"/>
      <c r="EE1365" s="31"/>
      <c r="EF1365" s="31"/>
      <c r="EG1365" s="31"/>
      <c r="EH1365" s="31"/>
      <c r="EI1365" s="31"/>
      <c r="EJ1365" s="31"/>
      <c r="EK1365" s="31"/>
      <c r="EL1365" s="31"/>
      <c r="EM1365" s="31"/>
      <c r="EN1365" s="31"/>
      <c r="EO1365" s="31"/>
      <c r="EP1365" s="31"/>
      <c r="EQ1365" s="31"/>
      <c r="ER1365" s="31"/>
      <c r="ES1365" s="31"/>
      <c r="ET1365" s="31"/>
      <c r="EU1365" s="31"/>
      <c r="EV1365" s="31"/>
      <c r="EW1365" s="31"/>
      <c r="EX1365" s="31"/>
      <c r="EY1365" s="31"/>
      <c r="EZ1365" s="31"/>
      <c r="FA1365" s="31"/>
      <c r="FB1365" s="31"/>
      <c r="FC1365" s="31"/>
      <c r="FD1365" s="31"/>
      <c r="FE1365" s="31"/>
      <c r="FF1365" s="31"/>
      <c r="FG1365" s="31"/>
      <c r="FH1365" s="31"/>
      <c r="FI1365" s="31"/>
      <c r="FJ1365" s="31"/>
      <c r="FK1365" s="31"/>
      <c r="FL1365" s="31"/>
      <c r="FM1365" s="31"/>
      <c r="FN1365" s="31"/>
      <c r="FO1365" s="31"/>
      <c r="FP1365" s="31"/>
      <c r="FQ1365" s="31"/>
      <c r="FR1365" s="31"/>
      <c r="FS1365" s="31"/>
      <c r="FT1365" s="31"/>
      <c r="FU1365" s="31"/>
      <c r="FV1365" s="31"/>
      <c r="FW1365" s="31"/>
      <c r="FX1365" s="31"/>
      <c r="FY1365" s="31"/>
      <c r="FZ1365" s="31"/>
      <c r="GA1365" s="31"/>
      <c r="GB1365" s="31"/>
      <c r="GC1365" s="31"/>
      <c r="GD1365" s="31"/>
      <c r="GE1365" s="31"/>
      <c r="GF1365" s="31"/>
      <c r="GG1365" s="31"/>
      <c r="GH1365" s="31"/>
      <c r="GI1365" s="31"/>
      <c r="GJ1365" s="31"/>
      <c r="GK1365" s="31"/>
      <c r="GL1365" s="31"/>
      <c r="GM1365" s="31"/>
      <c r="GN1365" s="31"/>
      <c r="GO1365" s="31"/>
      <c r="GP1365" s="31"/>
      <c r="GQ1365" s="31"/>
      <c r="GR1365" s="31"/>
      <c r="GS1365" s="31"/>
      <c r="GT1365" s="31"/>
      <c r="GU1365" s="31"/>
      <c r="GV1365" s="31"/>
      <c r="GW1365" s="31"/>
      <c r="GX1365" s="31"/>
      <c r="GY1365" s="31"/>
      <c r="GZ1365" s="31"/>
      <c r="HA1365" s="31"/>
      <c r="HB1365" s="31"/>
      <c r="HC1365" s="31"/>
      <c r="HD1365" s="31"/>
      <c r="HE1365" s="31"/>
      <c r="HF1365" s="31"/>
      <c r="HG1365" s="31"/>
      <c r="HH1365" s="31"/>
      <c r="HI1365" s="31"/>
      <c r="HJ1365" s="31"/>
      <c r="HK1365" s="31"/>
      <c r="HL1365" s="31"/>
      <c r="HM1365" s="31"/>
      <c r="HN1365" s="31"/>
      <c r="HO1365" s="31"/>
      <c r="HP1365" s="31"/>
      <c r="HQ1365" s="31"/>
      <c r="HR1365" s="31"/>
      <c r="HS1365" s="31"/>
      <c r="HT1365" s="31"/>
      <c r="HU1365" s="31"/>
      <c r="HV1365" s="31"/>
      <c r="HW1365" s="31"/>
      <c r="HX1365" s="31"/>
      <c r="HY1365" s="31"/>
      <c r="HZ1365" s="31"/>
      <c r="IA1365" s="31"/>
      <c r="IB1365" s="31"/>
      <c r="IC1365" s="31"/>
      <c r="ID1365" s="31"/>
      <c r="IE1365" s="31"/>
      <c r="IF1365" s="31"/>
      <c r="IG1365" s="31"/>
      <c r="IH1365" s="31"/>
      <c r="II1365" s="31"/>
      <c r="IJ1365" s="31"/>
      <c r="IK1365" s="31"/>
      <c r="IL1365" s="31"/>
      <c r="IM1365" s="31"/>
      <c r="IN1365" s="31"/>
      <c r="IO1365" s="31"/>
      <c r="IP1365" s="31"/>
      <c r="IQ1365" s="31"/>
      <c r="IR1365" s="31"/>
      <c r="IS1365" s="31"/>
      <c r="IT1365" s="31"/>
      <c r="IU1365" s="31"/>
      <c r="IV1365" s="31"/>
      <c r="IW1365" s="31"/>
      <c r="IX1365" s="31"/>
      <c r="IY1365" s="31"/>
      <c r="IZ1365" s="31"/>
      <c r="JA1365" s="31"/>
    </row>
    <row r="1366" spans="1:261" s="26" customFormat="1" ht="54" customHeight="1" x14ac:dyDescent="0.25">
      <c r="A1366" s="1482" t="s">
        <v>358</v>
      </c>
      <c r="B1366" s="1164"/>
      <c r="C1366" s="1483">
        <f>C1327</f>
        <v>15563</v>
      </c>
      <c r="D1366" s="1483">
        <f t="shared" ref="D1366:E1366" si="1012">D1327</f>
        <v>1297</v>
      </c>
      <c r="E1366" s="1483">
        <f t="shared" si="1012"/>
        <v>357</v>
      </c>
      <c r="F1366" s="1710">
        <f t="shared" si="1006"/>
        <v>27.525057825751738</v>
      </c>
      <c r="G1366" s="1484"/>
      <c r="H1366" s="1484"/>
      <c r="I1366" s="1485"/>
      <c r="J1366" s="1485"/>
      <c r="K1366" s="1485"/>
      <c r="L1366" s="1485"/>
      <c r="M1366" s="1485"/>
      <c r="N1366" s="1485"/>
      <c r="O1366" s="1712"/>
      <c r="P1366" s="1712"/>
      <c r="Q1366" s="1712"/>
      <c r="R1366" s="1712"/>
      <c r="S1366" s="1714"/>
      <c r="T1366" s="1712"/>
      <c r="U1366" s="332"/>
      <c r="V1366" s="31"/>
      <c r="W1366" s="31"/>
      <c r="X1366" s="31"/>
      <c r="Y1366" s="31"/>
      <c r="Z1366" s="31"/>
      <c r="AA1366" s="31"/>
      <c r="AB1366" s="31"/>
      <c r="AC1366" s="31"/>
      <c r="AD1366" s="31"/>
      <c r="AE1366" s="31"/>
      <c r="AF1366" s="31"/>
      <c r="AG1366" s="31"/>
      <c r="AH1366" s="31"/>
      <c r="AI1366" s="31"/>
      <c r="AJ1366" s="31"/>
      <c r="AK1366" s="31"/>
      <c r="AL1366" s="31"/>
      <c r="AM1366" s="31"/>
      <c r="AN1366" s="31"/>
      <c r="AO1366" s="31"/>
      <c r="AP1366" s="31"/>
      <c r="AQ1366" s="31"/>
      <c r="AR1366" s="31"/>
      <c r="AS1366" s="31"/>
      <c r="AT1366" s="31"/>
      <c r="AU1366" s="31"/>
      <c r="AV1366" s="31"/>
      <c r="AW1366" s="31"/>
      <c r="AX1366" s="31"/>
      <c r="AY1366" s="31"/>
      <c r="AZ1366" s="31"/>
      <c r="BA1366" s="31"/>
      <c r="BB1366" s="31"/>
      <c r="BC1366" s="31"/>
      <c r="BD1366" s="31"/>
      <c r="BE1366" s="31"/>
      <c r="BF1366" s="31"/>
      <c r="BG1366" s="31"/>
      <c r="BH1366" s="31"/>
      <c r="BI1366" s="31"/>
      <c r="BJ1366" s="31"/>
      <c r="BK1366" s="31"/>
      <c r="BL1366" s="31"/>
      <c r="BM1366" s="31"/>
      <c r="BN1366" s="31"/>
      <c r="BO1366" s="31"/>
      <c r="BP1366" s="31"/>
      <c r="BQ1366" s="31"/>
      <c r="BR1366" s="31"/>
      <c r="BS1366" s="31"/>
      <c r="BT1366" s="31"/>
      <c r="BU1366" s="31"/>
      <c r="BV1366" s="31"/>
      <c r="BW1366" s="31"/>
      <c r="BX1366" s="31"/>
      <c r="BY1366" s="31"/>
      <c r="BZ1366" s="31"/>
      <c r="CA1366" s="31"/>
      <c r="CB1366" s="31"/>
      <c r="CC1366" s="31"/>
      <c r="CD1366" s="31"/>
      <c r="CE1366" s="31"/>
      <c r="CF1366" s="31"/>
      <c r="CG1366" s="31"/>
      <c r="CH1366" s="31"/>
      <c r="CI1366" s="31"/>
      <c r="CJ1366" s="31"/>
      <c r="CK1366" s="31"/>
      <c r="CL1366" s="31"/>
      <c r="CM1366" s="31"/>
      <c r="CN1366" s="31"/>
      <c r="CO1366" s="31"/>
      <c r="CP1366" s="31"/>
      <c r="CQ1366" s="31"/>
      <c r="CR1366" s="31"/>
      <c r="CS1366" s="31"/>
      <c r="CT1366" s="31"/>
      <c r="CU1366" s="31"/>
      <c r="CV1366" s="31"/>
      <c r="CW1366" s="31"/>
      <c r="CX1366" s="31"/>
      <c r="CY1366" s="31"/>
      <c r="CZ1366" s="31"/>
      <c r="DA1366" s="31"/>
      <c r="DB1366" s="31"/>
      <c r="DC1366" s="31"/>
      <c r="DD1366" s="31"/>
      <c r="DE1366" s="31"/>
      <c r="DF1366" s="31"/>
      <c r="DG1366" s="31"/>
      <c r="DH1366" s="31"/>
      <c r="DI1366" s="31"/>
      <c r="DJ1366" s="31"/>
      <c r="DK1366" s="31"/>
      <c r="DL1366" s="31"/>
      <c r="DM1366" s="31"/>
      <c r="DN1366" s="31"/>
      <c r="DO1366" s="31"/>
      <c r="DP1366" s="31"/>
      <c r="DQ1366" s="31"/>
      <c r="DR1366" s="31"/>
      <c r="DS1366" s="31"/>
      <c r="DT1366" s="31"/>
      <c r="DU1366" s="31"/>
      <c r="DV1366" s="31"/>
      <c r="DW1366" s="31"/>
      <c r="DX1366" s="31"/>
      <c r="DY1366" s="31"/>
      <c r="DZ1366" s="31"/>
      <c r="EA1366" s="31"/>
      <c r="EB1366" s="31"/>
      <c r="EC1366" s="31"/>
      <c r="ED1366" s="31"/>
      <c r="EE1366" s="31"/>
      <c r="EF1366" s="31"/>
      <c r="EG1366" s="31"/>
      <c r="EH1366" s="31"/>
      <c r="EI1366" s="31"/>
      <c r="EJ1366" s="31"/>
      <c r="EK1366" s="31"/>
      <c r="EL1366" s="31"/>
      <c r="EM1366" s="31"/>
      <c r="EN1366" s="31"/>
      <c r="EO1366" s="31"/>
      <c r="EP1366" s="31"/>
      <c r="EQ1366" s="31"/>
      <c r="ER1366" s="31"/>
      <c r="ES1366" s="31"/>
      <c r="ET1366" s="31"/>
      <c r="EU1366" s="31"/>
      <c r="EV1366" s="31"/>
      <c r="EW1366" s="31"/>
      <c r="EX1366" s="31"/>
      <c r="EY1366" s="31"/>
      <c r="EZ1366" s="31"/>
      <c r="FA1366" s="31"/>
      <c r="FB1366" s="31"/>
      <c r="FC1366" s="31"/>
      <c r="FD1366" s="31"/>
      <c r="FE1366" s="31"/>
      <c r="FF1366" s="31"/>
      <c r="FG1366" s="31"/>
      <c r="FH1366" s="31"/>
      <c r="FI1366" s="31"/>
      <c r="FJ1366" s="31"/>
      <c r="FK1366" s="31"/>
      <c r="FL1366" s="31"/>
      <c r="FM1366" s="31"/>
      <c r="FN1366" s="31"/>
      <c r="FO1366" s="31"/>
      <c r="FP1366" s="31"/>
      <c r="FQ1366" s="31"/>
      <c r="FR1366" s="31"/>
      <c r="FS1366" s="31"/>
      <c r="FT1366" s="31"/>
      <c r="FU1366" s="31"/>
      <c r="FV1366" s="31"/>
      <c r="FW1366" s="31"/>
      <c r="FX1366" s="31"/>
      <c r="FY1366" s="31"/>
      <c r="FZ1366" s="31"/>
      <c r="GA1366" s="31"/>
      <c r="GB1366" s="31"/>
      <c r="GC1366" s="31"/>
      <c r="GD1366" s="31"/>
      <c r="GE1366" s="31"/>
      <c r="GF1366" s="31"/>
      <c r="GG1366" s="31"/>
      <c r="GH1366" s="31"/>
      <c r="GI1366" s="31"/>
      <c r="GJ1366" s="31"/>
      <c r="GK1366" s="31"/>
      <c r="GL1366" s="31"/>
      <c r="GM1366" s="31"/>
      <c r="GN1366" s="31"/>
      <c r="GO1366" s="31"/>
      <c r="GP1366" s="31"/>
      <c r="GQ1366" s="31"/>
      <c r="GR1366" s="31"/>
      <c r="GS1366" s="31"/>
      <c r="GT1366" s="31"/>
      <c r="GU1366" s="31"/>
      <c r="GV1366" s="31"/>
      <c r="GW1366" s="31"/>
      <c r="GX1366" s="31"/>
      <c r="GY1366" s="31"/>
      <c r="GZ1366" s="31"/>
      <c r="HA1366" s="31"/>
      <c r="HB1366" s="31"/>
      <c r="HC1366" s="31"/>
      <c r="HD1366" s="31"/>
      <c r="HE1366" s="31"/>
      <c r="HF1366" s="31"/>
      <c r="HG1366" s="31"/>
      <c r="HH1366" s="31"/>
      <c r="HI1366" s="31"/>
      <c r="HJ1366" s="31"/>
      <c r="HK1366" s="31"/>
      <c r="HL1366" s="31"/>
      <c r="HM1366" s="31"/>
      <c r="HN1366" s="31"/>
      <c r="HO1366" s="31"/>
      <c r="HP1366" s="31"/>
      <c r="HQ1366" s="31"/>
      <c r="HR1366" s="31"/>
      <c r="HS1366" s="31"/>
      <c r="HT1366" s="31"/>
      <c r="HU1366" s="31"/>
      <c r="HV1366" s="31"/>
      <c r="HW1366" s="31"/>
      <c r="HX1366" s="31"/>
      <c r="HY1366" s="31"/>
      <c r="HZ1366" s="31"/>
      <c r="IA1366" s="31"/>
      <c r="IB1366" s="31"/>
      <c r="IC1366" s="31"/>
      <c r="ID1366" s="31"/>
      <c r="IE1366" s="31"/>
      <c r="IF1366" s="31"/>
      <c r="IG1366" s="31"/>
      <c r="IH1366" s="31"/>
      <c r="II1366" s="31"/>
      <c r="IJ1366" s="31"/>
      <c r="IK1366" s="31"/>
      <c r="IL1366" s="31"/>
      <c r="IM1366" s="31"/>
      <c r="IN1366" s="31"/>
      <c r="IO1366" s="31"/>
      <c r="IP1366" s="31"/>
      <c r="IQ1366" s="31"/>
      <c r="IR1366" s="31"/>
      <c r="IS1366" s="31"/>
      <c r="IT1366" s="31"/>
      <c r="IU1366" s="31"/>
      <c r="IV1366" s="31"/>
      <c r="IW1366" s="31"/>
      <c r="IX1366" s="31"/>
      <c r="IY1366" s="31"/>
      <c r="IZ1366" s="31"/>
      <c r="JA1366" s="31"/>
    </row>
    <row r="1367" spans="1:261" s="26" customFormat="1" ht="38.1" customHeight="1" x14ac:dyDescent="0.25">
      <c r="A1367" s="1164" t="s">
        <v>359</v>
      </c>
      <c r="B1367" s="1164"/>
      <c r="C1367" s="1483">
        <f t="shared" ref="C1367:E1367" si="1013">C1328</f>
        <v>3002</v>
      </c>
      <c r="D1367" s="1483">
        <f t="shared" si="1013"/>
        <v>250</v>
      </c>
      <c r="E1367" s="1483">
        <f t="shared" si="1013"/>
        <v>75</v>
      </c>
      <c r="F1367" s="1710">
        <f t="shared" si="1006"/>
        <v>30</v>
      </c>
      <c r="G1367" s="1484"/>
      <c r="H1367" s="1484"/>
      <c r="I1367" s="1485"/>
      <c r="J1367" s="1485"/>
      <c r="K1367" s="1485"/>
      <c r="L1367" s="1485"/>
      <c r="M1367" s="1485"/>
      <c r="N1367" s="1485"/>
      <c r="O1367" s="1712"/>
      <c r="P1367" s="1712"/>
      <c r="Q1367" s="1712"/>
      <c r="R1367" s="1712"/>
      <c r="S1367" s="1714"/>
      <c r="T1367" s="1712"/>
      <c r="U1367" s="332"/>
      <c r="V1367" s="31"/>
      <c r="W1367" s="31"/>
      <c r="X1367" s="31"/>
      <c r="Y1367" s="31"/>
      <c r="Z1367" s="31"/>
      <c r="AA1367" s="31"/>
      <c r="AB1367" s="31"/>
      <c r="AC1367" s="31"/>
      <c r="AD1367" s="31"/>
      <c r="AE1367" s="31"/>
      <c r="AF1367" s="31"/>
      <c r="AG1367" s="31"/>
      <c r="AH1367" s="31"/>
      <c r="AI1367" s="31"/>
      <c r="AJ1367" s="31"/>
      <c r="AK1367" s="31"/>
      <c r="AL1367" s="31"/>
      <c r="AM1367" s="31"/>
      <c r="AN1367" s="31"/>
      <c r="AO1367" s="31"/>
      <c r="AP1367" s="31"/>
      <c r="AQ1367" s="31"/>
      <c r="AR1367" s="31"/>
      <c r="AS1367" s="31"/>
      <c r="AT1367" s="31"/>
      <c r="AU1367" s="31"/>
      <c r="AV1367" s="31"/>
      <c r="AW1367" s="31"/>
      <c r="AX1367" s="31"/>
      <c r="AY1367" s="31"/>
      <c r="AZ1367" s="31"/>
      <c r="BA1367" s="31"/>
      <c r="BB1367" s="31"/>
      <c r="BC1367" s="31"/>
      <c r="BD1367" s="31"/>
      <c r="BE1367" s="31"/>
      <c r="BF1367" s="31"/>
      <c r="BG1367" s="31"/>
      <c r="BH1367" s="31"/>
      <c r="BI1367" s="31"/>
      <c r="BJ1367" s="31"/>
      <c r="BK1367" s="31"/>
      <c r="BL1367" s="31"/>
      <c r="BM1367" s="31"/>
      <c r="BN1367" s="31"/>
      <c r="BO1367" s="31"/>
      <c r="BP1367" s="31"/>
      <c r="BQ1367" s="31"/>
      <c r="BR1367" s="31"/>
      <c r="BS1367" s="31"/>
      <c r="BT1367" s="31"/>
      <c r="BU1367" s="31"/>
      <c r="BV1367" s="31"/>
      <c r="BW1367" s="31"/>
      <c r="BX1367" s="31"/>
      <c r="BY1367" s="31"/>
      <c r="BZ1367" s="31"/>
      <c r="CA1367" s="31"/>
      <c r="CB1367" s="31"/>
      <c r="CC1367" s="31"/>
      <c r="CD1367" s="31"/>
      <c r="CE1367" s="31"/>
      <c r="CF1367" s="31"/>
      <c r="CG1367" s="31"/>
      <c r="CH1367" s="31"/>
      <c r="CI1367" s="31"/>
      <c r="CJ1367" s="31"/>
      <c r="CK1367" s="31"/>
      <c r="CL1367" s="31"/>
      <c r="CM1367" s="31"/>
      <c r="CN1367" s="31"/>
      <c r="CO1367" s="31"/>
      <c r="CP1367" s="31"/>
      <c r="CQ1367" s="31"/>
      <c r="CR1367" s="31"/>
      <c r="CS1367" s="31"/>
      <c r="CT1367" s="31"/>
      <c r="CU1367" s="31"/>
      <c r="CV1367" s="31"/>
      <c r="CW1367" s="31"/>
      <c r="CX1367" s="31"/>
      <c r="CY1367" s="31"/>
      <c r="CZ1367" s="31"/>
      <c r="DA1367" s="31"/>
      <c r="DB1367" s="31"/>
      <c r="DC1367" s="31"/>
      <c r="DD1367" s="31"/>
      <c r="DE1367" s="31"/>
      <c r="DF1367" s="31"/>
      <c r="DG1367" s="31"/>
      <c r="DH1367" s="31"/>
      <c r="DI1367" s="31"/>
      <c r="DJ1367" s="31"/>
      <c r="DK1367" s="31"/>
      <c r="DL1367" s="31"/>
      <c r="DM1367" s="31"/>
      <c r="DN1367" s="31"/>
      <c r="DO1367" s="31"/>
      <c r="DP1367" s="31"/>
      <c r="DQ1367" s="31"/>
      <c r="DR1367" s="31"/>
      <c r="DS1367" s="31"/>
      <c r="DT1367" s="31"/>
      <c r="DU1367" s="31"/>
      <c r="DV1367" s="31"/>
      <c r="DW1367" s="31"/>
      <c r="DX1367" s="31"/>
      <c r="DY1367" s="31"/>
      <c r="DZ1367" s="31"/>
      <c r="EA1367" s="31"/>
      <c r="EB1367" s="31"/>
      <c r="EC1367" s="31"/>
      <c r="ED1367" s="31"/>
      <c r="EE1367" s="31"/>
      <c r="EF1367" s="31"/>
      <c r="EG1367" s="31"/>
      <c r="EH1367" s="31"/>
      <c r="EI1367" s="31"/>
      <c r="EJ1367" s="31"/>
      <c r="EK1367" s="31"/>
      <c r="EL1367" s="31"/>
      <c r="EM1367" s="31"/>
      <c r="EN1367" s="31"/>
      <c r="EO1367" s="31"/>
      <c r="EP1367" s="31"/>
      <c r="EQ1367" s="31"/>
      <c r="ER1367" s="31"/>
      <c r="ES1367" s="31"/>
      <c r="ET1367" s="31"/>
      <c r="EU1367" s="31"/>
      <c r="EV1367" s="31"/>
      <c r="EW1367" s="31"/>
      <c r="EX1367" s="31"/>
      <c r="EY1367" s="31"/>
      <c r="EZ1367" s="31"/>
      <c r="FA1367" s="31"/>
      <c r="FB1367" s="31"/>
      <c r="FC1367" s="31"/>
      <c r="FD1367" s="31"/>
      <c r="FE1367" s="31"/>
      <c r="FF1367" s="31"/>
      <c r="FG1367" s="31"/>
      <c r="FH1367" s="31"/>
      <c r="FI1367" s="31"/>
      <c r="FJ1367" s="31"/>
      <c r="FK1367" s="31"/>
      <c r="FL1367" s="31"/>
      <c r="FM1367" s="31"/>
      <c r="FN1367" s="31"/>
      <c r="FO1367" s="31"/>
      <c r="FP1367" s="31"/>
      <c r="FQ1367" s="31"/>
      <c r="FR1367" s="31"/>
      <c r="FS1367" s="31"/>
      <c r="FT1367" s="31"/>
      <c r="FU1367" s="31"/>
      <c r="FV1367" s="31"/>
      <c r="FW1367" s="31"/>
      <c r="FX1367" s="31"/>
      <c r="FY1367" s="31"/>
      <c r="FZ1367" s="31"/>
      <c r="GA1367" s="31"/>
      <c r="GB1367" s="31"/>
      <c r="GC1367" s="31"/>
      <c r="GD1367" s="31"/>
      <c r="GE1367" s="31"/>
      <c r="GF1367" s="31"/>
      <c r="GG1367" s="31"/>
      <c r="GH1367" s="31"/>
      <c r="GI1367" s="31"/>
      <c r="GJ1367" s="31"/>
      <c r="GK1367" s="31"/>
      <c r="GL1367" s="31"/>
      <c r="GM1367" s="31"/>
      <c r="GN1367" s="31"/>
      <c r="GO1367" s="31"/>
      <c r="GP1367" s="31"/>
      <c r="GQ1367" s="31"/>
      <c r="GR1367" s="31"/>
      <c r="GS1367" s="31"/>
      <c r="GT1367" s="31"/>
      <c r="GU1367" s="31"/>
      <c r="GV1367" s="31"/>
      <c r="GW1367" s="31"/>
      <c r="GX1367" s="31"/>
      <c r="GY1367" s="31"/>
      <c r="GZ1367" s="31"/>
      <c r="HA1367" s="31"/>
      <c r="HB1367" s="31"/>
      <c r="HC1367" s="31"/>
      <c r="HD1367" s="31"/>
      <c r="HE1367" s="31"/>
      <c r="HF1367" s="31"/>
      <c r="HG1367" s="31"/>
      <c r="HH1367" s="31"/>
      <c r="HI1367" s="31"/>
      <c r="HJ1367" s="31"/>
      <c r="HK1367" s="31"/>
      <c r="HL1367" s="31"/>
      <c r="HM1367" s="31"/>
      <c r="HN1367" s="31"/>
      <c r="HO1367" s="31"/>
      <c r="HP1367" s="31"/>
      <c r="HQ1367" s="31"/>
      <c r="HR1367" s="31"/>
      <c r="HS1367" s="31"/>
      <c r="HT1367" s="31"/>
      <c r="HU1367" s="31"/>
      <c r="HV1367" s="31"/>
      <c r="HW1367" s="31"/>
      <c r="HX1367" s="31"/>
      <c r="HY1367" s="31"/>
      <c r="HZ1367" s="31"/>
      <c r="IA1367" s="31"/>
      <c r="IB1367" s="31"/>
      <c r="IC1367" s="31"/>
      <c r="ID1367" s="31"/>
      <c r="IE1367" s="31"/>
      <c r="IF1367" s="31"/>
      <c r="IG1367" s="31"/>
      <c r="IH1367" s="31"/>
      <c r="II1367" s="31"/>
      <c r="IJ1367" s="31"/>
      <c r="IK1367" s="31"/>
      <c r="IL1367" s="31"/>
      <c r="IM1367" s="31"/>
      <c r="IN1367" s="31"/>
      <c r="IO1367" s="31"/>
      <c r="IP1367" s="31"/>
      <c r="IQ1367" s="31"/>
      <c r="IR1367" s="31"/>
      <c r="IS1367" s="31"/>
      <c r="IT1367" s="31"/>
      <c r="IU1367" s="31"/>
      <c r="IV1367" s="31"/>
      <c r="IW1367" s="31"/>
      <c r="IX1367" s="31"/>
      <c r="IY1367" s="31"/>
      <c r="IZ1367" s="31"/>
      <c r="JA1367" s="31"/>
    </row>
    <row r="1368" spans="1:261" s="26" customFormat="1" ht="63.75" customHeight="1" x14ac:dyDescent="0.25">
      <c r="A1368" s="1164" t="s">
        <v>372</v>
      </c>
      <c r="B1368" s="1164"/>
      <c r="C1368" s="1483">
        <f t="shared" ref="C1368:E1368" si="1014">C1329</f>
        <v>7595</v>
      </c>
      <c r="D1368" s="1483">
        <f t="shared" si="1014"/>
        <v>633</v>
      </c>
      <c r="E1368" s="1483">
        <f t="shared" si="1014"/>
        <v>228</v>
      </c>
      <c r="F1368" s="1710">
        <f t="shared" si="1006"/>
        <v>36.018957345971565</v>
      </c>
      <c r="G1368" s="1484"/>
      <c r="H1368" s="1484"/>
      <c r="I1368" s="1485"/>
      <c r="J1368" s="1485"/>
      <c r="K1368" s="1485"/>
      <c r="L1368" s="1485"/>
      <c r="M1368" s="1485"/>
      <c r="N1368" s="1485"/>
      <c r="O1368" s="1712"/>
      <c r="P1368" s="1712"/>
      <c r="Q1368" s="1712"/>
      <c r="R1368" s="1712"/>
      <c r="S1368" s="1714"/>
      <c r="T1368" s="1712"/>
      <c r="U1368" s="332"/>
      <c r="V1368" s="31"/>
      <c r="W1368" s="31"/>
      <c r="X1368" s="31"/>
      <c r="Y1368" s="31"/>
      <c r="Z1368" s="31"/>
      <c r="AA1368" s="31"/>
      <c r="AB1368" s="31"/>
      <c r="AC1368" s="31"/>
      <c r="AD1368" s="31"/>
      <c r="AE1368" s="31"/>
      <c r="AF1368" s="31"/>
      <c r="AG1368" s="31"/>
      <c r="AH1368" s="31"/>
      <c r="AI1368" s="31"/>
      <c r="AJ1368" s="31"/>
      <c r="AK1368" s="31"/>
      <c r="AL1368" s="31"/>
      <c r="AM1368" s="31"/>
      <c r="AN1368" s="31"/>
      <c r="AO1368" s="31"/>
      <c r="AP1368" s="31"/>
      <c r="AQ1368" s="31"/>
      <c r="AR1368" s="31"/>
      <c r="AS1368" s="31"/>
      <c r="AT1368" s="31"/>
      <c r="AU1368" s="31"/>
      <c r="AV1368" s="31"/>
      <c r="AW1368" s="31"/>
      <c r="AX1368" s="31"/>
      <c r="AY1368" s="31"/>
      <c r="AZ1368" s="31"/>
      <c r="BA1368" s="31"/>
      <c r="BB1368" s="31"/>
      <c r="BC1368" s="31"/>
      <c r="BD1368" s="31"/>
      <c r="BE1368" s="31"/>
      <c r="BF1368" s="31"/>
      <c r="BG1368" s="31"/>
      <c r="BH1368" s="31"/>
      <c r="BI1368" s="31"/>
      <c r="BJ1368" s="31"/>
      <c r="BK1368" s="31"/>
      <c r="BL1368" s="31"/>
      <c r="BM1368" s="31"/>
      <c r="BN1368" s="31"/>
      <c r="BO1368" s="31"/>
      <c r="BP1368" s="31"/>
      <c r="BQ1368" s="31"/>
      <c r="BR1368" s="31"/>
      <c r="BS1368" s="31"/>
      <c r="BT1368" s="31"/>
      <c r="BU1368" s="31"/>
      <c r="BV1368" s="31"/>
      <c r="BW1368" s="31"/>
      <c r="BX1368" s="31"/>
      <c r="BY1368" s="31"/>
      <c r="BZ1368" s="31"/>
      <c r="CA1368" s="31"/>
      <c r="CB1368" s="31"/>
      <c r="CC1368" s="31"/>
      <c r="CD1368" s="31"/>
      <c r="CE1368" s="31"/>
      <c r="CF1368" s="31"/>
      <c r="CG1368" s="31"/>
      <c r="CH1368" s="31"/>
      <c r="CI1368" s="31"/>
      <c r="CJ1368" s="31"/>
      <c r="CK1368" s="31"/>
      <c r="CL1368" s="31"/>
      <c r="CM1368" s="31"/>
      <c r="CN1368" s="31"/>
      <c r="CO1368" s="31"/>
      <c r="CP1368" s="31"/>
      <c r="CQ1368" s="31"/>
      <c r="CR1368" s="31"/>
      <c r="CS1368" s="31"/>
      <c r="CT1368" s="31"/>
      <c r="CU1368" s="31"/>
      <c r="CV1368" s="31"/>
      <c r="CW1368" s="31"/>
      <c r="CX1368" s="31"/>
      <c r="CY1368" s="31"/>
      <c r="CZ1368" s="31"/>
      <c r="DA1368" s="31"/>
      <c r="DB1368" s="31"/>
      <c r="DC1368" s="31"/>
      <c r="DD1368" s="31"/>
      <c r="DE1368" s="31"/>
      <c r="DF1368" s="31"/>
      <c r="DG1368" s="31"/>
      <c r="DH1368" s="31"/>
      <c r="DI1368" s="31"/>
      <c r="DJ1368" s="31"/>
      <c r="DK1368" s="31"/>
      <c r="DL1368" s="31"/>
      <c r="DM1368" s="31"/>
      <c r="DN1368" s="31"/>
      <c r="DO1368" s="31"/>
      <c r="DP1368" s="31"/>
      <c r="DQ1368" s="31"/>
      <c r="DR1368" s="31"/>
      <c r="DS1368" s="31"/>
      <c r="DT1368" s="31"/>
      <c r="DU1368" s="31"/>
      <c r="DV1368" s="31"/>
      <c r="DW1368" s="31"/>
      <c r="DX1368" s="31"/>
      <c r="DY1368" s="31"/>
      <c r="DZ1368" s="31"/>
      <c r="EA1368" s="31"/>
      <c r="EB1368" s="31"/>
      <c r="EC1368" s="31"/>
      <c r="ED1368" s="31"/>
      <c r="EE1368" s="31"/>
      <c r="EF1368" s="31"/>
      <c r="EG1368" s="31"/>
      <c r="EH1368" s="31"/>
      <c r="EI1368" s="31"/>
      <c r="EJ1368" s="31"/>
      <c r="EK1368" s="31"/>
      <c r="EL1368" s="31"/>
      <c r="EM1368" s="31"/>
      <c r="EN1368" s="31"/>
      <c r="EO1368" s="31"/>
      <c r="EP1368" s="31"/>
      <c r="EQ1368" s="31"/>
      <c r="ER1368" s="31"/>
      <c r="ES1368" s="31"/>
      <c r="ET1368" s="31"/>
      <c r="EU1368" s="31"/>
      <c r="EV1368" s="31"/>
      <c r="EW1368" s="31"/>
      <c r="EX1368" s="31"/>
      <c r="EY1368" s="31"/>
      <c r="EZ1368" s="31"/>
      <c r="FA1368" s="31"/>
      <c r="FB1368" s="31"/>
      <c r="FC1368" s="31"/>
      <c r="FD1368" s="31"/>
      <c r="FE1368" s="31"/>
      <c r="FF1368" s="31"/>
      <c r="FG1368" s="31"/>
      <c r="FH1368" s="31"/>
      <c r="FI1368" s="31"/>
      <c r="FJ1368" s="31"/>
      <c r="FK1368" s="31"/>
      <c r="FL1368" s="31"/>
      <c r="FM1368" s="31"/>
      <c r="FN1368" s="31"/>
      <c r="FO1368" s="31"/>
      <c r="FP1368" s="31"/>
      <c r="FQ1368" s="31"/>
      <c r="FR1368" s="31"/>
      <c r="FS1368" s="31"/>
      <c r="FT1368" s="31"/>
      <c r="FU1368" s="31"/>
      <c r="FV1368" s="31"/>
      <c r="FW1368" s="31"/>
      <c r="FX1368" s="31"/>
      <c r="FY1368" s="31"/>
      <c r="FZ1368" s="31"/>
      <c r="GA1368" s="31"/>
      <c r="GB1368" s="31"/>
      <c r="GC1368" s="31"/>
      <c r="GD1368" s="31"/>
      <c r="GE1368" s="31"/>
      <c r="GF1368" s="31"/>
      <c r="GG1368" s="31"/>
      <c r="GH1368" s="31"/>
      <c r="GI1368" s="31"/>
      <c r="GJ1368" s="31"/>
      <c r="GK1368" s="31"/>
      <c r="GL1368" s="31"/>
      <c r="GM1368" s="31"/>
      <c r="GN1368" s="31"/>
      <c r="GO1368" s="31"/>
      <c r="GP1368" s="31"/>
      <c r="GQ1368" s="31"/>
      <c r="GR1368" s="31"/>
      <c r="GS1368" s="31"/>
      <c r="GT1368" s="31"/>
      <c r="GU1368" s="31"/>
      <c r="GV1368" s="31"/>
      <c r="GW1368" s="31"/>
      <c r="GX1368" s="31"/>
      <c r="GY1368" s="31"/>
      <c r="GZ1368" s="31"/>
      <c r="HA1368" s="31"/>
      <c r="HB1368" s="31"/>
      <c r="HC1368" s="31"/>
      <c r="HD1368" s="31"/>
      <c r="HE1368" s="31"/>
      <c r="HF1368" s="31"/>
      <c r="HG1368" s="31"/>
      <c r="HH1368" s="31"/>
      <c r="HI1368" s="31"/>
      <c r="HJ1368" s="31"/>
      <c r="HK1368" s="31"/>
      <c r="HL1368" s="31"/>
      <c r="HM1368" s="31"/>
      <c r="HN1368" s="31"/>
      <c r="HO1368" s="31"/>
      <c r="HP1368" s="31"/>
      <c r="HQ1368" s="31"/>
      <c r="HR1368" s="31"/>
      <c r="HS1368" s="31"/>
      <c r="HT1368" s="31"/>
      <c r="HU1368" s="31"/>
      <c r="HV1368" s="31"/>
      <c r="HW1368" s="31"/>
      <c r="HX1368" s="31"/>
      <c r="HY1368" s="31"/>
      <c r="HZ1368" s="31"/>
      <c r="IA1368" s="31"/>
      <c r="IB1368" s="31"/>
      <c r="IC1368" s="31"/>
      <c r="ID1368" s="31"/>
      <c r="IE1368" s="31"/>
      <c r="IF1368" s="31"/>
      <c r="IG1368" s="31"/>
      <c r="IH1368" s="31"/>
      <c r="II1368" s="31"/>
      <c r="IJ1368" s="31"/>
      <c r="IK1368" s="31"/>
      <c r="IL1368" s="31"/>
      <c r="IM1368" s="31"/>
      <c r="IN1368" s="31"/>
      <c r="IO1368" s="31"/>
      <c r="IP1368" s="31"/>
      <c r="IQ1368" s="31"/>
      <c r="IR1368" s="31"/>
      <c r="IS1368" s="31"/>
      <c r="IT1368" s="31"/>
      <c r="IU1368" s="31"/>
      <c r="IV1368" s="31"/>
      <c r="IW1368" s="31"/>
      <c r="IX1368" s="31"/>
      <c r="IY1368" s="31"/>
      <c r="IZ1368" s="31"/>
      <c r="JA1368" s="31"/>
    </row>
    <row r="1369" spans="1:261" s="26" customFormat="1" ht="57.75" customHeight="1" x14ac:dyDescent="0.25">
      <c r="A1369" s="1164" t="s">
        <v>373</v>
      </c>
      <c r="B1369" s="1164"/>
      <c r="C1369" s="1483">
        <f t="shared" ref="C1369:E1369" si="1015">C1330</f>
        <v>2160</v>
      </c>
      <c r="D1369" s="1483">
        <f t="shared" si="1015"/>
        <v>180</v>
      </c>
      <c r="E1369" s="1483">
        <f t="shared" si="1015"/>
        <v>46</v>
      </c>
      <c r="F1369" s="1710">
        <f t="shared" si="1006"/>
        <v>25.555555555555554</v>
      </c>
      <c r="G1369" s="1484"/>
      <c r="H1369" s="1484"/>
      <c r="I1369" s="1485"/>
      <c r="J1369" s="1485"/>
      <c r="K1369" s="1485"/>
      <c r="L1369" s="1485"/>
      <c r="M1369" s="1485"/>
      <c r="N1369" s="1485"/>
      <c r="O1369" s="1712"/>
      <c r="P1369" s="1712"/>
      <c r="Q1369" s="1712"/>
      <c r="R1369" s="1712"/>
      <c r="S1369" s="1714"/>
      <c r="T1369" s="1712"/>
      <c r="U1369" s="332"/>
      <c r="V1369" s="31"/>
      <c r="W1369" s="31"/>
      <c r="X1369" s="31"/>
      <c r="Y1369" s="31"/>
      <c r="Z1369" s="31"/>
      <c r="AA1369" s="31"/>
      <c r="AB1369" s="31"/>
      <c r="AC1369" s="31"/>
      <c r="AD1369" s="31"/>
      <c r="AE1369" s="31"/>
      <c r="AF1369" s="31"/>
      <c r="AG1369" s="31"/>
      <c r="AH1369" s="31"/>
      <c r="AI1369" s="31"/>
      <c r="AJ1369" s="31"/>
      <c r="AK1369" s="31"/>
      <c r="AL1369" s="31"/>
      <c r="AM1369" s="31"/>
      <c r="AN1369" s="31"/>
      <c r="AO1369" s="31"/>
      <c r="AP1369" s="31"/>
      <c r="AQ1369" s="31"/>
      <c r="AR1369" s="31"/>
      <c r="AS1369" s="31"/>
      <c r="AT1369" s="31"/>
      <c r="AU1369" s="31"/>
      <c r="AV1369" s="31"/>
      <c r="AW1369" s="31"/>
      <c r="AX1369" s="31"/>
      <c r="AY1369" s="31"/>
      <c r="AZ1369" s="31"/>
      <c r="BA1369" s="31"/>
      <c r="BB1369" s="31"/>
      <c r="BC1369" s="31"/>
      <c r="BD1369" s="31"/>
      <c r="BE1369" s="31"/>
      <c r="BF1369" s="31"/>
      <c r="BG1369" s="31"/>
      <c r="BH1369" s="31"/>
      <c r="BI1369" s="31"/>
      <c r="BJ1369" s="31"/>
      <c r="BK1369" s="31"/>
      <c r="BL1369" s="31"/>
      <c r="BM1369" s="31"/>
      <c r="BN1369" s="31"/>
      <c r="BO1369" s="31"/>
      <c r="BP1369" s="31"/>
      <c r="BQ1369" s="31"/>
      <c r="BR1369" s="31"/>
      <c r="BS1369" s="31"/>
      <c r="BT1369" s="31"/>
      <c r="BU1369" s="31"/>
      <c r="BV1369" s="31"/>
      <c r="BW1369" s="31"/>
      <c r="BX1369" s="31"/>
      <c r="BY1369" s="31"/>
      <c r="BZ1369" s="31"/>
      <c r="CA1369" s="31"/>
      <c r="CB1369" s="31"/>
      <c r="CC1369" s="31"/>
      <c r="CD1369" s="31"/>
      <c r="CE1369" s="31"/>
      <c r="CF1369" s="31"/>
      <c r="CG1369" s="31"/>
      <c r="CH1369" s="31"/>
      <c r="CI1369" s="31"/>
      <c r="CJ1369" s="31"/>
      <c r="CK1369" s="31"/>
      <c r="CL1369" s="31"/>
      <c r="CM1369" s="31"/>
      <c r="CN1369" s="31"/>
      <c r="CO1369" s="31"/>
      <c r="CP1369" s="31"/>
      <c r="CQ1369" s="31"/>
      <c r="CR1369" s="31"/>
      <c r="CS1369" s="31"/>
      <c r="CT1369" s="31"/>
      <c r="CU1369" s="31"/>
      <c r="CV1369" s="31"/>
      <c r="CW1369" s="31"/>
      <c r="CX1369" s="31"/>
      <c r="CY1369" s="31"/>
      <c r="CZ1369" s="31"/>
      <c r="DA1369" s="31"/>
      <c r="DB1369" s="31"/>
      <c r="DC1369" s="31"/>
      <c r="DD1369" s="31"/>
      <c r="DE1369" s="31"/>
      <c r="DF1369" s="31"/>
      <c r="DG1369" s="31"/>
      <c r="DH1369" s="31"/>
      <c r="DI1369" s="31"/>
      <c r="DJ1369" s="31"/>
      <c r="DK1369" s="31"/>
      <c r="DL1369" s="31"/>
      <c r="DM1369" s="31"/>
      <c r="DN1369" s="31"/>
      <c r="DO1369" s="31"/>
      <c r="DP1369" s="31"/>
      <c r="DQ1369" s="31"/>
      <c r="DR1369" s="31"/>
      <c r="DS1369" s="31"/>
      <c r="DT1369" s="31"/>
      <c r="DU1369" s="31"/>
      <c r="DV1369" s="31"/>
      <c r="DW1369" s="31"/>
      <c r="DX1369" s="31"/>
      <c r="DY1369" s="31"/>
      <c r="DZ1369" s="31"/>
      <c r="EA1369" s="31"/>
      <c r="EB1369" s="31"/>
      <c r="EC1369" s="31"/>
      <c r="ED1369" s="31"/>
      <c r="EE1369" s="31"/>
      <c r="EF1369" s="31"/>
      <c r="EG1369" s="31"/>
      <c r="EH1369" s="31"/>
      <c r="EI1369" s="31"/>
      <c r="EJ1369" s="31"/>
      <c r="EK1369" s="31"/>
      <c r="EL1369" s="31"/>
      <c r="EM1369" s="31"/>
      <c r="EN1369" s="31"/>
      <c r="EO1369" s="31"/>
      <c r="EP1369" s="31"/>
      <c r="EQ1369" s="31"/>
      <c r="ER1369" s="31"/>
      <c r="ES1369" s="31"/>
      <c r="ET1369" s="31"/>
      <c r="EU1369" s="31"/>
      <c r="EV1369" s="31"/>
      <c r="EW1369" s="31"/>
      <c r="EX1369" s="31"/>
      <c r="EY1369" s="31"/>
      <c r="EZ1369" s="31"/>
      <c r="FA1369" s="31"/>
      <c r="FB1369" s="31"/>
      <c r="FC1369" s="31"/>
      <c r="FD1369" s="31"/>
      <c r="FE1369" s="31"/>
      <c r="FF1369" s="31"/>
      <c r="FG1369" s="31"/>
      <c r="FH1369" s="31"/>
      <c r="FI1369" s="31"/>
      <c r="FJ1369" s="31"/>
      <c r="FK1369" s="31"/>
      <c r="FL1369" s="31"/>
      <c r="FM1369" s="31"/>
      <c r="FN1369" s="31"/>
      <c r="FO1369" s="31"/>
      <c r="FP1369" s="31"/>
      <c r="FQ1369" s="31"/>
      <c r="FR1369" s="31"/>
      <c r="FS1369" s="31"/>
      <c r="FT1369" s="31"/>
      <c r="FU1369" s="31"/>
      <c r="FV1369" s="31"/>
      <c r="FW1369" s="31"/>
      <c r="FX1369" s="31"/>
      <c r="FY1369" s="31"/>
      <c r="FZ1369" s="31"/>
      <c r="GA1369" s="31"/>
      <c r="GB1369" s="31"/>
      <c r="GC1369" s="31"/>
      <c r="GD1369" s="31"/>
      <c r="GE1369" s="31"/>
      <c r="GF1369" s="31"/>
      <c r="GG1369" s="31"/>
      <c r="GH1369" s="31"/>
      <c r="GI1369" s="31"/>
      <c r="GJ1369" s="31"/>
      <c r="GK1369" s="31"/>
      <c r="GL1369" s="31"/>
      <c r="GM1369" s="31"/>
      <c r="GN1369" s="31"/>
      <c r="GO1369" s="31"/>
      <c r="GP1369" s="31"/>
      <c r="GQ1369" s="31"/>
      <c r="GR1369" s="31"/>
      <c r="GS1369" s="31"/>
      <c r="GT1369" s="31"/>
      <c r="GU1369" s="31"/>
      <c r="GV1369" s="31"/>
      <c r="GW1369" s="31"/>
      <c r="GX1369" s="31"/>
      <c r="GY1369" s="31"/>
      <c r="GZ1369" s="31"/>
      <c r="HA1369" s="31"/>
      <c r="HB1369" s="31"/>
      <c r="HC1369" s="31"/>
      <c r="HD1369" s="31"/>
      <c r="HE1369" s="31"/>
      <c r="HF1369" s="31"/>
      <c r="HG1369" s="31"/>
      <c r="HH1369" s="31"/>
      <c r="HI1369" s="31"/>
      <c r="HJ1369" s="31"/>
      <c r="HK1369" s="31"/>
      <c r="HL1369" s="31"/>
      <c r="HM1369" s="31"/>
      <c r="HN1369" s="31"/>
      <c r="HO1369" s="31"/>
      <c r="HP1369" s="31"/>
      <c r="HQ1369" s="31"/>
      <c r="HR1369" s="31"/>
      <c r="HS1369" s="31"/>
      <c r="HT1369" s="31"/>
      <c r="HU1369" s="31"/>
      <c r="HV1369" s="31"/>
      <c r="HW1369" s="31"/>
      <c r="HX1369" s="31"/>
      <c r="HY1369" s="31"/>
      <c r="HZ1369" s="31"/>
      <c r="IA1369" s="31"/>
      <c r="IB1369" s="31"/>
      <c r="IC1369" s="31"/>
      <c r="ID1369" s="31"/>
      <c r="IE1369" s="31"/>
      <c r="IF1369" s="31"/>
      <c r="IG1369" s="31"/>
      <c r="IH1369" s="31"/>
      <c r="II1369" s="31"/>
      <c r="IJ1369" s="31"/>
      <c r="IK1369" s="31"/>
      <c r="IL1369" s="31"/>
      <c r="IM1369" s="31"/>
      <c r="IN1369" s="31"/>
      <c r="IO1369" s="31"/>
      <c r="IP1369" s="31"/>
      <c r="IQ1369" s="31"/>
      <c r="IR1369" s="31"/>
      <c r="IS1369" s="31"/>
      <c r="IT1369" s="31"/>
      <c r="IU1369" s="31"/>
      <c r="IV1369" s="31"/>
      <c r="IW1369" s="31"/>
      <c r="IX1369" s="31"/>
      <c r="IY1369" s="31"/>
      <c r="IZ1369" s="31"/>
      <c r="JA1369" s="31"/>
    </row>
    <row r="1370" spans="1:261" s="26" customFormat="1" ht="38.1" customHeight="1" x14ac:dyDescent="0.25">
      <c r="A1370" s="1164" t="s">
        <v>374</v>
      </c>
      <c r="B1370" s="1164"/>
      <c r="C1370" s="1483">
        <f t="shared" ref="C1370:E1370" si="1016">C1331</f>
        <v>1320</v>
      </c>
      <c r="D1370" s="1483">
        <f t="shared" si="1016"/>
        <v>110</v>
      </c>
      <c r="E1370" s="1483">
        <f t="shared" si="1016"/>
        <v>0</v>
      </c>
      <c r="F1370" s="1710">
        <f t="shared" si="1006"/>
        <v>0</v>
      </c>
      <c r="G1370" s="1484"/>
      <c r="H1370" s="1484"/>
      <c r="I1370" s="1485"/>
      <c r="J1370" s="1485"/>
      <c r="K1370" s="1485"/>
      <c r="L1370" s="1485"/>
      <c r="M1370" s="1485"/>
      <c r="N1370" s="1485"/>
      <c r="O1370" s="1712"/>
      <c r="P1370" s="1712"/>
      <c r="Q1370" s="1712"/>
      <c r="R1370" s="1712"/>
      <c r="S1370" s="1714"/>
      <c r="T1370" s="1712"/>
      <c r="U1370" s="332"/>
      <c r="V1370" s="31"/>
      <c r="W1370" s="31"/>
      <c r="X1370" s="31"/>
      <c r="Y1370" s="31"/>
      <c r="Z1370" s="31"/>
      <c r="AA1370" s="31"/>
      <c r="AB1370" s="31"/>
      <c r="AC1370" s="31"/>
      <c r="AD1370" s="31"/>
      <c r="AE1370" s="31"/>
      <c r="AF1370" s="31"/>
      <c r="AG1370" s="31"/>
      <c r="AH1370" s="31"/>
      <c r="AI1370" s="31"/>
      <c r="AJ1370" s="31"/>
      <c r="AK1370" s="31"/>
      <c r="AL1370" s="31"/>
      <c r="AM1370" s="31"/>
      <c r="AN1370" s="31"/>
      <c r="AO1370" s="31"/>
      <c r="AP1370" s="31"/>
      <c r="AQ1370" s="31"/>
      <c r="AR1370" s="31"/>
      <c r="AS1370" s="31"/>
      <c r="AT1370" s="31"/>
      <c r="AU1370" s="31"/>
      <c r="AV1370" s="31"/>
      <c r="AW1370" s="31"/>
      <c r="AX1370" s="31"/>
      <c r="AY1370" s="31"/>
      <c r="AZ1370" s="31"/>
      <c r="BA1370" s="31"/>
      <c r="BB1370" s="31"/>
      <c r="BC1370" s="31"/>
      <c r="BD1370" s="31"/>
      <c r="BE1370" s="31"/>
      <c r="BF1370" s="31"/>
      <c r="BG1370" s="31"/>
      <c r="BH1370" s="31"/>
      <c r="BI1370" s="31"/>
      <c r="BJ1370" s="31"/>
      <c r="BK1370" s="31"/>
      <c r="BL1370" s="31"/>
      <c r="BM1370" s="31"/>
      <c r="BN1370" s="31"/>
      <c r="BO1370" s="31"/>
      <c r="BP1370" s="31"/>
      <c r="BQ1370" s="31"/>
      <c r="BR1370" s="31"/>
      <c r="BS1370" s="31"/>
      <c r="BT1370" s="31"/>
      <c r="BU1370" s="31"/>
      <c r="BV1370" s="31"/>
      <c r="BW1370" s="31"/>
      <c r="BX1370" s="31"/>
      <c r="BY1370" s="31"/>
      <c r="BZ1370" s="31"/>
      <c r="CA1370" s="31"/>
      <c r="CB1370" s="31"/>
      <c r="CC1370" s="31"/>
      <c r="CD1370" s="31"/>
      <c r="CE1370" s="31"/>
      <c r="CF1370" s="31"/>
      <c r="CG1370" s="31"/>
      <c r="CH1370" s="31"/>
      <c r="CI1370" s="31"/>
      <c r="CJ1370" s="31"/>
      <c r="CK1370" s="31"/>
      <c r="CL1370" s="31"/>
      <c r="CM1370" s="31"/>
      <c r="CN1370" s="31"/>
      <c r="CO1370" s="31"/>
      <c r="CP1370" s="31"/>
      <c r="CQ1370" s="31"/>
      <c r="CR1370" s="31"/>
      <c r="CS1370" s="31"/>
      <c r="CT1370" s="31"/>
      <c r="CU1370" s="31"/>
      <c r="CV1370" s="31"/>
      <c r="CW1370" s="31"/>
      <c r="CX1370" s="31"/>
      <c r="CY1370" s="31"/>
      <c r="CZ1370" s="31"/>
      <c r="DA1370" s="31"/>
      <c r="DB1370" s="31"/>
      <c r="DC1370" s="31"/>
      <c r="DD1370" s="31"/>
      <c r="DE1370" s="31"/>
      <c r="DF1370" s="31"/>
      <c r="DG1370" s="31"/>
      <c r="DH1370" s="31"/>
      <c r="DI1370" s="31"/>
      <c r="DJ1370" s="31"/>
      <c r="DK1370" s="31"/>
      <c r="DL1370" s="31"/>
      <c r="DM1370" s="31"/>
      <c r="DN1370" s="31"/>
      <c r="DO1370" s="31"/>
      <c r="DP1370" s="31"/>
      <c r="DQ1370" s="31"/>
      <c r="DR1370" s="31"/>
      <c r="DS1370" s="31"/>
      <c r="DT1370" s="31"/>
      <c r="DU1370" s="31"/>
      <c r="DV1370" s="31"/>
      <c r="DW1370" s="31"/>
      <c r="DX1370" s="31"/>
      <c r="DY1370" s="31"/>
      <c r="DZ1370" s="31"/>
      <c r="EA1370" s="31"/>
      <c r="EB1370" s="31"/>
      <c r="EC1370" s="31"/>
      <c r="ED1370" s="31"/>
      <c r="EE1370" s="31"/>
      <c r="EF1370" s="31"/>
      <c r="EG1370" s="31"/>
      <c r="EH1370" s="31"/>
      <c r="EI1370" s="31"/>
      <c r="EJ1370" s="31"/>
      <c r="EK1370" s="31"/>
      <c r="EL1370" s="31"/>
      <c r="EM1370" s="31"/>
      <c r="EN1370" s="31"/>
      <c r="EO1370" s="31"/>
      <c r="EP1370" s="31"/>
      <c r="EQ1370" s="31"/>
      <c r="ER1370" s="31"/>
      <c r="ES1370" s="31"/>
      <c r="ET1370" s="31"/>
      <c r="EU1370" s="31"/>
      <c r="EV1370" s="31"/>
      <c r="EW1370" s="31"/>
      <c r="EX1370" s="31"/>
      <c r="EY1370" s="31"/>
      <c r="EZ1370" s="31"/>
      <c r="FA1370" s="31"/>
      <c r="FB1370" s="31"/>
      <c r="FC1370" s="31"/>
      <c r="FD1370" s="31"/>
      <c r="FE1370" s="31"/>
      <c r="FF1370" s="31"/>
      <c r="FG1370" s="31"/>
      <c r="FH1370" s="31"/>
      <c r="FI1370" s="31"/>
      <c r="FJ1370" s="31"/>
      <c r="FK1370" s="31"/>
      <c r="FL1370" s="31"/>
      <c r="FM1370" s="31"/>
      <c r="FN1370" s="31"/>
      <c r="FO1370" s="31"/>
      <c r="FP1370" s="31"/>
      <c r="FQ1370" s="31"/>
      <c r="FR1370" s="31"/>
      <c r="FS1370" s="31"/>
      <c r="FT1370" s="31"/>
      <c r="FU1370" s="31"/>
      <c r="FV1370" s="31"/>
      <c r="FW1370" s="31"/>
      <c r="FX1370" s="31"/>
      <c r="FY1370" s="31"/>
      <c r="FZ1370" s="31"/>
      <c r="GA1370" s="31"/>
      <c r="GB1370" s="31"/>
      <c r="GC1370" s="31"/>
      <c r="GD1370" s="31"/>
      <c r="GE1370" s="31"/>
      <c r="GF1370" s="31"/>
      <c r="GG1370" s="31"/>
      <c r="GH1370" s="31"/>
      <c r="GI1370" s="31"/>
      <c r="GJ1370" s="31"/>
      <c r="GK1370" s="31"/>
      <c r="GL1370" s="31"/>
      <c r="GM1370" s="31"/>
      <c r="GN1370" s="31"/>
      <c r="GO1370" s="31"/>
      <c r="GP1370" s="31"/>
      <c r="GQ1370" s="31"/>
      <c r="GR1370" s="31"/>
      <c r="GS1370" s="31"/>
      <c r="GT1370" s="31"/>
      <c r="GU1370" s="31"/>
      <c r="GV1370" s="31"/>
      <c r="GW1370" s="31"/>
      <c r="GX1370" s="31"/>
      <c r="GY1370" s="31"/>
      <c r="GZ1370" s="31"/>
      <c r="HA1370" s="31"/>
      <c r="HB1370" s="31"/>
      <c r="HC1370" s="31"/>
      <c r="HD1370" s="31"/>
      <c r="HE1370" s="31"/>
      <c r="HF1370" s="31"/>
      <c r="HG1370" s="31"/>
      <c r="HH1370" s="31"/>
      <c r="HI1370" s="31"/>
      <c r="HJ1370" s="31"/>
      <c r="HK1370" s="31"/>
      <c r="HL1370" s="31"/>
      <c r="HM1370" s="31"/>
      <c r="HN1370" s="31"/>
      <c r="HO1370" s="31"/>
      <c r="HP1370" s="31"/>
      <c r="HQ1370" s="31"/>
      <c r="HR1370" s="31"/>
      <c r="HS1370" s="31"/>
      <c r="HT1370" s="31"/>
      <c r="HU1370" s="31"/>
      <c r="HV1370" s="31"/>
      <c r="HW1370" s="31"/>
      <c r="HX1370" s="31"/>
      <c r="HY1370" s="31"/>
      <c r="HZ1370" s="31"/>
      <c r="IA1370" s="31"/>
      <c r="IB1370" s="31"/>
      <c r="IC1370" s="31"/>
      <c r="ID1370" s="31"/>
      <c r="IE1370" s="31"/>
      <c r="IF1370" s="31"/>
      <c r="IG1370" s="31"/>
      <c r="IH1370" s="31"/>
      <c r="II1370" s="31"/>
      <c r="IJ1370" s="31"/>
      <c r="IK1370" s="31"/>
      <c r="IL1370" s="31"/>
      <c r="IM1370" s="31"/>
      <c r="IN1370" s="31"/>
      <c r="IO1370" s="31"/>
      <c r="IP1370" s="31"/>
      <c r="IQ1370" s="31"/>
      <c r="IR1370" s="31"/>
      <c r="IS1370" s="31"/>
      <c r="IT1370" s="31"/>
      <c r="IU1370" s="31"/>
      <c r="IV1370" s="31"/>
      <c r="IW1370" s="31"/>
      <c r="IX1370" s="31"/>
      <c r="IY1370" s="31"/>
      <c r="IZ1370" s="31"/>
      <c r="JA1370" s="31"/>
    </row>
    <row r="1371" spans="1:261" s="26" customFormat="1" ht="38.1" customHeight="1" x14ac:dyDescent="0.25">
      <c r="A1371" s="1164" t="s">
        <v>375</v>
      </c>
      <c r="B1371" s="1164"/>
      <c r="C1371" s="1483">
        <f t="shared" ref="C1371:E1371" si="1017">C1332</f>
        <v>1486</v>
      </c>
      <c r="D1371" s="1483">
        <f t="shared" si="1017"/>
        <v>124</v>
      </c>
      <c r="E1371" s="1483">
        <f t="shared" si="1017"/>
        <v>8</v>
      </c>
      <c r="F1371" s="1710">
        <f t="shared" si="1006"/>
        <v>6.4516129032258061</v>
      </c>
      <c r="G1371" s="1484"/>
      <c r="H1371" s="1484"/>
      <c r="I1371" s="1485"/>
      <c r="J1371" s="1485"/>
      <c r="K1371" s="1485"/>
      <c r="L1371" s="1485"/>
      <c r="M1371" s="1485"/>
      <c r="N1371" s="1485"/>
      <c r="O1371" s="1712"/>
      <c r="P1371" s="1712"/>
      <c r="Q1371" s="1712"/>
      <c r="R1371" s="1712"/>
      <c r="S1371" s="1714"/>
      <c r="T1371" s="1712"/>
      <c r="U1371" s="332"/>
      <c r="V1371" s="31"/>
      <c r="W1371" s="31"/>
      <c r="X1371" s="31"/>
      <c r="Y1371" s="31"/>
      <c r="Z1371" s="31"/>
      <c r="AA1371" s="31"/>
      <c r="AB1371" s="31"/>
      <c r="AC1371" s="31"/>
      <c r="AD1371" s="31"/>
      <c r="AE1371" s="31"/>
      <c r="AF1371" s="31"/>
      <c r="AG1371" s="31"/>
      <c r="AH1371" s="31"/>
      <c r="AI1371" s="31"/>
      <c r="AJ1371" s="31"/>
      <c r="AK1371" s="31"/>
      <c r="AL1371" s="31"/>
      <c r="AM1371" s="31"/>
      <c r="AN1371" s="31"/>
      <c r="AO1371" s="31"/>
      <c r="AP1371" s="31"/>
      <c r="AQ1371" s="31"/>
      <c r="AR1371" s="31"/>
      <c r="AS1371" s="31"/>
      <c r="AT1371" s="31"/>
      <c r="AU1371" s="31"/>
      <c r="AV1371" s="31"/>
      <c r="AW1371" s="31"/>
      <c r="AX1371" s="31"/>
      <c r="AY1371" s="31"/>
      <c r="AZ1371" s="31"/>
      <c r="BA1371" s="31"/>
      <c r="BB1371" s="31"/>
      <c r="BC1371" s="31"/>
      <c r="BD1371" s="31"/>
      <c r="BE1371" s="31"/>
      <c r="BF1371" s="31"/>
      <c r="BG1371" s="31"/>
      <c r="BH1371" s="31"/>
      <c r="BI1371" s="31"/>
      <c r="BJ1371" s="31"/>
      <c r="BK1371" s="31"/>
      <c r="BL1371" s="31"/>
      <c r="BM1371" s="31"/>
      <c r="BN1371" s="31"/>
      <c r="BO1371" s="31"/>
      <c r="BP1371" s="31"/>
      <c r="BQ1371" s="31"/>
      <c r="BR1371" s="31"/>
      <c r="BS1371" s="31"/>
      <c r="BT1371" s="31"/>
      <c r="BU1371" s="31"/>
      <c r="BV1371" s="31"/>
      <c r="BW1371" s="31"/>
      <c r="BX1371" s="31"/>
      <c r="BY1371" s="31"/>
      <c r="BZ1371" s="31"/>
      <c r="CA1371" s="31"/>
      <c r="CB1371" s="31"/>
      <c r="CC1371" s="31"/>
      <c r="CD1371" s="31"/>
      <c r="CE1371" s="31"/>
      <c r="CF1371" s="31"/>
      <c r="CG1371" s="31"/>
      <c r="CH1371" s="31"/>
      <c r="CI1371" s="31"/>
      <c r="CJ1371" s="31"/>
      <c r="CK1371" s="31"/>
      <c r="CL1371" s="31"/>
      <c r="CM1371" s="31"/>
      <c r="CN1371" s="31"/>
      <c r="CO1371" s="31"/>
      <c r="CP1371" s="31"/>
      <c r="CQ1371" s="31"/>
      <c r="CR1371" s="31"/>
      <c r="CS1371" s="31"/>
      <c r="CT1371" s="31"/>
      <c r="CU1371" s="31"/>
      <c r="CV1371" s="31"/>
      <c r="CW1371" s="31"/>
      <c r="CX1371" s="31"/>
      <c r="CY1371" s="31"/>
      <c r="CZ1371" s="31"/>
      <c r="DA1371" s="31"/>
      <c r="DB1371" s="31"/>
      <c r="DC1371" s="31"/>
      <c r="DD1371" s="31"/>
      <c r="DE1371" s="31"/>
      <c r="DF1371" s="31"/>
      <c r="DG1371" s="31"/>
      <c r="DH1371" s="31"/>
      <c r="DI1371" s="31"/>
      <c r="DJ1371" s="31"/>
      <c r="DK1371" s="31"/>
      <c r="DL1371" s="31"/>
      <c r="DM1371" s="31"/>
      <c r="DN1371" s="31"/>
      <c r="DO1371" s="31"/>
      <c r="DP1371" s="31"/>
      <c r="DQ1371" s="31"/>
      <c r="DR1371" s="31"/>
      <c r="DS1371" s="31"/>
      <c r="DT1371" s="31"/>
      <c r="DU1371" s="31"/>
      <c r="DV1371" s="31"/>
      <c r="DW1371" s="31"/>
      <c r="DX1371" s="31"/>
      <c r="DY1371" s="31"/>
      <c r="DZ1371" s="31"/>
      <c r="EA1371" s="31"/>
      <c r="EB1371" s="31"/>
      <c r="EC1371" s="31"/>
      <c r="ED1371" s="31"/>
      <c r="EE1371" s="31"/>
      <c r="EF1371" s="31"/>
      <c r="EG1371" s="31"/>
      <c r="EH1371" s="31"/>
      <c r="EI1371" s="31"/>
      <c r="EJ1371" s="31"/>
      <c r="EK1371" s="31"/>
      <c r="EL1371" s="31"/>
      <c r="EM1371" s="31"/>
      <c r="EN1371" s="31"/>
      <c r="EO1371" s="31"/>
      <c r="EP1371" s="31"/>
      <c r="EQ1371" s="31"/>
      <c r="ER1371" s="31"/>
      <c r="ES1371" s="31"/>
      <c r="ET1371" s="31"/>
      <c r="EU1371" s="31"/>
      <c r="EV1371" s="31"/>
      <c r="EW1371" s="31"/>
      <c r="EX1371" s="31"/>
      <c r="EY1371" s="31"/>
      <c r="EZ1371" s="31"/>
      <c r="FA1371" s="31"/>
      <c r="FB1371" s="31"/>
      <c r="FC1371" s="31"/>
      <c r="FD1371" s="31"/>
      <c r="FE1371" s="31"/>
      <c r="FF1371" s="31"/>
      <c r="FG1371" s="31"/>
      <c r="FH1371" s="31"/>
      <c r="FI1371" s="31"/>
      <c r="FJ1371" s="31"/>
      <c r="FK1371" s="31"/>
      <c r="FL1371" s="31"/>
      <c r="FM1371" s="31"/>
      <c r="FN1371" s="31"/>
      <c r="FO1371" s="31"/>
      <c r="FP1371" s="31"/>
      <c r="FQ1371" s="31"/>
      <c r="FR1371" s="31"/>
      <c r="FS1371" s="31"/>
      <c r="FT1371" s="31"/>
      <c r="FU1371" s="31"/>
      <c r="FV1371" s="31"/>
      <c r="FW1371" s="31"/>
      <c r="FX1371" s="31"/>
      <c r="FY1371" s="31"/>
      <c r="FZ1371" s="31"/>
      <c r="GA1371" s="31"/>
      <c r="GB1371" s="31"/>
      <c r="GC1371" s="31"/>
      <c r="GD1371" s="31"/>
      <c r="GE1371" s="31"/>
      <c r="GF1371" s="31"/>
      <c r="GG1371" s="31"/>
      <c r="GH1371" s="31"/>
      <c r="GI1371" s="31"/>
      <c r="GJ1371" s="31"/>
      <c r="GK1371" s="31"/>
      <c r="GL1371" s="31"/>
      <c r="GM1371" s="31"/>
      <c r="GN1371" s="31"/>
      <c r="GO1371" s="31"/>
      <c r="GP1371" s="31"/>
      <c r="GQ1371" s="31"/>
      <c r="GR1371" s="31"/>
      <c r="GS1371" s="31"/>
      <c r="GT1371" s="31"/>
      <c r="GU1371" s="31"/>
      <c r="GV1371" s="31"/>
      <c r="GW1371" s="31"/>
      <c r="GX1371" s="31"/>
      <c r="GY1371" s="31"/>
      <c r="GZ1371" s="31"/>
      <c r="HA1371" s="31"/>
      <c r="HB1371" s="31"/>
      <c r="HC1371" s="31"/>
      <c r="HD1371" s="31"/>
      <c r="HE1371" s="31"/>
      <c r="HF1371" s="31"/>
      <c r="HG1371" s="31"/>
      <c r="HH1371" s="31"/>
      <c r="HI1371" s="31"/>
      <c r="HJ1371" s="31"/>
      <c r="HK1371" s="31"/>
      <c r="HL1371" s="31"/>
      <c r="HM1371" s="31"/>
      <c r="HN1371" s="31"/>
      <c r="HO1371" s="31"/>
      <c r="HP1371" s="31"/>
      <c r="HQ1371" s="31"/>
      <c r="HR1371" s="31"/>
      <c r="HS1371" s="31"/>
      <c r="HT1371" s="31"/>
      <c r="HU1371" s="31"/>
      <c r="HV1371" s="31"/>
      <c r="HW1371" s="31"/>
      <c r="HX1371" s="31"/>
      <c r="HY1371" s="31"/>
      <c r="HZ1371" s="31"/>
      <c r="IA1371" s="31"/>
      <c r="IB1371" s="31"/>
      <c r="IC1371" s="31"/>
      <c r="ID1371" s="31"/>
      <c r="IE1371" s="31"/>
      <c r="IF1371" s="31"/>
      <c r="IG1371" s="31"/>
      <c r="IH1371" s="31"/>
      <c r="II1371" s="31"/>
      <c r="IJ1371" s="31"/>
      <c r="IK1371" s="31"/>
      <c r="IL1371" s="31"/>
      <c r="IM1371" s="31"/>
      <c r="IN1371" s="31"/>
      <c r="IO1371" s="31"/>
      <c r="IP1371" s="31"/>
      <c r="IQ1371" s="31"/>
      <c r="IR1371" s="31"/>
      <c r="IS1371" s="31"/>
      <c r="IT1371" s="31"/>
      <c r="IU1371" s="31"/>
      <c r="IV1371" s="31"/>
      <c r="IW1371" s="31"/>
      <c r="IX1371" s="31"/>
      <c r="IY1371" s="31"/>
      <c r="IZ1371" s="31"/>
      <c r="JA1371" s="31"/>
    </row>
    <row r="1372" spans="1:261" s="26" customFormat="1" ht="29.25" customHeight="1" x14ac:dyDescent="0.25">
      <c r="A1372" s="1164" t="s">
        <v>338</v>
      </c>
      <c r="B1372" s="1164"/>
      <c r="C1372" s="1483">
        <f>C1315</f>
        <v>5938</v>
      </c>
      <c r="D1372" s="1483">
        <f t="shared" ref="D1372:E1372" si="1018">D1315</f>
        <v>495</v>
      </c>
      <c r="E1372" s="1483">
        <f t="shared" si="1018"/>
        <v>2377</v>
      </c>
      <c r="F1372" s="1710">
        <f t="shared" si="1006"/>
        <v>480.20202020202021</v>
      </c>
      <c r="G1372" s="1484"/>
      <c r="H1372" s="1484"/>
      <c r="I1372" s="1485"/>
      <c r="J1372" s="1485"/>
      <c r="K1372" s="1485"/>
      <c r="L1372" s="1485"/>
      <c r="M1372" s="1485"/>
      <c r="N1372" s="1485"/>
      <c r="O1372" s="1712"/>
      <c r="P1372" s="1712"/>
      <c r="Q1372" s="1712"/>
      <c r="R1372" s="1712"/>
      <c r="S1372" s="1714"/>
      <c r="T1372" s="1712"/>
      <c r="U1372" s="332"/>
      <c r="V1372" s="31"/>
      <c r="W1372" s="31"/>
      <c r="X1372" s="31"/>
      <c r="Y1372" s="31"/>
      <c r="Z1372" s="31"/>
      <c r="AA1372" s="31"/>
      <c r="AB1372" s="31"/>
      <c r="AC1372" s="31"/>
      <c r="AD1372" s="31"/>
      <c r="AE1372" s="31"/>
      <c r="AF1372" s="31"/>
      <c r="AG1372" s="31"/>
      <c r="AH1372" s="31"/>
      <c r="AI1372" s="31"/>
      <c r="AJ1372" s="31"/>
      <c r="AK1372" s="31"/>
      <c r="AL1372" s="31"/>
      <c r="AM1372" s="31"/>
      <c r="AN1372" s="31"/>
      <c r="AO1372" s="31"/>
      <c r="AP1372" s="31"/>
      <c r="AQ1372" s="31"/>
      <c r="AR1372" s="31"/>
      <c r="AS1372" s="31"/>
      <c r="AT1372" s="31"/>
      <c r="AU1372" s="31"/>
      <c r="AV1372" s="31"/>
      <c r="AW1372" s="31"/>
      <c r="AX1372" s="31"/>
      <c r="AY1372" s="31"/>
      <c r="AZ1372" s="31"/>
      <c r="BA1372" s="31"/>
      <c r="BB1372" s="31"/>
      <c r="BC1372" s="31"/>
      <c r="BD1372" s="31"/>
      <c r="BE1372" s="31"/>
      <c r="BF1372" s="31"/>
      <c r="BG1372" s="31"/>
      <c r="BH1372" s="31"/>
      <c r="BI1372" s="31"/>
      <c r="BJ1372" s="31"/>
      <c r="BK1372" s="31"/>
      <c r="BL1372" s="31"/>
      <c r="BM1372" s="31"/>
      <c r="BN1372" s="31"/>
      <c r="BO1372" s="31"/>
      <c r="BP1372" s="31"/>
      <c r="BQ1372" s="31"/>
      <c r="BR1372" s="31"/>
      <c r="BS1372" s="31"/>
      <c r="BT1372" s="31"/>
      <c r="BU1372" s="31"/>
      <c r="BV1372" s="31"/>
      <c r="BW1372" s="31"/>
      <c r="BX1372" s="31"/>
      <c r="BY1372" s="31"/>
      <c r="BZ1372" s="31"/>
      <c r="CA1372" s="31"/>
      <c r="CB1372" s="31"/>
      <c r="CC1372" s="31"/>
      <c r="CD1372" s="31"/>
      <c r="CE1372" s="31"/>
      <c r="CF1372" s="31"/>
      <c r="CG1372" s="31"/>
      <c r="CH1372" s="31"/>
      <c r="CI1372" s="31"/>
      <c r="CJ1372" s="31"/>
      <c r="CK1372" s="31"/>
      <c r="CL1372" s="31"/>
      <c r="CM1372" s="31"/>
      <c r="CN1372" s="31"/>
      <c r="CO1372" s="31"/>
      <c r="CP1372" s="31"/>
      <c r="CQ1372" s="31"/>
      <c r="CR1372" s="31"/>
      <c r="CS1372" s="31"/>
      <c r="CT1372" s="31"/>
      <c r="CU1372" s="31"/>
      <c r="CV1372" s="31"/>
      <c r="CW1372" s="31"/>
      <c r="CX1372" s="31"/>
      <c r="CY1372" s="31"/>
      <c r="CZ1372" s="31"/>
      <c r="DA1372" s="31"/>
      <c r="DB1372" s="31"/>
      <c r="DC1372" s="31"/>
      <c r="DD1372" s="31"/>
      <c r="DE1372" s="31"/>
      <c r="DF1372" s="31"/>
      <c r="DG1372" s="31"/>
      <c r="DH1372" s="31"/>
      <c r="DI1372" s="31"/>
      <c r="DJ1372" s="31"/>
      <c r="DK1372" s="31"/>
      <c r="DL1372" s="31"/>
      <c r="DM1372" s="31"/>
      <c r="DN1372" s="31"/>
      <c r="DO1372" s="31"/>
      <c r="DP1372" s="31"/>
      <c r="DQ1372" s="31"/>
      <c r="DR1372" s="31"/>
      <c r="DS1372" s="31"/>
      <c r="DT1372" s="31"/>
      <c r="DU1372" s="31"/>
      <c r="DV1372" s="31"/>
      <c r="DW1372" s="31"/>
      <c r="DX1372" s="31"/>
      <c r="DY1372" s="31"/>
      <c r="DZ1372" s="31"/>
      <c r="EA1372" s="31"/>
      <c r="EB1372" s="31"/>
      <c r="EC1372" s="31"/>
      <c r="ED1372" s="31"/>
      <c r="EE1372" s="31"/>
      <c r="EF1372" s="31"/>
      <c r="EG1372" s="31"/>
      <c r="EH1372" s="31"/>
      <c r="EI1372" s="31"/>
      <c r="EJ1372" s="31"/>
      <c r="EK1372" s="31"/>
      <c r="EL1372" s="31"/>
      <c r="EM1372" s="31"/>
      <c r="EN1372" s="31"/>
      <c r="EO1372" s="31"/>
      <c r="EP1372" s="31"/>
      <c r="EQ1372" s="31"/>
      <c r="ER1372" s="31"/>
      <c r="ES1372" s="31"/>
      <c r="ET1372" s="31"/>
      <c r="EU1372" s="31"/>
      <c r="EV1372" s="31"/>
      <c r="EW1372" s="31"/>
      <c r="EX1372" s="31"/>
      <c r="EY1372" s="31"/>
      <c r="EZ1372" s="31"/>
      <c r="FA1372" s="31"/>
      <c r="FB1372" s="31"/>
      <c r="FC1372" s="31"/>
      <c r="FD1372" s="31"/>
      <c r="FE1372" s="31"/>
      <c r="FF1372" s="31"/>
      <c r="FG1372" s="31"/>
      <c r="FH1372" s="31"/>
      <c r="FI1372" s="31"/>
      <c r="FJ1372" s="31"/>
      <c r="FK1372" s="31"/>
      <c r="FL1372" s="31"/>
      <c r="FM1372" s="31"/>
      <c r="FN1372" s="31"/>
      <c r="FO1372" s="31"/>
      <c r="FP1372" s="31"/>
      <c r="FQ1372" s="31"/>
      <c r="FR1372" s="31"/>
      <c r="FS1372" s="31"/>
      <c r="FT1372" s="31"/>
      <c r="FU1372" s="31"/>
      <c r="FV1372" s="31"/>
      <c r="FW1372" s="31"/>
      <c r="FX1372" s="31"/>
      <c r="FY1372" s="31"/>
      <c r="FZ1372" s="31"/>
      <c r="GA1372" s="31"/>
      <c r="GB1372" s="31"/>
      <c r="GC1372" s="31"/>
      <c r="GD1372" s="31"/>
      <c r="GE1372" s="31"/>
      <c r="GF1372" s="31"/>
      <c r="GG1372" s="31"/>
      <c r="GH1372" s="31"/>
      <c r="GI1372" s="31"/>
      <c r="GJ1372" s="31"/>
      <c r="GK1372" s="31"/>
      <c r="GL1372" s="31"/>
      <c r="GM1372" s="31"/>
      <c r="GN1372" s="31"/>
      <c r="GO1372" s="31"/>
      <c r="GP1372" s="31"/>
      <c r="GQ1372" s="31"/>
      <c r="GR1372" s="31"/>
      <c r="GS1372" s="31"/>
      <c r="GT1372" s="31"/>
      <c r="GU1372" s="31"/>
      <c r="GV1372" s="31"/>
      <c r="GW1372" s="31"/>
      <c r="GX1372" s="31"/>
      <c r="GY1372" s="31"/>
      <c r="GZ1372" s="31"/>
      <c r="HA1372" s="31"/>
      <c r="HB1372" s="31"/>
      <c r="HC1372" s="31"/>
      <c r="HD1372" s="31"/>
      <c r="HE1372" s="31"/>
      <c r="HF1372" s="31"/>
      <c r="HG1372" s="31"/>
      <c r="HH1372" s="31"/>
      <c r="HI1372" s="31"/>
      <c r="HJ1372" s="31"/>
      <c r="HK1372" s="31"/>
      <c r="HL1372" s="31"/>
      <c r="HM1372" s="31"/>
      <c r="HN1372" s="31"/>
      <c r="HO1372" s="31"/>
      <c r="HP1372" s="31"/>
      <c r="HQ1372" s="31"/>
      <c r="HR1372" s="31"/>
      <c r="HS1372" s="31"/>
      <c r="HT1372" s="31"/>
      <c r="HU1372" s="31"/>
      <c r="HV1372" s="31"/>
      <c r="HW1372" s="31"/>
      <c r="HX1372" s="31"/>
      <c r="HY1372" s="31"/>
      <c r="HZ1372" s="31"/>
      <c r="IA1372" s="31"/>
      <c r="IB1372" s="31"/>
      <c r="IC1372" s="31"/>
      <c r="ID1372" s="31"/>
      <c r="IE1372" s="31"/>
      <c r="IF1372" s="31"/>
      <c r="IG1372" s="31"/>
      <c r="IH1372" s="31"/>
      <c r="II1372" s="31"/>
      <c r="IJ1372" s="31"/>
      <c r="IK1372" s="31"/>
      <c r="IL1372" s="31"/>
      <c r="IM1372" s="31"/>
      <c r="IN1372" s="31"/>
      <c r="IO1372" s="31"/>
      <c r="IP1372" s="31"/>
      <c r="IQ1372" s="31"/>
      <c r="IR1372" s="31"/>
      <c r="IS1372" s="31"/>
      <c r="IT1372" s="31"/>
      <c r="IU1372" s="31"/>
      <c r="IV1372" s="31"/>
      <c r="IW1372" s="31"/>
      <c r="IX1372" s="31"/>
      <c r="IY1372" s="31"/>
      <c r="IZ1372" s="31"/>
      <c r="JA1372" s="31"/>
    </row>
    <row r="1373" spans="1:261" s="26" customFormat="1" ht="24.75" customHeight="1" x14ac:dyDescent="0.25">
      <c r="A1373" s="1164" t="s">
        <v>169</v>
      </c>
      <c r="B1373" s="1164"/>
      <c r="C1373" s="1483">
        <f t="shared" ref="C1373:E1373" si="1019">C1316</f>
        <v>37000</v>
      </c>
      <c r="D1373" s="1483">
        <f t="shared" si="1019"/>
        <v>3083</v>
      </c>
      <c r="E1373" s="1483">
        <f t="shared" si="1019"/>
        <v>1755.43359375</v>
      </c>
      <c r="F1373" s="1710">
        <f t="shared" si="1006"/>
        <v>56.939137001297432</v>
      </c>
      <c r="G1373" s="1484"/>
      <c r="H1373" s="1484"/>
      <c r="I1373" s="1485"/>
      <c r="J1373" s="1485"/>
      <c r="K1373" s="1485"/>
      <c r="L1373" s="1485"/>
      <c r="M1373" s="1485"/>
      <c r="N1373" s="1485"/>
      <c r="O1373" s="1712"/>
      <c r="P1373" s="1712"/>
      <c r="Q1373" s="1712"/>
      <c r="R1373" s="1712"/>
      <c r="S1373" s="1714"/>
      <c r="T1373" s="1712"/>
      <c r="U1373" s="332"/>
      <c r="V1373" s="31"/>
      <c r="W1373" s="31"/>
      <c r="X1373" s="31"/>
      <c r="Y1373" s="31"/>
      <c r="Z1373" s="31"/>
      <c r="AA1373" s="31"/>
      <c r="AB1373" s="31"/>
      <c r="AC1373" s="31"/>
      <c r="AD1373" s="31"/>
      <c r="AE1373" s="31"/>
      <c r="AF1373" s="31"/>
      <c r="AG1373" s="31"/>
      <c r="AH1373" s="31"/>
      <c r="AI1373" s="31"/>
      <c r="AJ1373" s="31"/>
      <c r="AK1373" s="31"/>
      <c r="AL1373" s="31"/>
      <c r="AM1373" s="31"/>
      <c r="AN1373" s="31"/>
      <c r="AO1373" s="31"/>
      <c r="AP1373" s="31"/>
      <c r="AQ1373" s="31"/>
      <c r="AR1373" s="31"/>
      <c r="AS1373" s="31"/>
      <c r="AT1373" s="31"/>
      <c r="AU1373" s="31"/>
      <c r="AV1373" s="31"/>
      <c r="AW1373" s="31"/>
      <c r="AX1373" s="31"/>
      <c r="AY1373" s="31"/>
      <c r="AZ1373" s="31"/>
      <c r="BA1373" s="31"/>
      <c r="BB1373" s="31"/>
      <c r="BC1373" s="31"/>
      <c r="BD1373" s="31"/>
      <c r="BE1373" s="31"/>
      <c r="BF1373" s="31"/>
      <c r="BG1373" s="31"/>
      <c r="BH1373" s="31"/>
      <c r="BI1373" s="31"/>
      <c r="BJ1373" s="31"/>
      <c r="BK1373" s="31"/>
      <c r="BL1373" s="31"/>
      <c r="BM1373" s="31"/>
      <c r="BN1373" s="31"/>
      <c r="BO1373" s="31"/>
      <c r="BP1373" s="31"/>
      <c r="BQ1373" s="31"/>
      <c r="BR1373" s="31"/>
      <c r="BS1373" s="31"/>
      <c r="BT1373" s="31"/>
      <c r="BU1373" s="31"/>
      <c r="BV1373" s="31"/>
      <c r="BW1373" s="31"/>
      <c r="BX1373" s="31"/>
      <c r="BY1373" s="31"/>
      <c r="BZ1373" s="31"/>
      <c r="CA1373" s="31"/>
      <c r="CB1373" s="31"/>
      <c r="CC1373" s="31"/>
      <c r="CD1373" s="31"/>
      <c r="CE1373" s="31"/>
      <c r="CF1373" s="31"/>
      <c r="CG1373" s="31"/>
      <c r="CH1373" s="31"/>
      <c r="CI1373" s="31"/>
      <c r="CJ1373" s="31"/>
      <c r="CK1373" s="31"/>
      <c r="CL1373" s="31"/>
      <c r="CM1373" s="31"/>
      <c r="CN1373" s="31"/>
      <c r="CO1373" s="31"/>
      <c r="CP1373" s="31"/>
      <c r="CQ1373" s="31"/>
      <c r="CR1373" s="31"/>
      <c r="CS1373" s="31"/>
      <c r="CT1373" s="31"/>
      <c r="CU1373" s="31"/>
      <c r="CV1373" s="31"/>
      <c r="CW1373" s="31"/>
      <c r="CX1373" s="31"/>
      <c r="CY1373" s="31"/>
      <c r="CZ1373" s="31"/>
      <c r="DA1373" s="31"/>
      <c r="DB1373" s="31"/>
      <c r="DC1373" s="31"/>
      <c r="DD1373" s="31"/>
      <c r="DE1373" s="31"/>
      <c r="DF1373" s="31"/>
      <c r="DG1373" s="31"/>
      <c r="DH1373" s="31"/>
      <c r="DI1373" s="31"/>
      <c r="DJ1373" s="31"/>
      <c r="DK1373" s="31"/>
      <c r="DL1373" s="31"/>
      <c r="DM1373" s="31"/>
      <c r="DN1373" s="31"/>
      <c r="DO1373" s="31"/>
      <c r="DP1373" s="31"/>
      <c r="DQ1373" s="31"/>
      <c r="DR1373" s="31"/>
      <c r="DS1373" s="31"/>
      <c r="DT1373" s="31"/>
      <c r="DU1373" s="31"/>
      <c r="DV1373" s="31"/>
      <c r="DW1373" s="31"/>
      <c r="DX1373" s="31"/>
      <c r="DY1373" s="31"/>
      <c r="DZ1373" s="31"/>
      <c r="EA1373" s="31"/>
      <c r="EB1373" s="31"/>
      <c r="EC1373" s="31"/>
      <c r="ED1373" s="31"/>
      <c r="EE1373" s="31"/>
      <c r="EF1373" s="31"/>
      <c r="EG1373" s="31"/>
      <c r="EH1373" s="31"/>
      <c r="EI1373" s="31"/>
      <c r="EJ1373" s="31"/>
      <c r="EK1373" s="31"/>
      <c r="EL1373" s="31"/>
      <c r="EM1373" s="31"/>
      <c r="EN1373" s="31"/>
      <c r="EO1373" s="31"/>
      <c r="EP1373" s="31"/>
      <c r="EQ1373" s="31"/>
      <c r="ER1373" s="31"/>
      <c r="ES1373" s="31"/>
      <c r="ET1373" s="31"/>
      <c r="EU1373" s="31"/>
      <c r="EV1373" s="31"/>
      <c r="EW1373" s="31"/>
      <c r="EX1373" s="31"/>
      <c r="EY1373" s="31"/>
      <c r="EZ1373" s="31"/>
      <c r="FA1373" s="31"/>
      <c r="FB1373" s="31"/>
      <c r="FC1373" s="31"/>
      <c r="FD1373" s="31"/>
      <c r="FE1373" s="31"/>
      <c r="FF1373" s="31"/>
      <c r="FG1373" s="31"/>
      <c r="FH1373" s="31"/>
      <c r="FI1373" s="31"/>
      <c r="FJ1373" s="31"/>
      <c r="FK1373" s="31"/>
      <c r="FL1373" s="31"/>
      <c r="FM1373" s="31"/>
      <c r="FN1373" s="31"/>
      <c r="FO1373" s="31"/>
      <c r="FP1373" s="31"/>
      <c r="FQ1373" s="31"/>
      <c r="FR1373" s="31"/>
      <c r="FS1373" s="31"/>
      <c r="FT1373" s="31"/>
      <c r="FU1373" s="31"/>
      <c r="FV1373" s="31"/>
      <c r="FW1373" s="31"/>
      <c r="FX1373" s="31"/>
      <c r="FY1373" s="31"/>
      <c r="FZ1373" s="31"/>
      <c r="GA1373" s="31"/>
      <c r="GB1373" s="31"/>
      <c r="GC1373" s="31"/>
      <c r="GD1373" s="31"/>
      <c r="GE1373" s="31"/>
      <c r="GF1373" s="31"/>
      <c r="GG1373" s="31"/>
      <c r="GH1373" s="31"/>
      <c r="GI1373" s="31"/>
      <c r="GJ1373" s="31"/>
      <c r="GK1373" s="31"/>
      <c r="GL1373" s="31"/>
      <c r="GM1373" s="31"/>
      <c r="GN1373" s="31"/>
      <c r="GO1373" s="31"/>
      <c r="GP1373" s="31"/>
      <c r="GQ1373" s="31"/>
      <c r="GR1373" s="31"/>
      <c r="GS1373" s="31"/>
      <c r="GT1373" s="31"/>
      <c r="GU1373" s="31"/>
      <c r="GV1373" s="31"/>
      <c r="GW1373" s="31"/>
      <c r="GX1373" s="31"/>
      <c r="GY1373" s="31"/>
      <c r="GZ1373" s="31"/>
      <c r="HA1373" s="31"/>
      <c r="HB1373" s="31"/>
      <c r="HC1373" s="31"/>
      <c r="HD1373" s="31"/>
      <c r="HE1373" s="31"/>
      <c r="HF1373" s="31"/>
      <c r="HG1373" s="31"/>
      <c r="HH1373" s="31"/>
      <c r="HI1373" s="31"/>
      <c r="HJ1373" s="31"/>
      <c r="HK1373" s="31"/>
      <c r="HL1373" s="31"/>
      <c r="HM1373" s="31"/>
      <c r="HN1373" s="31"/>
      <c r="HO1373" s="31"/>
      <c r="HP1373" s="31"/>
      <c r="HQ1373" s="31"/>
      <c r="HR1373" s="31"/>
      <c r="HS1373" s="31"/>
      <c r="HT1373" s="31"/>
      <c r="HU1373" s="31"/>
      <c r="HV1373" s="31"/>
      <c r="HW1373" s="31"/>
      <c r="HX1373" s="31"/>
      <c r="HY1373" s="31"/>
      <c r="HZ1373" s="31"/>
      <c r="IA1373" s="31"/>
      <c r="IB1373" s="31"/>
      <c r="IC1373" s="31"/>
      <c r="ID1373" s="31"/>
      <c r="IE1373" s="31"/>
      <c r="IF1373" s="31"/>
      <c r="IG1373" s="31"/>
      <c r="IH1373" s="31"/>
      <c r="II1373" s="31"/>
      <c r="IJ1373" s="31"/>
      <c r="IK1373" s="31"/>
      <c r="IL1373" s="31"/>
      <c r="IM1373" s="31"/>
      <c r="IN1373" s="31"/>
      <c r="IO1373" s="31"/>
      <c r="IP1373" s="31"/>
      <c r="IQ1373" s="31"/>
      <c r="IR1373" s="31"/>
      <c r="IS1373" s="31"/>
      <c r="IT1373" s="31"/>
      <c r="IU1373" s="31"/>
      <c r="IV1373" s="31"/>
      <c r="IW1373" s="31"/>
      <c r="IX1373" s="31"/>
      <c r="IY1373" s="31"/>
      <c r="IZ1373" s="31"/>
      <c r="JA1373" s="31"/>
    </row>
    <row r="1374" spans="1:261" s="26" customFormat="1" ht="30.75" customHeight="1" x14ac:dyDescent="0.25">
      <c r="A1374" s="1164" t="s">
        <v>344</v>
      </c>
      <c r="B1374" s="1164"/>
      <c r="C1374" s="1483">
        <f t="shared" ref="C1374:E1374" si="1020">C1317</f>
        <v>40200</v>
      </c>
      <c r="D1374" s="1483">
        <f t="shared" si="1020"/>
        <v>3350</v>
      </c>
      <c r="E1374" s="1483">
        <f t="shared" si="1020"/>
        <v>2232.75</v>
      </c>
      <c r="F1374" s="1710">
        <f t="shared" si="1006"/>
        <v>66.649253731343279</v>
      </c>
      <c r="G1374" s="1484"/>
      <c r="H1374" s="1484"/>
      <c r="I1374" s="1485"/>
      <c r="J1374" s="1485"/>
      <c r="K1374" s="1485"/>
      <c r="L1374" s="1485"/>
      <c r="M1374" s="1485"/>
      <c r="N1374" s="1485"/>
      <c r="O1374" s="1712"/>
      <c r="P1374" s="1712"/>
      <c r="Q1374" s="1712"/>
      <c r="R1374" s="1712"/>
      <c r="S1374" s="1714"/>
      <c r="T1374" s="1712"/>
      <c r="U1374" s="332"/>
      <c r="V1374" s="31"/>
      <c r="W1374" s="31"/>
      <c r="X1374" s="31"/>
      <c r="Y1374" s="31"/>
      <c r="Z1374" s="31"/>
      <c r="AA1374" s="31"/>
      <c r="AB1374" s="31"/>
      <c r="AC1374" s="31"/>
      <c r="AD1374" s="31"/>
      <c r="AE1374" s="31"/>
      <c r="AF1374" s="31"/>
      <c r="AG1374" s="31"/>
      <c r="AH1374" s="31"/>
      <c r="AI1374" s="31"/>
      <c r="AJ1374" s="31"/>
      <c r="AK1374" s="31"/>
      <c r="AL1374" s="31"/>
      <c r="AM1374" s="31"/>
      <c r="AN1374" s="31"/>
      <c r="AO1374" s="31"/>
      <c r="AP1374" s="31"/>
      <c r="AQ1374" s="31"/>
      <c r="AR1374" s="31"/>
      <c r="AS1374" s="31"/>
      <c r="AT1374" s="31"/>
      <c r="AU1374" s="31"/>
      <c r="AV1374" s="31"/>
      <c r="AW1374" s="31"/>
      <c r="AX1374" s="31"/>
      <c r="AY1374" s="31"/>
      <c r="AZ1374" s="31"/>
      <c r="BA1374" s="31"/>
      <c r="BB1374" s="31"/>
      <c r="BC1374" s="31"/>
      <c r="BD1374" s="31"/>
      <c r="BE1374" s="31"/>
      <c r="BF1374" s="31"/>
      <c r="BG1374" s="31"/>
      <c r="BH1374" s="31"/>
      <c r="BI1374" s="31"/>
      <c r="BJ1374" s="31"/>
      <c r="BK1374" s="31"/>
      <c r="BL1374" s="31"/>
      <c r="BM1374" s="31"/>
      <c r="BN1374" s="31"/>
      <c r="BO1374" s="31"/>
      <c r="BP1374" s="31"/>
      <c r="BQ1374" s="31"/>
      <c r="BR1374" s="31"/>
      <c r="BS1374" s="31"/>
      <c r="BT1374" s="31"/>
      <c r="BU1374" s="31"/>
      <c r="BV1374" s="31"/>
      <c r="BW1374" s="31"/>
      <c r="BX1374" s="31"/>
      <c r="BY1374" s="31"/>
      <c r="BZ1374" s="31"/>
      <c r="CA1374" s="31"/>
      <c r="CB1374" s="31"/>
      <c r="CC1374" s="31"/>
      <c r="CD1374" s="31"/>
      <c r="CE1374" s="31"/>
      <c r="CF1374" s="31"/>
      <c r="CG1374" s="31"/>
      <c r="CH1374" s="31"/>
      <c r="CI1374" s="31"/>
      <c r="CJ1374" s="31"/>
      <c r="CK1374" s="31"/>
      <c r="CL1374" s="31"/>
      <c r="CM1374" s="31"/>
      <c r="CN1374" s="31"/>
      <c r="CO1374" s="31"/>
      <c r="CP1374" s="31"/>
      <c r="CQ1374" s="31"/>
      <c r="CR1374" s="31"/>
      <c r="CS1374" s="31"/>
      <c r="CT1374" s="31"/>
      <c r="CU1374" s="31"/>
      <c r="CV1374" s="31"/>
      <c r="CW1374" s="31"/>
      <c r="CX1374" s="31"/>
      <c r="CY1374" s="31"/>
      <c r="CZ1374" s="31"/>
      <c r="DA1374" s="31"/>
      <c r="DB1374" s="31"/>
      <c r="DC1374" s="31"/>
      <c r="DD1374" s="31"/>
      <c r="DE1374" s="31"/>
      <c r="DF1374" s="31"/>
      <c r="DG1374" s="31"/>
      <c r="DH1374" s="31"/>
      <c r="DI1374" s="31"/>
      <c r="DJ1374" s="31"/>
      <c r="DK1374" s="31"/>
      <c r="DL1374" s="31"/>
      <c r="DM1374" s="31"/>
      <c r="DN1374" s="31"/>
      <c r="DO1374" s="31"/>
      <c r="DP1374" s="31"/>
      <c r="DQ1374" s="31"/>
      <c r="DR1374" s="31"/>
      <c r="DS1374" s="31"/>
      <c r="DT1374" s="31"/>
      <c r="DU1374" s="31"/>
      <c r="DV1374" s="31"/>
      <c r="DW1374" s="31"/>
      <c r="DX1374" s="31"/>
      <c r="DY1374" s="31"/>
      <c r="DZ1374" s="31"/>
      <c r="EA1374" s="31"/>
      <c r="EB1374" s="31"/>
      <c r="EC1374" s="31"/>
      <c r="ED1374" s="31"/>
      <c r="EE1374" s="31"/>
      <c r="EF1374" s="31"/>
      <c r="EG1374" s="31"/>
      <c r="EH1374" s="31"/>
      <c r="EI1374" s="31"/>
      <c r="EJ1374" s="31"/>
      <c r="EK1374" s="31"/>
      <c r="EL1374" s="31"/>
      <c r="EM1374" s="31"/>
      <c r="EN1374" s="31"/>
      <c r="EO1374" s="31"/>
      <c r="EP1374" s="31"/>
      <c r="EQ1374" s="31"/>
      <c r="ER1374" s="31"/>
      <c r="ES1374" s="31"/>
      <c r="ET1374" s="31"/>
      <c r="EU1374" s="31"/>
      <c r="EV1374" s="31"/>
      <c r="EW1374" s="31"/>
      <c r="EX1374" s="31"/>
      <c r="EY1374" s="31"/>
      <c r="EZ1374" s="31"/>
      <c r="FA1374" s="31"/>
      <c r="FB1374" s="31"/>
      <c r="FC1374" s="31"/>
      <c r="FD1374" s="31"/>
      <c r="FE1374" s="31"/>
      <c r="FF1374" s="31"/>
      <c r="FG1374" s="31"/>
      <c r="FH1374" s="31"/>
      <c r="FI1374" s="31"/>
      <c r="FJ1374" s="31"/>
      <c r="FK1374" s="31"/>
      <c r="FL1374" s="31"/>
      <c r="FM1374" s="31"/>
      <c r="FN1374" s="31"/>
      <c r="FO1374" s="31"/>
      <c r="FP1374" s="31"/>
      <c r="FQ1374" s="31"/>
      <c r="FR1374" s="31"/>
      <c r="FS1374" s="31"/>
      <c r="FT1374" s="31"/>
      <c r="FU1374" s="31"/>
      <c r="FV1374" s="31"/>
      <c r="FW1374" s="31"/>
      <c r="FX1374" s="31"/>
      <c r="FY1374" s="31"/>
      <c r="FZ1374" s="31"/>
      <c r="GA1374" s="31"/>
      <c r="GB1374" s="31"/>
      <c r="GC1374" s="31"/>
      <c r="GD1374" s="31"/>
      <c r="GE1374" s="31"/>
      <c r="GF1374" s="31"/>
      <c r="GG1374" s="31"/>
      <c r="GH1374" s="31"/>
      <c r="GI1374" s="31"/>
      <c r="GJ1374" s="31"/>
      <c r="GK1374" s="31"/>
      <c r="GL1374" s="31"/>
      <c r="GM1374" s="31"/>
      <c r="GN1374" s="31"/>
      <c r="GO1374" s="31"/>
      <c r="GP1374" s="31"/>
      <c r="GQ1374" s="31"/>
      <c r="GR1374" s="31"/>
      <c r="GS1374" s="31"/>
      <c r="GT1374" s="31"/>
      <c r="GU1374" s="31"/>
      <c r="GV1374" s="31"/>
      <c r="GW1374" s="31"/>
      <c r="GX1374" s="31"/>
      <c r="GY1374" s="31"/>
      <c r="GZ1374" s="31"/>
      <c r="HA1374" s="31"/>
      <c r="HB1374" s="31"/>
      <c r="HC1374" s="31"/>
      <c r="HD1374" s="31"/>
      <c r="HE1374" s="31"/>
      <c r="HF1374" s="31"/>
      <c r="HG1374" s="31"/>
      <c r="HH1374" s="31"/>
      <c r="HI1374" s="31"/>
      <c r="HJ1374" s="31"/>
      <c r="HK1374" s="31"/>
      <c r="HL1374" s="31"/>
      <c r="HM1374" s="31"/>
      <c r="HN1374" s="31"/>
      <c r="HO1374" s="31"/>
      <c r="HP1374" s="31"/>
      <c r="HQ1374" s="31"/>
      <c r="HR1374" s="31"/>
      <c r="HS1374" s="31"/>
      <c r="HT1374" s="31"/>
      <c r="HU1374" s="31"/>
      <c r="HV1374" s="31"/>
      <c r="HW1374" s="31"/>
      <c r="HX1374" s="31"/>
      <c r="HY1374" s="31"/>
      <c r="HZ1374" s="31"/>
      <c r="IA1374" s="31"/>
      <c r="IB1374" s="31"/>
      <c r="IC1374" s="31"/>
      <c r="ID1374" s="31"/>
      <c r="IE1374" s="31"/>
      <c r="IF1374" s="31"/>
      <c r="IG1374" s="31"/>
      <c r="IH1374" s="31"/>
      <c r="II1374" s="31"/>
      <c r="IJ1374" s="31"/>
      <c r="IK1374" s="31"/>
      <c r="IL1374" s="31"/>
      <c r="IM1374" s="31"/>
      <c r="IN1374" s="31"/>
      <c r="IO1374" s="31"/>
      <c r="IP1374" s="31"/>
      <c r="IQ1374" s="31"/>
      <c r="IR1374" s="31"/>
      <c r="IS1374" s="31"/>
      <c r="IT1374" s="31"/>
      <c r="IU1374" s="31"/>
      <c r="IV1374" s="31"/>
      <c r="IW1374" s="31"/>
      <c r="IX1374" s="31"/>
      <c r="IY1374" s="31"/>
      <c r="IZ1374" s="31"/>
      <c r="JA1374" s="31"/>
    </row>
    <row r="1375" spans="1:261" s="26" customFormat="1" ht="38.1" customHeight="1" x14ac:dyDescent="0.25">
      <c r="A1375" s="1164" t="s">
        <v>170</v>
      </c>
      <c r="B1375" s="1164"/>
      <c r="C1375" s="1483">
        <f>C1334</f>
        <v>12099</v>
      </c>
      <c r="D1375" s="1483">
        <f t="shared" ref="D1375:E1375" si="1021">D1334</f>
        <v>1008</v>
      </c>
      <c r="E1375" s="1483">
        <f t="shared" si="1021"/>
        <v>781</v>
      </c>
      <c r="F1375" s="1710">
        <f t="shared" si="1006"/>
        <v>77.480158730158735</v>
      </c>
      <c r="G1375" s="1484"/>
      <c r="H1375" s="1484"/>
      <c r="I1375" s="1485"/>
      <c r="J1375" s="1485"/>
      <c r="K1375" s="1485"/>
      <c r="L1375" s="1485"/>
      <c r="M1375" s="1485"/>
      <c r="N1375" s="1485"/>
      <c r="O1375" s="1712"/>
      <c r="P1375" s="1712"/>
      <c r="Q1375" s="1712"/>
      <c r="R1375" s="1712"/>
      <c r="S1375" s="1714"/>
      <c r="T1375" s="1712"/>
      <c r="U1375" s="332"/>
      <c r="V1375" s="31"/>
      <c r="W1375" s="31"/>
      <c r="X1375" s="31"/>
      <c r="Y1375" s="31"/>
      <c r="Z1375" s="31"/>
      <c r="AA1375" s="31"/>
      <c r="AB1375" s="31"/>
      <c r="AC1375" s="31"/>
      <c r="AD1375" s="31"/>
      <c r="AE1375" s="31"/>
      <c r="AF1375" s="31"/>
      <c r="AG1375" s="31"/>
      <c r="AH1375" s="31"/>
      <c r="AI1375" s="31"/>
      <c r="AJ1375" s="31"/>
      <c r="AK1375" s="31"/>
      <c r="AL1375" s="31"/>
      <c r="AM1375" s="31"/>
      <c r="AN1375" s="31"/>
      <c r="AO1375" s="31"/>
      <c r="AP1375" s="31"/>
      <c r="AQ1375" s="31"/>
      <c r="AR1375" s="31"/>
      <c r="AS1375" s="31"/>
      <c r="AT1375" s="31"/>
      <c r="AU1375" s="31"/>
      <c r="AV1375" s="31"/>
      <c r="AW1375" s="31"/>
      <c r="AX1375" s="31"/>
      <c r="AY1375" s="31"/>
      <c r="AZ1375" s="31"/>
      <c r="BA1375" s="31"/>
      <c r="BB1375" s="31"/>
      <c r="BC1375" s="31"/>
      <c r="BD1375" s="31"/>
      <c r="BE1375" s="31"/>
      <c r="BF1375" s="31"/>
      <c r="BG1375" s="31"/>
      <c r="BH1375" s="31"/>
      <c r="BI1375" s="31"/>
      <c r="BJ1375" s="31"/>
      <c r="BK1375" s="31"/>
      <c r="BL1375" s="31"/>
      <c r="BM1375" s="31"/>
      <c r="BN1375" s="31"/>
      <c r="BO1375" s="31"/>
      <c r="BP1375" s="31"/>
      <c r="BQ1375" s="31"/>
      <c r="BR1375" s="31"/>
      <c r="BS1375" s="31"/>
      <c r="BT1375" s="31"/>
      <c r="BU1375" s="31"/>
      <c r="BV1375" s="31"/>
      <c r="BW1375" s="31"/>
      <c r="BX1375" s="31"/>
      <c r="BY1375" s="31"/>
      <c r="BZ1375" s="31"/>
      <c r="CA1375" s="31"/>
      <c r="CB1375" s="31"/>
      <c r="CC1375" s="31"/>
      <c r="CD1375" s="31"/>
      <c r="CE1375" s="31"/>
      <c r="CF1375" s="31"/>
      <c r="CG1375" s="31"/>
      <c r="CH1375" s="31"/>
      <c r="CI1375" s="31"/>
      <c r="CJ1375" s="31"/>
      <c r="CK1375" s="31"/>
      <c r="CL1375" s="31"/>
      <c r="CM1375" s="31"/>
      <c r="CN1375" s="31"/>
      <c r="CO1375" s="31"/>
      <c r="CP1375" s="31"/>
      <c r="CQ1375" s="31"/>
      <c r="CR1375" s="31"/>
      <c r="CS1375" s="31"/>
      <c r="CT1375" s="31"/>
      <c r="CU1375" s="31"/>
      <c r="CV1375" s="31"/>
      <c r="CW1375" s="31"/>
      <c r="CX1375" s="31"/>
      <c r="CY1375" s="31"/>
      <c r="CZ1375" s="31"/>
      <c r="DA1375" s="31"/>
      <c r="DB1375" s="31"/>
      <c r="DC1375" s="31"/>
      <c r="DD1375" s="31"/>
      <c r="DE1375" s="31"/>
      <c r="DF1375" s="31"/>
      <c r="DG1375" s="31"/>
      <c r="DH1375" s="31"/>
      <c r="DI1375" s="31"/>
      <c r="DJ1375" s="31"/>
      <c r="DK1375" s="31"/>
      <c r="DL1375" s="31"/>
      <c r="DM1375" s="31"/>
      <c r="DN1375" s="31"/>
      <c r="DO1375" s="31"/>
      <c r="DP1375" s="31"/>
      <c r="DQ1375" s="31"/>
      <c r="DR1375" s="31"/>
      <c r="DS1375" s="31"/>
      <c r="DT1375" s="31"/>
      <c r="DU1375" s="31"/>
      <c r="DV1375" s="31"/>
      <c r="DW1375" s="31"/>
      <c r="DX1375" s="31"/>
      <c r="DY1375" s="31"/>
      <c r="DZ1375" s="31"/>
      <c r="EA1375" s="31"/>
      <c r="EB1375" s="31"/>
      <c r="EC1375" s="31"/>
      <c r="ED1375" s="31"/>
      <c r="EE1375" s="31"/>
      <c r="EF1375" s="31"/>
      <c r="EG1375" s="31"/>
      <c r="EH1375" s="31"/>
      <c r="EI1375" s="31"/>
      <c r="EJ1375" s="31"/>
      <c r="EK1375" s="31"/>
      <c r="EL1375" s="31"/>
      <c r="EM1375" s="31"/>
      <c r="EN1375" s="31"/>
      <c r="EO1375" s="31"/>
      <c r="EP1375" s="31"/>
      <c r="EQ1375" s="31"/>
      <c r="ER1375" s="31"/>
      <c r="ES1375" s="31"/>
      <c r="ET1375" s="31"/>
      <c r="EU1375" s="31"/>
      <c r="EV1375" s="31"/>
      <c r="EW1375" s="31"/>
      <c r="EX1375" s="31"/>
      <c r="EY1375" s="31"/>
      <c r="EZ1375" s="31"/>
      <c r="FA1375" s="31"/>
      <c r="FB1375" s="31"/>
      <c r="FC1375" s="31"/>
      <c r="FD1375" s="31"/>
      <c r="FE1375" s="31"/>
      <c r="FF1375" s="31"/>
      <c r="FG1375" s="31"/>
      <c r="FH1375" s="31"/>
      <c r="FI1375" s="31"/>
      <c r="FJ1375" s="31"/>
      <c r="FK1375" s="31"/>
      <c r="FL1375" s="31"/>
      <c r="FM1375" s="31"/>
      <c r="FN1375" s="31"/>
      <c r="FO1375" s="31"/>
      <c r="FP1375" s="31"/>
      <c r="FQ1375" s="31"/>
      <c r="FR1375" s="31"/>
      <c r="FS1375" s="31"/>
      <c r="FT1375" s="31"/>
      <c r="FU1375" s="31"/>
      <c r="FV1375" s="31"/>
      <c r="FW1375" s="31"/>
      <c r="FX1375" s="31"/>
      <c r="FY1375" s="31"/>
      <c r="FZ1375" s="31"/>
      <c r="GA1375" s="31"/>
      <c r="GB1375" s="31"/>
      <c r="GC1375" s="31"/>
      <c r="GD1375" s="31"/>
      <c r="GE1375" s="31"/>
      <c r="GF1375" s="31"/>
      <c r="GG1375" s="31"/>
      <c r="GH1375" s="31"/>
      <c r="GI1375" s="31"/>
      <c r="GJ1375" s="31"/>
      <c r="GK1375" s="31"/>
      <c r="GL1375" s="31"/>
      <c r="GM1375" s="31"/>
      <c r="GN1375" s="31"/>
      <c r="GO1375" s="31"/>
      <c r="GP1375" s="31"/>
      <c r="GQ1375" s="31"/>
      <c r="GR1375" s="31"/>
      <c r="GS1375" s="31"/>
      <c r="GT1375" s="31"/>
      <c r="GU1375" s="31"/>
      <c r="GV1375" s="31"/>
      <c r="GW1375" s="31"/>
      <c r="GX1375" s="31"/>
      <c r="GY1375" s="31"/>
      <c r="GZ1375" s="31"/>
      <c r="HA1375" s="31"/>
      <c r="HB1375" s="31"/>
      <c r="HC1375" s="31"/>
      <c r="HD1375" s="31"/>
      <c r="HE1375" s="31"/>
      <c r="HF1375" s="31"/>
      <c r="HG1375" s="31"/>
      <c r="HH1375" s="31"/>
      <c r="HI1375" s="31"/>
      <c r="HJ1375" s="31"/>
      <c r="HK1375" s="31"/>
      <c r="HL1375" s="31"/>
      <c r="HM1375" s="31"/>
      <c r="HN1375" s="31"/>
      <c r="HO1375" s="31"/>
      <c r="HP1375" s="31"/>
      <c r="HQ1375" s="31"/>
      <c r="HR1375" s="31"/>
      <c r="HS1375" s="31"/>
      <c r="HT1375" s="31"/>
      <c r="HU1375" s="31"/>
      <c r="HV1375" s="31"/>
      <c r="HW1375" s="31"/>
      <c r="HX1375" s="31"/>
      <c r="HY1375" s="31"/>
      <c r="HZ1375" s="31"/>
      <c r="IA1375" s="31"/>
      <c r="IB1375" s="31"/>
      <c r="IC1375" s="31"/>
      <c r="ID1375" s="31"/>
      <c r="IE1375" s="31"/>
      <c r="IF1375" s="31"/>
      <c r="IG1375" s="31"/>
      <c r="IH1375" s="31"/>
      <c r="II1375" s="31"/>
      <c r="IJ1375" s="31"/>
      <c r="IK1375" s="31"/>
      <c r="IL1375" s="31"/>
      <c r="IM1375" s="31"/>
      <c r="IN1375" s="31"/>
      <c r="IO1375" s="31"/>
      <c r="IP1375" s="31"/>
      <c r="IQ1375" s="31"/>
      <c r="IR1375" s="31"/>
      <c r="IS1375" s="31"/>
      <c r="IT1375" s="31"/>
      <c r="IU1375" s="31"/>
      <c r="IV1375" s="31"/>
      <c r="IW1375" s="31"/>
      <c r="IX1375" s="31"/>
      <c r="IY1375" s="31"/>
      <c r="IZ1375" s="31"/>
      <c r="JA1375" s="31"/>
    </row>
    <row r="1376" spans="1:261" s="26" customFormat="1" ht="38.1" customHeight="1" x14ac:dyDescent="0.25">
      <c r="A1376" s="1164" t="s">
        <v>371</v>
      </c>
      <c r="B1376" s="1164"/>
      <c r="C1376" s="1483"/>
      <c r="D1376" s="1483"/>
      <c r="E1376" s="1483"/>
      <c r="F1376" s="1710"/>
      <c r="G1376" s="1484"/>
      <c r="H1376" s="1484"/>
      <c r="I1376" s="1485"/>
      <c r="J1376" s="1485"/>
      <c r="K1376" s="1485"/>
      <c r="L1376" s="1485"/>
      <c r="M1376" s="1485"/>
      <c r="N1376" s="1485"/>
      <c r="O1376" s="1712"/>
      <c r="P1376" s="1712"/>
      <c r="Q1376" s="1712"/>
      <c r="R1376" s="1712"/>
      <c r="S1376" s="1714"/>
      <c r="T1376" s="1712"/>
      <c r="U1376" s="332"/>
      <c r="V1376" s="31"/>
      <c r="W1376" s="31"/>
      <c r="X1376" s="31"/>
      <c r="Y1376" s="31"/>
      <c r="Z1376" s="31"/>
      <c r="AA1376" s="31"/>
      <c r="AB1376" s="31"/>
      <c r="AC1376" s="31"/>
      <c r="AD1376" s="31"/>
      <c r="AE1376" s="31"/>
      <c r="AF1376" s="31"/>
      <c r="AG1376" s="31"/>
      <c r="AH1376" s="31"/>
      <c r="AI1376" s="31"/>
      <c r="AJ1376" s="31"/>
      <c r="AK1376" s="31"/>
      <c r="AL1376" s="31"/>
      <c r="AM1376" s="31"/>
      <c r="AN1376" s="31"/>
      <c r="AO1376" s="31"/>
      <c r="AP1376" s="31"/>
      <c r="AQ1376" s="31"/>
      <c r="AR1376" s="31"/>
      <c r="AS1376" s="31"/>
      <c r="AT1376" s="31"/>
      <c r="AU1376" s="31"/>
      <c r="AV1376" s="31"/>
      <c r="AW1376" s="31"/>
      <c r="AX1376" s="31"/>
      <c r="AY1376" s="31"/>
      <c r="AZ1376" s="31"/>
      <c r="BA1376" s="31"/>
      <c r="BB1376" s="31"/>
      <c r="BC1376" s="31"/>
      <c r="BD1376" s="31"/>
      <c r="BE1376" s="31"/>
      <c r="BF1376" s="31"/>
      <c r="BG1376" s="31"/>
      <c r="BH1376" s="31"/>
      <c r="BI1376" s="31"/>
      <c r="BJ1376" s="31"/>
      <c r="BK1376" s="31"/>
      <c r="BL1376" s="31"/>
      <c r="BM1376" s="31"/>
      <c r="BN1376" s="31"/>
      <c r="BO1376" s="31"/>
      <c r="BP1376" s="31"/>
      <c r="BQ1376" s="31"/>
      <c r="BR1376" s="31"/>
      <c r="BS1376" s="31"/>
      <c r="BT1376" s="31"/>
      <c r="BU1376" s="31"/>
      <c r="BV1376" s="31"/>
      <c r="BW1376" s="31"/>
      <c r="BX1376" s="31"/>
      <c r="BY1376" s="31"/>
      <c r="BZ1376" s="31"/>
      <c r="CA1376" s="31"/>
      <c r="CB1376" s="31"/>
      <c r="CC1376" s="31"/>
      <c r="CD1376" s="31"/>
      <c r="CE1376" s="31"/>
      <c r="CF1376" s="31"/>
      <c r="CG1376" s="31"/>
      <c r="CH1376" s="31"/>
      <c r="CI1376" s="31"/>
      <c r="CJ1376" s="31"/>
      <c r="CK1376" s="31"/>
      <c r="CL1376" s="31"/>
      <c r="CM1376" s="31"/>
      <c r="CN1376" s="31"/>
      <c r="CO1376" s="31"/>
      <c r="CP1376" s="31"/>
      <c r="CQ1376" s="31"/>
      <c r="CR1376" s="31"/>
      <c r="CS1376" s="31"/>
      <c r="CT1376" s="31"/>
      <c r="CU1376" s="31"/>
      <c r="CV1376" s="31"/>
      <c r="CW1376" s="31"/>
      <c r="CX1376" s="31"/>
      <c r="CY1376" s="31"/>
      <c r="CZ1376" s="31"/>
      <c r="DA1376" s="31"/>
      <c r="DB1376" s="31"/>
      <c r="DC1376" s="31"/>
      <c r="DD1376" s="31"/>
      <c r="DE1376" s="31"/>
      <c r="DF1376" s="31"/>
      <c r="DG1376" s="31"/>
      <c r="DH1376" s="31"/>
      <c r="DI1376" s="31"/>
      <c r="DJ1376" s="31"/>
      <c r="DK1376" s="31"/>
      <c r="DL1376" s="31"/>
      <c r="DM1376" s="31"/>
      <c r="DN1376" s="31"/>
      <c r="DO1376" s="31"/>
      <c r="DP1376" s="31"/>
      <c r="DQ1376" s="31"/>
      <c r="DR1376" s="31"/>
      <c r="DS1376" s="31"/>
      <c r="DT1376" s="31"/>
      <c r="DU1376" s="31"/>
      <c r="DV1376" s="31"/>
      <c r="DW1376" s="31"/>
      <c r="DX1376" s="31"/>
      <c r="DY1376" s="31"/>
      <c r="DZ1376" s="31"/>
      <c r="EA1376" s="31"/>
      <c r="EB1376" s="31"/>
      <c r="EC1376" s="31"/>
      <c r="ED1376" s="31"/>
      <c r="EE1376" s="31"/>
      <c r="EF1376" s="31"/>
      <c r="EG1376" s="31"/>
      <c r="EH1376" s="31"/>
      <c r="EI1376" s="31"/>
      <c r="EJ1376" s="31"/>
      <c r="EK1376" s="31"/>
      <c r="EL1376" s="31"/>
      <c r="EM1376" s="31"/>
      <c r="EN1376" s="31"/>
      <c r="EO1376" s="31"/>
      <c r="EP1376" s="31"/>
      <c r="EQ1376" s="31"/>
      <c r="ER1376" s="31"/>
      <c r="ES1376" s="31"/>
      <c r="ET1376" s="31"/>
      <c r="EU1376" s="31"/>
      <c r="EV1376" s="31"/>
      <c r="EW1376" s="31"/>
      <c r="EX1376" s="31"/>
      <c r="EY1376" s="31"/>
      <c r="EZ1376" s="31"/>
      <c r="FA1376" s="31"/>
      <c r="FB1376" s="31"/>
      <c r="FC1376" s="31"/>
      <c r="FD1376" s="31"/>
      <c r="FE1376" s="31"/>
      <c r="FF1376" s="31"/>
      <c r="FG1376" s="31"/>
      <c r="FH1376" s="31"/>
      <c r="FI1376" s="31"/>
      <c r="FJ1376" s="31"/>
      <c r="FK1376" s="31"/>
      <c r="FL1376" s="31"/>
      <c r="FM1376" s="31"/>
      <c r="FN1376" s="31"/>
      <c r="FO1376" s="31"/>
      <c r="FP1376" s="31"/>
      <c r="FQ1376" s="31"/>
      <c r="FR1376" s="31"/>
      <c r="FS1376" s="31"/>
      <c r="FT1376" s="31"/>
      <c r="FU1376" s="31"/>
      <c r="FV1376" s="31"/>
      <c r="FW1376" s="31"/>
      <c r="FX1376" s="31"/>
      <c r="FY1376" s="31"/>
      <c r="FZ1376" s="31"/>
      <c r="GA1376" s="31"/>
      <c r="GB1376" s="31"/>
      <c r="GC1376" s="31"/>
      <c r="GD1376" s="31"/>
      <c r="GE1376" s="31"/>
      <c r="GF1376" s="31"/>
      <c r="GG1376" s="31"/>
      <c r="GH1376" s="31"/>
      <c r="GI1376" s="31"/>
      <c r="GJ1376" s="31"/>
      <c r="GK1376" s="31"/>
      <c r="GL1376" s="31"/>
      <c r="GM1376" s="31"/>
      <c r="GN1376" s="31"/>
      <c r="GO1376" s="31"/>
      <c r="GP1376" s="31"/>
      <c r="GQ1376" s="31"/>
      <c r="GR1376" s="31"/>
      <c r="GS1376" s="31"/>
      <c r="GT1376" s="31"/>
      <c r="GU1376" s="31"/>
      <c r="GV1376" s="31"/>
      <c r="GW1376" s="31"/>
      <c r="GX1376" s="31"/>
      <c r="GY1376" s="31"/>
      <c r="GZ1376" s="31"/>
      <c r="HA1376" s="31"/>
      <c r="HB1376" s="31"/>
      <c r="HC1376" s="31"/>
      <c r="HD1376" s="31"/>
      <c r="HE1376" s="31"/>
      <c r="HF1376" s="31"/>
      <c r="HG1376" s="31"/>
      <c r="HH1376" s="31"/>
      <c r="HI1376" s="31"/>
      <c r="HJ1376" s="31"/>
      <c r="HK1376" s="31"/>
      <c r="HL1376" s="31"/>
      <c r="HM1376" s="31"/>
      <c r="HN1376" s="31"/>
      <c r="HO1376" s="31"/>
      <c r="HP1376" s="31"/>
      <c r="HQ1376" s="31"/>
      <c r="HR1376" s="31"/>
      <c r="HS1376" s="31"/>
      <c r="HT1376" s="31"/>
      <c r="HU1376" s="31"/>
      <c r="HV1376" s="31"/>
      <c r="HW1376" s="31"/>
      <c r="HX1376" s="31"/>
      <c r="HY1376" s="31"/>
      <c r="HZ1376" s="31"/>
      <c r="IA1376" s="31"/>
      <c r="IB1376" s="31"/>
      <c r="IC1376" s="31"/>
      <c r="ID1376" s="31"/>
      <c r="IE1376" s="31"/>
      <c r="IF1376" s="31"/>
      <c r="IG1376" s="31"/>
      <c r="IH1376" s="31"/>
      <c r="II1376" s="31"/>
      <c r="IJ1376" s="31"/>
      <c r="IK1376" s="31"/>
      <c r="IL1376" s="31"/>
      <c r="IM1376" s="31"/>
      <c r="IN1376" s="31"/>
      <c r="IO1376" s="31"/>
      <c r="IP1376" s="31"/>
      <c r="IQ1376" s="31"/>
      <c r="IR1376" s="31"/>
      <c r="IS1376" s="31"/>
      <c r="IT1376" s="31"/>
      <c r="IU1376" s="31"/>
      <c r="IV1376" s="31"/>
      <c r="IW1376" s="31"/>
      <c r="IX1376" s="31"/>
      <c r="IY1376" s="31"/>
      <c r="IZ1376" s="31"/>
      <c r="JA1376" s="31"/>
    </row>
    <row r="1377" spans="1:21" ht="15" customHeight="1" x14ac:dyDescent="0.25">
      <c r="A1377" s="1122" t="s">
        <v>91</v>
      </c>
      <c r="B1377" s="1122"/>
      <c r="C1377" s="1715">
        <f>C1337</f>
        <v>164892</v>
      </c>
      <c r="D1377" s="1715">
        <f t="shared" ref="D1377:E1377" si="1022">D1337</f>
        <v>13740.6</v>
      </c>
      <c r="E1377" s="1715">
        <f t="shared" si="1022"/>
        <v>9549.3875000000007</v>
      </c>
      <c r="F1377" s="1715">
        <f t="shared" ref="F1377:F1383" si="1023">E1377/D1377*100</f>
        <v>69.497601997001595</v>
      </c>
      <c r="G1377" s="1716"/>
      <c r="H1377" s="1716"/>
      <c r="I1377" s="1716"/>
      <c r="J1377" s="1716"/>
      <c r="K1377" s="1716"/>
      <c r="L1377" s="1716"/>
      <c r="M1377" s="1716"/>
      <c r="N1377" s="1716"/>
      <c r="O1377" s="1715">
        <f t="shared" ref="O1377:T1377" si="1024">O1337</f>
        <v>96013.518594444453</v>
      </c>
      <c r="P1377" s="1715">
        <f t="shared" si="1024"/>
        <v>8001.126549537038</v>
      </c>
      <c r="Q1377" s="1715">
        <f t="shared" si="1024"/>
        <v>5905.1910499999994</v>
      </c>
      <c r="R1377" s="1715">
        <f t="shared" si="1024"/>
        <v>-2095.9354995370386</v>
      </c>
      <c r="S1377" s="1715">
        <f t="shared" si="1024"/>
        <v>-37.508539999999996</v>
      </c>
      <c r="T1377" s="1715">
        <f t="shared" si="1024"/>
        <v>5867.6825099999996</v>
      </c>
      <c r="U1377" s="332"/>
    </row>
    <row r="1378" spans="1:21" x14ac:dyDescent="0.25">
      <c r="A1378" s="1717" t="s">
        <v>82</v>
      </c>
      <c r="B1378" s="1717"/>
      <c r="C1378" s="1710">
        <f>SUM(C1342,)</f>
        <v>830</v>
      </c>
      <c r="D1378" s="1710">
        <f t="shared" ref="D1378:E1378" si="1025">SUM(D1342,)</f>
        <v>69</v>
      </c>
      <c r="E1378" s="1710">
        <f t="shared" si="1025"/>
        <v>23</v>
      </c>
      <c r="F1378" s="1710">
        <f t="shared" si="1023"/>
        <v>33.333333333333329</v>
      </c>
      <c r="G1378" s="1711">
        <f>SUM(I1378/C1378)</f>
        <v>10.638554216867471</v>
      </c>
      <c r="H1378" s="1711">
        <f t="shared" ref="H1378" si="1026">K1378/E1378</f>
        <v>10.565217391304348</v>
      </c>
      <c r="I1378" s="1710">
        <f t="shared" ref="I1378:K1378" si="1027">SUM(I1342,)</f>
        <v>8830</v>
      </c>
      <c r="J1378" s="1710">
        <f t="shared" si="1027"/>
        <v>734</v>
      </c>
      <c r="K1378" s="1710">
        <f t="shared" si="1027"/>
        <v>243</v>
      </c>
      <c r="L1378" s="1481">
        <f t="shared" ref="L1378:L1380" si="1028">K1378/J1378*100</f>
        <v>33.106267029972756</v>
      </c>
      <c r="M1378" s="1710">
        <f>SUM(M1342,)</f>
        <v>29.433333333333334</v>
      </c>
      <c r="N1378" s="1481">
        <f t="shared" ref="N1378:N1380" si="1029">K1378/$A$3*12/M1378</f>
        <v>99.071347678369193</v>
      </c>
      <c r="O1378" s="1710"/>
      <c r="P1378" s="1710"/>
      <c r="Q1378" s="1710"/>
      <c r="R1378" s="1710"/>
      <c r="S1378" s="1710"/>
      <c r="T1378" s="1710"/>
      <c r="U1378" s="332"/>
    </row>
    <row r="1379" spans="1:21" x14ac:dyDescent="0.25">
      <c r="A1379" s="1718" t="s">
        <v>16</v>
      </c>
      <c r="B1379" s="1718"/>
      <c r="C1379" s="1719">
        <f>C1345</f>
        <v>350</v>
      </c>
      <c r="D1379" s="1719">
        <f t="shared" ref="D1379:E1379" si="1030">D1345</f>
        <v>29</v>
      </c>
      <c r="E1379" s="1719">
        <f t="shared" si="1030"/>
        <v>22</v>
      </c>
      <c r="F1379" s="1719">
        <f t="shared" si="1023"/>
        <v>75.862068965517238</v>
      </c>
      <c r="G1379" s="1711">
        <f>SUM(I1379/C1379)</f>
        <v>8</v>
      </c>
      <c r="H1379" s="1711">
        <f t="shared" ref="H1379:H1380" si="1031">K1379/E1379</f>
        <v>8.1363636363636367</v>
      </c>
      <c r="I1379" s="1719">
        <f t="shared" ref="I1379:K1379" si="1032">I1345</f>
        <v>2800</v>
      </c>
      <c r="J1379" s="1719">
        <f t="shared" si="1032"/>
        <v>232</v>
      </c>
      <c r="K1379" s="1719">
        <f t="shared" si="1032"/>
        <v>179</v>
      </c>
      <c r="L1379" s="1481">
        <f t="shared" si="1028"/>
        <v>77.15517241379311</v>
      </c>
      <c r="M1379" s="1719">
        <f>M1345</f>
        <v>11.666666666666666</v>
      </c>
      <c r="N1379" s="1481">
        <f t="shared" si="1029"/>
        <v>184.11428571428573</v>
      </c>
      <c r="O1379" s="1719"/>
      <c r="P1379" s="1719"/>
      <c r="Q1379" s="1719"/>
      <c r="R1379" s="1719"/>
      <c r="S1379" s="1719"/>
      <c r="T1379" s="1719"/>
      <c r="U1379" s="332"/>
    </row>
    <row r="1380" spans="1:21" ht="29.25" x14ac:dyDescent="0.25">
      <c r="A1380" s="1720" t="s">
        <v>188</v>
      </c>
      <c r="B1380" s="1720"/>
      <c r="C1380" s="1721">
        <f>SUM(C1346)</f>
        <v>1180</v>
      </c>
      <c r="D1380" s="1721">
        <f t="shared" ref="D1380:E1380" si="1033">SUM(D1346)</f>
        <v>98</v>
      </c>
      <c r="E1380" s="1721">
        <f t="shared" si="1033"/>
        <v>45</v>
      </c>
      <c r="F1380" s="1721">
        <f t="shared" si="1023"/>
        <v>45.91836734693878</v>
      </c>
      <c r="G1380" s="1711">
        <f>SUM(I1380/C1380)</f>
        <v>9.8559322033898304</v>
      </c>
      <c r="H1380" s="1711">
        <f t="shared" si="1031"/>
        <v>9.3777777777777782</v>
      </c>
      <c r="I1380" s="1721">
        <f t="shared" ref="I1380:K1380" si="1034">SUM(I1346)</f>
        <v>11630</v>
      </c>
      <c r="J1380" s="1721">
        <f t="shared" si="1034"/>
        <v>966</v>
      </c>
      <c r="K1380" s="1721">
        <f t="shared" si="1034"/>
        <v>422</v>
      </c>
      <c r="L1380" s="1481">
        <f t="shared" si="1028"/>
        <v>43.685300207039333</v>
      </c>
      <c r="M1380" s="1721">
        <f>SUM(M1346)</f>
        <v>41.1</v>
      </c>
      <c r="N1380" s="1481">
        <f t="shared" si="1029"/>
        <v>123.21167883211679</v>
      </c>
      <c r="O1380" s="1721">
        <f t="shared" ref="O1380:T1380" si="1035">SUM(O1346)</f>
        <v>20447.6768496</v>
      </c>
      <c r="P1380" s="1721">
        <f t="shared" si="1035"/>
        <v>1703.9730708</v>
      </c>
      <c r="Q1380" s="1721">
        <f t="shared" si="1035"/>
        <v>725.70976999999993</v>
      </c>
      <c r="R1380" s="1721">
        <f t="shared" si="1035"/>
        <v>-978.26330080000002</v>
      </c>
      <c r="S1380" s="1721">
        <f t="shared" si="1035"/>
        <v>-58.227110000000003</v>
      </c>
      <c r="T1380" s="1721">
        <f t="shared" si="1035"/>
        <v>667.4826599999999</v>
      </c>
      <c r="U1380" s="332"/>
    </row>
    <row r="1381" spans="1:21" ht="15.75" thickBot="1" x14ac:dyDescent="0.3">
      <c r="A1381" s="2415" t="s">
        <v>409</v>
      </c>
      <c r="B1381" s="1733"/>
      <c r="C1381" s="1734">
        <f>C1347</f>
        <v>5400</v>
      </c>
      <c r="D1381" s="1734">
        <f t="shared" ref="D1381:E1381" si="1036">D1347</f>
        <v>450</v>
      </c>
      <c r="E1381" s="1734">
        <f t="shared" si="1036"/>
        <v>480</v>
      </c>
      <c r="F1381" s="1735">
        <f t="shared" si="1023"/>
        <v>106.66666666666667</v>
      </c>
      <c r="G1381" s="1736"/>
      <c r="H1381" s="1736"/>
      <c r="I1381" s="1735"/>
      <c r="J1381" s="1734"/>
      <c r="K1381" s="1734"/>
      <c r="L1381" s="1737"/>
      <c r="M1381" s="1734"/>
      <c r="N1381" s="1734"/>
      <c r="O1381" s="1734">
        <f t="shared" ref="O1381:T1381" si="1037">O1347</f>
        <v>10378.787006479999</v>
      </c>
      <c r="P1381" s="1734">
        <f t="shared" si="1037"/>
        <v>864.89891720666662</v>
      </c>
      <c r="Q1381" s="1734">
        <f t="shared" si="1037"/>
        <v>843.25903000000005</v>
      </c>
      <c r="R1381" s="1734">
        <f t="shared" si="1037"/>
        <v>-21.639887206666572</v>
      </c>
      <c r="S1381" s="1734">
        <f t="shared" si="1037"/>
        <v>0</v>
      </c>
      <c r="T1381" s="1734">
        <f t="shared" si="1037"/>
        <v>843.25903000000005</v>
      </c>
      <c r="U1381" s="332"/>
    </row>
    <row r="1382" spans="1:21" hidden="1" x14ac:dyDescent="0.25">
      <c r="A1382" s="1722" t="s">
        <v>377</v>
      </c>
      <c r="B1382" s="1722"/>
      <c r="C1382" s="1723">
        <f t="shared" ref="C1382:E1382" si="1038">C1348</f>
        <v>5395</v>
      </c>
      <c r="D1382" s="1723">
        <f t="shared" si="1038"/>
        <v>450</v>
      </c>
      <c r="E1382" s="1723">
        <f t="shared" si="1038"/>
        <v>0</v>
      </c>
      <c r="F1382" s="2446">
        <f t="shared" si="1023"/>
        <v>0</v>
      </c>
      <c r="G1382" s="2447"/>
      <c r="H1382" s="2447"/>
      <c r="I1382" s="1723"/>
      <c r="J1382" s="1723"/>
      <c r="K1382" s="1723"/>
      <c r="L1382" s="1726"/>
      <c r="M1382" s="1723"/>
      <c r="N1382" s="1726"/>
      <c r="O1382" s="1723"/>
      <c r="P1382" s="1723">
        <f t="shared" ref="P1382" si="1039">P1347</f>
        <v>864.89891720666662</v>
      </c>
      <c r="Q1382" s="1723"/>
      <c r="R1382" s="1723"/>
      <c r="S1382" s="1723"/>
      <c r="T1382" s="1723"/>
      <c r="U1382" s="332"/>
    </row>
    <row r="1383" spans="1:21" hidden="1" x14ac:dyDescent="0.25">
      <c r="A1383" s="1727" t="s">
        <v>378</v>
      </c>
      <c r="B1383" s="1728"/>
      <c r="C1383" s="1729">
        <f t="shared" ref="C1383:E1383" si="1040">C1349</f>
        <v>5395</v>
      </c>
      <c r="D1383" s="1729">
        <f t="shared" si="1040"/>
        <v>450</v>
      </c>
      <c r="E1383" s="1729">
        <f t="shared" si="1040"/>
        <v>0</v>
      </c>
      <c r="F1383" s="1719">
        <f t="shared" si="1023"/>
        <v>0</v>
      </c>
      <c r="G1383" s="1730"/>
      <c r="H1383" s="1730"/>
      <c r="I1383" s="1731"/>
      <c r="J1383" s="1729"/>
      <c r="K1383" s="1729"/>
      <c r="L1383" s="1726"/>
      <c r="M1383" s="1729"/>
      <c r="N1383" s="1726"/>
      <c r="O1383" s="1729"/>
      <c r="P1383" s="1729"/>
      <c r="Q1383" s="1729"/>
      <c r="R1383" s="1729"/>
      <c r="S1383" s="1729"/>
      <c r="T1383" s="1729"/>
      <c r="U1383" s="332"/>
    </row>
    <row r="1384" spans="1:21" hidden="1" x14ac:dyDescent="0.25">
      <c r="A1384" s="1491" t="s">
        <v>379</v>
      </c>
      <c r="B1384" s="1722"/>
      <c r="C1384" s="1723">
        <f t="shared" ref="C1384:E1384" si="1041">C1350</f>
        <v>5</v>
      </c>
      <c r="D1384" s="1723">
        <f t="shared" si="1041"/>
        <v>0</v>
      </c>
      <c r="E1384" s="1723">
        <f t="shared" si="1041"/>
        <v>0</v>
      </c>
      <c r="F1384" s="1721"/>
      <c r="G1384" s="1724"/>
      <c r="H1384" s="1724"/>
      <c r="I1384" s="1725"/>
      <c r="J1384" s="1723"/>
      <c r="K1384" s="1723"/>
      <c r="L1384" s="1726"/>
      <c r="M1384" s="1723"/>
      <c r="N1384" s="1726"/>
      <c r="O1384" s="1723"/>
      <c r="P1384" s="1723"/>
      <c r="Q1384" s="1723"/>
      <c r="R1384" s="1723"/>
      <c r="S1384" s="1723"/>
      <c r="T1384" s="1723"/>
      <c r="U1384" s="332"/>
    </row>
    <row r="1385" spans="1:21" ht="30" hidden="1" x14ac:dyDescent="0.25">
      <c r="A1385" s="1727" t="s">
        <v>380</v>
      </c>
      <c r="B1385" s="1728"/>
      <c r="C1385" s="1729">
        <f t="shared" ref="C1385:E1386" si="1042">C1351</f>
        <v>5</v>
      </c>
      <c r="D1385" s="1729">
        <f t="shared" si="1042"/>
        <v>0</v>
      </c>
      <c r="E1385" s="1729">
        <f t="shared" si="1042"/>
        <v>0</v>
      </c>
      <c r="F1385" s="1719"/>
      <c r="G1385" s="1730"/>
      <c r="H1385" s="1730"/>
      <c r="I1385" s="1731"/>
      <c r="J1385" s="1729"/>
      <c r="K1385" s="1729"/>
      <c r="L1385" s="1726"/>
      <c r="M1385" s="1729"/>
      <c r="N1385" s="1726"/>
      <c r="O1385" s="1729"/>
      <c r="P1385" s="1729"/>
      <c r="Q1385" s="1729"/>
      <c r="R1385" s="1729"/>
      <c r="S1385" s="1729"/>
      <c r="T1385" s="1729"/>
      <c r="U1385" s="332"/>
    </row>
    <row r="1386" spans="1:21" ht="15.75" hidden="1" thickBot="1" x14ac:dyDescent="0.3">
      <c r="A1386" s="1732" t="s">
        <v>381</v>
      </c>
      <c r="B1386" s="1733"/>
      <c r="C1386" s="1734">
        <f t="shared" si="1042"/>
        <v>0</v>
      </c>
      <c r="D1386" s="1734">
        <f t="shared" si="1042"/>
        <v>0</v>
      </c>
      <c r="E1386" s="1734">
        <f t="shared" si="1042"/>
        <v>0</v>
      </c>
      <c r="F1386" s="1735"/>
      <c r="G1386" s="1736"/>
      <c r="H1386" s="1736"/>
      <c r="I1386" s="1735"/>
      <c r="J1386" s="1734"/>
      <c r="K1386" s="1734"/>
      <c r="L1386" s="1737"/>
      <c r="M1386" s="1734"/>
      <c r="N1386" s="1737"/>
      <c r="O1386" s="1734"/>
      <c r="P1386" s="1734"/>
      <c r="Q1386" s="1734"/>
      <c r="R1386" s="1734"/>
      <c r="S1386" s="1734"/>
      <c r="T1386" s="1734"/>
      <c r="U1386" s="332"/>
    </row>
    <row r="1387" spans="1:21" ht="15" customHeight="1" x14ac:dyDescent="0.25">
      <c r="A1387" s="365" t="s">
        <v>102</v>
      </c>
      <c r="B1387" s="365"/>
      <c r="C1387" s="11"/>
      <c r="D1387" s="11"/>
      <c r="E1387" s="867"/>
      <c r="F1387" s="11"/>
      <c r="G1387" s="22"/>
      <c r="H1387" s="22"/>
      <c r="I1387" s="22"/>
      <c r="J1387" s="22"/>
      <c r="K1387" s="866"/>
      <c r="L1387" s="22"/>
      <c r="M1387" s="22"/>
      <c r="N1387" s="22"/>
      <c r="O1387" s="12"/>
      <c r="P1387" s="947"/>
      <c r="Q1387" s="12"/>
      <c r="R1387" s="12"/>
      <c r="S1387" s="199"/>
      <c r="T1387" s="12"/>
      <c r="U1387" s="332"/>
    </row>
    <row r="1388" spans="1:21" ht="29.25" x14ac:dyDescent="0.25">
      <c r="A1388" s="322" t="s">
        <v>263</v>
      </c>
      <c r="B1388" s="322"/>
      <c r="C1388" s="33"/>
      <c r="D1388" s="33"/>
      <c r="E1388" s="703"/>
      <c r="F1388" s="33"/>
      <c r="G1388" s="33"/>
      <c r="H1388" s="33"/>
      <c r="I1388" s="37"/>
      <c r="J1388" s="37"/>
      <c r="K1388" s="816"/>
      <c r="L1388" s="37"/>
      <c r="M1388" s="37"/>
      <c r="N1388" s="37"/>
      <c r="O1388" s="37"/>
      <c r="P1388" s="886"/>
      <c r="Q1388" s="37"/>
      <c r="R1388" s="37"/>
      <c r="S1388" s="607"/>
      <c r="T1388" s="37"/>
      <c r="U1388" s="332"/>
    </row>
    <row r="1389" spans="1:21" s="108" customFormat="1" ht="15" customHeight="1" x14ac:dyDescent="0.25">
      <c r="A1389" s="113" t="s">
        <v>5</v>
      </c>
      <c r="B1389" s="113"/>
      <c r="C1389" s="105"/>
      <c r="D1389" s="105"/>
      <c r="E1389" s="701"/>
      <c r="F1389" s="105"/>
      <c r="G1389" s="105"/>
      <c r="H1389" s="105"/>
      <c r="I1389" s="100"/>
      <c r="J1389" s="100"/>
      <c r="K1389" s="1012"/>
      <c r="L1389" s="100"/>
      <c r="M1389" s="100"/>
      <c r="N1389" s="100"/>
      <c r="O1389" s="105"/>
      <c r="P1389" s="881"/>
      <c r="Q1389" s="105"/>
      <c r="R1389" s="105"/>
      <c r="S1389" s="105"/>
      <c r="T1389" s="105"/>
      <c r="U1389" s="332"/>
    </row>
    <row r="1390" spans="1:21" s="108" customFormat="1" ht="15" customHeight="1" x14ac:dyDescent="0.25">
      <c r="A1390" s="47" t="s">
        <v>6</v>
      </c>
      <c r="B1390" s="100">
        <v>340</v>
      </c>
      <c r="C1390" s="100">
        <v>110</v>
      </c>
      <c r="D1390" s="145">
        <f t="shared" ref="D1390:D1394" si="1043">ROUND(C1390/12*$A$3,0)</f>
        <v>9</v>
      </c>
      <c r="E1390" s="460">
        <v>10</v>
      </c>
      <c r="F1390" s="145">
        <f t="shared" ref="F1390:F1395" si="1044">E1390/D1390*100</f>
        <v>111.11111111111111</v>
      </c>
      <c r="G1390" s="106">
        <v>8.4</v>
      </c>
      <c r="H1390" s="158">
        <f>K1390/E1390</f>
        <v>9.6999999999999993</v>
      </c>
      <c r="I1390" s="170">
        <f>ROUND(C1390*G1390,0)</f>
        <v>924</v>
      </c>
      <c r="J1390" s="170">
        <f>ROUND(D1390*G1390,0)</f>
        <v>76</v>
      </c>
      <c r="K1390" s="463">
        <v>97</v>
      </c>
      <c r="L1390" s="170">
        <f t="shared" ref="L1390:L1395" si="1045">K1390/J1390*100</f>
        <v>127.63157894736842</v>
      </c>
      <c r="M1390" s="170">
        <f>I1390/B1390</f>
        <v>2.7176470588235295</v>
      </c>
      <c r="N1390" s="170">
        <f t="shared" ref="N1390:N1395" si="1046">K1390/$A$3*12/M1390</f>
        <v>428.31168831168827</v>
      </c>
      <c r="O1390" s="335"/>
      <c r="P1390" s="878"/>
      <c r="Q1390" s="335"/>
      <c r="R1390" s="335"/>
      <c r="S1390" s="335"/>
      <c r="T1390" s="335"/>
      <c r="U1390" s="332"/>
    </row>
    <row r="1391" spans="1:21" s="108" customFormat="1" ht="15" customHeight="1" x14ac:dyDescent="0.25">
      <c r="A1391" s="47" t="s">
        <v>10</v>
      </c>
      <c r="B1391" s="100">
        <v>340</v>
      </c>
      <c r="C1391" s="100">
        <v>120</v>
      </c>
      <c r="D1391" s="145">
        <f t="shared" si="1043"/>
        <v>10</v>
      </c>
      <c r="E1391" s="460">
        <v>13</v>
      </c>
      <c r="F1391" s="145">
        <f t="shared" si="1044"/>
        <v>130</v>
      </c>
      <c r="G1391" s="106">
        <v>10.4</v>
      </c>
      <c r="H1391" s="158">
        <f>K1391/E1391</f>
        <v>12.307692307692308</v>
      </c>
      <c r="I1391" s="170">
        <f>ROUND(C1391*G1391,0)</f>
        <v>1248</v>
      </c>
      <c r="J1391" s="170">
        <f>ROUND(D1391*G1391,0)</f>
        <v>104</v>
      </c>
      <c r="K1391" s="463">
        <v>160</v>
      </c>
      <c r="L1391" s="170">
        <f t="shared" si="1045"/>
        <v>153.84615384615387</v>
      </c>
      <c r="M1391" s="170">
        <f>I1391/B1391</f>
        <v>3.6705882352941175</v>
      </c>
      <c r="N1391" s="170">
        <f t="shared" si="1046"/>
        <v>523.07692307692309</v>
      </c>
      <c r="O1391" s="335"/>
      <c r="P1391" s="878"/>
      <c r="Q1391" s="335"/>
      <c r="R1391" s="335"/>
      <c r="S1391" s="335"/>
      <c r="T1391" s="335"/>
      <c r="U1391" s="332"/>
    </row>
    <row r="1392" spans="1:21" s="108" customFormat="1" ht="15" customHeight="1" x14ac:dyDescent="0.25">
      <c r="A1392" s="47" t="s">
        <v>80</v>
      </c>
      <c r="B1392" s="100">
        <v>320</v>
      </c>
      <c r="C1392" s="100">
        <v>75</v>
      </c>
      <c r="D1392" s="145">
        <f t="shared" si="1043"/>
        <v>6</v>
      </c>
      <c r="E1392" s="460">
        <v>8</v>
      </c>
      <c r="F1392" s="145">
        <f t="shared" si="1044"/>
        <v>133.33333333333331</v>
      </c>
      <c r="G1392" s="106">
        <v>10</v>
      </c>
      <c r="H1392" s="158">
        <f>K1392/E1392</f>
        <v>7.875</v>
      </c>
      <c r="I1392" s="170">
        <f>ROUND(C1392*G1392,0)</f>
        <v>750</v>
      </c>
      <c r="J1392" s="170">
        <f>ROUND(D1392*G1392,0)</f>
        <v>60</v>
      </c>
      <c r="K1392" s="463">
        <v>63</v>
      </c>
      <c r="L1392" s="170">
        <f t="shared" si="1045"/>
        <v>105</v>
      </c>
      <c r="M1392" s="170">
        <f>I1392/B1392</f>
        <v>2.34375</v>
      </c>
      <c r="N1392" s="170">
        <f t="shared" si="1046"/>
        <v>322.56</v>
      </c>
      <c r="O1392" s="335"/>
      <c r="P1392" s="878"/>
      <c r="Q1392" s="335"/>
      <c r="R1392" s="335"/>
      <c r="S1392" s="335"/>
      <c r="T1392" s="335"/>
      <c r="U1392" s="332"/>
    </row>
    <row r="1393" spans="1:21" s="108" customFormat="1" ht="15" customHeight="1" x14ac:dyDescent="0.25">
      <c r="A1393" s="47" t="s">
        <v>28</v>
      </c>
      <c r="B1393" s="100">
        <v>340</v>
      </c>
      <c r="C1393" s="100">
        <v>75</v>
      </c>
      <c r="D1393" s="145">
        <f t="shared" si="1043"/>
        <v>6</v>
      </c>
      <c r="E1393" s="460">
        <v>8</v>
      </c>
      <c r="F1393" s="145">
        <f t="shared" si="1044"/>
        <v>133.33333333333331</v>
      </c>
      <c r="G1393" s="106">
        <v>6.1</v>
      </c>
      <c r="H1393" s="158">
        <f>K1393/E1393</f>
        <v>8.5</v>
      </c>
      <c r="I1393" s="170">
        <f>ROUND(C1393*G1393,0)</f>
        <v>458</v>
      </c>
      <c r="J1393" s="170">
        <f>ROUND(D1393*G1393,0)</f>
        <v>37</v>
      </c>
      <c r="K1393" s="463">
        <v>68</v>
      </c>
      <c r="L1393" s="170">
        <f t="shared" si="1045"/>
        <v>183.7837837837838</v>
      </c>
      <c r="M1393" s="170">
        <f>I1393/B1393</f>
        <v>1.3470588235294119</v>
      </c>
      <c r="N1393" s="170">
        <f t="shared" si="1046"/>
        <v>605.76419213973793</v>
      </c>
      <c r="O1393" s="335"/>
      <c r="P1393" s="878"/>
      <c r="Q1393" s="335"/>
      <c r="R1393" s="335"/>
      <c r="S1393" s="335"/>
      <c r="T1393" s="335"/>
      <c r="U1393" s="332"/>
    </row>
    <row r="1394" spans="1:21" s="108" customFormat="1" ht="15" customHeight="1" x14ac:dyDescent="0.25">
      <c r="A1394" s="47" t="s">
        <v>29</v>
      </c>
      <c r="B1394" s="100">
        <v>300</v>
      </c>
      <c r="C1394" s="36">
        <v>10</v>
      </c>
      <c r="D1394" s="145">
        <f t="shared" si="1043"/>
        <v>1</v>
      </c>
      <c r="E1394" s="460"/>
      <c r="F1394" s="145">
        <f t="shared" si="1044"/>
        <v>0</v>
      </c>
      <c r="G1394" s="49">
        <v>5.2</v>
      </c>
      <c r="H1394" s="158" t="e">
        <f>K1394/E1394</f>
        <v>#DIV/0!</v>
      </c>
      <c r="I1394" s="170">
        <f>ROUND(C1394*G1394,0)</f>
        <v>52</v>
      </c>
      <c r="J1394" s="170">
        <f>ROUND(D1394*G1394,0)</f>
        <v>5</v>
      </c>
      <c r="K1394" s="463"/>
      <c r="L1394" s="170">
        <f t="shared" si="1045"/>
        <v>0</v>
      </c>
      <c r="M1394" s="170">
        <f>I1394/B1394</f>
        <v>0.17333333333333334</v>
      </c>
      <c r="N1394" s="170">
        <f t="shared" si="1046"/>
        <v>0</v>
      </c>
      <c r="O1394" s="335"/>
      <c r="P1394" s="883"/>
      <c r="Q1394" s="335"/>
      <c r="R1394" s="335"/>
      <c r="S1394" s="335"/>
      <c r="T1394" s="335"/>
      <c r="U1394" s="332"/>
    </row>
    <row r="1395" spans="1:21" s="108" customFormat="1" ht="15" customHeight="1" x14ac:dyDescent="0.25">
      <c r="A1395" s="184" t="s">
        <v>7</v>
      </c>
      <c r="B1395" s="184"/>
      <c r="C1395" s="129">
        <f>SUM(C1390:C1394)</f>
        <v>390</v>
      </c>
      <c r="D1395" s="129">
        <f>SUM(D1390:D1394)</f>
        <v>32</v>
      </c>
      <c r="E1395" s="818">
        <f>SUM(E1390:E1394)</f>
        <v>39</v>
      </c>
      <c r="F1395" s="129">
        <f t="shared" si="1044"/>
        <v>121.875</v>
      </c>
      <c r="G1395" s="97">
        <f>IF(C1395=0,0,I1395/C1395)</f>
        <v>8.8000000000000007</v>
      </c>
      <c r="H1395" s="157">
        <f t="shared" ref="H1395" si="1047">K1395/E1395</f>
        <v>9.9487179487179489</v>
      </c>
      <c r="I1395" s="129">
        <f>SUM(I1390:I1394)</f>
        <v>3432</v>
      </c>
      <c r="J1395" s="129">
        <f>SUM(J1390:J1394)</f>
        <v>282</v>
      </c>
      <c r="K1395" s="818">
        <f>SUM(K1390:K1394)</f>
        <v>388</v>
      </c>
      <c r="L1395" s="170">
        <f t="shared" si="1045"/>
        <v>137.58865248226951</v>
      </c>
      <c r="M1395" s="129">
        <f>SUM(M1390:M1394)</f>
        <v>10.252377450980394</v>
      </c>
      <c r="N1395" s="170">
        <f t="shared" si="1046"/>
        <v>454.13856661654273</v>
      </c>
      <c r="O1395" s="129">
        <v>15581.907855359997</v>
      </c>
      <c r="P1395" s="882">
        <f t="shared" ref="P1395" si="1048">O1395/12*$A$3</f>
        <v>1298.4923212799997</v>
      </c>
      <c r="Q1395" s="129">
        <f t="shared" ref="Q1395" si="1049">T1395-S1395</f>
        <v>1725.4126899999999</v>
      </c>
      <c r="R1395" s="129">
        <f>Q1395-P1395</f>
        <v>426.92036872000017</v>
      </c>
      <c r="S1395" s="129">
        <v>0</v>
      </c>
      <c r="T1395" s="129">
        <v>1725.4126899999999</v>
      </c>
      <c r="U1395" s="332"/>
    </row>
    <row r="1396" spans="1:21" s="108" customFormat="1" ht="15" customHeight="1" x14ac:dyDescent="0.25">
      <c r="A1396" s="613" t="s">
        <v>14</v>
      </c>
      <c r="B1396" s="117"/>
      <c r="C1396" s="129"/>
      <c r="D1396" s="129"/>
      <c r="E1396" s="818"/>
      <c r="F1396" s="129"/>
      <c r="G1396" s="101"/>
      <c r="H1396" s="101"/>
      <c r="I1396" s="129"/>
      <c r="J1396" s="129"/>
      <c r="K1396" s="818"/>
      <c r="L1396" s="129"/>
      <c r="M1396" s="129"/>
      <c r="N1396" s="129"/>
      <c r="O1396" s="105"/>
      <c r="P1396" s="973"/>
      <c r="Q1396" s="105"/>
      <c r="R1396" s="105"/>
      <c r="S1396" s="105"/>
      <c r="T1396" s="105"/>
      <c r="U1396" s="332"/>
    </row>
    <row r="1397" spans="1:21" s="108" customFormat="1" ht="16.5" customHeight="1" x14ac:dyDescent="0.25">
      <c r="A1397" s="60" t="s">
        <v>349</v>
      </c>
      <c r="B1397" s="59"/>
      <c r="C1397" s="144"/>
      <c r="D1397" s="144"/>
      <c r="E1397" s="464"/>
      <c r="F1397" s="144"/>
      <c r="G1397" s="50"/>
      <c r="H1397" s="50"/>
      <c r="I1397" s="38"/>
      <c r="J1397" s="38"/>
      <c r="K1397" s="840"/>
      <c r="L1397" s="38"/>
      <c r="M1397" s="38"/>
      <c r="N1397" s="38"/>
      <c r="O1397" s="53"/>
      <c r="P1397" s="885"/>
      <c r="Q1397" s="53"/>
      <c r="R1397" s="53"/>
      <c r="S1397" s="53"/>
      <c r="T1397" s="53"/>
      <c r="U1397" s="332"/>
    </row>
    <row r="1398" spans="1:21" s="108" customFormat="1" ht="15" customHeight="1" x14ac:dyDescent="0.25">
      <c r="A1398" s="310" t="s">
        <v>217</v>
      </c>
      <c r="B1398" s="310"/>
      <c r="C1398" s="53">
        <f>SUM(C1399:C1402)</f>
        <v>635</v>
      </c>
      <c r="D1398" s="53">
        <f t="shared" ref="D1398:E1398" si="1050">SUM(D1399:D1402)</f>
        <v>53</v>
      </c>
      <c r="E1398" s="53">
        <f t="shared" si="1050"/>
        <v>55</v>
      </c>
      <c r="F1398" s="53">
        <f>E1398/D1398*100</f>
        <v>103.77358490566037</v>
      </c>
      <c r="G1398" s="56"/>
      <c r="H1398" s="56"/>
      <c r="I1398" s="55"/>
      <c r="J1398" s="55"/>
      <c r="K1398" s="656"/>
      <c r="L1398" s="55"/>
      <c r="M1398" s="55"/>
      <c r="N1398" s="55"/>
      <c r="O1398" s="335"/>
      <c r="P1398" s="878"/>
      <c r="Q1398" s="335"/>
      <c r="R1398" s="335"/>
      <c r="S1398" s="335"/>
      <c r="T1398" s="335"/>
      <c r="U1398" s="332"/>
    </row>
    <row r="1399" spans="1:21" s="108" customFormat="1" ht="15" customHeight="1" x14ac:dyDescent="0.25">
      <c r="A1399" s="310" t="s">
        <v>350</v>
      </c>
      <c r="B1399" s="310"/>
      <c r="C1399" s="53"/>
      <c r="D1399" s="145">
        <f t="shared" ref="D1399:D1404" si="1051">ROUND(C1399/12*$A$3,0)</f>
        <v>0</v>
      </c>
      <c r="E1399" s="617"/>
      <c r="F1399" s="53"/>
      <c r="G1399" s="56"/>
      <c r="H1399" s="56"/>
      <c r="I1399" s="55"/>
      <c r="J1399" s="55"/>
      <c r="K1399" s="656"/>
      <c r="L1399" s="55"/>
      <c r="M1399" s="55"/>
      <c r="N1399" s="55"/>
      <c r="O1399" s="335"/>
      <c r="P1399" s="878"/>
      <c r="Q1399" s="335"/>
      <c r="R1399" s="335"/>
      <c r="S1399" s="335"/>
      <c r="T1399" s="335"/>
      <c r="U1399" s="332"/>
    </row>
    <row r="1400" spans="1:21" s="108" customFormat="1" ht="38.1" customHeight="1" x14ac:dyDescent="0.25">
      <c r="A1400" s="310" t="s">
        <v>351</v>
      </c>
      <c r="B1400" s="310"/>
      <c r="C1400" s="53">
        <v>347</v>
      </c>
      <c r="D1400" s="145">
        <f t="shared" si="1051"/>
        <v>29</v>
      </c>
      <c r="E1400" s="617">
        <v>48</v>
      </c>
      <c r="F1400" s="53"/>
      <c r="G1400" s="56"/>
      <c r="H1400" s="56"/>
      <c r="I1400" s="55"/>
      <c r="J1400" s="55"/>
      <c r="K1400" s="656"/>
      <c r="L1400" s="55"/>
      <c r="M1400" s="55"/>
      <c r="N1400" s="55"/>
      <c r="O1400" s="335"/>
      <c r="P1400" s="878"/>
      <c r="Q1400" s="335"/>
      <c r="R1400" s="335"/>
      <c r="S1400" s="335"/>
      <c r="T1400" s="335"/>
      <c r="U1400" s="332"/>
    </row>
    <row r="1401" spans="1:21" s="108" customFormat="1" ht="38.1" customHeight="1" x14ac:dyDescent="0.25">
      <c r="A1401" s="310" t="s">
        <v>352</v>
      </c>
      <c r="B1401" s="310"/>
      <c r="C1401" s="53">
        <v>15</v>
      </c>
      <c r="D1401" s="145">
        <f t="shared" si="1051"/>
        <v>1</v>
      </c>
      <c r="E1401" s="617"/>
      <c r="F1401" s="53">
        <f>E1401/D1401*100</f>
        <v>0</v>
      </c>
      <c r="G1401" s="56"/>
      <c r="H1401" s="56"/>
      <c r="I1401" s="55"/>
      <c r="J1401" s="55"/>
      <c r="K1401" s="656"/>
      <c r="L1401" s="55"/>
      <c r="M1401" s="55"/>
      <c r="N1401" s="55"/>
      <c r="O1401" s="335"/>
      <c r="P1401" s="878"/>
      <c r="Q1401" s="335"/>
      <c r="R1401" s="335"/>
      <c r="S1401" s="335"/>
      <c r="T1401" s="335"/>
      <c r="U1401" s="332"/>
    </row>
    <row r="1402" spans="1:21" s="108" customFormat="1" ht="19.5" customHeight="1" x14ac:dyDescent="0.25">
      <c r="A1402" s="310" t="s">
        <v>353</v>
      </c>
      <c r="B1402" s="310"/>
      <c r="C1402" s="53">
        <v>273</v>
      </c>
      <c r="D1402" s="145">
        <f t="shared" si="1051"/>
        <v>23</v>
      </c>
      <c r="E1402" s="617">
        <v>7</v>
      </c>
      <c r="F1402" s="53">
        <f>E1402/D1402*100</f>
        <v>30.434782608695656</v>
      </c>
      <c r="G1402" s="56"/>
      <c r="H1402" s="56"/>
      <c r="I1402" s="55"/>
      <c r="J1402" s="55"/>
      <c r="K1402" s="656"/>
      <c r="L1402" s="55"/>
      <c r="M1402" s="55"/>
      <c r="N1402" s="55"/>
      <c r="O1402" s="335"/>
      <c r="P1402" s="878"/>
      <c r="Q1402" s="335"/>
      <c r="R1402" s="335"/>
      <c r="S1402" s="335"/>
      <c r="T1402" s="335"/>
      <c r="U1402" s="332"/>
    </row>
    <row r="1403" spans="1:21" s="108" customFormat="1" ht="18" customHeight="1" x14ac:dyDescent="0.25">
      <c r="A1403" s="310" t="s">
        <v>169</v>
      </c>
      <c r="B1403" s="310"/>
      <c r="C1403" s="53">
        <v>4000</v>
      </c>
      <c r="D1403" s="145">
        <f t="shared" si="1051"/>
        <v>333</v>
      </c>
      <c r="E1403" s="460">
        <f>255+E1404/4/3.2</f>
        <v>306.5234375</v>
      </c>
      <c r="F1403" s="53">
        <f>E1403/D1403*100</f>
        <v>92.049080330330341</v>
      </c>
      <c r="G1403" s="56"/>
      <c r="H1403" s="56"/>
      <c r="I1403" s="55"/>
      <c r="J1403" s="55"/>
      <c r="K1403" s="656"/>
      <c r="L1403" s="55"/>
      <c r="M1403" s="55"/>
      <c r="N1403" s="55"/>
      <c r="O1403" s="335"/>
      <c r="P1403" s="878"/>
      <c r="Q1403" s="335"/>
      <c r="R1403" s="335"/>
      <c r="S1403" s="335"/>
      <c r="T1403" s="335"/>
      <c r="U1403" s="332"/>
    </row>
    <row r="1404" spans="1:21" s="108" customFormat="1" ht="22.5" customHeight="1" x14ac:dyDescent="0.25">
      <c r="A1404" s="310" t="s">
        <v>344</v>
      </c>
      <c r="B1404" s="310"/>
      <c r="C1404" s="53">
        <v>3650</v>
      </c>
      <c r="D1404" s="145">
        <f t="shared" si="1051"/>
        <v>304</v>
      </c>
      <c r="E1404" s="460">
        <v>659.5</v>
      </c>
      <c r="F1404" s="53">
        <f>E1404/D1404*100</f>
        <v>216.94078947368419</v>
      </c>
      <c r="G1404" s="56"/>
      <c r="H1404" s="56"/>
      <c r="I1404" s="55"/>
      <c r="J1404" s="55"/>
      <c r="K1404" s="656"/>
      <c r="L1404" s="55"/>
      <c r="M1404" s="55"/>
      <c r="N1404" s="55"/>
      <c r="O1404" s="335"/>
      <c r="P1404" s="878"/>
      <c r="Q1404" s="335"/>
      <c r="R1404" s="335"/>
      <c r="S1404" s="335"/>
      <c r="T1404" s="335"/>
      <c r="U1404" s="332"/>
    </row>
    <row r="1405" spans="1:21" s="108" customFormat="1" ht="15" customHeight="1" x14ac:dyDescent="0.25">
      <c r="A1405" s="13" t="s">
        <v>183</v>
      </c>
      <c r="B1405" s="310"/>
      <c r="C1405" s="57">
        <f>C1398+C1403*3.2</f>
        <v>13435</v>
      </c>
      <c r="D1405" s="57">
        <f t="shared" ref="D1405:E1405" si="1052">D1398+D1403*3.2</f>
        <v>1118.6000000000001</v>
      </c>
      <c r="E1405" s="57">
        <f t="shared" si="1052"/>
        <v>1035.875</v>
      </c>
      <c r="F1405" s="57">
        <f>E1405/D1405*100</f>
        <v>92.604595029501141</v>
      </c>
      <c r="G1405" s="56"/>
      <c r="H1405" s="56"/>
      <c r="I1405" s="55"/>
      <c r="J1405" s="55"/>
      <c r="K1405" s="656"/>
      <c r="L1405" s="55"/>
      <c r="M1405" s="55"/>
      <c r="N1405" s="55"/>
      <c r="O1405" s="335"/>
      <c r="P1405" s="878"/>
      <c r="Q1405" s="335"/>
      <c r="R1405" s="335"/>
      <c r="S1405" s="335"/>
      <c r="T1405" s="335"/>
      <c r="U1405" s="332"/>
    </row>
    <row r="1406" spans="1:21" s="108" customFormat="1" ht="15" customHeight="1" x14ac:dyDescent="0.25">
      <c r="A1406" s="1303" t="s">
        <v>354</v>
      </c>
      <c r="B1406" s="310"/>
      <c r="C1406" s="53"/>
      <c r="D1406" s="53"/>
      <c r="E1406" s="53"/>
      <c r="F1406" s="57"/>
      <c r="G1406" s="56"/>
      <c r="H1406" s="56"/>
      <c r="I1406" s="55"/>
      <c r="J1406" s="55"/>
      <c r="K1406" s="656"/>
      <c r="L1406" s="55"/>
      <c r="M1406" s="55"/>
      <c r="N1406" s="55"/>
      <c r="O1406" s="335"/>
      <c r="P1406" s="878"/>
      <c r="Q1406" s="335"/>
      <c r="R1406" s="335"/>
      <c r="S1406" s="335"/>
      <c r="T1406" s="335"/>
      <c r="U1406" s="332"/>
    </row>
    <row r="1407" spans="1:21" s="108" customFormat="1" ht="15" customHeight="1" x14ac:dyDescent="0.25">
      <c r="A1407" s="310" t="s">
        <v>217</v>
      </c>
      <c r="B1407" s="310"/>
      <c r="C1407" s="53">
        <f>SUM(C1409,C1414)</f>
        <v>3058</v>
      </c>
      <c r="D1407" s="53">
        <f t="shared" ref="D1407:E1407" si="1053">SUM(D1409,D1414)</f>
        <v>254</v>
      </c>
      <c r="E1407" s="53">
        <f t="shared" si="1053"/>
        <v>263</v>
      </c>
      <c r="F1407" s="57">
        <f>E1407/D1407*100</f>
        <v>103.54330708661416</v>
      </c>
      <c r="G1407" s="56"/>
      <c r="H1407" s="56"/>
      <c r="I1407" s="55"/>
      <c r="J1407" s="55"/>
      <c r="K1407" s="656"/>
      <c r="L1407" s="55"/>
      <c r="M1407" s="55"/>
      <c r="N1407" s="55"/>
      <c r="O1407" s="335"/>
      <c r="P1407" s="878"/>
      <c r="Q1407" s="335"/>
      <c r="R1407" s="335"/>
      <c r="S1407" s="335"/>
      <c r="T1407" s="335"/>
      <c r="U1407" s="332"/>
    </row>
    <row r="1408" spans="1:21" s="108" customFormat="1" ht="15" customHeight="1" x14ac:dyDescent="0.25">
      <c r="A1408" s="310" t="s">
        <v>350</v>
      </c>
      <c r="B1408" s="310"/>
      <c r="C1408" s="53"/>
      <c r="D1408" s="145">
        <f t="shared" ref="D1408" si="1054">ROUND(C1408/12*$A$3,0)</f>
        <v>0</v>
      </c>
      <c r="E1408" s="53"/>
      <c r="F1408" s="57"/>
      <c r="G1408" s="56"/>
      <c r="H1408" s="56"/>
      <c r="I1408" s="55"/>
      <c r="J1408" s="55"/>
      <c r="K1408" s="656"/>
      <c r="L1408" s="55"/>
      <c r="M1408" s="55"/>
      <c r="N1408" s="55"/>
      <c r="O1408" s="335"/>
      <c r="P1408" s="878"/>
      <c r="Q1408" s="335"/>
      <c r="R1408" s="335"/>
      <c r="S1408" s="335"/>
      <c r="T1408" s="335"/>
      <c r="U1408" s="332"/>
    </row>
    <row r="1409" spans="1:21" s="108" customFormat="1" ht="51.75" customHeight="1" x14ac:dyDescent="0.25">
      <c r="A1409" s="320" t="s">
        <v>355</v>
      </c>
      <c r="B1409" s="310"/>
      <c r="C1409" s="53">
        <f>SUM(C1410:C1413)</f>
        <v>574</v>
      </c>
      <c r="D1409" s="53">
        <f t="shared" ref="D1409:E1409" si="1055">SUM(D1410:D1413)</f>
        <v>48</v>
      </c>
      <c r="E1409" s="53">
        <f t="shared" si="1055"/>
        <v>4</v>
      </c>
      <c r="F1409" s="57">
        <f>E1409/D1409*100</f>
        <v>8.3333333333333321</v>
      </c>
      <c r="G1409" s="56"/>
      <c r="H1409" s="56"/>
      <c r="I1409" s="55"/>
      <c r="J1409" s="55"/>
      <c r="K1409" s="656"/>
      <c r="L1409" s="55"/>
      <c r="M1409" s="55"/>
      <c r="N1409" s="55"/>
      <c r="O1409" s="335"/>
      <c r="P1409" s="878"/>
      <c r="Q1409" s="335"/>
      <c r="R1409" s="335"/>
      <c r="S1409" s="335"/>
      <c r="T1409" s="335"/>
      <c r="U1409" s="332"/>
    </row>
    <row r="1410" spans="1:21" s="108" customFormat="1" ht="38.1" customHeight="1" x14ac:dyDescent="0.25">
      <c r="A1410" s="310" t="s">
        <v>356</v>
      </c>
      <c r="B1410" s="310"/>
      <c r="C1410" s="53">
        <v>465</v>
      </c>
      <c r="D1410" s="145">
        <f t="shared" ref="D1410:D1413" si="1056">ROUND(C1410/12*$A$3,0)</f>
        <v>39</v>
      </c>
      <c r="E1410" s="53">
        <v>4</v>
      </c>
      <c r="F1410" s="57">
        <f>E1410/D1410*100</f>
        <v>10.256410256410255</v>
      </c>
      <c r="G1410" s="56"/>
      <c r="H1410" s="56"/>
      <c r="I1410" s="55"/>
      <c r="J1410" s="55"/>
      <c r="K1410" s="656"/>
      <c r="L1410" s="55"/>
      <c r="M1410" s="55"/>
      <c r="N1410" s="55"/>
      <c r="O1410" s="335"/>
      <c r="P1410" s="878"/>
      <c r="Q1410" s="335"/>
      <c r="R1410" s="335"/>
      <c r="S1410" s="335"/>
      <c r="T1410" s="335"/>
      <c r="U1410" s="332"/>
    </row>
    <row r="1411" spans="1:21" s="108" customFormat="1" ht="38.1" customHeight="1" x14ac:dyDescent="0.25">
      <c r="A1411" s="310" t="s">
        <v>357</v>
      </c>
      <c r="B1411" s="310"/>
      <c r="C1411" s="53">
        <v>109</v>
      </c>
      <c r="D1411" s="145">
        <f t="shared" si="1056"/>
        <v>9</v>
      </c>
      <c r="E1411" s="53"/>
      <c r="F1411" s="57">
        <f>E1411/D1411*100</f>
        <v>0</v>
      </c>
      <c r="G1411" s="56"/>
      <c r="H1411" s="56"/>
      <c r="I1411" s="55"/>
      <c r="J1411" s="55"/>
      <c r="K1411" s="656"/>
      <c r="L1411" s="55"/>
      <c r="M1411" s="55"/>
      <c r="N1411" s="55"/>
      <c r="O1411" s="335"/>
      <c r="P1411" s="878"/>
      <c r="Q1411" s="335"/>
      <c r="R1411" s="335"/>
      <c r="S1411" s="335"/>
      <c r="T1411" s="335"/>
      <c r="U1411" s="332"/>
    </row>
    <row r="1412" spans="1:21" s="108" customFormat="1" ht="52.5" customHeight="1" x14ac:dyDescent="0.25">
      <c r="A1412" s="310" t="s">
        <v>428</v>
      </c>
      <c r="B1412" s="310"/>
      <c r="C1412" s="53"/>
      <c r="D1412" s="145">
        <f t="shared" si="1056"/>
        <v>0</v>
      </c>
      <c r="E1412" s="53"/>
      <c r="F1412" s="57"/>
      <c r="G1412" s="56"/>
      <c r="H1412" s="56"/>
      <c r="I1412" s="55"/>
      <c r="J1412" s="55"/>
      <c r="K1412" s="656"/>
      <c r="L1412" s="55"/>
      <c r="M1412" s="55"/>
      <c r="N1412" s="55"/>
      <c r="O1412" s="335"/>
      <c r="P1412" s="878"/>
      <c r="Q1412" s="335"/>
      <c r="R1412" s="335"/>
      <c r="S1412" s="335"/>
      <c r="T1412" s="335"/>
      <c r="U1412" s="332"/>
    </row>
    <row r="1413" spans="1:21" s="108" customFormat="1" ht="48" customHeight="1" x14ac:dyDescent="0.25">
      <c r="A1413" s="310" t="s">
        <v>429</v>
      </c>
      <c r="B1413" s="310"/>
      <c r="C1413" s="53"/>
      <c r="D1413" s="145">
        <f t="shared" si="1056"/>
        <v>0</v>
      </c>
      <c r="E1413" s="53"/>
      <c r="F1413" s="57"/>
      <c r="G1413" s="56"/>
      <c r="H1413" s="56"/>
      <c r="I1413" s="55"/>
      <c r="J1413" s="55"/>
      <c r="K1413" s="656"/>
      <c r="L1413" s="55"/>
      <c r="M1413" s="55"/>
      <c r="N1413" s="55"/>
      <c r="O1413" s="335"/>
      <c r="P1413" s="878"/>
      <c r="Q1413" s="335"/>
      <c r="R1413" s="335"/>
      <c r="S1413" s="335"/>
      <c r="T1413" s="335"/>
      <c r="U1413" s="332"/>
    </row>
    <row r="1414" spans="1:21" s="108" customFormat="1" ht="50.25" customHeight="1" x14ac:dyDescent="0.25">
      <c r="A1414" s="320" t="s">
        <v>358</v>
      </c>
      <c r="B1414" s="310"/>
      <c r="C1414" s="53">
        <f>SUM(C1415:C1419)</f>
        <v>2484</v>
      </c>
      <c r="D1414" s="53">
        <f>SUM(D1415:D1419)</f>
        <v>206</v>
      </c>
      <c r="E1414" s="53">
        <f>SUM(E1415:E1419)</f>
        <v>259</v>
      </c>
      <c r="F1414" s="57">
        <f>E1414/D1414*100</f>
        <v>125.72815533980584</v>
      </c>
      <c r="G1414" s="56"/>
      <c r="H1414" s="56"/>
      <c r="I1414" s="55"/>
      <c r="J1414" s="55"/>
      <c r="K1414" s="656"/>
      <c r="L1414" s="55"/>
      <c r="M1414" s="55"/>
      <c r="N1414" s="55"/>
      <c r="O1414" s="335"/>
      <c r="P1414" s="878"/>
      <c r="Q1414" s="335"/>
      <c r="R1414" s="335"/>
      <c r="S1414" s="335"/>
      <c r="T1414" s="335"/>
      <c r="U1414" s="332"/>
    </row>
    <row r="1415" spans="1:21" s="108" customFormat="1" ht="38.1" customHeight="1" x14ac:dyDescent="0.25">
      <c r="A1415" s="310" t="s">
        <v>359</v>
      </c>
      <c r="B1415" s="310"/>
      <c r="C1415" s="53">
        <v>15</v>
      </c>
      <c r="D1415" s="145">
        <f t="shared" ref="D1415:D1422" si="1057">ROUND(C1415/12*$A$3,0)</f>
        <v>1</v>
      </c>
      <c r="E1415" s="53"/>
      <c r="F1415" s="57">
        <f>E1415/D1415*100</f>
        <v>0</v>
      </c>
      <c r="G1415" s="56"/>
      <c r="H1415" s="56"/>
      <c r="I1415" s="55"/>
      <c r="J1415" s="55"/>
      <c r="K1415" s="656"/>
      <c r="L1415" s="55"/>
      <c r="M1415" s="55"/>
      <c r="N1415" s="55"/>
      <c r="O1415" s="335"/>
      <c r="P1415" s="878"/>
      <c r="Q1415" s="335"/>
      <c r="R1415" s="335"/>
      <c r="S1415" s="335"/>
      <c r="T1415" s="335"/>
      <c r="U1415" s="332"/>
    </row>
    <row r="1416" spans="1:21" s="108" customFormat="1" ht="58.5" customHeight="1" x14ac:dyDescent="0.25">
      <c r="A1416" s="310" t="s">
        <v>459</v>
      </c>
      <c r="B1416" s="310"/>
      <c r="C1416" s="53">
        <v>1488</v>
      </c>
      <c r="D1416" s="145">
        <f t="shared" si="1057"/>
        <v>124</v>
      </c>
      <c r="E1416" s="53">
        <v>171</v>
      </c>
      <c r="F1416" s="57">
        <f>E1416/D1416*100</f>
        <v>137.90322580645162</v>
      </c>
      <c r="G1416" s="56"/>
      <c r="H1416" s="56"/>
      <c r="I1416" s="55"/>
      <c r="J1416" s="55"/>
      <c r="K1416" s="656"/>
      <c r="L1416" s="55"/>
      <c r="M1416" s="55"/>
      <c r="N1416" s="55"/>
      <c r="O1416" s="335"/>
      <c r="P1416" s="878"/>
      <c r="Q1416" s="335"/>
      <c r="R1416" s="335"/>
      <c r="S1416" s="335"/>
      <c r="T1416" s="335"/>
      <c r="U1416" s="332"/>
    </row>
    <row r="1417" spans="1:21" s="108" customFormat="1" ht="60.75" customHeight="1" x14ac:dyDescent="0.25">
      <c r="A1417" s="310" t="s">
        <v>373</v>
      </c>
      <c r="B1417" s="310"/>
      <c r="C1417" s="53">
        <v>278</v>
      </c>
      <c r="D1417" s="145">
        <f t="shared" si="1057"/>
        <v>23</v>
      </c>
      <c r="E1417" s="53">
        <v>36</v>
      </c>
      <c r="F1417" s="57">
        <f>E1417/D1417*100</f>
        <v>156.52173913043478</v>
      </c>
      <c r="G1417" s="56"/>
      <c r="H1417" s="56"/>
      <c r="I1417" s="55"/>
      <c r="J1417" s="55"/>
      <c r="K1417" s="656"/>
      <c r="L1417" s="55"/>
      <c r="M1417" s="55"/>
      <c r="N1417" s="55"/>
      <c r="O1417" s="335"/>
      <c r="P1417" s="878"/>
      <c r="Q1417" s="335"/>
      <c r="R1417" s="335"/>
      <c r="S1417" s="335"/>
      <c r="T1417" s="335"/>
      <c r="U1417" s="332"/>
    </row>
    <row r="1418" spans="1:21" s="108" customFormat="1" ht="38.1" customHeight="1" x14ac:dyDescent="0.25">
      <c r="A1418" s="310" t="s">
        <v>374</v>
      </c>
      <c r="B1418" s="310"/>
      <c r="C1418" s="53">
        <v>531</v>
      </c>
      <c r="D1418" s="145">
        <f t="shared" si="1057"/>
        <v>44</v>
      </c>
      <c r="E1418" s="53"/>
      <c r="F1418" s="57">
        <f>E1418/D1418*100</f>
        <v>0</v>
      </c>
      <c r="G1418" s="56"/>
      <c r="H1418" s="56"/>
      <c r="I1418" s="55"/>
      <c r="J1418" s="55"/>
      <c r="K1418" s="656"/>
      <c r="L1418" s="55"/>
      <c r="M1418" s="55"/>
      <c r="N1418" s="55"/>
      <c r="O1418" s="335"/>
      <c r="P1418" s="878"/>
      <c r="Q1418" s="335"/>
      <c r="R1418" s="335"/>
      <c r="S1418" s="335"/>
      <c r="T1418" s="335"/>
      <c r="U1418" s="332"/>
    </row>
    <row r="1419" spans="1:21" s="108" customFormat="1" ht="38.1" customHeight="1" x14ac:dyDescent="0.25">
      <c r="A1419" s="310" t="s">
        <v>375</v>
      </c>
      <c r="B1419" s="310"/>
      <c r="C1419" s="53">
        <v>172</v>
      </c>
      <c r="D1419" s="145">
        <f t="shared" si="1057"/>
        <v>14</v>
      </c>
      <c r="E1419" s="53">
        <v>52</v>
      </c>
      <c r="F1419" s="57"/>
      <c r="G1419" s="56"/>
      <c r="H1419" s="56"/>
      <c r="I1419" s="55"/>
      <c r="J1419" s="55"/>
      <c r="K1419" s="656"/>
      <c r="L1419" s="55"/>
      <c r="M1419" s="55"/>
      <c r="N1419" s="55"/>
      <c r="O1419" s="335"/>
      <c r="P1419" s="878"/>
      <c r="Q1419" s="335"/>
      <c r="R1419" s="335"/>
      <c r="S1419" s="335"/>
      <c r="T1419" s="335"/>
      <c r="U1419" s="332"/>
    </row>
    <row r="1420" spans="1:21" s="108" customFormat="1" ht="21.75" customHeight="1" x14ac:dyDescent="0.25">
      <c r="A1420" s="310" t="s">
        <v>169</v>
      </c>
      <c r="B1420" s="310"/>
      <c r="C1420" s="53"/>
      <c r="D1420" s="145">
        <f t="shared" si="1057"/>
        <v>0</v>
      </c>
      <c r="E1420" s="53"/>
      <c r="F1420" s="57"/>
      <c r="G1420" s="56"/>
      <c r="H1420" s="56"/>
      <c r="I1420" s="55"/>
      <c r="J1420" s="55"/>
      <c r="K1420" s="656"/>
      <c r="L1420" s="55"/>
      <c r="M1420" s="55"/>
      <c r="N1420" s="55"/>
      <c r="O1420" s="335"/>
      <c r="P1420" s="878"/>
      <c r="Q1420" s="335"/>
      <c r="R1420" s="335"/>
      <c r="S1420" s="335"/>
      <c r="T1420" s="335"/>
      <c r="U1420" s="332"/>
    </row>
    <row r="1421" spans="1:21" s="108" customFormat="1" ht="38.1" customHeight="1" x14ac:dyDescent="0.25">
      <c r="A1421" s="310" t="s">
        <v>170</v>
      </c>
      <c r="B1421" s="310"/>
      <c r="C1421" s="53">
        <v>1310</v>
      </c>
      <c r="D1421" s="145">
        <f t="shared" si="1057"/>
        <v>109</v>
      </c>
      <c r="E1421" s="460">
        <v>84</v>
      </c>
      <c r="F1421" s="57">
        <f>E1421/D1421*100</f>
        <v>77.064220183486242</v>
      </c>
      <c r="G1421" s="56"/>
      <c r="H1421" s="56"/>
      <c r="I1421" s="55"/>
      <c r="J1421" s="55"/>
      <c r="K1421" s="656"/>
      <c r="L1421" s="55"/>
      <c r="M1421" s="55"/>
      <c r="N1421" s="55"/>
      <c r="O1421" s="335"/>
      <c r="P1421" s="878"/>
      <c r="Q1421" s="335"/>
      <c r="R1421" s="335"/>
      <c r="S1421" s="335"/>
      <c r="T1421" s="335"/>
      <c r="U1421" s="332"/>
    </row>
    <row r="1422" spans="1:21" s="108" customFormat="1" ht="38.1" customHeight="1" x14ac:dyDescent="0.25">
      <c r="A1422" s="310" t="s">
        <v>371</v>
      </c>
      <c r="B1422" s="310"/>
      <c r="C1422" s="53"/>
      <c r="D1422" s="145">
        <f t="shared" si="1057"/>
        <v>0</v>
      </c>
      <c r="E1422" s="460"/>
      <c r="F1422" s="57"/>
      <c r="G1422" s="56"/>
      <c r="H1422" s="56"/>
      <c r="I1422" s="55"/>
      <c r="J1422" s="55"/>
      <c r="K1422" s="656"/>
      <c r="L1422" s="55"/>
      <c r="M1422" s="55"/>
      <c r="N1422" s="55"/>
      <c r="O1422" s="335"/>
      <c r="P1422" s="878"/>
      <c r="Q1422" s="335"/>
      <c r="R1422" s="335"/>
      <c r="S1422" s="335"/>
      <c r="T1422" s="335"/>
      <c r="U1422" s="332"/>
    </row>
    <row r="1423" spans="1:21" s="108" customFormat="1" ht="15" customHeight="1" x14ac:dyDescent="0.25">
      <c r="A1423" s="13" t="s">
        <v>178</v>
      </c>
      <c r="B1423" s="316"/>
      <c r="C1423" s="57">
        <f>C1407+C1421</f>
        <v>4368</v>
      </c>
      <c r="D1423" s="57">
        <f>D1407+D1421</f>
        <v>363</v>
      </c>
      <c r="E1423" s="57">
        <f>E1407+E1421</f>
        <v>347</v>
      </c>
      <c r="F1423" s="57">
        <f>E1423/D1423*100</f>
        <v>95.592286501377416</v>
      </c>
      <c r="G1423" s="56"/>
      <c r="H1423" s="56"/>
      <c r="I1423" s="55"/>
      <c r="J1423" s="55"/>
      <c r="K1423" s="656"/>
      <c r="L1423" s="55"/>
      <c r="M1423" s="55"/>
      <c r="N1423" s="55"/>
      <c r="O1423" s="335"/>
      <c r="P1423" s="878"/>
      <c r="Q1423" s="335"/>
      <c r="R1423" s="335"/>
      <c r="S1423" s="335"/>
      <c r="T1423" s="335"/>
      <c r="U1423" s="332"/>
    </row>
    <row r="1424" spans="1:21" s="108" customFormat="1" ht="15" customHeight="1" x14ac:dyDescent="0.25">
      <c r="A1424" s="321" t="s">
        <v>408</v>
      </c>
      <c r="B1424" s="321"/>
      <c r="C1424" s="129">
        <f>SUM(C1423,C1405)</f>
        <v>17803</v>
      </c>
      <c r="D1424" s="129">
        <f t="shared" ref="D1424:E1424" si="1058">SUM(D1423,D1405)</f>
        <v>1481.6000000000001</v>
      </c>
      <c r="E1424" s="129">
        <f t="shared" si="1058"/>
        <v>1382.875</v>
      </c>
      <c r="F1424" s="129">
        <f>E1424/D1424*100</f>
        <v>93.336595572354213</v>
      </c>
      <c r="G1424" s="101"/>
      <c r="H1424" s="101"/>
      <c r="I1424" s="129"/>
      <c r="J1424" s="129"/>
      <c r="K1424" s="818"/>
      <c r="L1424" s="129"/>
      <c r="M1424" s="129"/>
      <c r="N1424" s="129"/>
      <c r="O1424" s="121">
        <v>16005.59626</v>
      </c>
      <c r="P1424" s="882">
        <f t="shared" ref="P1424" si="1059">O1424/12*$A$3</f>
        <v>1333.7996883333333</v>
      </c>
      <c r="Q1424" s="121">
        <f t="shared" ref="Q1424" si="1060">T1424-S1424</f>
        <v>1200.5057099999999</v>
      </c>
      <c r="R1424" s="121">
        <f>Q1424-P1424</f>
        <v>-133.29397833333337</v>
      </c>
      <c r="S1424" s="121">
        <v>-17.994389999999999</v>
      </c>
      <c r="T1424" s="121">
        <v>1182.5113199999998</v>
      </c>
      <c r="U1424" s="332"/>
    </row>
    <row r="1425" spans="1:21" s="108" customFormat="1" ht="15" customHeight="1" x14ac:dyDescent="0.25">
      <c r="A1425" s="206" t="s">
        <v>33</v>
      </c>
      <c r="B1425" s="206"/>
      <c r="C1425" s="128"/>
      <c r="D1425" s="128"/>
      <c r="E1425" s="819"/>
      <c r="F1425" s="128"/>
      <c r="G1425" s="101"/>
      <c r="H1425" s="101"/>
      <c r="I1425" s="129"/>
      <c r="J1425" s="129"/>
      <c r="K1425" s="818"/>
      <c r="L1425" s="129"/>
      <c r="M1425" s="129"/>
      <c r="N1425" s="129"/>
      <c r="O1425" s="37"/>
      <c r="P1425" s="964"/>
      <c r="Q1425" s="37"/>
      <c r="R1425" s="37"/>
      <c r="S1425" s="37"/>
      <c r="T1425" s="37"/>
      <c r="U1425" s="332"/>
    </row>
    <row r="1426" spans="1:21" s="108" customFormat="1" ht="15" customHeight="1" x14ac:dyDescent="0.25">
      <c r="A1426" s="47" t="s">
        <v>10</v>
      </c>
      <c r="B1426" s="737">
        <v>300</v>
      </c>
      <c r="C1426" s="104">
        <v>120</v>
      </c>
      <c r="D1426" s="145">
        <f t="shared" ref="D1426" si="1061">ROUND(C1426/12*$A$3,0)</f>
        <v>10</v>
      </c>
      <c r="E1426" s="460"/>
      <c r="F1426" s="145">
        <f>E1426/D1426*100</f>
        <v>0</v>
      </c>
      <c r="G1426" s="50">
        <v>9</v>
      </c>
      <c r="H1426" s="158" t="e">
        <f t="shared" ref="H1426:H1427" si="1062">K1426/E1426</f>
        <v>#DIV/0!</v>
      </c>
      <c r="I1426" s="170">
        <f>ROUND(C1426*G1426,0)</f>
        <v>1080</v>
      </c>
      <c r="J1426" s="170">
        <f>ROUND(D1426*G1426,0)</f>
        <v>90</v>
      </c>
      <c r="K1426" s="463"/>
      <c r="L1426" s="170">
        <f t="shared" ref="L1426:L1427" si="1063">K1426/J1426*100</f>
        <v>0</v>
      </c>
      <c r="M1426" s="170">
        <f>I1426/B1426</f>
        <v>3.6</v>
      </c>
      <c r="N1426" s="170">
        <f t="shared" ref="N1426:N1431" si="1064">K1426/$A$3*12/M1426</f>
        <v>0</v>
      </c>
      <c r="O1426" s="335"/>
      <c r="P1426" s="878"/>
      <c r="Q1426" s="335"/>
      <c r="R1426" s="335"/>
      <c r="S1426" s="335"/>
      <c r="T1426" s="335"/>
      <c r="U1426" s="332"/>
    </row>
    <row r="1427" spans="1:21" s="108" customFormat="1" ht="15" customHeight="1" x14ac:dyDescent="0.25">
      <c r="A1427" s="265" t="s">
        <v>13</v>
      </c>
      <c r="B1427" s="265"/>
      <c r="C1427" s="190">
        <f>SUM(C1426:C1426)</f>
        <v>120</v>
      </c>
      <c r="D1427" s="190">
        <f>SUM(D1426:D1426)</f>
        <v>10</v>
      </c>
      <c r="E1427" s="664">
        <f>SUM(E1426:E1426)</f>
        <v>0</v>
      </c>
      <c r="F1427" s="190">
        <f>E1427/D1427*100</f>
        <v>0</v>
      </c>
      <c r="G1427" s="97">
        <f>IF(C1427=0,0,I1427/C1427)</f>
        <v>9</v>
      </c>
      <c r="H1427" s="157" t="e">
        <f t="shared" si="1062"/>
        <v>#DIV/0!</v>
      </c>
      <c r="I1427" s="190">
        <f>SUM(I1426:I1426)</f>
        <v>1080</v>
      </c>
      <c r="J1427" s="190">
        <f>SUM(J1426:J1426)</f>
        <v>90</v>
      </c>
      <c r="K1427" s="664">
        <f>SUM(K1426:K1426)</f>
        <v>0</v>
      </c>
      <c r="L1427" s="170">
        <f t="shared" si="1063"/>
        <v>0</v>
      </c>
      <c r="M1427" s="189">
        <f>SUM(M1426:M1426)</f>
        <v>3.6</v>
      </c>
      <c r="N1427" s="170">
        <f t="shared" si="1064"/>
        <v>0</v>
      </c>
      <c r="O1427" s="190"/>
      <c r="P1427" s="894"/>
      <c r="Q1427" s="190"/>
      <c r="R1427" s="190"/>
      <c r="S1427" s="190"/>
      <c r="T1427" s="190"/>
      <c r="U1427" s="332"/>
    </row>
    <row r="1428" spans="1:21" s="108" customFormat="1" ht="15" customHeight="1" x14ac:dyDescent="0.25">
      <c r="A1428" s="206" t="s">
        <v>156</v>
      </c>
      <c r="B1428" s="265"/>
      <c r="C1428" s="190"/>
      <c r="D1428" s="190"/>
      <c r="E1428" s="664"/>
      <c r="F1428" s="190"/>
      <c r="G1428" s="97"/>
      <c r="H1428" s="157"/>
      <c r="I1428" s="190"/>
      <c r="J1428" s="190"/>
      <c r="K1428" s="664"/>
      <c r="L1428" s="170"/>
      <c r="M1428" s="170"/>
      <c r="N1428" s="170"/>
      <c r="O1428" s="190"/>
      <c r="P1428" s="894"/>
      <c r="Q1428" s="190"/>
      <c r="R1428" s="190"/>
      <c r="S1428" s="190"/>
      <c r="T1428" s="190"/>
      <c r="U1428" s="332"/>
    </row>
    <row r="1429" spans="1:21" s="108" customFormat="1" ht="15" customHeight="1" x14ac:dyDescent="0.25">
      <c r="A1429" s="449" t="s">
        <v>202</v>
      </c>
      <c r="B1429" s="103">
        <v>240</v>
      </c>
      <c r="C1429" s="104">
        <v>75</v>
      </c>
      <c r="D1429" s="145">
        <f t="shared" ref="D1429" si="1065">ROUND(C1429/12*$A$3,0)</f>
        <v>6</v>
      </c>
      <c r="E1429" s="460">
        <v>4</v>
      </c>
      <c r="F1429" s="145">
        <f t="shared" ref="F1429:F1436" si="1066">E1429/D1429*100</f>
        <v>66.666666666666657</v>
      </c>
      <c r="G1429" s="290">
        <v>8</v>
      </c>
      <c r="H1429" s="158">
        <f>K1429/E1429</f>
        <v>9</v>
      </c>
      <c r="I1429" s="170">
        <f>ROUND(C1429*G1429,0)</f>
        <v>600</v>
      </c>
      <c r="J1429" s="170">
        <f>ROUND(D1429*G1429,0)</f>
        <v>48</v>
      </c>
      <c r="K1429" s="463">
        <v>36</v>
      </c>
      <c r="L1429" s="170">
        <f t="shared" ref="L1429:L1431" si="1067">K1429/J1429*100</f>
        <v>75</v>
      </c>
      <c r="M1429" s="170">
        <v>3</v>
      </c>
      <c r="N1429" s="170">
        <f t="shared" si="1064"/>
        <v>144</v>
      </c>
      <c r="O1429" s="335"/>
      <c r="P1429" s="894"/>
      <c r="Q1429" s="190"/>
      <c r="R1429" s="190"/>
      <c r="S1429" s="335"/>
      <c r="T1429" s="335"/>
      <c r="U1429" s="332"/>
    </row>
    <row r="1430" spans="1:21" s="99" customFormat="1" ht="15" customHeight="1" x14ac:dyDescent="0.25">
      <c r="A1430" s="184" t="s">
        <v>206</v>
      </c>
      <c r="B1430" s="689"/>
      <c r="C1430" s="190">
        <f>SUM(C1429:C1429)</f>
        <v>75</v>
      </c>
      <c r="D1430" s="190">
        <f>SUM(D1429:D1429)</f>
        <v>6</v>
      </c>
      <c r="E1430" s="664">
        <f>SUM(E1429:E1429)</f>
        <v>4</v>
      </c>
      <c r="F1430" s="144">
        <f t="shared" si="1066"/>
        <v>66.666666666666657</v>
      </c>
      <c r="G1430" s="98">
        <f>I1430/C1430</f>
        <v>8</v>
      </c>
      <c r="H1430" s="158">
        <f>K1430/E1430</f>
        <v>9</v>
      </c>
      <c r="I1430" s="190">
        <f>SUM(I1429:I1429)</f>
        <v>600</v>
      </c>
      <c r="J1430" s="190">
        <f>SUM(J1429:J1429)</f>
        <v>48</v>
      </c>
      <c r="K1430" s="664">
        <f>SUM(K1429:K1429)</f>
        <v>36</v>
      </c>
      <c r="L1430" s="178">
        <f t="shared" si="1067"/>
        <v>75</v>
      </c>
      <c r="M1430" s="190">
        <f>SUM(M1429:M1429)</f>
        <v>3</v>
      </c>
      <c r="N1430" s="170">
        <f t="shared" si="1064"/>
        <v>144</v>
      </c>
      <c r="O1430" s="289"/>
      <c r="P1430" s="894"/>
      <c r="Q1430" s="190"/>
      <c r="R1430" s="190"/>
      <c r="S1430" s="178"/>
      <c r="T1430" s="178"/>
      <c r="U1430" s="332"/>
    </row>
    <row r="1431" spans="1:21" s="108" customFormat="1" ht="29.25" customHeight="1" x14ac:dyDescent="0.25">
      <c r="A1431" s="205" t="s">
        <v>187</v>
      </c>
      <c r="B1431" s="205"/>
      <c r="C1431" s="121">
        <f>SUM(C1430,C1427)</f>
        <v>195</v>
      </c>
      <c r="D1431" s="121">
        <f>SUM(D1430,D1427)</f>
        <v>16</v>
      </c>
      <c r="E1431" s="811">
        <f>SUM(E1430,E1427)</f>
        <v>4</v>
      </c>
      <c r="F1431" s="121">
        <f t="shared" si="1066"/>
        <v>25</v>
      </c>
      <c r="G1431" s="98">
        <f>I1431/C1431</f>
        <v>8.615384615384615</v>
      </c>
      <c r="H1431" s="105"/>
      <c r="I1431" s="121">
        <f>SUM(I1430,I1427)</f>
        <v>1680</v>
      </c>
      <c r="J1431" s="121">
        <f>SUM(J1430,J1427)</f>
        <v>138</v>
      </c>
      <c r="K1431" s="811">
        <f>SUM(K1430,K1427)</f>
        <v>36</v>
      </c>
      <c r="L1431" s="170">
        <f t="shared" si="1067"/>
        <v>26.086956521739129</v>
      </c>
      <c r="M1431" s="121">
        <f>SUM(M1430,M1427)</f>
        <v>6.6</v>
      </c>
      <c r="N1431" s="170">
        <f t="shared" si="1064"/>
        <v>65.454545454545453</v>
      </c>
      <c r="O1431" s="121">
        <v>4078.66383288</v>
      </c>
      <c r="P1431" s="882">
        <f t="shared" ref="P1431" si="1068">O1431/12*$A$3</f>
        <v>339.88865274</v>
      </c>
      <c r="Q1431" s="190">
        <f t="shared" ref="Q1431" si="1069">T1431-S1431</f>
        <v>82.94341</v>
      </c>
      <c r="R1431" s="190">
        <f>Q1431-P1431</f>
        <v>-256.94524274000003</v>
      </c>
      <c r="S1431" s="121">
        <v>-24.806130000000003</v>
      </c>
      <c r="T1431" s="121">
        <v>58.137279999999997</v>
      </c>
      <c r="U1431" s="332"/>
    </row>
    <row r="1432" spans="1:21" s="108" customFormat="1" ht="29.25" customHeight="1" x14ac:dyDescent="0.25">
      <c r="A1432" s="1517" t="s">
        <v>409</v>
      </c>
      <c r="B1432" s="1517"/>
      <c r="C1432" s="207">
        <f>C1433+C1435</f>
        <v>860</v>
      </c>
      <c r="D1432" s="121">
        <f>D1433+D1435</f>
        <v>72</v>
      </c>
      <c r="E1432" s="811">
        <v>85</v>
      </c>
      <c r="F1432" s="121">
        <f t="shared" si="1066"/>
        <v>118.05555555555556</v>
      </c>
      <c r="G1432" s="1253"/>
      <c r="H1432" s="976"/>
      <c r="I1432" s="207"/>
      <c r="J1432" s="207"/>
      <c r="K1432" s="1252"/>
      <c r="L1432" s="407"/>
      <c r="M1432" s="207"/>
      <c r="N1432" s="407"/>
      <c r="O1432" s="207">
        <v>1279.7069861599998</v>
      </c>
      <c r="P1432" s="882">
        <f t="shared" ref="P1432" si="1070">O1432/12*$A$3</f>
        <v>106.64224884666665</v>
      </c>
      <c r="Q1432" s="190">
        <f t="shared" ref="Q1432" si="1071">T1432-S1432</f>
        <v>97.867609999999999</v>
      </c>
      <c r="R1432" s="190">
        <f>Q1432-P1432</f>
        <v>-8.7746388466666474</v>
      </c>
      <c r="S1432" s="121">
        <v>0</v>
      </c>
      <c r="T1432" s="121">
        <v>97.867609999999999</v>
      </c>
      <c r="U1432" s="332"/>
    </row>
    <row r="1433" spans="1:21" s="108" customFormat="1" ht="29.25" hidden="1" customHeight="1" x14ac:dyDescent="0.25">
      <c r="A1433" s="205" t="s">
        <v>377</v>
      </c>
      <c r="B1433" s="205"/>
      <c r="C1433" s="207">
        <f>C1434</f>
        <v>858</v>
      </c>
      <c r="D1433" s="121">
        <f>D1434</f>
        <v>72</v>
      </c>
      <c r="E1433" s="811">
        <f>E1434</f>
        <v>0</v>
      </c>
      <c r="F1433" s="121">
        <f t="shared" si="1066"/>
        <v>0</v>
      </c>
      <c r="G1433" s="1253"/>
      <c r="H1433" s="976"/>
      <c r="I1433" s="207"/>
      <c r="J1433" s="207"/>
      <c r="K1433" s="1252"/>
      <c r="L1433" s="407"/>
      <c r="M1433" s="207"/>
      <c r="N1433" s="407"/>
      <c r="O1433" s="207"/>
      <c r="P1433" s="882"/>
      <c r="Q1433" s="1254"/>
      <c r="R1433" s="1254"/>
      <c r="S1433" s="207"/>
      <c r="T1433" s="207"/>
      <c r="U1433" s="332"/>
    </row>
    <row r="1434" spans="1:21" s="108" customFormat="1" ht="29.25" hidden="1" customHeight="1" x14ac:dyDescent="0.25">
      <c r="A1434" s="1518" t="s">
        <v>378</v>
      </c>
      <c r="B1434" s="1518"/>
      <c r="C1434" s="1519">
        <v>858</v>
      </c>
      <c r="D1434" s="115">
        <f>ROUND(C1434/12*$A$3,0)</f>
        <v>72</v>
      </c>
      <c r="E1434" s="864"/>
      <c r="F1434" s="115">
        <f t="shared" si="1066"/>
        <v>0</v>
      </c>
      <c r="G1434" s="1253"/>
      <c r="H1434" s="976"/>
      <c r="I1434" s="207"/>
      <c r="J1434" s="207"/>
      <c r="K1434" s="1252"/>
      <c r="L1434" s="407"/>
      <c r="M1434" s="207"/>
      <c r="N1434" s="407"/>
      <c r="O1434" s="207"/>
      <c r="P1434" s="882"/>
      <c r="Q1434" s="1254"/>
      <c r="R1434" s="1254"/>
      <c r="S1434" s="207"/>
      <c r="T1434" s="207"/>
      <c r="U1434" s="332"/>
    </row>
    <row r="1435" spans="1:21" s="108" customFormat="1" ht="29.25" hidden="1" customHeight="1" x14ac:dyDescent="0.25">
      <c r="A1435" s="205" t="s">
        <v>379</v>
      </c>
      <c r="B1435" s="205"/>
      <c r="C1435" s="207">
        <f>C1436+C1437</f>
        <v>2</v>
      </c>
      <c r="D1435" s="121">
        <f>D1436+D1437</f>
        <v>0</v>
      </c>
      <c r="E1435" s="811">
        <f>E1436+E1437</f>
        <v>0</v>
      </c>
      <c r="F1435" s="121" t="e">
        <f t="shared" si="1066"/>
        <v>#DIV/0!</v>
      </c>
      <c r="G1435" s="1253"/>
      <c r="H1435" s="976"/>
      <c r="I1435" s="207"/>
      <c r="J1435" s="207"/>
      <c r="K1435" s="1252"/>
      <c r="L1435" s="407"/>
      <c r="M1435" s="207"/>
      <c r="N1435" s="407"/>
      <c r="O1435" s="207"/>
      <c r="P1435" s="882"/>
      <c r="Q1435" s="1254"/>
      <c r="R1435" s="1254"/>
      <c r="S1435" s="207"/>
      <c r="T1435" s="207"/>
      <c r="U1435" s="332"/>
    </row>
    <row r="1436" spans="1:21" s="108" customFormat="1" ht="29.25" hidden="1" customHeight="1" x14ac:dyDescent="0.25">
      <c r="A1436" s="1518" t="s">
        <v>380</v>
      </c>
      <c r="B1436" s="1518"/>
      <c r="C1436" s="1519">
        <v>2</v>
      </c>
      <c r="D1436" s="115">
        <f>ROUND(C1436/12*$A$3,0)</f>
        <v>0</v>
      </c>
      <c r="E1436" s="864"/>
      <c r="F1436" s="115" t="e">
        <f t="shared" si="1066"/>
        <v>#DIV/0!</v>
      </c>
      <c r="G1436" s="1253"/>
      <c r="H1436" s="976"/>
      <c r="I1436" s="207"/>
      <c r="J1436" s="207"/>
      <c r="K1436" s="1252"/>
      <c r="L1436" s="407"/>
      <c r="M1436" s="207"/>
      <c r="N1436" s="407"/>
      <c r="O1436" s="207"/>
      <c r="P1436" s="882"/>
      <c r="Q1436" s="1254"/>
      <c r="R1436" s="1254"/>
      <c r="S1436" s="207"/>
      <c r="T1436" s="207"/>
      <c r="U1436" s="332"/>
    </row>
    <row r="1437" spans="1:21" s="108" customFormat="1" ht="29.25" hidden="1" customHeight="1" x14ac:dyDescent="0.25">
      <c r="A1437" s="1518" t="s">
        <v>381</v>
      </c>
      <c r="B1437" s="1521"/>
      <c r="C1437" s="1521"/>
      <c r="D1437" s="1521"/>
      <c r="E1437" s="1521"/>
      <c r="F1437" s="1521"/>
      <c r="G1437" s="1253"/>
      <c r="H1437" s="976"/>
      <c r="I1437" s="207"/>
      <c r="J1437" s="207"/>
      <c r="K1437" s="1252"/>
      <c r="L1437" s="407"/>
      <c r="M1437" s="207"/>
      <c r="N1437" s="407"/>
      <c r="O1437" s="207"/>
      <c r="P1437" s="882"/>
      <c r="Q1437" s="1254"/>
      <c r="R1437" s="1254"/>
      <c r="S1437" s="207"/>
      <c r="T1437" s="207"/>
      <c r="U1437" s="332"/>
    </row>
    <row r="1438" spans="1:21" ht="19.5" customHeight="1" thickBot="1" x14ac:dyDescent="0.3">
      <c r="A1438" s="28" t="s">
        <v>18</v>
      </c>
      <c r="B1438" s="28"/>
      <c r="C1438" s="77"/>
      <c r="D1438" s="77"/>
      <c r="E1438" s="861"/>
      <c r="F1438" s="77"/>
      <c r="G1438" s="15"/>
      <c r="H1438" s="15"/>
      <c r="I1438" s="77"/>
      <c r="J1438" s="77"/>
      <c r="K1438" s="861"/>
      <c r="L1438" s="77"/>
      <c r="M1438" s="77"/>
      <c r="N1438" s="77"/>
      <c r="O1438" s="2382">
        <f>SUM(O1432,O1431,O1424,O1395)</f>
        <v>36945.874934399995</v>
      </c>
      <c r="P1438" s="30">
        <f t="shared" ref="P1438:T1438" si="1072">SUM(P1432,P1431,P1424,P1395)</f>
        <v>3078.8229111999999</v>
      </c>
      <c r="Q1438" s="30">
        <f t="shared" si="1072"/>
        <v>3106.7294199999997</v>
      </c>
      <c r="R1438" s="30">
        <f t="shared" si="1072"/>
        <v>27.906508800000097</v>
      </c>
      <c r="S1438" s="30">
        <f t="shared" si="1072"/>
        <v>-42.800520000000006</v>
      </c>
      <c r="T1438" s="30">
        <f t="shared" si="1072"/>
        <v>3063.9288999999999</v>
      </c>
      <c r="U1438" s="332"/>
    </row>
    <row r="1439" spans="1:21" ht="29.25" x14ac:dyDescent="0.25">
      <c r="A1439" s="1738" t="s">
        <v>253</v>
      </c>
      <c r="B1439" s="1739"/>
      <c r="C1439" s="1740"/>
      <c r="D1439" s="1740"/>
      <c r="E1439" s="1740"/>
      <c r="F1439" s="1740"/>
      <c r="G1439" s="1740"/>
      <c r="H1439" s="1740"/>
      <c r="I1439" s="1740"/>
      <c r="J1439" s="1740"/>
      <c r="K1439" s="1740"/>
      <c r="L1439" s="1740"/>
      <c r="M1439" s="1740"/>
      <c r="N1439" s="1740"/>
      <c r="O1439" s="1741">
        <f t="shared" ref="O1439" si="1073">SUM(O1438)</f>
        <v>36945.874934399995</v>
      </c>
      <c r="P1439" s="1741">
        <f t="shared" ref="P1439:T1439" si="1074">SUM(P1438)</f>
        <v>3078.8229111999999</v>
      </c>
      <c r="Q1439" s="1741">
        <f t="shared" si="1074"/>
        <v>3106.7294199999997</v>
      </c>
      <c r="R1439" s="1741">
        <f t="shared" si="1074"/>
        <v>27.906508800000097</v>
      </c>
      <c r="S1439" s="1741">
        <f t="shared" si="1074"/>
        <v>-42.800520000000006</v>
      </c>
      <c r="T1439" s="1741">
        <f t="shared" si="1074"/>
        <v>3063.9288999999999</v>
      </c>
      <c r="U1439" s="332"/>
    </row>
    <row r="1440" spans="1:21" ht="15" customHeight="1" x14ac:dyDescent="0.25">
      <c r="A1440" s="1742" t="s">
        <v>96</v>
      </c>
      <c r="B1440" s="1742"/>
      <c r="C1440" s="1743">
        <f>SUM(C1395)</f>
        <v>390</v>
      </c>
      <c r="D1440" s="1743">
        <f>SUM(D1395)</f>
        <v>32</v>
      </c>
      <c r="E1440" s="1743">
        <f>SUM(E1395)</f>
        <v>39</v>
      </c>
      <c r="F1440" s="1743">
        <f>E1440/D1440*100</f>
        <v>121.875</v>
      </c>
      <c r="G1440" s="1744">
        <f>SUM(I1440/C1440)</f>
        <v>8.8000000000000007</v>
      </c>
      <c r="H1440" s="1744">
        <f t="shared" ref="H1440" si="1075">K1440/E1440</f>
        <v>9.9487179487179489</v>
      </c>
      <c r="I1440" s="1743">
        <f>SUM(I1395)</f>
        <v>3432</v>
      </c>
      <c r="J1440" s="1743">
        <f>SUM(J1395)</f>
        <v>282</v>
      </c>
      <c r="K1440" s="1743">
        <f>SUM(K1395)</f>
        <v>388</v>
      </c>
      <c r="L1440" s="1745">
        <f t="shared" ref="L1440" si="1076">K1440/J1440*100</f>
        <v>137.58865248226951</v>
      </c>
      <c r="M1440" s="1743">
        <f>SUM(M1395)</f>
        <v>10.252377450980394</v>
      </c>
      <c r="N1440" s="1745">
        <f t="shared" ref="N1440" si="1077">K1440/$A$3*12/M1440</f>
        <v>454.13856661654273</v>
      </c>
      <c r="O1440" s="1743">
        <f t="shared" ref="O1440:T1440" si="1078">SUM(O1395)</f>
        <v>15581.907855359997</v>
      </c>
      <c r="P1440" s="1743">
        <f t="shared" si="1078"/>
        <v>1298.4923212799997</v>
      </c>
      <c r="Q1440" s="1743">
        <f t="shared" si="1078"/>
        <v>1725.4126899999999</v>
      </c>
      <c r="R1440" s="1743">
        <f t="shared" si="1078"/>
        <v>426.92036872000017</v>
      </c>
      <c r="S1440" s="1743">
        <f t="shared" si="1078"/>
        <v>0</v>
      </c>
      <c r="T1440" s="1743">
        <f t="shared" si="1078"/>
        <v>1725.4126899999999</v>
      </c>
      <c r="U1440" s="332"/>
    </row>
    <row r="1441" spans="1:261" s="26" customFormat="1" x14ac:dyDescent="0.25">
      <c r="A1441" s="1158" t="s">
        <v>360</v>
      </c>
      <c r="B1441" s="1159"/>
      <c r="C1441" s="1746"/>
      <c r="D1441" s="1746"/>
      <c r="E1441" s="1746"/>
      <c r="F1441" s="1746"/>
      <c r="G1441" s="1747"/>
      <c r="H1441" s="1747"/>
      <c r="I1441" s="1748"/>
      <c r="J1441" s="1748"/>
      <c r="K1441" s="1748"/>
      <c r="L1441" s="1745"/>
      <c r="M1441" s="1745"/>
      <c r="N1441" s="1745"/>
      <c r="O1441" s="1749">
        <f t="shared" ref="O1441:T1441" si="1079">O1396</f>
        <v>0</v>
      </c>
      <c r="P1441" s="1749">
        <f t="shared" si="1079"/>
        <v>0</v>
      </c>
      <c r="Q1441" s="1749">
        <f t="shared" si="1079"/>
        <v>0</v>
      </c>
      <c r="R1441" s="1749">
        <f t="shared" si="1079"/>
        <v>0</v>
      </c>
      <c r="S1441" s="1750">
        <f t="shared" si="1079"/>
        <v>0</v>
      </c>
      <c r="T1441" s="1749">
        <f t="shared" si="1079"/>
        <v>0</v>
      </c>
      <c r="U1441" s="332"/>
      <c r="V1441" s="31"/>
      <c r="W1441" s="31"/>
      <c r="X1441" s="31"/>
      <c r="Y1441" s="31"/>
      <c r="Z1441" s="31"/>
      <c r="AA1441" s="31"/>
      <c r="AB1441" s="31"/>
      <c r="AC1441" s="31"/>
      <c r="AD1441" s="31"/>
      <c r="AE1441" s="31"/>
      <c r="AF1441" s="31"/>
      <c r="AG1441" s="31"/>
      <c r="AH1441" s="31"/>
      <c r="AI1441" s="31"/>
      <c r="AJ1441" s="31"/>
      <c r="AK1441" s="31"/>
      <c r="AL1441" s="31"/>
      <c r="AM1441" s="31"/>
      <c r="AN1441" s="31"/>
      <c r="AO1441" s="31"/>
      <c r="AP1441" s="31"/>
      <c r="AQ1441" s="31"/>
      <c r="AR1441" s="31"/>
      <c r="AS1441" s="31"/>
      <c r="AT1441" s="31"/>
      <c r="AU1441" s="31"/>
      <c r="AV1441" s="31"/>
      <c r="AW1441" s="31"/>
      <c r="AX1441" s="31"/>
      <c r="AY1441" s="31"/>
      <c r="AZ1441" s="31"/>
      <c r="BA1441" s="31"/>
      <c r="BB1441" s="31"/>
      <c r="BC1441" s="31"/>
      <c r="BD1441" s="31"/>
      <c r="BE1441" s="31"/>
      <c r="BF1441" s="31"/>
      <c r="BG1441" s="31"/>
      <c r="BH1441" s="31"/>
      <c r="BI1441" s="31"/>
      <c r="BJ1441" s="31"/>
      <c r="BK1441" s="31"/>
      <c r="BL1441" s="31"/>
      <c r="BM1441" s="31"/>
      <c r="BN1441" s="31"/>
      <c r="BO1441" s="31"/>
      <c r="BP1441" s="31"/>
      <c r="BQ1441" s="31"/>
      <c r="BR1441" s="31"/>
      <c r="BS1441" s="31"/>
      <c r="BT1441" s="31"/>
      <c r="BU1441" s="31"/>
      <c r="BV1441" s="31"/>
      <c r="BW1441" s="31"/>
      <c r="BX1441" s="31"/>
      <c r="BY1441" s="31"/>
      <c r="BZ1441" s="31"/>
      <c r="CA1441" s="31"/>
      <c r="CB1441" s="31"/>
      <c r="CC1441" s="31"/>
      <c r="CD1441" s="31"/>
      <c r="CE1441" s="31"/>
      <c r="CF1441" s="31"/>
      <c r="CG1441" s="31"/>
      <c r="CH1441" s="31"/>
      <c r="CI1441" s="31"/>
      <c r="CJ1441" s="31"/>
      <c r="CK1441" s="31"/>
      <c r="CL1441" s="31"/>
      <c r="CM1441" s="31"/>
      <c r="CN1441" s="31"/>
      <c r="CO1441" s="31"/>
      <c r="CP1441" s="31"/>
      <c r="CQ1441" s="31"/>
      <c r="CR1441" s="31"/>
      <c r="CS1441" s="31"/>
      <c r="CT1441" s="31"/>
      <c r="CU1441" s="31"/>
      <c r="CV1441" s="31"/>
      <c r="CW1441" s="31"/>
      <c r="CX1441" s="31"/>
      <c r="CY1441" s="31"/>
      <c r="CZ1441" s="31"/>
      <c r="DA1441" s="31"/>
      <c r="DB1441" s="31"/>
      <c r="DC1441" s="31"/>
      <c r="DD1441" s="31"/>
      <c r="DE1441" s="31"/>
      <c r="DF1441" s="31"/>
      <c r="DG1441" s="31"/>
      <c r="DH1441" s="31"/>
      <c r="DI1441" s="31"/>
      <c r="DJ1441" s="31"/>
      <c r="DK1441" s="31"/>
      <c r="DL1441" s="31"/>
      <c r="DM1441" s="31"/>
      <c r="DN1441" s="31"/>
      <c r="DO1441" s="31"/>
      <c r="DP1441" s="31"/>
      <c r="DQ1441" s="31"/>
      <c r="DR1441" s="31"/>
      <c r="DS1441" s="31"/>
      <c r="DT1441" s="31"/>
      <c r="DU1441" s="31"/>
      <c r="DV1441" s="31"/>
      <c r="DW1441" s="31"/>
      <c r="DX1441" s="31"/>
      <c r="DY1441" s="31"/>
      <c r="DZ1441" s="31"/>
      <c r="EA1441" s="31"/>
      <c r="EB1441" s="31"/>
      <c r="EC1441" s="31"/>
      <c r="ED1441" s="31"/>
      <c r="EE1441" s="31"/>
      <c r="EF1441" s="31"/>
      <c r="EG1441" s="31"/>
      <c r="EH1441" s="31"/>
      <c r="EI1441" s="31"/>
      <c r="EJ1441" s="31"/>
      <c r="EK1441" s="31"/>
      <c r="EL1441" s="31"/>
      <c r="EM1441" s="31"/>
      <c r="EN1441" s="31"/>
      <c r="EO1441" s="31"/>
      <c r="EP1441" s="31"/>
      <c r="EQ1441" s="31"/>
      <c r="ER1441" s="31"/>
      <c r="ES1441" s="31"/>
      <c r="ET1441" s="31"/>
      <c r="EU1441" s="31"/>
      <c r="EV1441" s="31"/>
      <c r="EW1441" s="31"/>
      <c r="EX1441" s="31"/>
      <c r="EY1441" s="31"/>
      <c r="EZ1441" s="31"/>
      <c r="FA1441" s="31"/>
      <c r="FB1441" s="31"/>
      <c r="FC1441" s="31"/>
      <c r="FD1441" s="31"/>
      <c r="FE1441" s="31"/>
      <c r="FF1441" s="31"/>
      <c r="FG1441" s="31"/>
      <c r="FH1441" s="31"/>
      <c r="FI1441" s="31"/>
      <c r="FJ1441" s="31"/>
      <c r="FK1441" s="31"/>
      <c r="FL1441" s="31"/>
      <c r="FM1441" s="31"/>
      <c r="FN1441" s="31"/>
      <c r="FO1441" s="31"/>
      <c r="FP1441" s="31"/>
      <c r="FQ1441" s="31"/>
      <c r="FR1441" s="31"/>
      <c r="FS1441" s="31"/>
      <c r="FT1441" s="31"/>
      <c r="FU1441" s="31"/>
      <c r="FV1441" s="31"/>
      <c r="FW1441" s="31"/>
      <c r="FX1441" s="31"/>
      <c r="FY1441" s="31"/>
      <c r="FZ1441" s="31"/>
      <c r="GA1441" s="31"/>
      <c r="GB1441" s="31"/>
      <c r="GC1441" s="31"/>
      <c r="GD1441" s="31"/>
      <c r="GE1441" s="31"/>
      <c r="GF1441" s="31"/>
      <c r="GG1441" s="31"/>
      <c r="GH1441" s="31"/>
      <c r="GI1441" s="31"/>
      <c r="GJ1441" s="31"/>
      <c r="GK1441" s="31"/>
      <c r="GL1441" s="31"/>
      <c r="GM1441" s="31"/>
      <c r="GN1441" s="31"/>
      <c r="GO1441" s="31"/>
      <c r="GP1441" s="31"/>
      <c r="GQ1441" s="31"/>
      <c r="GR1441" s="31"/>
      <c r="GS1441" s="31"/>
      <c r="GT1441" s="31"/>
      <c r="GU1441" s="31"/>
      <c r="GV1441" s="31"/>
      <c r="GW1441" s="31"/>
      <c r="GX1441" s="31"/>
      <c r="GY1441" s="31"/>
      <c r="GZ1441" s="31"/>
      <c r="HA1441" s="31"/>
      <c r="HB1441" s="31"/>
      <c r="HC1441" s="31"/>
      <c r="HD1441" s="31"/>
      <c r="HE1441" s="31"/>
      <c r="HF1441" s="31"/>
      <c r="HG1441" s="31"/>
      <c r="HH1441" s="31"/>
      <c r="HI1441" s="31"/>
      <c r="HJ1441" s="31"/>
      <c r="HK1441" s="31"/>
      <c r="HL1441" s="31"/>
      <c r="HM1441" s="31"/>
      <c r="HN1441" s="31"/>
      <c r="HO1441" s="31"/>
      <c r="HP1441" s="31"/>
      <c r="HQ1441" s="31"/>
      <c r="HR1441" s="31"/>
      <c r="HS1441" s="31"/>
      <c r="HT1441" s="31"/>
      <c r="HU1441" s="31"/>
      <c r="HV1441" s="31"/>
      <c r="HW1441" s="31"/>
      <c r="HX1441" s="31"/>
      <c r="HY1441" s="31"/>
      <c r="HZ1441" s="31"/>
      <c r="IA1441" s="31"/>
      <c r="IB1441" s="31"/>
      <c r="IC1441" s="31"/>
      <c r="ID1441" s="31"/>
      <c r="IE1441" s="31"/>
      <c r="IF1441" s="31"/>
      <c r="IG1441" s="31"/>
      <c r="IH1441" s="31"/>
      <c r="II1441" s="31"/>
      <c r="IJ1441" s="31"/>
      <c r="IK1441" s="31"/>
      <c r="IL1441" s="31"/>
      <c r="IM1441" s="31"/>
      <c r="IN1441" s="31"/>
      <c r="IO1441" s="31"/>
      <c r="IP1441" s="31"/>
      <c r="IQ1441" s="31"/>
      <c r="IR1441" s="31"/>
      <c r="IS1441" s="31"/>
      <c r="IT1441" s="31"/>
      <c r="IU1441" s="31"/>
      <c r="IV1441" s="31"/>
      <c r="IW1441" s="31"/>
      <c r="IX1441" s="31"/>
      <c r="IY1441" s="31"/>
      <c r="IZ1441" s="31"/>
      <c r="JA1441" s="31"/>
    </row>
    <row r="1442" spans="1:261" s="26" customFormat="1" ht="15" customHeight="1" x14ac:dyDescent="0.25">
      <c r="A1442" s="1159" t="s">
        <v>217</v>
      </c>
      <c r="B1442" s="1159"/>
      <c r="C1442" s="1746">
        <f>C1407+C1398</f>
        <v>3693</v>
      </c>
      <c r="D1442" s="1746">
        <f t="shared" ref="D1442:E1442" si="1080">D1407+D1398</f>
        <v>307</v>
      </c>
      <c r="E1442" s="1746">
        <f t="shared" si="1080"/>
        <v>318</v>
      </c>
      <c r="F1442" s="1743">
        <f>E1442/D1442*100</f>
        <v>103.58306188925081</v>
      </c>
      <c r="G1442" s="1747"/>
      <c r="H1442" s="1747"/>
      <c r="I1442" s="1748"/>
      <c r="J1442" s="1748"/>
      <c r="K1442" s="1748"/>
      <c r="L1442" s="1748"/>
      <c r="M1442" s="1748"/>
      <c r="N1442" s="1748"/>
      <c r="O1442" s="1749"/>
      <c r="P1442" s="1749"/>
      <c r="Q1442" s="1749"/>
      <c r="R1442" s="1749"/>
      <c r="S1442" s="1750"/>
      <c r="T1442" s="1749"/>
      <c r="U1442" s="332"/>
      <c r="V1442" s="31"/>
      <c r="W1442" s="31"/>
      <c r="X1442" s="31"/>
      <c r="Y1442" s="31"/>
      <c r="Z1442" s="31"/>
      <c r="AA1442" s="31"/>
      <c r="AB1442" s="31"/>
      <c r="AC1442" s="31"/>
      <c r="AD1442" s="31"/>
      <c r="AE1442" s="31"/>
      <c r="AF1442" s="31"/>
      <c r="AG1442" s="31"/>
      <c r="AH1442" s="31"/>
      <c r="AI1442" s="31"/>
      <c r="AJ1442" s="31"/>
      <c r="AK1442" s="31"/>
      <c r="AL1442" s="31"/>
      <c r="AM1442" s="31"/>
      <c r="AN1442" s="31"/>
      <c r="AO1442" s="31"/>
      <c r="AP1442" s="31"/>
      <c r="AQ1442" s="31"/>
      <c r="AR1442" s="31"/>
      <c r="AS1442" s="31"/>
      <c r="AT1442" s="31"/>
      <c r="AU1442" s="31"/>
      <c r="AV1442" s="31"/>
      <c r="AW1442" s="31"/>
      <c r="AX1442" s="31"/>
      <c r="AY1442" s="31"/>
      <c r="AZ1442" s="31"/>
      <c r="BA1442" s="31"/>
      <c r="BB1442" s="31"/>
      <c r="BC1442" s="31"/>
      <c r="BD1442" s="31"/>
      <c r="BE1442" s="31"/>
      <c r="BF1442" s="31"/>
      <c r="BG1442" s="31"/>
      <c r="BH1442" s="31"/>
      <c r="BI1442" s="31"/>
      <c r="BJ1442" s="31"/>
      <c r="BK1442" s="31"/>
      <c r="BL1442" s="31"/>
      <c r="BM1442" s="31"/>
      <c r="BN1442" s="31"/>
      <c r="BO1442" s="31"/>
      <c r="BP1442" s="31"/>
      <c r="BQ1442" s="31"/>
      <c r="BR1442" s="31"/>
      <c r="BS1442" s="31"/>
      <c r="BT1442" s="31"/>
      <c r="BU1442" s="31"/>
      <c r="BV1442" s="31"/>
      <c r="BW1442" s="31"/>
      <c r="BX1442" s="31"/>
      <c r="BY1442" s="31"/>
      <c r="BZ1442" s="31"/>
      <c r="CA1442" s="31"/>
      <c r="CB1442" s="31"/>
      <c r="CC1442" s="31"/>
      <c r="CD1442" s="31"/>
      <c r="CE1442" s="31"/>
      <c r="CF1442" s="31"/>
      <c r="CG1442" s="31"/>
      <c r="CH1442" s="31"/>
      <c r="CI1442" s="31"/>
      <c r="CJ1442" s="31"/>
      <c r="CK1442" s="31"/>
      <c r="CL1442" s="31"/>
      <c r="CM1442" s="31"/>
      <c r="CN1442" s="31"/>
      <c r="CO1442" s="31"/>
      <c r="CP1442" s="31"/>
      <c r="CQ1442" s="31"/>
      <c r="CR1442" s="31"/>
      <c r="CS1442" s="31"/>
      <c r="CT1442" s="31"/>
      <c r="CU1442" s="31"/>
      <c r="CV1442" s="31"/>
      <c r="CW1442" s="31"/>
      <c r="CX1442" s="31"/>
      <c r="CY1442" s="31"/>
      <c r="CZ1442" s="31"/>
      <c r="DA1442" s="31"/>
      <c r="DB1442" s="31"/>
      <c r="DC1442" s="31"/>
      <c r="DD1442" s="31"/>
      <c r="DE1442" s="31"/>
      <c r="DF1442" s="31"/>
      <c r="DG1442" s="31"/>
      <c r="DH1442" s="31"/>
      <c r="DI1442" s="31"/>
      <c r="DJ1442" s="31"/>
      <c r="DK1442" s="31"/>
      <c r="DL1442" s="31"/>
      <c r="DM1442" s="31"/>
      <c r="DN1442" s="31"/>
      <c r="DO1442" s="31"/>
      <c r="DP1442" s="31"/>
      <c r="DQ1442" s="31"/>
      <c r="DR1442" s="31"/>
      <c r="DS1442" s="31"/>
      <c r="DT1442" s="31"/>
      <c r="DU1442" s="31"/>
      <c r="DV1442" s="31"/>
      <c r="DW1442" s="31"/>
      <c r="DX1442" s="31"/>
      <c r="DY1442" s="31"/>
      <c r="DZ1442" s="31"/>
      <c r="EA1442" s="31"/>
      <c r="EB1442" s="31"/>
      <c r="EC1442" s="31"/>
      <c r="ED1442" s="31"/>
      <c r="EE1442" s="31"/>
      <c r="EF1442" s="31"/>
      <c r="EG1442" s="31"/>
      <c r="EH1442" s="31"/>
      <c r="EI1442" s="31"/>
      <c r="EJ1442" s="31"/>
      <c r="EK1442" s="31"/>
      <c r="EL1442" s="31"/>
      <c r="EM1442" s="31"/>
      <c r="EN1442" s="31"/>
      <c r="EO1442" s="31"/>
      <c r="EP1442" s="31"/>
      <c r="EQ1442" s="31"/>
      <c r="ER1442" s="31"/>
      <c r="ES1442" s="31"/>
      <c r="ET1442" s="31"/>
      <c r="EU1442" s="31"/>
      <c r="EV1442" s="31"/>
      <c r="EW1442" s="31"/>
      <c r="EX1442" s="31"/>
      <c r="EY1442" s="31"/>
      <c r="EZ1442" s="31"/>
      <c r="FA1442" s="31"/>
      <c r="FB1442" s="31"/>
      <c r="FC1442" s="31"/>
      <c r="FD1442" s="31"/>
      <c r="FE1442" s="31"/>
      <c r="FF1442" s="31"/>
      <c r="FG1442" s="31"/>
      <c r="FH1442" s="31"/>
      <c r="FI1442" s="31"/>
      <c r="FJ1442" s="31"/>
      <c r="FK1442" s="31"/>
      <c r="FL1442" s="31"/>
      <c r="FM1442" s="31"/>
      <c r="FN1442" s="31"/>
      <c r="FO1442" s="31"/>
      <c r="FP1442" s="31"/>
      <c r="FQ1442" s="31"/>
      <c r="FR1442" s="31"/>
      <c r="FS1442" s="31"/>
      <c r="FT1442" s="31"/>
      <c r="FU1442" s="31"/>
      <c r="FV1442" s="31"/>
      <c r="FW1442" s="31"/>
      <c r="FX1442" s="31"/>
      <c r="FY1442" s="31"/>
      <c r="FZ1442" s="31"/>
      <c r="GA1442" s="31"/>
      <c r="GB1442" s="31"/>
      <c r="GC1442" s="31"/>
      <c r="GD1442" s="31"/>
      <c r="GE1442" s="31"/>
      <c r="GF1442" s="31"/>
      <c r="GG1442" s="31"/>
      <c r="GH1442" s="31"/>
      <c r="GI1442" s="31"/>
      <c r="GJ1442" s="31"/>
      <c r="GK1442" s="31"/>
      <c r="GL1442" s="31"/>
      <c r="GM1442" s="31"/>
      <c r="GN1442" s="31"/>
      <c r="GO1442" s="31"/>
      <c r="GP1442" s="31"/>
      <c r="GQ1442" s="31"/>
      <c r="GR1442" s="31"/>
      <c r="GS1442" s="31"/>
      <c r="GT1442" s="31"/>
      <c r="GU1442" s="31"/>
      <c r="GV1442" s="31"/>
      <c r="GW1442" s="31"/>
      <c r="GX1442" s="31"/>
      <c r="GY1442" s="31"/>
      <c r="GZ1442" s="31"/>
      <c r="HA1442" s="31"/>
      <c r="HB1442" s="31"/>
      <c r="HC1442" s="31"/>
      <c r="HD1442" s="31"/>
      <c r="HE1442" s="31"/>
      <c r="HF1442" s="31"/>
      <c r="HG1442" s="31"/>
      <c r="HH1442" s="31"/>
      <c r="HI1442" s="31"/>
      <c r="HJ1442" s="31"/>
      <c r="HK1442" s="31"/>
      <c r="HL1442" s="31"/>
      <c r="HM1442" s="31"/>
      <c r="HN1442" s="31"/>
      <c r="HO1442" s="31"/>
      <c r="HP1442" s="31"/>
      <c r="HQ1442" s="31"/>
      <c r="HR1442" s="31"/>
      <c r="HS1442" s="31"/>
      <c r="HT1442" s="31"/>
      <c r="HU1442" s="31"/>
      <c r="HV1442" s="31"/>
      <c r="HW1442" s="31"/>
      <c r="HX1442" s="31"/>
      <c r="HY1442" s="31"/>
      <c r="HZ1442" s="31"/>
      <c r="IA1442" s="31"/>
      <c r="IB1442" s="31"/>
      <c r="IC1442" s="31"/>
      <c r="ID1442" s="31"/>
      <c r="IE1442" s="31"/>
      <c r="IF1442" s="31"/>
      <c r="IG1442" s="31"/>
      <c r="IH1442" s="31"/>
      <c r="II1442" s="31"/>
      <c r="IJ1442" s="31"/>
      <c r="IK1442" s="31"/>
      <c r="IL1442" s="31"/>
      <c r="IM1442" s="31"/>
      <c r="IN1442" s="31"/>
      <c r="IO1442" s="31"/>
      <c r="IP1442" s="31"/>
      <c r="IQ1442" s="31"/>
      <c r="IR1442" s="31"/>
      <c r="IS1442" s="31"/>
      <c r="IT1442" s="31"/>
      <c r="IU1442" s="31"/>
      <c r="IV1442" s="31"/>
      <c r="IW1442" s="31"/>
      <c r="IX1442" s="31"/>
      <c r="IY1442" s="31"/>
      <c r="IZ1442" s="31"/>
      <c r="JA1442" s="31"/>
    </row>
    <row r="1443" spans="1:261" s="26" customFormat="1" ht="15" customHeight="1" x14ac:dyDescent="0.25">
      <c r="A1443" s="1159" t="s">
        <v>350</v>
      </c>
      <c r="B1443" s="1159"/>
      <c r="C1443" s="1746"/>
      <c r="D1443" s="1746"/>
      <c r="E1443" s="1746"/>
      <c r="F1443" s="1743"/>
      <c r="G1443" s="1747"/>
      <c r="H1443" s="1747"/>
      <c r="I1443" s="1748"/>
      <c r="J1443" s="1748"/>
      <c r="K1443" s="1748"/>
      <c r="L1443" s="1748"/>
      <c r="M1443" s="1748"/>
      <c r="N1443" s="1748"/>
      <c r="O1443" s="1749"/>
      <c r="P1443" s="1749"/>
      <c r="Q1443" s="1749"/>
      <c r="R1443" s="1749"/>
      <c r="S1443" s="1750"/>
      <c r="T1443" s="1749"/>
      <c r="U1443" s="332"/>
      <c r="V1443" s="31"/>
      <c r="W1443" s="31"/>
      <c r="X1443" s="31"/>
      <c r="Y1443" s="31"/>
      <c r="Z1443" s="31"/>
      <c r="AA1443" s="31"/>
      <c r="AB1443" s="31"/>
      <c r="AC1443" s="31"/>
      <c r="AD1443" s="31"/>
      <c r="AE1443" s="31"/>
      <c r="AF1443" s="31"/>
      <c r="AG1443" s="31"/>
      <c r="AH1443" s="31"/>
      <c r="AI1443" s="31"/>
      <c r="AJ1443" s="31"/>
      <c r="AK1443" s="31"/>
      <c r="AL1443" s="31"/>
      <c r="AM1443" s="31"/>
      <c r="AN1443" s="31"/>
      <c r="AO1443" s="31"/>
      <c r="AP1443" s="31"/>
      <c r="AQ1443" s="31"/>
      <c r="AR1443" s="31"/>
      <c r="AS1443" s="31"/>
      <c r="AT1443" s="31"/>
      <c r="AU1443" s="31"/>
      <c r="AV1443" s="31"/>
      <c r="AW1443" s="31"/>
      <c r="AX1443" s="31"/>
      <c r="AY1443" s="31"/>
      <c r="AZ1443" s="31"/>
      <c r="BA1443" s="31"/>
      <c r="BB1443" s="31"/>
      <c r="BC1443" s="31"/>
      <c r="BD1443" s="31"/>
      <c r="BE1443" s="31"/>
      <c r="BF1443" s="31"/>
      <c r="BG1443" s="31"/>
      <c r="BH1443" s="31"/>
      <c r="BI1443" s="31"/>
      <c r="BJ1443" s="31"/>
      <c r="BK1443" s="31"/>
      <c r="BL1443" s="31"/>
      <c r="BM1443" s="31"/>
      <c r="BN1443" s="31"/>
      <c r="BO1443" s="31"/>
      <c r="BP1443" s="31"/>
      <c r="BQ1443" s="31"/>
      <c r="BR1443" s="31"/>
      <c r="BS1443" s="31"/>
      <c r="BT1443" s="31"/>
      <c r="BU1443" s="31"/>
      <c r="BV1443" s="31"/>
      <c r="BW1443" s="31"/>
      <c r="BX1443" s="31"/>
      <c r="BY1443" s="31"/>
      <c r="BZ1443" s="31"/>
      <c r="CA1443" s="31"/>
      <c r="CB1443" s="31"/>
      <c r="CC1443" s="31"/>
      <c r="CD1443" s="31"/>
      <c r="CE1443" s="31"/>
      <c r="CF1443" s="31"/>
      <c r="CG1443" s="31"/>
      <c r="CH1443" s="31"/>
      <c r="CI1443" s="31"/>
      <c r="CJ1443" s="31"/>
      <c r="CK1443" s="31"/>
      <c r="CL1443" s="31"/>
      <c r="CM1443" s="31"/>
      <c r="CN1443" s="31"/>
      <c r="CO1443" s="31"/>
      <c r="CP1443" s="31"/>
      <c r="CQ1443" s="31"/>
      <c r="CR1443" s="31"/>
      <c r="CS1443" s="31"/>
      <c r="CT1443" s="31"/>
      <c r="CU1443" s="31"/>
      <c r="CV1443" s="31"/>
      <c r="CW1443" s="31"/>
      <c r="CX1443" s="31"/>
      <c r="CY1443" s="31"/>
      <c r="CZ1443" s="31"/>
      <c r="DA1443" s="31"/>
      <c r="DB1443" s="31"/>
      <c r="DC1443" s="31"/>
      <c r="DD1443" s="31"/>
      <c r="DE1443" s="31"/>
      <c r="DF1443" s="31"/>
      <c r="DG1443" s="31"/>
      <c r="DH1443" s="31"/>
      <c r="DI1443" s="31"/>
      <c r="DJ1443" s="31"/>
      <c r="DK1443" s="31"/>
      <c r="DL1443" s="31"/>
      <c r="DM1443" s="31"/>
      <c r="DN1443" s="31"/>
      <c r="DO1443" s="31"/>
      <c r="DP1443" s="31"/>
      <c r="DQ1443" s="31"/>
      <c r="DR1443" s="31"/>
      <c r="DS1443" s="31"/>
      <c r="DT1443" s="31"/>
      <c r="DU1443" s="31"/>
      <c r="DV1443" s="31"/>
      <c r="DW1443" s="31"/>
      <c r="DX1443" s="31"/>
      <c r="DY1443" s="31"/>
      <c r="DZ1443" s="31"/>
      <c r="EA1443" s="31"/>
      <c r="EB1443" s="31"/>
      <c r="EC1443" s="31"/>
      <c r="ED1443" s="31"/>
      <c r="EE1443" s="31"/>
      <c r="EF1443" s="31"/>
      <c r="EG1443" s="31"/>
      <c r="EH1443" s="31"/>
      <c r="EI1443" s="31"/>
      <c r="EJ1443" s="31"/>
      <c r="EK1443" s="31"/>
      <c r="EL1443" s="31"/>
      <c r="EM1443" s="31"/>
      <c r="EN1443" s="31"/>
      <c r="EO1443" s="31"/>
      <c r="EP1443" s="31"/>
      <c r="EQ1443" s="31"/>
      <c r="ER1443" s="31"/>
      <c r="ES1443" s="31"/>
      <c r="ET1443" s="31"/>
      <c r="EU1443" s="31"/>
      <c r="EV1443" s="31"/>
      <c r="EW1443" s="31"/>
      <c r="EX1443" s="31"/>
      <c r="EY1443" s="31"/>
      <c r="EZ1443" s="31"/>
      <c r="FA1443" s="31"/>
      <c r="FB1443" s="31"/>
      <c r="FC1443" s="31"/>
      <c r="FD1443" s="31"/>
      <c r="FE1443" s="31"/>
      <c r="FF1443" s="31"/>
      <c r="FG1443" s="31"/>
      <c r="FH1443" s="31"/>
      <c r="FI1443" s="31"/>
      <c r="FJ1443" s="31"/>
      <c r="FK1443" s="31"/>
      <c r="FL1443" s="31"/>
      <c r="FM1443" s="31"/>
      <c r="FN1443" s="31"/>
      <c r="FO1443" s="31"/>
      <c r="FP1443" s="31"/>
      <c r="FQ1443" s="31"/>
      <c r="FR1443" s="31"/>
      <c r="FS1443" s="31"/>
      <c r="FT1443" s="31"/>
      <c r="FU1443" s="31"/>
      <c r="FV1443" s="31"/>
      <c r="FW1443" s="31"/>
      <c r="FX1443" s="31"/>
      <c r="FY1443" s="31"/>
      <c r="FZ1443" s="31"/>
      <c r="GA1443" s="31"/>
      <c r="GB1443" s="31"/>
      <c r="GC1443" s="31"/>
      <c r="GD1443" s="31"/>
      <c r="GE1443" s="31"/>
      <c r="GF1443" s="31"/>
      <c r="GG1443" s="31"/>
      <c r="GH1443" s="31"/>
      <c r="GI1443" s="31"/>
      <c r="GJ1443" s="31"/>
      <c r="GK1443" s="31"/>
      <c r="GL1443" s="31"/>
      <c r="GM1443" s="31"/>
      <c r="GN1443" s="31"/>
      <c r="GO1443" s="31"/>
      <c r="GP1443" s="31"/>
      <c r="GQ1443" s="31"/>
      <c r="GR1443" s="31"/>
      <c r="GS1443" s="31"/>
      <c r="GT1443" s="31"/>
      <c r="GU1443" s="31"/>
      <c r="GV1443" s="31"/>
      <c r="GW1443" s="31"/>
      <c r="GX1443" s="31"/>
      <c r="GY1443" s="31"/>
      <c r="GZ1443" s="31"/>
      <c r="HA1443" s="31"/>
      <c r="HB1443" s="31"/>
      <c r="HC1443" s="31"/>
      <c r="HD1443" s="31"/>
      <c r="HE1443" s="31"/>
      <c r="HF1443" s="31"/>
      <c r="HG1443" s="31"/>
      <c r="HH1443" s="31"/>
      <c r="HI1443" s="31"/>
      <c r="HJ1443" s="31"/>
      <c r="HK1443" s="31"/>
      <c r="HL1443" s="31"/>
      <c r="HM1443" s="31"/>
      <c r="HN1443" s="31"/>
      <c r="HO1443" s="31"/>
      <c r="HP1443" s="31"/>
      <c r="HQ1443" s="31"/>
      <c r="HR1443" s="31"/>
      <c r="HS1443" s="31"/>
      <c r="HT1443" s="31"/>
      <c r="HU1443" s="31"/>
      <c r="HV1443" s="31"/>
      <c r="HW1443" s="31"/>
      <c r="HX1443" s="31"/>
      <c r="HY1443" s="31"/>
      <c r="HZ1443" s="31"/>
      <c r="IA1443" s="31"/>
      <c r="IB1443" s="31"/>
      <c r="IC1443" s="31"/>
      <c r="ID1443" s="31"/>
      <c r="IE1443" s="31"/>
      <c r="IF1443" s="31"/>
      <c r="IG1443" s="31"/>
      <c r="IH1443" s="31"/>
      <c r="II1443" s="31"/>
      <c r="IJ1443" s="31"/>
      <c r="IK1443" s="31"/>
      <c r="IL1443" s="31"/>
      <c r="IM1443" s="31"/>
      <c r="IN1443" s="31"/>
      <c r="IO1443" s="31"/>
      <c r="IP1443" s="31"/>
      <c r="IQ1443" s="31"/>
      <c r="IR1443" s="31"/>
      <c r="IS1443" s="31"/>
      <c r="IT1443" s="31"/>
      <c r="IU1443" s="31"/>
      <c r="IV1443" s="31"/>
      <c r="IW1443" s="31"/>
      <c r="IX1443" s="31"/>
      <c r="IY1443" s="31"/>
      <c r="IZ1443" s="31"/>
      <c r="JA1443" s="31"/>
    </row>
    <row r="1444" spans="1:261" s="26" customFormat="1" ht="38.1" customHeight="1" x14ac:dyDescent="0.25">
      <c r="A1444" s="1159" t="s">
        <v>351</v>
      </c>
      <c r="B1444" s="1159"/>
      <c r="C1444" s="1746">
        <f>C1400</f>
        <v>347</v>
      </c>
      <c r="D1444" s="1746">
        <f t="shared" ref="D1444:E1445" si="1081">D1400</f>
        <v>29</v>
      </c>
      <c r="E1444" s="1746">
        <f t="shared" si="1081"/>
        <v>48</v>
      </c>
      <c r="F1444" s="1743">
        <f>E1444/D1444*100</f>
        <v>165.51724137931035</v>
      </c>
      <c r="G1444" s="1747"/>
      <c r="H1444" s="1747"/>
      <c r="I1444" s="1748"/>
      <c r="J1444" s="1748"/>
      <c r="K1444" s="1748"/>
      <c r="L1444" s="1748"/>
      <c r="M1444" s="1748"/>
      <c r="N1444" s="1748"/>
      <c r="O1444" s="1749"/>
      <c r="P1444" s="1749"/>
      <c r="Q1444" s="1749"/>
      <c r="R1444" s="1749"/>
      <c r="S1444" s="1750"/>
      <c r="T1444" s="1749"/>
      <c r="U1444" s="332"/>
      <c r="V1444" s="31"/>
      <c r="W1444" s="31"/>
      <c r="X1444" s="31"/>
      <c r="Y1444" s="31"/>
      <c r="Z1444" s="31"/>
      <c r="AA1444" s="31"/>
      <c r="AB1444" s="31"/>
      <c r="AC1444" s="31"/>
      <c r="AD1444" s="31"/>
      <c r="AE1444" s="31"/>
      <c r="AF1444" s="31"/>
      <c r="AG1444" s="31"/>
      <c r="AH1444" s="31"/>
      <c r="AI1444" s="31"/>
      <c r="AJ1444" s="31"/>
      <c r="AK1444" s="31"/>
      <c r="AL1444" s="31"/>
      <c r="AM1444" s="31"/>
      <c r="AN1444" s="31"/>
      <c r="AO1444" s="31"/>
      <c r="AP1444" s="31"/>
      <c r="AQ1444" s="31"/>
      <c r="AR1444" s="31"/>
      <c r="AS1444" s="31"/>
      <c r="AT1444" s="31"/>
      <c r="AU1444" s="31"/>
      <c r="AV1444" s="31"/>
      <c r="AW1444" s="31"/>
      <c r="AX1444" s="31"/>
      <c r="AY1444" s="31"/>
      <c r="AZ1444" s="31"/>
      <c r="BA1444" s="31"/>
      <c r="BB1444" s="31"/>
      <c r="BC1444" s="31"/>
      <c r="BD1444" s="31"/>
      <c r="BE1444" s="31"/>
      <c r="BF1444" s="31"/>
      <c r="BG1444" s="31"/>
      <c r="BH1444" s="31"/>
      <c r="BI1444" s="31"/>
      <c r="BJ1444" s="31"/>
      <c r="BK1444" s="31"/>
      <c r="BL1444" s="31"/>
      <c r="BM1444" s="31"/>
      <c r="BN1444" s="31"/>
      <c r="BO1444" s="31"/>
      <c r="BP1444" s="31"/>
      <c r="BQ1444" s="31"/>
      <c r="BR1444" s="31"/>
      <c r="BS1444" s="31"/>
      <c r="BT1444" s="31"/>
      <c r="BU1444" s="31"/>
      <c r="BV1444" s="31"/>
      <c r="BW1444" s="31"/>
      <c r="BX1444" s="31"/>
      <c r="BY1444" s="31"/>
      <c r="BZ1444" s="31"/>
      <c r="CA1444" s="31"/>
      <c r="CB1444" s="31"/>
      <c r="CC1444" s="31"/>
      <c r="CD1444" s="31"/>
      <c r="CE1444" s="31"/>
      <c r="CF1444" s="31"/>
      <c r="CG1444" s="31"/>
      <c r="CH1444" s="31"/>
      <c r="CI1444" s="31"/>
      <c r="CJ1444" s="31"/>
      <c r="CK1444" s="31"/>
      <c r="CL1444" s="31"/>
      <c r="CM1444" s="31"/>
      <c r="CN1444" s="31"/>
      <c r="CO1444" s="31"/>
      <c r="CP1444" s="31"/>
      <c r="CQ1444" s="31"/>
      <c r="CR1444" s="31"/>
      <c r="CS1444" s="31"/>
      <c r="CT1444" s="31"/>
      <c r="CU1444" s="31"/>
      <c r="CV1444" s="31"/>
      <c r="CW1444" s="31"/>
      <c r="CX1444" s="31"/>
      <c r="CY1444" s="31"/>
      <c r="CZ1444" s="31"/>
      <c r="DA1444" s="31"/>
      <c r="DB1444" s="31"/>
      <c r="DC1444" s="31"/>
      <c r="DD1444" s="31"/>
      <c r="DE1444" s="31"/>
      <c r="DF1444" s="31"/>
      <c r="DG1444" s="31"/>
      <c r="DH1444" s="31"/>
      <c r="DI1444" s="31"/>
      <c r="DJ1444" s="31"/>
      <c r="DK1444" s="31"/>
      <c r="DL1444" s="31"/>
      <c r="DM1444" s="31"/>
      <c r="DN1444" s="31"/>
      <c r="DO1444" s="31"/>
      <c r="DP1444" s="31"/>
      <c r="DQ1444" s="31"/>
      <c r="DR1444" s="31"/>
      <c r="DS1444" s="31"/>
      <c r="DT1444" s="31"/>
      <c r="DU1444" s="31"/>
      <c r="DV1444" s="31"/>
      <c r="DW1444" s="31"/>
      <c r="DX1444" s="31"/>
      <c r="DY1444" s="31"/>
      <c r="DZ1444" s="31"/>
      <c r="EA1444" s="31"/>
      <c r="EB1444" s="31"/>
      <c r="EC1444" s="31"/>
      <c r="ED1444" s="31"/>
      <c r="EE1444" s="31"/>
      <c r="EF1444" s="31"/>
      <c r="EG1444" s="31"/>
      <c r="EH1444" s="31"/>
      <c r="EI1444" s="31"/>
      <c r="EJ1444" s="31"/>
      <c r="EK1444" s="31"/>
      <c r="EL1444" s="31"/>
      <c r="EM1444" s="31"/>
      <c r="EN1444" s="31"/>
      <c r="EO1444" s="31"/>
      <c r="EP1444" s="31"/>
      <c r="EQ1444" s="31"/>
      <c r="ER1444" s="31"/>
      <c r="ES1444" s="31"/>
      <c r="ET1444" s="31"/>
      <c r="EU1444" s="31"/>
      <c r="EV1444" s="31"/>
      <c r="EW1444" s="31"/>
      <c r="EX1444" s="31"/>
      <c r="EY1444" s="31"/>
      <c r="EZ1444" s="31"/>
      <c r="FA1444" s="31"/>
      <c r="FB1444" s="31"/>
      <c r="FC1444" s="31"/>
      <c r="FD1444" s="31"/>
      <c r="FE1444" s="31"/>
      <c r="FF1444" s="31"/>
      <c r="FG1444" s="31"/>
      <c r="FH1444" s="31"/>
      <c r="FI1444" s="31"/>
      <c r="FJ1444" s="31"/>
      <c r="FK1444" s="31"/>
      <c r="FL1444" s="31"/>
      <c r="FM1444" s="31"/>
      <c r="FN1444" s="31"/>
      <c r="FO1444" s="31"/>
      <c r="FP1444" s="31"/>
      <c r="FQ1444" s="31"/>
      <c r="FR1444" s="31"/>
      <c r="FS1444" s="31"/>
      <c r="FT1444" s="31"/>
      <c r="FU1444" s="31"/>
      <c r="FV1444" s="31"/>
      <c r="FW1444" s="31"/>
      <c r="FX1444" s="31"/>
      <c r="FY1444" s="31"/>
      <c r="FZ1444" s="31"/>
      <c r="GA1444" s="31"/>
      <c r="GB1444" s="31"/>
      <c r="GC1444" s="31"/>
      <c r="GD1444" s="31"/>
      <c r="GE1444" s="31"/>
      <c r="GF1444" s="31"/>
      <c r="GG1444" s="31"/>
      <c r="GH1444" s="31"/>
      <c r="GI1444" s="31"/>
      <c r="GJ1444" s="31"/>
      <c r="GK1444" s="31"/>
      <c r="GL1444" s="31"/>
      <c r="GM1444" s="31"/>
      <c r="GN1444" s="31"/>
      <c r="GO1444" s="31"/>
      <c r="GP1444" s="31"/>
      <c r="GQ1444" s="31"/>
      <c r="GR1444" s="31"/>
      <c r="GS1444" s="31"/>
      <c r="GT1444" s="31"/>
      <c r="GU1444" s="31"/>
      <c r="GV1444" s="31"/>
      <c r="GW1444" s="31"/>
      <c r="GX1444" s="31"/>
      <c r="GY1444" s="31"/>
      <c r="GZ1444" s="31"/>
      <c r="HA1444" s="31"/>
      <c r="HB1444" s="31"/>
      <c r="HC1444" s="31"/>
      <c r="HD1444" s="31"/>
      <c r="HE1444" s="31"/>
      <c r="HF1444" s="31"/>
      <c r="HG1444" s="31"/>
      <c r="HH1444" s="31"/>
      <c r="HI1444" s="31"/>
      <c r="HJ1444" s="31"/>
      <c r="HK1444" s="31"/>
      <c r="HL1444" s="31"/>
      <c r="HM1444" s="31"/>
      <c r="HN1444" s="31"/>
      <c r="HO1444" s="31"/>
      <c r="HP1444" s="31"/>
      <c r="HQ1444" s="31"/>
      <c r="HR1444" s="31"/>
      <c r="HS1444" s="31"/>
      <c r="HT1444" s="31"/>
      <c r="HU1444" s="31"/>
      <c r="HV1444" s="31"/>
      <c r="HW1444" s="31"/>
      <c r="HX1444" s="31"/>
      <c r="HY1444" s="31"/>
      <c r="HZ1444" s="31"/>
      <c r="IA1444" s="31"/>
      <c r="IB1444" s="31"/>
      <c r="IC1444" s="31"/>
      <c r="ID1444" s="31"/>
      <c r="IE1444" s="31"/>
      <c r="IF1444" s="31"/>
      <c r="IG1444" s="31"/>
      <c r="IH1444" s="31"/>
      <c r="II1444" s="31"/>
      <c r="IJ1444" s="31"/>
      <c r="IK1444" s="31"/>
      <c r="IL1444" s="31"/>
      <c r="IM1444" s="31"/>
      <c r="IN1444" s="31"/>
      <c r="IO1444" s="31"/>
      <c r="IP1444" s="31"/>
      <c r="IQ1444" s="31"/>
      <c r="IR1444" s="31"/>
      <c r="IS1444" s="31"/>
      <c r="IT1444" s="31"/>
      <c r="IU1444" s="31"/>
      <c r="IV1444" s="31"/>
      <c r="IW1444" s="31"/>
      <c r="IX1444" s="31"/>
      <c r="IY1444" s="31"/>
      <c r="IZ1444" s="31"/>
      <c r="JA1444" s="31"/>
    </row>
    <row r="1445" spans="1:261" s="26" customFormat="1" ht="38.1" customHeight="1" x14ac:dyDescent="0.25">
      <c r="A1445" s="1159" t="s">
        <v>352</v>
      </c>
      <c r="B1445" s="1159"/>
      <c r="C1445" s="1746">
        <f>C1401</f>
        <v>15</v>
      </c>
      <c r="D1445" s="1746">
        <f t="shared" si="1081"/>
        <v>1</v>
      </c>
      <c r="E1445" s="1746">
        <f t="shared" si="1081"/>
        <v>0</v>
      </c>
      <c r="F1445" s="1743">
        <f>E1445/D1445*100</f>
        <v>0</v>
      </c>
      <c r="G1445" s="1747"/>
      <c r="H1445" s="1747"/>
      <c r="I1445" s="1748"/>
      <c r="J1445" s="1748"/>
      <c r="K1445" s="1748"/>
      <c r="L1445" s="1748"/>
      <c r="M1445" s="1748"/>
      <c r="N1445" s="1748"/>
      <c r="O1445" s="1749"/>
      <c r="P1445" s="1749"/>
      <c r="Q1445" s="1749"/>
      <c r="R1445" s="1749"/>
      <c r="S1445" s="1750"/>
      <c r="T1445" s="1749"/>
      <c r="U1445" s="332"/>
      <c r="V1445" s="31"/>
      <c r="W1445" s="31"/>
      <c r="X1445" s="31"/>
      <c r="Y1445" s="31"/>
      <c r="Z1445" s="31"/>
      <c r="AA1445" s="31"/>
      <c r="AB1445" s="31"/>
      <c r="AC1445" s="31"/>
      <c r="AD1445" s="31"/>
      <c r="AE1445" s="31"/>
      <c r="AF1445" s="31"/>
      <c r="AG1445" s="31"/>
      <c r="AH1445" s="31"/>
      <c r="AI1445" s="31"/>
      <c r="AJ1445" s="31"/>
      <c r="AK1445" s="31"/>
      <c r="AL1445" s="31"/>
      <c r="AM1445" s="31"/>
      <c r="AN1445" s="31"/>
      <c r="AO1445" s="31"/>
      <c r="AP1445" s="31"/>
      <c r="AQ1445" s="31"/>
      <c r="AR1445" s="31"/>
      <c r="AS1445" s="31"/>
      <c r="AT1445" s="31"/>
      <c r="AU1445" s="31"/>
      <c r="AV1445" s="31"/>
      <c r="AW1445" s="31"/>
      <c r="AX1445" s="31"/>
      <c r="AY1445" s="31"/>
      <c r="AZ1445" s="31"/>
      <c r="BA1445" s="31"/>
      <c r="BB1445" s="31"/>
      <c r="BC1445" s="31"/>
      <c r="BD1445" s="31"/>
      <c r="BE1445" s="31"/>
      <c r="BF1445" s="31"/>
      <c r="BG1445" s="31"/>
      <c r="BH1445" s="31"/>
      <c r="BI1445" s="31"/>
      <c r="BJ1445" s="31"/>
      <c r="BK1445" s="31"/>
      <c r="BL1445" s="31"/>
      <c r="BM1445" s="31"/>
      <c r="BN1445" s="31"/>
      <c r="BO1445" s="31"/>
      <c r="BP1445" s="31"/>
      <c r="BQ1445" s="31"/>
      <c r="BR1445" s="31"/>
      <c r="BS1445" s="31"/>
      <c r="BT1445" s="31"/>
      <c r="BU1445" s="31"/>
      <c r="BV1445" s="31"/>
      <c r="BW1445" s="31"/>
      <c r="BX1445" s="31"/>
      <c r="BY1445" s="31"/>
      <c r="BZ1445" s="31"/>
      <c r="CA1445" s="31"/>
      <c r="CB1445" s="31"/>
      <c r="CC1445" s="31"/>
      <c r="CD1445" s="31"/>
      <c r="CE1445" s="31"/>
      <c r="CF1445" s="31"/>
      <c r="CG1445" s="31"/>
      <c r="CH1445" s="31"/>
      <c r="CI1445" s="31"/>
      <c r="CJ1445" s="31"/>
      <c r="CK1445" s="31"/>
      <c r="CL1445" s="31"/>
      <c r="CM1445" s="31"/>
      <c r="CN1445" s="31"/>
      <c r="CO1445" s="31"/>
      <c r="CP1445" s="31"/>
      <c r="CQ1445" s="31"/>
      <c r="CR1445" s="31"/>
      <c r="CS1445" s="31"/>
      <c r="CT1445" s="31"/>
      <c r="CU1445" s="31"/>
      <c r="CV1445" s="31"/>
      <c r="CW1445" s="31"/>
      <c r="CX1445" s="31"/>
      <c r="CY1445" s="31"/>
      <c r="CZ1445" s="31"/>
      <c r="DA1445" s="31"/>
      <c r="DB1445" s="31"/>
      <c r="DC1445" s="31"/>
      <c r="DD1445" s="31"/>
      <c r="DE1445" s="31"/>
      <c r="DF1445" s="31"/>
      <c r="DG1445" s="31"/>
      <c r="DH1445" s="31"/>
      <c r="DI1445" s="31"/>
      <c r="DJ1445" s="31"/>
      <c r="DK1445" s="31"/>
      <c r="DL1445" s="31"/>
      <c r="DM1445" s="31"/>
      <c r="DN1445" s="31"/>
      <c r="DO1445" s="31"/>
      <c r="DP1445" s="31"/>
      <c r="DQ1445" s="31"/>
      <c r="DR1445" s="31"/>
      <c r="DS1445" s="31"/>
      <c r="DT1445" s="31"/>
      <c r="DU1445" s="31"/>
      <c r="DV1445" s="31"/>
      <c r="DW1445" s="31"/>
      <c r="DX1445" s="31"/>
      <c r="DY1445" s="31"/>
      <c r="DZ1445" s="31"/>
      <c r="EA1445" s="31"/>
      <c r="EB1445" s="31"/>
      <c r="EC1445" s="31"/>
      <c r="ED1445" s="31"/>
      <c r="EE1445" s="31"/>
      <c r="EF1445" s="31"/>
      <c r="EG1445" s="31"/>
      <c r="EH1445" s="31"/>
      <c r="EI1445" s="31"/>
      <c r="EJ1445" s="31"/>
      <c r="EK1445" s="31"/>
      <c r="EL1445" s="31"/>
      <c r="EM1445" s="31"/>
      <c r="EN1445" s="31"/>
      <c r="EO1445" s="31"/>
      <c r="EP1445" s="31"/>
      <c r="EQ1445" s="31"/>
      <c r="ER1445" s="31"/>
      <c r="ES1445" s="31"/>
      <c r="ET1445" s="31"/>
      <c r="EU1445" s="31"/>
      <c r="EV1445" s="31"/>
      <c r="EW1445" s="31"/>
      <c r="EX1445" s="31"/>
      <c r="EY1445" s="31"/>
      <c r="EZ1445" s="31"/>
      <c r="FA1445" s="31"/>
      <c r="FB1445" s="31"/>
      <c r="FC1445" s="31"/>
      <c r="FD1445" s="31"/>
      <c r="FE1445" s="31"/>
      <c r="FF1445" s="31"/>
      <c r="FG1445" s="31"/>
      <c r="FH1445" s="31"/>
      <c r="FI1445" s="31"/>
      <c r="FJ1445" s="31"/>
      <c r="FK1445" s="31"/>
      <c r="FL1445" s="31"/>
      <c r="FM1445" s="31"/>
      <c r="FN1445" s="31"/>
      <c r="FO1445" s="31"/>
      <c r="FP1445" s="31"/>
      <c r="FQ1445" s="31"/>
      <c r="FR1445" s="31"/>
      <c r="FS1445" s="31"/>
      <c r="FT1445" s="31"/>
      <c r="FU1445" s="31"/>
      <c r="FV1445" s="31"/>
      <c r="FW1445" s="31"/>
      <c r="FX1445" s="31"/>
      <c r="FY1445" s="31"/>
      <c r="FZ1445" s="31"/>
      <c r="GA1445" s="31"/>
      <c r="GB1445" s="31"/>
      <c r="GC1445" s="31"/>
      <c r="GD1445" s="31"/>
      <c r="GE1445" s="31"/>
      <c r="GF1445" s="31"/>
      <c r="GG1445" s="31"/>
      <c r="GH1445" s="31"/>
      <c r="GI1445" s="31"/>
      <c r="GJ1445" s="31"/>
      <c r="GK1445" s="31"/>
      <c r="GL1445" s="31"/>
      <c r="GM1445" s="31"/>
      <c r="GN1445" s="31"/>
      <c r="GO1445" s="31"/>
      <c r="GP1445" s="31"/>
      <c r="GQ1445" s="31"/>
      <c r="GR1445" s="31"/>
      <c r="GS1445" s="31"/>
      <c r="GT1445" s="31"/>
      <c r="GU1445" s="31"/>
      <c r="GV1445" s="31"/>
      <c r="GW1445" s="31"/>
      <c r="GX1445" s="31"/>
      <c r="GY1445" s="31"/>
      <c r="GZ1445" s="31"/>
      <c r="HA1445" s="31"/>
      <c r="HB1445" s="31"/>
      <c r="HC1445" s="31"/>
      <c r="HD1445" s="31"/>
      <c r="HE1445" s="31"/>
      <c r="HF1445" s="31"/>
      <c r="HG1445" s="31"/>
      <c r="HH1445" s="31"/>
      <c r="HI1445" s="31"/>
      <c r="HJ1445" s="31"/>
      <c r="HK1445" s="31"/>
      <c r="HL1445" s="31"/>
      <c r="HM1445" s="31"/>
      <c r="HN1445" s="31"/>
      <c r="HO1445" s="31"/>
      <c r="HP1445" s="31"/>
      <c r="HQ1445" s="31"/>
      <c r="HR1445" s="31"/>
      <c r="HS1445" s="31"/>
      <c r="HT1445" s="31"/>
      <c r="HU1445" s="31"/>
      <c r="HV1445" s="31"/>
      <c r="HW1445" s="31"/>
      <c r="HX1445" s="31"/>
      <c r="HY1445" s="31"/>
      <c r="HZ1445" s="31"/>
      <c r="IA1445" s="31"/>
      <c r="IB1445" s="31"/>
      <c r="IC1445" s="31"/>
      <c r="ID1445" s="31"/>
      <c r="IE1445" s="31"/>
      <c r="IF1445" s="31"/>
      <c r="IG1445" s="31"/>
      <c r="IH1445" s="31"/>
      <c r="II1445" s="31"/>
      <c r="IJ1445" s="31"/>
      <c r="IK1445" s="31"/>
      <c r="IL1445" s="31"/>
      <c r="IM1445" s="31"/>
      <c r="IN1445" s="31"/>
      <c r="IO1445" s="31"/>
      <c r="IP1445" s="31"/>
      <c r="IQ1445" s="31"/>
      <c r="IR1445" s="31"/>
      <c r="IS1445" s="31"/>
      <c r="IT1445" s="31"/>
      <c r="IU1445" s="31"/>
      <c r="IV1445" s="31"/>
      <c r="IW1445" s="31"/>
      <c r="IX1445" s="31"/>
      <c r="IY1445" s="31"/>
      <c r="IZ1445" s="31"/>
      <c r="JA1445" s="31"/>
    </row>
    <row r="1446" spans="1:261" s="26" customFormat="1" ht="48" customHeight="1" x14ac:dyDescent="0.25">
      <c r="A1446" s="1158" t="s">
        <v>355</v>
      </c>
      <c r="B1446" s="1159"/>
      <c r="C1446" s="1746">
        <f>C1409</f>
        <v>574</v>
      </c>
      <c r="D1446" s="1746">
        <f t="shared" ref="D1446:E1446" si="1082">D1409</f>
        <v>48</v>
      </c>
      <c r="E1446" s="1746">
        <f t="shared" si="1082"/>
        <v>4</v>
      </c>
      <c r="F1446" s="1743">
        <f>E1446/D1446*100</f>
        <v>8.3333333333333321</v>
      </c>
      <c r="G1446" s="1747"/>
      <c r="H1446" s="1747"/>
      <c r="I1446" s="1748"/>
      <c r="J1446" s="1748"/>
      <c r="K1446" s="1748"/>
      <c r="L1446" s="1748"/>
      <c r="M1446" s="1748"/>
      <c r="N1446" s="1748"/>
      <c r="O1446" s="1749"/>
      <c r="P1446" s="1749"/>
      <c r="Q1446" s="1749"/>
      <c r="R1446" s="1749"/>
      <c r="S1446" s="1750"/>
      <c r="T1446" s="1749"/>
      <c r="U1446" s="332"/>
      <c r="V1446" s="31"/>
      <c r="W1446" s="31"/>
      <c r="X1446" s="31"/>
      <c r="Y1446" s="31"/>
      <c r="Z1446" s="31"/>
      <c r="AA1446" s="31"/>
      <c r="AB1446" s="31"/>
      <c r="AC1446" s="31"/>
      <c r="AD1446" s="31"/>
      <c r="AE1446" s="31"/>
      <c r="AF1446" s="31"/>
      <c r="AG1446" s="31"/>
      <c r="AH1446" s="31"/>
      <c r="AI1446" s="31"/>
      <c r="AJ1446" s="31"/>
      <c r="AK1446" s="31"/>
      <c r="AL1446" s="31"/>
      <c r="AM1446" s="31"/>
      <c r="AN1446" s="31"/>
      <c r="AO1446" s="31"/>
      <c r="AP1446" s="31"/>
      <c r="AQ1446" s="31"/>
      <c r="AR1446" s="31"/>
      <c r="AS1446" s="31"/>
      <c r="AT1446" s="31"/>
      <c r="AU1446" s="31"/>
      <c r="AV1446" s="31"/>
      <c r="AW1446" s="31"/>
      <c r="AX1446" s="31"/>
      <c r="AY1446" s="31"/>
      <c r="AZ1446" s="31"/>
      <c r="BA1446" s="31"/>
      <c r="BB1446" s="31"/>
      <c r="BC1446" s="31"/>
      <c r="BD1446" s="31"/>
      <c r="BE1446" s="31"/>
      <c r="BF1446" s="31"/>
      <c r="BG1446" s="31"/>
      <c r="BH1446" s="31"/>
      <c r="BI1446" s="31"/>
      <c r="BJ1446" s="31"/>
      <c r="BK1446" s="31"/>
      <c r="BL1446" s="31"/>
      <c r="BM1446" s="31"/>
      <c r="BN1446" s="31"/>
      <c r="BO1446" s="31"/>
      <c r="BP1446" s="31"/>
      <c r="BQ1446" s="31"/>
      <c r="BR1446" s="31"/>
      <c r="BS1446" s="31"/>
      <c r="BT1446" s="31"/>
      <c r="BU1446" s="31"/>
      <c r="BV1446" s="31"/>
      <c r="BW1446" s="31"/>
      <c r="BX1446" s="31"/>
      <c r="BY1446" s="31"/>
      <c r="BZ1446" s="31"/>
      <c r="CA1446" s="31"/>
      <c r="CB1446" s="31"/>
      <c r="CC1446" s="31"/>
      <c r="CD1446" s="31"/>
      <c r="CE1446" s="31"/>
      <c r="CF1446" s="31"/>
      <c r="CG1446" s="31"/>
      <c r="CH1446" s="31"/>
      <c r="CI1446" s="31"/>
      <c r="CJ1446" s="31"/>
      <c r="CK1446" s="31"/>
      <c r="CL1446" s="31"/>
      <c r="CM1446" s="31"/>
      <c r="CN1446" s="31"/>
      <c r="CO1446" s="31"/>
      <c r="CP1446" s="31"/>
      <c r="CQ1446" s="31"/>
      <c r="CR1446" s="31"/>
      <c r="CS1446" s="31"/>
      <c r="CT1446" s="31"/>
      <c r="CU1446" s="31"/>
      <c r="CV1446" s="31"/>
      <c r="CW1446" s="31"/>
      <c r="CX1446" s="31"/>
      <c r="CY1446" s="31"/>
      <c r="CZ1446" s="31"/>
      <c r="DA1446" s="31"/>
      <c r="DB1446" s="31"/>
      <c r="DC1446" s="31"/>
      <c r="DD1446" s="31"/>
      <c r="DE1446" s="31"/>
      <c r="DF1446" s="31"/>
      <c r="DG1446" s="31"/>
      <c r="DH1446" s="31"/>
      <c r="DI1446" s="31"/>
      <c r="DJ1446" s="31"/>
      <c r="DK1446" s="31"/>
      <c r="DL1446" s="31"/>
      <c r="DM1446" s="31"/>
      <c r="DN1446" s="31"/>
      <c r="DO1446" s="31"/>
      <c r="DP1446" s="31"/>
      <c r="DQ1446" s="31"/>
      <c r="DR1446" s="31"/>
      <c r="DS1446" s="31"/>
      <c r="DT1446" s="31"/>
      <c r="DU1446" s="31"/>
      <c r="DV1446" s="31"/>
      <c r="DW1446" s="31"/>
      <c r="DX1446" s="31"/>
      <c r="DY1446" s="31"/>
      <c r="DZ1446" s="31"/>
      <c r="EA1446" s="31"/>
      <c r="EB1446" s="31"/>
      <c r="EC1446" s="31"/>
      <c r="ED1446" s="31"/>
      <c r="EE1446" s="31"/>
      <c r="EF1446" s="31"/>
      <c r="EG1446" s="31"/>
      <c r="EH1446" s="31"/>
      <c r="EI1446" s="31"/>
      <c r="EJ1446" s="31"/>
      <c r="EK1446" s="31"/>
      <c r="EL1446" s="31"/>
      <c r="EM1446" s="31"/>
      <c r="EN1446" s="31"/>
      <c r="EO1446" s="31"/>
      <c r="EP1446" s="31"/>
      <c r="EQ1446" s="31"/>
      <c r="ER1446" s="31"/>
      <c r="ES1446" s="31"/>
      <c r="ET1446" s="31"/>
      <c r="EU1446" s="31"/>
      <c r="EV1446" s="31"/>
      <c r="EW1446" s="31"/>
      <c r="EX1446" s="31"/>
      <c r="EY1446" s="31"/>
      <c r="EZ1446" s="31"/>
      <c r="FA1446" s="31"/>
      <c r="FB1446" s="31"/>
      <c r="FC1446" s="31"/>
      <c r="FD1446" s="31"/>
      <c r="FE1446" s="31"/>
      <c r="FF1446" s="31"/>
      <c r="FG1446" s="31"/>
      <c r="FH1446" s="31"/>
      <c r="FI1446" s="31"/>
      <c r="FJ1446" s="31"/>
      <c r="FK1446" s="31"/>
      <c r="FL1446" s="31"/>
      <c r="FM1446" s="31"/>
      <c r="FN1446" s="31"/>
      <c r="FO1446" s="31"/>
      <c r="FP1446" s="31"/>
      <c r="FQ1446" s="31"/>
      <c r="FR1446" s="31"/>
      <c r="FS1446" s="31"/>
      <c r="FT1446" s="31"/>
      <c r="FU1446" s="31"/>
      <c r="FV1446" s="31"/>
      <c r="FW1446" s="31"/>
      <c r="FX1446" s="31"/>
      <c r="FY1446" s="31"/>
      <c r="FZ1446" s="31"/>
      <c r="GA1446" s="31"/>
      <c r="GB1446" s="31"/>
      <c r="GC1446" s="31"/>
      <c r="GD1446" s="31"/>
      <c r="GE1446" s="31"/>
      <c r="GF1446" s="31"/>
      <c r="GG1446" s="31"/>
      <c r="GH1446" s="31"/>
      <c r="GI1446" s="31"/>
      <c r="GJ1446" s="31"/>
      <c r="GK1446" s="31"/>
      <c r="GL1446" s="31"/>
      <c r="GM1446" s="31"/>
      <c r="GN1446" s="31"/>
      <c r="GO1446" s="31"/>
      <c r="GP1446" s="31"/>
      <c r="GQ1446" s="31"/>
      <c r="GR1446" s="31"/>
      <c r="GS1446" s="31"/>
      <c r="GT1446" s="31"/>
      <c r="GU1446" s="31"/>
      <c r="GV1446" s="31"/>
      <c r="GW1446" s="31"/>
      <c r="GX1446" s="31"/>
      <c r="GY1446" s="31"/>
      <c r="GZ1446" s="31"/>
      <c r="HA1446" s="31"/>
      <c r="HB1446" s="31"/>
      <c r="HC1446" s="31"/>
      <c r="HD1446" s="31"/>
      <c r="HE1446" s="31"/>
      <c r="HF1446" s="31"/>
      <c r="HG1446" s="31"/>
      <c r="HH1446" s="31"/>
      <c r="HI1446" s="31"/>
      <c r="HJ1446" s="31"/>
      <c r="HK1446" s="31"/>
      <c r="HL1446" s="31"/>
      <c r="HM1446" s="31"/>
      <c r="HN1446" s="31"/>
      <c r="HO1446" s="31"/>
      <c r="HP1446" s="31"/>
      <c r="HQ1446" s="31"/>
      <c r="HR1446" s="31"/>
      <c r="HS1446" s="31"/>
      <c r="HT1446" s="31"/>
      <c r="HU1446" s="31"/>
      <c r="HV1446" s="31"/>
      <c r="HW1446" s="31"/>
      <c r="HX1446" s="31"/>
      <c r="HY1446" s="31"/>
      <c r="HZ1446" s="31"/>
      <c r="IA1446" s="31"/>
      <c r="IB1446" s="31"/>
      <c r="IC1446" s="31"/>
      <c r="ID1446" s="31"/>
      <c r="IE1446" s="31"/>
      <c r="IF1446" s="31"/>
      <c r="IG1446" s="31"/>
      <c r="IH1446" s="31"/>
      <c r="II1446" s="31"/>
      <c r="IJ1446" s="31"/>
      <c r="IK1446" s="31"/>
      <c r="IL1446" s="31"/>
      <c r="IM1446" s="31"/>
      <c r="IN1446" s="31"/>
      <c r="IO1446" s="31"/>
      <c r="IP1446" s="31"/>
      <c r="IQ1446" s="31"/>
      <c r="IR1446" s="31"/>
      <c r="IS1446" s="31"/>
      <c r="IT1446" s="31"/>
      <c r="IU1446" s="31"/>
      <c r="IV1446" s="31"/>
      <c r="IW1446" s="31"/>
      <c r="IX1446" s="31"/>
      <c r="IY1446" s="31"/>
      <c r="IZ1446" s="31"/>
      <c r="JA1446" s="31"/>
    </row>
    <row r="1447" spans="1:261" s="26" customFormat="1" ht="38.1" customHeight="1" x14ac:dyDescent="0.25">
      <c r="A1447" s="1159" t="s">
        <v>356</v>
      </c>
      <c r="B1447" s="1159"/>
      <c r="C1447" s="1746">
        <f t="shared" ref="C1447:E1447" si="1083">C1410</f>
        <v>465</v>
      </c>
      <c r="D1447" s="1746">
        <f t="shared" si="1083"/>
        <v>39</v>
      </c>
      <c r="E1447" s="1746">
        <f t="shared" si="1083"/>
        <v>4</v>
      </c>
      <c r="F1447" s="1743">
        <f>E1447/D1447*100</f>
        <v>10.256410256410255</v>
      </c>
      <c r="G1447" s="1747"/>
      <c r="H1447" s="1747"/>
      <c r="I1447" s="1748"/>
      <c r="J1447" s="1748"/>
      <c r="K1447" s="1748"/>
      <c r="L1447" s="1748"/>
      <c r="M1447" s="1748"/>
      <c r="N1447" s="1748"/>
      <c r="O1447" s="1749"/>
      <c r="P1447" s="1749"/>
      <c r="Q1447" s="1749"/>
      <c r="R1447" s="1749"/>
      <c r="S1447" s="1750"/>
      <c r="T1447" s="1749"/>
      <c r="U1447" s="332"/>
      <c r="V1447" s="31"/>
      <c r="W1447" s="31"/>
      <c r="X1447" s="31"/>
      <c r="Y1447" s="31"/>
      <c r="Z1447" s="31"/>
      <c r="AA1447" s="31"/>
      <c r="AB1447" s="31"/>
      <c r="AC1447" s="31"/>
      <c r="AD1447" s="31"/>
      <c r="AE1447" s="31"/>
      <c r="AF1447" s="31"/>
      <c r="AG1447" s="31"/>
      <c r="AH1447" s="31"/>
      <c r="AI1447" s="31"/>
      <c r="AJ1447" s="31"/>
      <c r="AK1447" s="31"/>
      <c r="AL1447" s="31"/>
      <c r="AM1447" s="31"/>
      <c r="AN1447" s="31"/>
      <c r="AO1447" s="31"/>
      <c r="AP1447" s="31"/>
      <c r="AQ1447" s="31"/>
      <c r="AR1447" s="31"/>
      <c r="AS1447" s="31"/>
      <c r="AT1447" s="31"/>
      <c r="AU1447" s="31"/>
      <c r="AV1447" s="31"/>
      <c r="AW1447" s="31"/>
      <c r="AX1447" s="31"/>
      <c r="AY1447" s="31"/>
      <c r="AZ1447" s="31"/>
      <c r="BA1447" s="31"/>
      <c r="BB1447" s="31"/>
      <c r="BC1447" s="31"/>
      <c r="BD1447" s="31"/>
      <c r="BE1447" s="31"/>
      <c r="BF1447" s="31"/>
      <c r="BG1447" s="31"/>
      <c r="BH1447" s="31"/>
      <c r="BI1447" s="31"/>
      <c r="BJ1447" s="31"/>
      <c r="BK1447" s="31"/>
      <c r="BL1447" s="31"/>
      <c r="BM1447" s="31"/>
      <c r="BN1447" s="31"/>
      <c r="BO1447" s="31"/>
      <c r="BP1447" s="31"/>
      <c r="BQ1447" s="31"/>
      <c r="BR1447" s="31"/>
      <c r="BS1447" s="31"/>
      <c r="BT1447" s="31"/>
      <c r="BU1447" s="31"/>
      <c r="BV1447" s="31"/>
      <c r="BW1447" s="31"/>
      <c r="BX1447" s="31"/>
      <c r="BY1447" s="31"/>
      <c r="BZ1447" s="31"/>
      <c r="CA1447" s="31"/>
      <c r="CB1447" s="31"/>
      <c r="CC1447" s="31"/>
      <c r="CD1447" s="31"/>
      <c r="CE1447" s="31"/>
      <c r="CF1447" s="31"/>
      <c r="CG1447" s="31"/>
      <c r="CH1447" s="31"/>
      <c r="CI1447" s="31"/>
      <c r="CJ1447" s="31"/>
      <c r="CK1447" s="31"/>
      <c r="CL1447" s="31"/>
      <c r="CM1447" s="31"/>
      <c r="CN1447" s="31"/>
      <c r="CO1447" s="31"/>
      <c r="CP1447" s="31"/>
      <c r="CQ1447" s="31"/>
      <c r="CR1447" s="31"/>
      <c r="CS1447" s="31"/>
      <c r="CT1447" s="31"/>
      <c r="CU1447" s="31"/>
      <c r="CV1447" s="31"/>
      <c r="CW1447" s="31"/>
      <c r="CX1447" s="31"/>
      <c r="CY1447" s="31"/>
      <c r="CZ1447" s="31"/>
      <c r="DA1447" s="31"/>
      <c r="DB1447" s="31"/>
      <c r="DC1447" s="31"/>
      <c r="DD1447" s="31"/>
      <c r="DE1447" s="31"/>
      <c r="DF1447" s="31"/>
      <c r="DG1447" s="31"/>
      <c r="DH1447" s="31"/>
      <c r="DI1447" s="31"/>
      <c r="DJ1447" s="31"/>
      <c r="DK1447" s="31"/>
      <c r="DL1447" s="31"/>
      <c r="DM1447" s="31"/>
      <c r="DN1447" s="31"/>
      <c r="DO1447" s="31"/>
      <c r="DP1447" s="31"/>
      <c r="DQ1447" s="31"/>
      <c r="DR1447" s="31"/>
      <c r="DS1447" s="31"/>
      <c r="DT1447" s="31"/>
      <c r="DU1447" s="31"/>
      <c r="DV1447" s="31"/>
      <c r="DW1447" s="31"/>
      <c r="DX1447" s="31"/>
      <c r="DY1447" s="31"/>
      <c r="DZ1447" s="31"/>
      <c r="EA1447" s="31"/>
      <c r="EB1447" s="31"/>
      <c r="EC1447" s="31"/>
      <c r="ED1447" s="31"/>
      <c r="EE1447" s="31"/>
      <c r="EF1447" s="31"/>
      <c r="EG1447" s="31"/>
      <c r="EH1447" s="31"/>
      <c r="EI1447" s="31"/>
      <c r="EJ1447" s="31"/>
      <c r="EK1447" s="31"/>
      <c r="EL1447" s="31"/>
      <c r="EM1447" s="31"/>
      <c r="EN1447" s="31"/>
      <c r="EO1447" s="31"/>
      <c r="EP1447" s="31"/>
      <c r="EQ1447" s="31"/>
      <c r="ER1447" s="31"/>
      <c r="ES1447" s="31"/>
      <c r="ET1447" s="31"/>
      <c r="EU1447" s="31"/>
      <c r="EV1447" s="31"/>
      <c r="EW1447" s="31"/>
      <c r="EX1447" s="31"/>
      <c r="EY1447" s="31"/>
      <c r="EZ1447" s="31"/>
      <c r="FA1447" s="31"/>
      <c r="FB1447" s="31"/>
      <c r="FC1447" s="31"/>
      <c r="FD1447" s="31"/>
      <c r="FE1447" s="31"/>
      <c r="FF1447" s="31"/>
      <c r="FG1447" s="31"/>
      <c r="FH1447" s="31"/>
      <c r="FI1447" s="31"/>
      <c r="FJ1447" s="31"/>
      <c r="FK1447" s="31"/>
      <c r="FL1447" s="31"/>
      <c r="FM1447" s="31"/>
      <c r="FN1447" s="31"/>
      <c r="FO1447" s="31"/>
      <c r="FP1447" s="31"/>
      <c r="FQ1447" s="31"/>
      <c r="FR1447" s="31"/>
      <c r="FS1447" s="31"/>
      <c r="FT1447" s="31"/>
      <c r="FU1447" s="31"/>
      <c r="FV1447" s="31"/>
      <c r="FW1447" s="31"/>
      <c r="FX1447" s="31"/>
      <c r="FY1447" s="31"/>
      <c r="FZ1447" s="31"/>
      <c r="GA1447" s="31"/>
      <c r="GB1447" s="31"/>
      <c r="GC1447" s="31"/>
      <c r="GD1447" s="31"/>
      <c r="GE1447" s="31"/>
      <c r="GF1447" s="31"/>
      <c r="GG1447" s="31"/>
      <c r="GH1447" s="31"/>
      <c r="GI1447" s="31"/>
      <c r="GJ1447" s="31"/>
      <c r="GK1447" s="31"/>
      <c r="GL1447" s="31"/>
      <c r="GM1447" s="31"/>
      <c r="GN1447" s="31"/>
      <c r="GO1447" s="31"/>
      <c r="GP1447" s="31"/>
      <c r="GQ1447" s="31"/>
      <c r="GR1447" s="31"/>
      <c r="GS1447" s="31"/>
      <c r="GT1447" s="31"/>
      <c r="GU1447" s="31"/>
      <c r="GV1447" s="31"/>
      <c r="GW1447" s="31"/>
      <c r="GX1447" s="31"/>
      <c r="GY1447" s="31"/>
      <c r="GZ1447" s="31"/>
      <c r="HA1447" s="31"/>
      <c r="HB1447" s="31"/>
      <c r="HC1447" s="31"/>
      <c r="HD1447" s="31"/>
      <c r="HE1447" s="31"/>
      <c r="HF1447" s="31"/>
      <c r="HG1447" s="31"/>
      <c r="HH1447" s="31"/>
      <c r="HI1447" s="31"/>
      <c r="HJ1447" s="31"/>
      <c r="HK1447" s="31"/>
      <c r="HL1447" s="31"/>
      <c r="HM1447" s="31"/>
      <c r="HN1447" s="31"/>
      <c r="HO1447" s="31"/>
      <c r="HP1447" s="31"/>
      <c r="HQ1447" s="31"/>
      <c r="HR1447" s="31"/>
      <c r="HS1447" s="31"/>
      <c r="HT1447" s="31"/>
      <c r="HU1447" s="31"/>
      <c r="HV1447" s="31"/>
      <c r="HW1447" s="31"/>
      <c r="HX1447" s="31"/>
      <c r="HY1447" s="31"/>
      <c r="HZ1447" s="31"/>
      <c r="IA1447" s="31"/>
      <c r="IB1447" s="31"/>
      <c r="IC1447" s="31"/>
      <c r="ID1447" s="31"/>
      <c r="IE1447" s="31"/>
      <c r="IF1447" s="31"/>
      <c r="IG1447" s="31"/>
      <c r="IH1447" s="31"/>
      <c r="II1447" s="31"/>
      <c r="IJ1447" s="31"/>
      <c r="IK1447" s="31"/>
      <c r="IL1447" s="31"/>
      <c r="IM1447" s="31"/>
      <c r="IN1447" s="31"/>
      <c r="IO1447" s="31"/>
      <c r="IP1447" s="31"/>
      <c r="IQ1447" s="31"/>
      <c r="IR1447" s="31"/>
      <c r="IS1447" s="31"/>
      <c r="IT1447" s="31"/>
      <c r="IU1447" s="31"/>
      <c r="IV1447" s="31"/>
      <c r="IW1447" s="31"/>
      <c r="IX1447" s="31"/>
      <c r="IY1447" s="31"/>
      <c r="IZ1447" s="31"/>
      <c r="JA1447" s="31"/>
    </row>
    <row r="1448" spans="1:261" s="26" customFormat="1" ht="38.1" customHeight="1" x14ac:dyDescent="0.25">
      <c r="A1448" s="1159" t="s">
        <v>357</v>
      </c>
      <c r="B1448" s="1159"/>
      <c r="C1448" s="1746">
        <f t="shared" ref="C1448:E1448" si="1084">C1411</f>
        <v>109</v>
      </c>
      <c r="D1448" s="1746">
        <f t="shared" si="1084"/>
        <v>9</v>
      </c>
      <c r="E1448" s="1746">
        <f t="shared" si="1084"/>
        <v>0</v>
      </c>
      <c r="F1448" s="1743">
        <f>E1448/D1448*100</f>
        <v>0</v>
      </c>
      <c r="G1448" s="1747"/>
      <c r="H1448" s="1747"/>
      <c r="I1448" s="1748"/>
      <c r="J1448" s="1748"/>
      <c r="K1448" s="1748"/>
      <c r="L1448" s="1748"/>
      <c r="M1448" s="1748"/>
      <c r="N1448" s="1748"/>
      <c r="O1448" s="1749"/>
      <c r="P1448" s="1749"/>
      <c r="Q1448" s="1749"/>
      <c r="R1448" s="1749"/>
      <c r="S1448" s="1750"/>
      <c r="T1448" s="1749"/>
      <c r="U1448" s="332"/>
      <c r="V1448" s="31"/>
      <c r="W1448" s="31"/>
      <c r="X1448" s="31"/>
      <c r="Y1448" s="31"/>
      <c r="Z1448" s="31"/>
      <c r="AA1448" s="31"/>
      <c r="AB1448" s="31"/>
      <c r="AC1448" s="31"/>
      <c r="AD1448" s="31"/>
      <c r="AE1448" s="31"/>
      <c r="AF1448" s="31"/>
      <c r="AG1448" s="31"/>
      <c r="AH1448" s="31"/>
      <c r="AI1448" s="31"/>
      <c r="AJ1448" s="31"/>
      <c r="AK1448" s="31"/>
      <c r="AL1448" s="31"/>
      <c r="AM1448" s="31"/>
      <c r="AN1448" s="31"/>
      <c r="AO1448" s="31"/>
      <c r="AP1448" s="31"/>
      <c r="AQ1448" s="31"/>
      <c r="AR1448" s="31"/>
      <c r="AS1448" s="31"/>
      <c r="AT1448" s="31"/>
      <c r="AU1448" s="31"/>
      <c r="AV1448" s="31"/>
      <c r="AW1448" s="31"/>
      <c r="AX1448" s="31"/>
      <c r="AY1448" s="31"/>
      <c r="AZ1448" s="31"/>
      <c r="BA1448" s="31"/>
      <c r="BB1448" s="31"/>
      <c r="BC1448" s="31"/>
      <c r="BD1448" s="31"/>
      <c r="BE1448" s="31"/>
      <c r="BF1448" s="31"/>
      <c r="BG1448" s="31"/>
      <c r="BH1448" s="31"/>
      <c r="BI1448" s="31"/>
      <c r="BJ1448" s="31"/>
      <c r="BK1448" s="31"/>
      <c r="BL1448" s="31"/>
      <c r="BM1448" s="31"/>
      <c r="BN1448" s="31"/>
      <c r="BO1448" s="31"/>
      <c r="BP1448" s="31"/>
      <c r="BQ1448" s="31"/>
      <c r="BR1448" s="31"/>
      <c r="BS1448" s="31"/>
      <c r="BT1448" s="31"/>
      <c r="BU1448" s="31"/>
      <c r="BV1448" s="31"/>
      <c r="BW1448" s="31"/>
      <c r="BX1448" s="31"/>
      <c r="BY1448" s="31"/>
      <c r="BZ1448" s="31"/>
      <c r="CA1448" s="31"/>
      <c r="CB1448" s="31"/>
      <c r="CC1448" s="31"/>
      <c r="CD1448" s="31"/>
      <c r="CE1448" s="31"/>
      <c r="CF1448" s="31"/>
      <c r="CG1448" s="31"/>
      <c r="CH1448" s="31"/>
      <c r="CI1448" s="31"/>
      <c r="CJ1448" s="31"/>
      <c r="CK1448" s="31"/>
      <c r="CL1448" s="31"/>
      <c r="CM1448" s="31"/>
      <c r="CN1448" s="31"/>
      <c r="CO1448" s="31"/>
      <c r="CP1448" s="31"/>
      <c r="CQ1448" s="31"/>
      <c r="CR1448" s="31"/>
      <c r="CS1448" s="31"/>
      <c r="CT1448" s="31"/>
      <c r="CU1448" s="31"/>
      <c r="CV1448" s="31"/>
      <c r="CW1448" s="31"/>
      <c r="CX1448" s="31"/>
      <c r="CY1448" s="31"/>
      <c r="CZ1448" s="31"/>
      <c r="DA1448" s="31"/>
      <c r="DB1448" s="31"/>
      <c r="DC1448" s="31"/>
      <c r="DD1448" s="31"/>
      <c r="DE1448" s="31"/>
      <c r="DF1448" s="31"/>
      <c r="DG1448" s="31"/>
      <c r="DH1448" s="31"/>
      <c r="DI1448" s="31"/>
      <c r="DJ1448" s="31"/>
      <c r="DK1448" s="31"/>
      <c r="DL1448" s="31"/>
      <c r="DM1448" s="31"/>
      <c r="DN1448" s="31"/>
      <c r="DO1448" s="31"/>
      <c r="DP1448" s="31"/>
      <c r="DQ1448" s="31"/>
      <c r="DR1448" s="31"/>
      <c r="DS1448" s="31"/>
      <c r="DT1448" s="31"/>
      <c r="DU1448" s="31"/>
      <c r="DV1448" s="31"/>
      <c r="DW1448" s="31"/>
      <c r="DX1448" s="31"/>
      <c r="DY1448" s="31"/>
      <c r="DZ1448" s="31"/>
      <c r="EA1448" s="31"/>
      <c r="EB1448" s="31"/>
      <c r="EC1448" s="31"/>
      <c r="ED1448" s="31"/>
      <c r="EE1448" s="31"/>
      <c r="EF1448" s="31"/>
      <c r="EG1448" s="31"/>
      <c r="EH1448" s="31"/>
      <c r="EI1448" s="31"/>
      <c r="EJ1448" s="31"/>
      <c r="EK1448" s="31"/>
      <c r="EL1448" s="31"/>
      <c r="EM1448" s="31"/>
      <c r="EN1448" s="31"/>
      <c r="EO1448" s="31"/>
      <c r="EP1448" s="31"/>
      <c r="EQ1448" s="31"/>
      <c r="ER1448" s="31"/>
      <c r="ES1448" s="31"/>
      <c r="ET1448" s="31"/>
      <c r="EU1448" s="31"/>
      <c r="EV1448" s="31"/>
      <c r="EW1448" s="31"/>
      <c r="EX1448" s="31"/>
      <c r="EY1448" s="31"/>
      <c r="EZ1448" s="31"/>
      <c r="FA1448" s="31"/>
      <c r="FB1448" s="31"/>
      <c r="FC1448" s="31"/>
      <c r="FD1448" s="31"/>
      <c r="FE1448" s="31"/>
      <c r="FF1448" s="31"/>
      <c r="FG1448" s="31"/>
      <c r="FH1448" s="31"/>
      <c r="FI1448" s="31"/>
      <c r="FJ1448" s="31"/>
      <c r="FK1448" s="31"/>
      <c r="FL1448" s="31"/>
      <c r="FM1448" s="31"/>
      <c r="FN1448" s="31"/>
      <c r="FO1448" s="31"/>
      <c r="FP1448" s="31"/>
      <c r="FQ1448" s="31"/>
      <c r="FR1448" s="31"/>
      <c r="FS1448" s="31"/>
      <c r="FT1448" s="31"/>
      <c r="FU1448" s="31"/>
      <c r="FV1448" s="31"/>
      <c r="FW1448" s="31"/>
      <c r="FX1448" s="31"/>
      <c r="FY1448" s="31"/>
      <c r="FZ1448" s="31"/>
      <c r="GA1448" s="31"/>
      <c r="GB1448" s="31"/>
      <c r="GC1448" s="31"/>
      <c r="GD1448" s="31"/>
      <c r="GE1448" s="31"/>
      <c r="GF1448" s="31"/>
      <c r="GG1448" s="31"/>
      <c r="GH1448" s="31"/>
      <c r="GI1448" s="31"/>
      <c r="GJ1448" s="31"/>
      <c r="GK1448" s="31"/>
      <c r="GL1448" s="31"/>
      <c r="GM1448" s="31"/>
      <c r="GN1448" s="31"/>
      <c r="GO1448" s="31"/>
      <c r="GP1448" s="31"/>
      <c r="GQ1448" s="31"/>
      <c r="GR1448" s="31"/>
      <c r="GS1448" s="31"/>
      <c r="GT1448" s="31"/>
      <c r="GU1448" s="31"/>
      <c r="GV1448" s="31"/>
      <c r="GW1448" s="31"/>
      <c r="GX1448" s="31"/>
      <c r="GY1448" s="31"/>
      <c r="GZ1448" s="31"/>
      <c r="HA1448" s="31"/>
      <c r="HB1448" s="31"/>
      <c r="HC1448" s="31"/>
      <c r="HD1448" s="31"/>
      <c r="HE1448" s="31"/>
      <c r="HF1448" s="31"/>
      <c r="HG1448" s="31"/>
      <c r="HH1448" s="31"/>
      <c r="HI1448" s="31"/>
      <c r="HJ1448" s="31"/>
      <c r="HK1448" s="31"/>
      <c r="HL1448" s="31"/>
      <c r="HM1448" s="31"/>
      <c r="HN1448" s="31"/>
      <c r="HO1448" s="31"/>
      <c r="HP1448" s="31"/>
      <c r="HQ1448" s="31"/>
      <c r="HR1448" s="31"/>
      <c r="HS1448" s="31"/>
      <c r="HT1448" s="31"/>
      <c r="HU1448" s="31"/>
      <c r="HV1448" s="31"/>
      <c r="HW1448" s="31"/>
      <c r="HX1448" s="31"/>
      <c r="HY1448" s="31"/>
      <c r="HZ1448" s="31"/>
      <c r="IA1448" s="31"/>
      <c r="IB1448" s="31"/>
      <c r="IC1448" s="31"/>
      <c r="ID1448" s="31"/>
      <c r="IE1448" s="31"/>
      <c r="IF1448" s="31"/>
      <c r="IG1448" s="31"/>
      <c r="IH1448" s="31"/>
      <c r="II1448" s="31"/>
      <c r="IJ1448" s="31"/>
      <c r="IK1448" s="31"/>
      <c r="IL1448" s="31"/>
      <c r="IM1448" s="31"/>
      <c r="IN1448" s="31"/>
      <c r="IO1448" s="31"/>
      <c r="IP1448" s="31"/>
      <c r="IQ1448" s="31"/>
      <c r="IR1448" s="31"/>
      <c r="IS1448" s="31"/>
      <c r="IT1448" s="31"/>
      <c r="IU1448" s="31"/>
      <c r="IV1448" s="31"/>
      <c r="IW1448" s="31"/>
      <c r="IX1448" s="31"/>
      <c r="IY1448" s="31"/>
      <c r="IZ1448" s="31"/>
      <c r="JA1448" s="31"/>
    </row>
    <row r="1449" spans="1:261" s="26" customFormat="1" ht="50.25" customHeight="1" x14ac:dyDescent="0.25">
      <c r="A1449" s="1159" t="s">
        <v>428</v>
      </c>
      <c r="B1449" s="1159"/>
      <c r="C1449" s="1746">
        <f t="shared" ref="C1449:E1449" si="1085">C1412</f>
        <v>0</v>
      </c>
      <c r="D1449" s="1746">
        <f t="shared" si="1085"/>
        <v>0</v>
      </c>
      <c r="E1449" s="1746">
        <f t="shared" si="1085"/>
        <v>0</v>
      </c>
      <c r="F1449" s="1743"/>
      <c r="G1449" s="1747"/>
      <c r="H1449" s="1747"/>
      <c r="I1449" s="1748"/>
      <c r="J1449" s="1748"/>
      <c r="K1449" s="1748"/>
      <c r="L1449" s="1748"/>
      <c r="M1449" s="1748"/>
      <c r="N1449" s="1748"/>
      <c r="O1449" s="1749"/>
      <c r="P1449" s="1749"/>
      <c r="Q1449" s="1749"/>
      <c r="R1449" s="1749"/>
      <c r="S1449" s="1750"/>
      <c r="T1449" s="1749"/>
      <c r="U1449" s="332"/>
      <c r="V1449" s="31"/>
      <c r="W1449" s="31"/>
      <c r="X1449" s="31"/>
      <c r="Y1449" s="31"/>
      <c r="Z1449" s="31"/>
      <c r="AA1449" s="31"/>
      <c r="AB1449" s="31"/>
      <c r="AC1449" s="31"/>
      <c r="AD1449" s="31"/>
      <c r="AE1449" s="31"/>
      <c r="AF1449" s="31"/>
      <c r="AG1449" s="31"/>
      <c r="AH1449" s="31"/>
      <c r="AI1449" s="31"/>
      <c r="AJ1449" s="31"/>
      <c r="AK1449" s="31"/>
      <c r="AL1449" s="31"/>
      <c r="AM1449" s="31"/>
      <c r="AN1449" s="31"/>
      <c r="AO1449" s="31"/>
      <c r="AP1449" s="31"/>
      <c r="AQ1449" s="31"/>
      <c r="AR1449" s="31"/>
      <c r="AS1449" s="31"/>
      <c r="AT1449" s="31"/>
      <c r="AU1449" s="31"/>
      <c r="AV1449" s="31"/>
      <c r="AW1449" s="31"/>
      <c r="AX1449" s="31"/>
      <c r="AY1449" s="31"/>
      <c r="AZ1449" s="31"/>
      <c r="BA1449" s="31"/>
      <c r="BB1449" s="31"/>
      <c r="BC1449" s="31"/>
      <c r="BD1449" s="31"/>
      <c r="BE1449" s="31"/>
      <c r="BF1449" s="31"/>
      <c r="BG1449" s="31"/>
      <c r="BH1449" s="31"/>
      <c r="BI1449" s="31"/>
      <c r="BJ1449" s="31"/>
      <c r="BK1449" s="31"/>
      <c r="BL1449" s="31"/>
      <c r="BM1449" s="31"/>
      <c r="BN1449" s="31"/>
      <c r="BO1449" s="31"/>
      <c r="BP1449" s="31"/>
      <c r="BQ1449" s="31"/>
      <c r="BR1449" s="31"/>
      <c r="BS1449" s="31"/>
      <c r="BT1449" s="31"/>
      <c r="BU1449" s="31"/>
      <c r="BV1449" s="31"/>
      <c r="BW1449" s="31"/>
      <c r="BX1449" s="31"/>
      <c r="BY1449" s="31"/>
      <c r="BZ1449" s="31"/>
      <c r="CA1449" s="31"/>
      <c r="CB1449" s="31"/>
      <c r="CC1449" s="31"/>
      <c r="CD1449" s="31"/>
      <c r="CE1449" s="31"/>
      <c r="CF1449" s="31"/>
      <c r="CG1449" s="31"/>
      <c r="CH1449" s="31"/>
      <c r="CI1449" s="31"/>
      <c r="CJ1449" s="31"/>
      <c r="CK1449" s="31"/>
      <c r="CL1449" s="31"/>
      <c r="CM1449" s="31"/>
      <c r="CN1449" s="31"/>
      <c r="CO1449" s="31"/>
      <c r="CP1449" s="31"/>
      <c r="CQ1449" s="31"/>
      <c r="CR1449" s="31"/>
      <c r="CS1449" s="31"/>
      <c r="CT1449" s="31"/>
      <c r="CU1449" s="31"/>
      <c r="CV1449" s="31"/>
      <c r="CW1449" s="31"/>
      <c r="CX1449" s="31"/>
      <c r="CY1449" s="31"/>
      <c r="CZ1449" s="31"/>
      <c r="DA1449" s="31"/>
      <c r="DB1449" s="31"/>
      <c r="DC1449" s="31"/>
      <c r="DD1449" s="31"/>
      <c r="DE1449" s="31"/>
      <c r="DF1449" s="31"/>
      <c r="DG1449" s="31"/>
      <c r="DH1449" s="31"/>
      <c r="DI1449" s="31"/>
      <c r="DJ1449" s="31"/>
      <c r="DK1449" s="31"/>
      <c r="DL1449" s="31"/>
      <c r="DM1449" s="31"/>
      <c r="DN1449" s="31"/>
      <c r="DO1449" s="31"/>
      <c r="DP1449" s="31"/>
      <c r="DQ1449" s="31"/>
      <c r="DR1449" s="31"/>
      <c r="DS1449" s="31"/>
      <c r="DT1449" s="31"/>
      <c r="DU1449" s="31"/>
      <c r="DV1449" s="31"/>
      <c r="DW1449" s="31"/>
      <c r="DX1449" s="31"/>
      <c r="DY1449" s="31"/>
      <c r="DZ1449" s="31"/>
      <c r="EA1449" s="31"/>
      <c r="EB1449" s="31"/>
      <c r="EC1449" s="31"/>
      <c r="ED1449" s="31"/>
      <c r="EE1449" s="31"/>
      <c r="EF1449" s="31"/>
      <c r="EG1449" s="31"/>
      <c r="EH1449" s="31"/>
      <c r="EI1449" s="31"/>
      <c r="EJ1449" s="31"/>
      <c r="EK1449" s="31"/>
      <c r="EL1449" s="31"/>
      <c r="EM1449" s="31"/>
      <c r="EN1449" s="31"/>
      <c r="EO1449" s="31"/>
      <c r="EP1449" s="31"/>
      <c r="EQ1449" s="31"/>
      <c r="ER1449" s="31"/>
      <c r="ES1449" s="31"/>
      <c r="ET1449" s="31"/>
      <c r="EU1449" s="31"/>
      <c r="EV1449" s="31"/>
      <c r="EW1449" s="31"/>
      <c r="EX1449" s="31"/>
      <c r="EY1449" s="31"/>
      <c r="EZ1449" s="31"/>
      <c r="FA1449" s="31"/>
      <c r="FB1449" s="31"/>
      <c r="FC1449" s="31"/>
      <c r="FD1449" s="31"/>
      <c r="FE1449" s="31"/>
      <c r="FF1449" s="31"/>
      <c r="FG1449" s="31"/>
      <c r="FH1449" s="31"/>
      <c r="FI1449" s="31"/>
      <c r="FJ1449" s="31"/>
      <c r="FK1449" s="31"/>
      <c r="FL1449" s="31"/>
      <c r="FM1449" s="31"/>
      <c r="FN1449" s="31"/>
      <c r="FO1449" s="31"/>
      <c r="FP1449" s="31"/>
      <c r="FQ1449" s="31"/>
      <c r="FR1449" s="31"/>
      <c r="FS1449" s="31"/>
      <c r="FT1449" s="31"/>
      <c r="FU1449" s="31"/>
      <c r="FV1449" s="31"/>
      <c r="FW1449" s="31"/>
      <c r="FX1449" s="31"/>
      <c r="FY1449" s="31"/>
      <c r="FZ1449" s="31"/>
      <c r="GA1449" s="31"/>
      <c r="GB1449" s="31"/>
      <c r="GC1449" s="31"/>
      <c r="GD1449" s="31"/>
      <c r="GE1449" s="31"/>
      <c r="GF1449" s="31"/>
      <c r="GG1449" s="31"/>
      <c r="GH1449" s="31"/>
      <c r="GI1449" s="31"/>
      <c r="GJ1449" s="31"/>
      <c r="GK1449" s="31"/>
      <c r="GL1449" s="31"/>
      <c r="GM1449" s="31"/>
      <c r="GN1449" s="31"/>
      <c r="GO1449" s="31"/>
      <c r="GP1449" s="31"/>
      <c r="GQ1449" s="31"/>
      <c r="GR1449" s="31"/>
      <c r="GS1449" s="31"/>
      <c r="GT1449" s="31"/>
      <c r="GU1449" s="31"/>
      <c r="GV1449" s="31"/>
      <c r="GW1449" s="31"/>
      <c r="GX1449" s="31"/>
      <c r="GY1449" s="31"/>
      <c r="GZ1449" s="31"/>
      <c r="HA1449" s="31"/>
      <c r="HB1449" s="31"/>
      <c r="HC1449" s="31"/>
      <c r="HD1449" s="31"/>
      <c r="HE1449" s="31"/>
      <c r="HF1449" s="31"/>
      <c r="HG1449" s="31"/>
      <c r="HH1449" s="31"/>
      <c r="HI1449" s="31"/>
      <c r="HJ1449" s="31"/>
      <c r="HK1449" s="31"/>
      <c r="HL1449" s="31"/>
      <c r="HM1449" s="31"/>
      <c r="HN1449" s="31"/>
      <c r="HO1449" s="31"/>
      <c r="HP1449" s="31"/>
      <c r="HQ1449" s="31"/>
      <c r="HR1449" s="31"/>
      <c r="HS1449" s="31"/>
      <c r="HT1449" s="31"/>
      <c r="HU1449" s="31"/>
      <c r="HV1449" s="31"/>
      <c r="HW1449" s="31"/>
      <c r="HX1449" s="31"/>
      <c r="HY1449" s="31"/>
      <c r="HZ1449" s="31"/>
      <c r="IA1449" s="31"/>
      <c r="IB1449" s="31"/>
      <c r="IC1449" s="31"/>
      <c r="ID1449" s="31"/>
      <c r="IE1449" s="31"/>
      <c r="IF1449" s="31"/>
      <c r="IG1449" s="31"/>
      <c r="IH1449" s="31"/>
      <c r="II1449" s="31"/>
      <c r="IJ1449" s="31"/>
      <c r="IK1449" s="31"/>
      <c r="IL1449" s="31"/>
      <c r="IM1449" s="31"/>
      <c r="IN1449" s="31"/>
      <c r="IO1449" s="31"/>
      <c r="IP1449" s="31"/>
      <c r="IQ1449" s="31"/>
      <c r="IR1449" s="31"/>
      <c r="IS1449" s="31"/>
      <c r="IT1449" s="31"/>
      <c r="IU1449" s="31"/>
      <c r="IV1449" s="31"/>
      <c r="IW1449" s="31"/>
      <c r="IX1449" s="31"/>
      <c r="IY1449" s="31"/>
      <c r="IZ1449" s="31"/>
      <c r="JA1449" s="31"/>
    </row>
    <row r="1450" spans="1:261" s="26" customFormat="1" ht="54" customHeight="1" x14ac:dyDescent="0.25">
      <c r="A1450" s="1159" t="s">
        <v>429</v>
      </c>
      <c r="B1450" s="1159"/>
      <c r="C1450" s="1746">
        <f t="shared" ref="C1450:E1450" si="1086">C1413</f>
        <v>0</v>
      </c>
      <c r="D1450" s="1746">
        <f t="shared" si="1086"/>
        <v>0</v>
      </c>
      <c r="E1450" s="1746">
        <f t="shared" si="1086"/>
        <v>0</v>
      </c>
      <c r="F1450" s="1743"/>
      <c r="G1450" s="1747"/>
      <c r="H1450" s="1747"/>
      <c r="I1450" s="1748"/>
      <c r="J1450" s="1748"/>
      <c r="K1450" s="1748"/>
      <c r="L1450" s="1748"/>
      <c r="M1450" s="1748"/>
      <c r="N1450" s="1748"/>
      <c r="O1450" s="1749"/>
      <c r="P1450" s="1749"/>
      <c r="Q1450" s="1749"/>
      <c r="R1450" s="1749"/>
      <c r="S1450" s="1750"/>
      <c r="T1450" s="1749"/>
      <c r="U1450" s="332"/>
      <c r="V1450" s="31"/>
      <c r="W1450" s="31"/>
      <c r="X1450" s="31"/>
      <c r="Y1450" s="31"/>
      <c r="Z1450" s="31"/>
      <c r="AA1450" s="31"/>
      <c r="AB1450" s="31"/>
      <c r="AC1450" s="31"/>
      <c r="AD1450" s="31"/>
      <c r="AE1450" s="31"/>
      <c r="AF1450" s="31"/>
      <c r="AG1450" s="31"/>
      <c r="AH1450" s="31"/>
      <c r="AI1450" s="31"/>
      <c r="AJ1450" s="31"/>
      <c r="AK1450" s="31"/>
      <c r="AL1450" s="31"/>
      <c r="AM1450" s="31"/>
      <c r="AN1450" s="31"/>
      <c r="AO1450" s="31"/>
      <c r="AP1450" s="31"/>
      <c r="AQ1450" s="31"/>
      <c r="AR1450" s="31"/>
      <c r="AS1450" s="31"/>
      <c r="AT1450" s="31"/>
      <c r="AU1450" s="31"/>
      <c r="AV1450" s="31"/>
      <c r="AW1450" s="31"/>
      <c r="AX1450" s="31"/>
      <c r="AY1450" s="31"/>
      <c r="AZ1450" s="31"/>
      <c r="BA1450" s="31"/>
      <c r="BB1450" s="31"/>
      <c r="BC1450" s="31"/>
      <c r="BD1450" s="31"/>
      <c r="BE1450" s="31"/>
      <c r="BF1450" s="31"/>
      <c r="BG1450" s="31"/>
      <c r="BH1450" s="31"/>
      <c r="BI1450" s="31"/>
      <c r="BJ1450" s="31"/>
      <c r="BK1450" s="31"/>
      <c r="BL1450" s="31"/>
      <c r="BM1450" s="31"/>
      <c r="BN1450" s="31"/>
      <c r="BO1450" s="31"/>
      <c r="BP1450" s="31"/>
      <c r="BQ1450" s="31"/>
      <c r="BR1450" s="31"/>
      <c r="BS1450" s="31"/>
      <c r="BT1450" s="31"/>
      <c r="BU1450" s="31"/>
      <c r="BV1450" s="31"/>
      <c r="BW1450" s="31"/>
      <c r="BX1450" s="31"/>
      <c r="BY1450" s="31"/>
      <c r="BZ1450" s="31"/>
      <c r="CA1450" s="31"/>
      <c r="CB1450" s="31"/>
      <c r="CC1450" s="31"/>
      <c r="CD1450" s="31"/>
      <c r="CE1450" s="31"/>
      <c r="CF1450" s="31"/>
      <c r="CG1450" s="31"/>
      <c r="CH1450" s="31"/>
      <c r="CI1450" s="31"/>
      <c r="CJ1450" s="31"/>
      <c r="CK1450" s="31"/>
      <c r="CL1450" s="31"/>
      <c r="CM1450" s="31"/>
      <c r="CN1450" s="31"/>
      <c r="CO1450" s="31"/>
      <c r="CP1450" s="31"/>
      <c r="CQ1450" s="31"/>
      <c r="CR1450" s="31"/>
      <c r="CS1450" s="31"/>
      <c r="CT1450" s="31"/>
      <c r="CU1450" s="31"/>
      <c r="CV1450" s="31"/>
      <c r="CW1450" s="31"/>
      <c r="CX1450" s="31"/>
      <c r="CY1450" s="31"/>
      <c r="CZ1450" s="31"/>
      <c r="DA1450" s="31"/>
      <c r="DB1450" s="31"/>
      <c r="DC1450" s="31"/>
      <c r="DD1450" s="31"/>
      <c r="DE1450" s="31"/>
      <c r="DF1450" s="31"/>
      <c r="DG1450" s="31"/>
      <c r="DH1450" s="31"/>
      <c r="DI1450" s="31"/>
      <c r="DJ1450" s="31"/>
      <c r="DK1450" s="31"/>
      <c r="DL1450" s="31"/>
      <c r="DM1450" s="31"/>
      <c r="DN1450" s="31"/>
      <c r="DO1450" s="31"/>
      <c r="DP1450" s="31"/>
      <c r="DQ1450" s="31"/>
      <c r="DR1450" s="31"/>
      <c r="DS1450" s="31"/>
      <c r="DT1450" s="31"/>
      <c r="DU1450" s="31"/>
      <c r="DV1450" s="31"/>
      <c r="DW1450" s="31"/>
      <c r="DX1450" s="31"/>
      <c r="DY1450" s="31"/>
      <c r="DZ1450" s="31"/>
      <c r="EA1450" s="31"/>
      <c r="EB1450" s="31"/>
      <c r="EC1450" s="31"/>
      <c r="ED1450" s="31"/>
      <c r="EE1450" s="31"/>
      <c r="EF1450" s="31"/>
      <c r="EG1450" s="31"/>
      <c r="EH1450" s="31"/>
      <c r="EI1450" s="31"/>
      <c r="EJ1450" s="31"/>
      <c r="EK1450" s="31"/>
      <c r="EL1450" s="31"/>
      <c r="EM1450" s="31"/>
      <c r="EN1450" s="31"/>
      <c r="EO1450" s="31"/>
      <c r="EP1450" s="31"/>
      <c r="EQ1450" s="31"/>
      <c r="ER1450" s="31"/>
      <c r="ES1450" s="31"/>
      <c r="ET1450" s="31"/>
      <c r="EU1450" s="31"/>
      <c r="EV1450" s="31"/>
      <c r="EW1450" s="31"/>
      <c r="EX1450" s="31"/>
      <c r="EY1450" s="31"/>
      <c r="EZ1450" s="31"/>
      <c r="FA1450" s="31"/>
      <c r="FB1450" s="31"/>
      <c r="FC1450" s="31"/>
      <c r="FD1450" s="31"/>
      <c r="FE1450" s="31"/>
      <c r="FF1450" s="31"/>
      <c r="FG1450" s="31"/>
      <c r="FH1450" s="31"/>
      <c r="FI1450" s="31"/>
      <c r="FJ1450" s="31"/>
      <c r="FK1450" s="31"/>
      <c r="FL1450" s="31"/>
      <c r="FM1450" s="31"/>
      <c r="FN1450" s="31"/>
      <c r="FO1450" s="31"/>
      <c r="FP1450" s="31"/>
      <c r="FQ1450" s="31"/>
      <c r="FR1450" s="31"/>
      <c r="FS1450" s="31"/>
      <c r="FT1450" s="31"/>
      <c r="FU1450" s="31"/>
      <c r="FV1450" s="31"/>
      <c r="FW1450" s="31"/>
      <c r="FX1450" s="31"/>
      <c r="FY1450" s="31"/>
      <c r="FZ1450" s="31"/>
      <c r="GA1450" s="31"/>
      <c r="GB1450" s="31"/>
      <c r="GC1450" s="31"/>
      <c r="GD1450" s="31"/>
      <c r="GE1450" s="31"/>
      <c r="GF1450" s="31"/>
      <c r="GG1450" s="31"/>
      <c r="GH1450" s="31"/>
      <c r="GI1450" s="31"/>
      <c r="GJ1450" s="31"/>
      <c r="GK1450" s="31"/>
      <c r="GL1450" s="31"/>
      <c r="GM1450" s="31"/>
      <c r="GN1450" s="31"/>
      <c r="GO1450" s="31"/>
      <c r="GP1450" s="31"/>
      <c r="GQ1450" s="31"/>
      <c r="GR1450" s="31"/>
      <c r="GS1450" s="31"/>
      <c r="GT1450" s="31"/>
      <c r="GU1450" s="31"/>
      <c r="GV1450" s="31"/>
      <c r="GW1450" s="31"/>
      <c r="GX1450" s="31"/>
      <c r="GY1450" s="31"/>
      <c r="GZ1450" s="31"/>
      <c r="HA1450" s="31"/>
      <c r="HB1450" s="31"/>
      <c r="HC1450" s="31"/>
      <c r="HD1450" s="31"/>
      <c r="HE1450" s="31"/>
      <c r="HF1450" s="31"/>
      <c r="HG1450" s="31"/>
      <c r="HH1450" s="31"/>
      <c r="HI1450" s="31"/>
      <c r="HJ1450" s="31"/>
      <c r="HK1450" s="31"/>
      <c r="HL1450" s="31"/>
      <c r="HM1450" s="31"/>
      <c r="HN1450" s="31"/>
      <c r="HO1450" s="31"/>
      <c r="HP1450" s="31"/>
      <c r="HQ1450" s="31"/>
      <c r="HR1450" s="31"/>
      <c r="HS1450" s="31"/>
      <c r="HT1450" s="31"/>
      <c r="HU1450" s="31"/>
      <c r="HV1450" s="31"/>
      <c r="HW1450" s="31"/>
      <c r="HX1450" s="31"/>
      <c r="HY1450" s="31"/>
      <c r="HZ1450" s="31"/>
      <c r="IA1450" s="31"/>
      <c r="IB1450" s="31"/>
      <c r="IC1450" s="31"/>
      <c r="ID1450" s="31"/>
      <c r="IE1450" s="31"/>
      <c r="IF1450" s="31"/>
      <c r="IG1450" s="31"/>
      <c r="IH1450" s="31"/>
      <c r="II1450" s="31"/>
      <c r="IJ1450" s="31"/>
      <c r="IK1450" s="31"/>
      <c r="IL1450" s="31"/>
      <c r="IM1450" s="31"/>
      <c r="IN1450" s="31"/>
      <c r="IO1450" s="31"/>
      <c r="IP1450" s="31"/>
      <c r="IQ1450" s="31"/>
      <c r="IR1450" s="31"/>
      <c r="IS1450" s="31"/>
      <c r="IT1450" s="31"/>
      <c r="IU1450" s="31"/>
      <c r="IV1450" s="31"/>
      <c r="IW1450" s="31"/>
      <c r="IX1450" s="31"/>
      <c r="IY1450" s="31"/>
      <c r="IZ1450" s="31"/>
      <c r="JA1450" s="31"/>
    </row>
    <row r="1451" spans="1:261" s="26" customFormat="1" ht="57" customHeight="1" x14ac:dyDescent="0.25">
      <c r="A1451" s="1158" t="s">
        <v>358</v>
      </c>
      <c r="B1451" s="1159"/>
      <c r="C1451" s="1746">
        <f>C1414</f>
        <v>2484</v>
      </c>
      <c r="D1451" s="1746">
        <f t="shared" ref="D1451:E1451" si="1087">D1414</f>
        <v>206</v>
      </c>
      <c r="E1451" s="1746">
        <f t="shared" si="1087"/>
        <v>259</v>
      </c>
      <c r="F1451" s="1743">
        <f t="shared" ref="F1451:F1460" si="1088">E1451/D1451*100</f>
        <v>125.72815533980584</v>
      </c>
      <c r="G1451" s="1747"/>
      <c r="H1451" s="1747"/>
      <c r="I1451" s="1748"/>
      <c r="J1451" s="1748"/>
      <c r="K1451" s="1748"/>
      <c r="L1451" s="1748"/>
      <c r="M1451" s="1748"/>
      <c r="N1451" s="1748"/>
      <c r="O1451" s="1749"/>
      <c r="P1451" s="1749"/>
      <c r="Q1451" s="1749"/>
      <c r="R1451" s="1749"/>
      <c r="S1451" s="1750"/>
      <c r="T1451" s="1749"/>
      <c r="U1451" s="332"/>
      <c r="V1451" s="31"/>
      <c r="W1451" s="31"/>
      <c r="X1451" s="31"/>
      <c r="Y1451" s="31"/>
      <c r="Z1451" s="31"/>
      <c r="AA1451" s="31"/>
      <c r="AB1451" s="31"/>
      <c r="AC1451" s="31"/>
      <c r="AD1451" s="31"/>
      <c r="AE1451" s="31"/>
      <c r="AF1451" s="31"/>
      <c r="AG1451" s="31"/>
      <c r="AH1451" s="31"/>
      <c r="AI1451" s="31"/>
      <c r="AJ1451" s="31"/>
      <c r="AK1451" s="31"/>
      <c r="AL1451" s="31"/>
      <c r="AM1451" s="31"/>
      <c r="AN1451" s="31"/>
      <c r="AO1451" s="31"/>
      <c r="AP1451" s="31"/>
      <c r="AQ1451" s="31"/>
      <c r="AR1451" s="31"/>
      <c r="AS1451" s="31"/>
      <c r="AT1451" s="31"/>
      <c r="AU1451" s="31"/>
      <c r="AV1451" s="31"/>
      <c r="AW1451" s="31"/>
      <c r="AX1451" s="31"/>
      <c r="AY1451" s="31"/>
      <c r="AZ1451" s="31"/>
      <c r="BA1451" s="31"/>
      <c r="BB1451" s="31"/>
      <c r="BC1451" s="31"/>
      <c r="BD1451" s="31"/>
      <c r="BE1451" s="31"/>
      <c r="BF1451" s="31"/>
      <c r="BG1451" s="31"/>
      <c r="BH1451" s="31"/>
      <c r="BI1451" s="31"/>
      <c r="BJ1451" s="31"/>
      <c r="BK1451" s="31"/>
      <c r="BL1451" s="31"/>
      <c r="BM1451" s="31"/>
      <c r="BN1451" s="31"/>
      <c r="BO1451" s="31"/>
      <c r="BP1451" s="31"/>
      <c r="BQ1451" s="31"/>
      <c r="BR1451" s="31"/>
      <c r="BS1451" s="31"/>
      <c r="BT1451" s="31"/>
      <c r="BU1451" s="31"/>
      <c r="BV1451" s="31"/>
      <c r="BW1451" s="31"/>
      <c r="BX1451" s="31"/>
      <c r="BY1451" s="31"/>
      <c r="BZ1451" s="31"/>
      <c r="CA1451" s="31"/>
      <c r="CB1451" s="31"/>
      <c r="CC1451" s="31"/>
      <c r="CD1451" s="31"/>
      <c r="CE1451" s="31"/>
      <c r="CF1451" s="31"/>
      <c r="CG1451" s="31"/>
      <c r="CH1451" s="31"/>
      <c r="CI1451" s="31"/>
      <c r="CJ1451" s="31"/>
      <c r="CK1451" s="31"/>
      <c r="CL1451" s="31"/>
      <c r="CM1451" s="31"/>
      <c r="CN1451" s="31"/>
      <c r="CO1451" s="31"/>
      <c r="CP1451" s="31"/>
      <c r="CQ1451" s="31"/>
      <c r="CR1451" s="31"/>
      <c r="CS1451" s="31"/>
      <c r="CT1451" s="31"/>
      <c r="CU1451" s="31"/>
      <c r="CV1451" s="31"/>
      <c r="CW1451" s="31"/>
      <c r="CX1451" s="31"/>
      <c r="CY1451" s="31"/>
      <c r="CZ1451" s="31"/>
      <c r="DA1451" s="31"/>
      <c r="DB1451" s="31"/>
      <c r="DC1451" s="31"/>
      <c r="DD1451" s="31"/>
      <c r="DE1451" s="31"/>
      <c r="DF1451" s="31"/>
      <c r="DG1451" s="31"/>
      <c r="DH1451" s="31"/>
      <c r="DI1451" s="31"/>
      <c r="DJ1451" s="31"/>
      <c r="DK1451" s="31"/>
      <c r="DL1451" s="31"/>
      <c r="DM1451" s="31"/>
      <c r="DN1451" s="31"/>
      <c r="DO1451" s="31"/>
      <c r="DP1451" s="31"/>
      <c r="DQ1451" s="31"/>
      <c r="DR1451" s="31"/>
      <c r="DS1451" s="31"/>
      <c r="DT1451" s="31"/>
      <c r="DU1451" s="31"/>
      <c r="DV1451" s="31"/>
      <c r="DW1451" s="31"/>
      <c r="DX1451" s="31"/>
      <c r="DY1451" s="31"/>
      <c r="DZ1451" s="31"/>
      <c r="EA1451" s="31"/>
      <c r="EB1451" s="31"/>
      <c r="EC1451" s="31"/>
      <c r="ED1451" s="31"/>
      <c r="EE1451" s="31"/>
      <c r="EF1451" s="31"/>
      <c r="EG1451" s="31"/>
      <c r="EH1451" s="31"/>
      <c r="EI1451" s="31"/>
      <c r="EJ1451" s="31"/>
      <c r="EK1451" s="31"/>
      <c r="EL1451" s="31"/>
      <c r="EM1451" s="31"/>
      <c r="EN1451" s="31"/>
      <c r="EO1451" s="31"/>
      <c r="EP1451" s="31"/>
      <c r="EQ1451" s="31"/>
      <c r="ER1451" s="31"/>
      <c r="ES1451" s="31"/>
      <c r="ET1451" s="31"/>
      <c r="EU1451" s="31"/>
      <c r="EV1451" s="31"/>
      <c r="EW1451" s="31"/>
      <c r="EX1451" s="31"/>
      <c r="EY1451" s="31"/>
      <c r="EZ1451" s="31"/>
      <c r="FA1451" s="31"/>
      <c r="FB1451" s="31"/>
      <c r="FC1451" s="31"/>
      <c r="FD1451" s="31"/>
      <c r="FE1451" s="31"/>
      <c r="FF1451" s="31"/>
      <c r="FG1451" s="31"/>
      <c r="FH1451" s="31"/>
      <c r="FI1451" s="31"/>
      <c r="FJ1451" s="31"/>
      <c r="FK1451" s="31"/>
      <c r="FL1451" s="31"/>
      <c r="FM1451" s="31"/>
      <c r="FN1451" s="31"/>
      <c r="FO1451" s="31"/>
      <c r="FP1451" s="31"/>
      <c r="FQ1451" s="31"/>
      <c r="FR1451" s="31"/>
      <c r="FS1451" s="31"/>
      <c r="FT1451" s="31"/>
      <c r="FU1451" s="31"/>
      <c r="FV1451" s="31"/>
      <c r="FW1451" s="31"/>
      <c r="FX1451" s="31"/>
      <c r="FY1451" s="31"/>
      <c r="FZ1451" s="31"/>
      <c r="GA1451" s="31"/>
      <c r="GB1451" s="31"/>
      <c r="GC1451" s="31"/>
      <c r="GD1451" s="31"/>
      <c r="GE1451" s="31"/>
      <c r="GF1451" s="31"/>
      <c r="GG1451" s="31"/>
      <c r="GH1451" s="31"/>
      <c r="GI1451" s="31"/>
      <c r="GJ1451" s="31"/>
      <c r="GK1451" s="31"/>
      <c r="GL1451" s="31"/>
      <c r="GM1451" s="31"/>
      <c r="GN1451" s="31"/>
      <c r="GO1451" s="31"/>
      <c r="GP1451" s="31"/>
      <c r="GQ1451" s="31"/>
      <c r="GR1451" s="31"/>
      <c r="GS1451" s="31"/>
      <c r="GT1451" s="31"/>
      <c r="GU1451" s="31"/>
      <c r="GV1451" s="31"/>
      <c r="GW1451" s="31"/>
      <c r="GX1451" s="31"/>
      <c r="GY1451" s="31"/>
      <c r="GZ1451" s="31"/>
      <c r="HA1451" s="31"/>
      <c r="HB1451" s="31"/>
      <c r="HC1451" s="31"/>
      <c r="HD1451" s="31"/>
      <c r="HE1451" s="31"/>
      <c r="HF1451" s="31"/>
      <c r="HG1451" s="31"/>
      <c r="HH1451" s="31"/>
      <c r="HI1451" s="31"/>
      <c r="HJ1451" s="31"/>
      <c r="HK1451" s="31"/>
      <c r="HL1451" s="31"/>
      <c r="HM1451" s="31"/>
      <c r="HN1451" s="31"/>
      <c r="HO1451" s="31"/>
      <c r="HP1451" s="31"/>
      <c r="HQ1451" s="31"/>
      <c r="HR1451" s="31"/>
      <c r="HS1451" s="31"/>
      <c r="HT1451" s="31"/>
      <c r="HU1451" s="31"/>
      <c r="HV1451" s="31"/>
      <c r="HW1451" s="31"/>
      <c r="HX1451" s="31"/>
      <c r="HY1451" s="31"/>
      <c r="HZ1451" s="31"/>
      <c r="IA1451" s="31"/>
      <c r="IB1451" s="31"/>
      <c r="IC1451" s="31"/>
      <c r="ID1451" s="31"/>
      <c r="IE1451" s="31"/>
      <c r="IF1451" s="31"/>
      <c r="IG1451" s="31"/>
      <c r="IH1451" s="31"/>
      <c r="II1451" s="31"/>
      <c r="IJ1451" s="31"/>
      <c r="IK1451" s="31"/>
      <c r="IL1451" s="31"/>
      <c r="IM1451" s="31"/>
      <c r="IN1451" s="31"/>
      <c r="IO1451" s="31"/>
      <c r="IP1451" s="31"/>
      <c r="IQ1451" s="31"/>
      <c r="IR1451" s="31"/>
      <c r="IS1451" s="31"/>
      <c r="IT1451" s="31"/>
      <c r="IU1451" s="31"/>
      <c r="IV1451" s="31"/>
      <c r="IW1451" s="31"/>
      <c r="IX1451" s="31"/>
      <c r="IY1451" s="31"/>
      <c r="IZ1451" s="31"/>
      <c r="JA1451" s="31"/>
    </row>
    <row r="1452" spans="1:261" s="26" customFormat="1" ht="38.1" customHeight="1" x14ac:dyDescent="0.25">
      <c r="A1452" s="1159" t="s">
        <v>359</v>
      </c>
      <c r="B1452" s="1159"/>
      <c r="C1452" s="1746">
        <f t="shared" ref="C1452:E1452" si="1089">C1415</f>
        <v>15</v>
      </c>
      <c r="D1452" s="1746">
        <f t="shared" si="1089"/>
        <v>1</v>
      </c>
      <c r="E1452" s="1746">
        <f t="shared" si="1089"/>
        <v>0</v>
      </c>
      <c r="F1452" s="1743">
        <f t="shared" si="1088"/>
        <v>0</v>
      </c>
      <c r="G1452" s="1747"/>
      <c r="H1452" s="1747"/>
      <c r="I1452" s="1748"/>
      <c r="J1452" s="1748"/>
      <c r="K1452" s="1748"/>
      <c r="L1452" s="1748"/>
      <c r="M1452" s="1748"/>
      <c r="N1452" s="1748"/>
      <c r="O1452" s="1749"/>
      <c r="P1452" s="1749"/>
      <c r="Q1452" s="1749"/>
      <c r="R1452" s="1749"/>
      <c r="S1452" s="1750"/>
      <c r="T1452" s="1749"/>
      <c r="U1452" s="332"/>
      <c r="V1452" s="31"/>
      <c r="W1452" s="31"/>
      <c r="X1452" s="31"/>
      <c r="Y1452" s="31"/>
      <c r="Z1452" s="31"/>
      <c r="AA1452" s="31"/>
      <c r="AB1452" s="31"/>
      <c r="AC1452" s="31"/>
      <c r="AD1452" s="31"/>
      <c r="AE1452" s="31"/>
      <c r="AF1452" s="31"/>
      <c r="AG1452" s="31"/>
      <c r="AH1452" s="31"/>
      <c r="AI1452" s="31"/>
      <c r="AJ1452" s="31"/>
      <c r="AK1452" s="31"/>
      <c r="AL1452" s="31"/>
      <c r="AM1452" s="31"/>
      <c r="AN1452" s="31"/>
      <c r="AO1452" s="31"/>
      <c r="AP1452" s="31"/>
      <c r="AQ1452" s="31"/>
      <c r="AR1452" s="31"/>
      <c r="AS1452" s="31"/>
      <c r="AT1452" s="31"/>
      <c r="AU1452" s="31"/>
      <c r="AV1452" s="31"/>
      <c r="AW1452" s="31"/>
      <c r="AX1452" s="31"/>
      <c r="AY1452" s="31"/>
      <c r="AZ1452" s="31"/>
      <c r="BA1452" s="31"/>
      <c r="BB1452" s="31"/>
      <c r="BC1452" s="31"/>
      <c r="BD1452" s="31"/>
      <c r="BE1452" s="31"/>
      <c r="BF1452" s="31"/>
      <c r="BG1452" s="31"/>
      <c r="BH1452" s="31"/>
      <c r="BI1452" s="31"/>
      <c r="BJ1452" s="31"/>
      <c r="BK1452" s="31"/>
      <c r="BL1452" s="31"/>
      <c r="BM1452" s="31"/>
      <c r="BN1452" s="31"/>
      <c r="BO1452" s="31"/>
      <c r="BP1452" s="31"/>
      <c r="BQ1452" s="31"/>
      <c r="BR1452" s="31"/>
      <c r="BS1452" s="31"/>
      <c r="BT1452" s="31"/>
      <c r="BU1452" s="31"/>
      <c r="BV1452" s="31"/>
      <c r="BW1452" s="31"/>
      <c r="BX1452" s="31"/>
      <c r="BY1452" s="31"/>
      <c r="BZ1452" s="31"/>
      <c r="CA1452" s="31"/>
      <c r="CB1452" s="31"/>
      <c r="CC1452" s="31"/>
      <c r="CD1452" s="31"/>
      <c r="CE1452" s="31"/>
      <c r="CF1452" s="31"/>
      <c r="CG1452" s="31"/>
      <c r="CH1452" s="31"/>
      <c r="CI1452" s="31"/>
      <c r="CJ1452" s="31"/>
      <c r="CK1452" s="31"/>
      <c r="CL1452" s="31"/>
      <c r="CM1452" s="31"/>
      <c r="CN1452" s="31"/>
      <c r="CO1452" s="31"/>
      <c r="CP1452" s="31"/>
      <c r="CQ1452" s="31"/>
      <c r="CR1452" s="31"/>
      <c r="CS1452" s="31"/>
      <c r="CT1452" s="31"/>
      <c r="CU1452" s="31"/>
      <c r="CV1452" s="31"/>
      <c r="CW1452" s="31"/>
      <c r="CX1452" s="31"/>
      <c r="CY1452" s="31"/>
      <c r="CZ1452" s="31"/>
      <c r="DA1452" s="31"/>
      <c r="DB1452" s="31"/>
      <c r="DC1452" s="31"/>
      <c r="DD1452" s="31"/>
      <c r="DE1452" s="31"/>
      <c r="DF1452" s="31"/>
      <c r="DG1452" s="31"/>
      <c r="DH1452" s="31"/>
      <c r="DI1452" s="31"/>
      <c r="DJ1452" s="31"/>
      <c r="DK1452" s="31"/>
      <c r="DL1452" s="31"/>
      <c r="DM1452" s="31"/>
      <c r="DN1452" s="31"/>
      <c r="DO1452" s="31"/>
      <c r="DP1452" s="31"/>
      <c r="DQ1452" s="31"/>
      <c r="DR1452" s="31"/>
      <c r="DS1452" s="31"/>
      <c r="DT1452" s="31"/>
      <c r="DU1452" s="31"/>
      <c r="DV1452" s="31"/>
      <c r="DW1452" s="31"/>
      <c r="DX1452" s="31"/>
      <c r="DY1452" s="31"/>
      <c r="DZ1452" s="31"/>
      <c r="EA1452" s="31"/>
      <c r="EB1452" s="31"/>
      <c r="EC1452" s="31"/>
      <c r="ED1452" s="31"/>
      <c r="EE1452" s="31"/>
      <c r="EF1452" s="31"/>
      <c r="EG1452" s="31"/>
      <c r="EH1452" s="31"/>
      <c r="EI1452" s="31"/>
      <c r="EJ1452" s="31"/>
      <c r="EK1452" s="31"/>
      <c r="EL1452" s="31"/>
      <c r="EM1452" s="31"/>
      <c r="EN1452" s="31"/>
      <c r="EO1452" s="31"/>
      <c r="EP1452" s="31"/>
      <c r="EQ1452" s="31"/>
      <c r="ER1452" s="31"/>
      <c r="ES1452" s="31"/>
      <c r="ET1452" s="31"/>
      <c r="EU1452" s="31"/>
      <c r="EV1452" s="31"/>
      <c r="EW1452" s="31"/>
      <c r="EX1452" s="31"/>
      <c r="EY1452" s="31"/>
      <c r="EZ1452" s="31"/>
      <c r="FA1452" s="31"/>
      <c r="FB1452" s="31"/>
      <c r="FC1452" s="31"/>
      <c r="FD1452" s="31"/>
      <c r="FE1452" s="31"/>
      <c r="FF1452" s="31"/>
      <c r="FG1452" s="31"/>
      <c r="FH1452" s="31"/>
      <c r="FI1452" s="31"/>
      <c r="FJ1452" s="31"/>
      <c r="FK1452" s="31"/>
      <c r="FL1452" s="31"/>
      <c r="FM1452" s="31"/>
      <c r="FN1452" s="31"/>
      <c r="FO1452" s="31"/>
      <c r="FP1452" s="31"/>
      <c r="FQ1452" s="31"/>
      <c r="FR1452" s="31"/>
      <c r="FS1452" s="31"/>
      <c r="FT1452" s="31"/>
      <c r="FU1452" s="31"/>
      <c r="FV1452" s="31"/>
      <c r="FW1452" s="31"/>
      <c r="FX1452" s="31"/>
      <c r="FY1452" s="31"/>
      <c r="FZ1452" s="31"/>
      <c r="GA1452" s="31"/>
      <c r="GB1452" s="31"/>
      <c r="GC1452" s="31"/>
      <c r="GD1452" s="31"/>
      <c r="GE1452" s="31"/>
      <c r="GF1452" s="31"/>
      <c r="GG1452" s="31"/>
      <c r="GH1452" s="31"/>
      <c r="GI1452" s="31"/>
      <c r="GJ1452" s="31"/>
      <c r="GK1452" s="31"/>
      <c r="GL1452" s="31"/>
      <c r="GM1452" s="31"/>
      <c r="GN1452" s="31"/>
      <c r="GO1452" s="31"/>
      <c r="GP1452" s="31"/>
      <c r="GQ1452" s="31"/>
      <c r="GR1452" s="31"/>
      <c r="GS1452" s="31"/>
      <c r="GT1452" s="31"/>
      <c r="GU1452" s="31"/>
      <c r="GV1452" s="31"/>
      <c r="GW1452" s="31"/>
      <c r="GX1452" s="31"/>
      <c r="GY1452" s="31"/>
      <c r="GZ1452" s="31"/>
      <c r="HA1452" s="31"/>
      <c r="HB1452" s="31"/>
      <c r="HC1452" s="31"/>
      <c r="HD1452" s="31"/>
      <c r="HE1452" s="31"/>
      <c r="HF1452" s="31"/>
      <c r="HG1452" s="31"/>
      <c r="HH1452" s="31"/>
      <c r="HI1452" s="31"/>
      <c r="HJ1452" s="31"/>
      <c r="HK1452" s="31"/>
      <c r="HL1452" s="31"/>
      <c r="HM1452" s="31"/>
      <c r="HN1452" s="31"/>
      <c r="HO1452" s="31"/>
      <c r="HP1452" s="31"/>
      <c r="HQ1452" s="31"/>
      <c r="HR1452" s="31"/>
      <c r="HS1452" s="31"/>
      <c r="HT1452" s="31"/>
      <c r="HU1452" s="31"/>
      <c r="HV1452" s="31"/>
      <c r="HW1452" s="31"/>
      <c r="HX1452" s="31"/>
      <c r="HY1452" s="31"/>
      <c r="HZ1452" s="31"/>
      <c r="IA1452" s="31"/>
      <c r="IB1452" s="31"/>
      <c r="IC1452" s="31"/>
      <c r="ID1452" s="31"/>
      <c r="IE1452" s="31"/>
      <c r="IF1452" s="31"/>
      <c r="IG1452" s="31"/>
      <c r="IH1452" s="31"/>
      <c r="II1452" s="31"/>
      <c r="IJ1452" s="31"/>
      <c r="IK1452" s="31"/>
      <c r="IL1452" s="31"/>
      <c r="IM1452" s="31"/>
      <c r="IN1452" s="31"/>
      <c r="IO1452" s="31"/>
      <c r="IP1452" s="31"/>
      <c r="IQ1452" s="31"/>
      <c r="IR1452" s="31"/>
      <c r="IS1452" s="31"/>
      <c r="IT1452" s="31"/>
      <c r="IU1452" s="31"/>
      <c r="IV1452" s="31"/>
      <c r="IW1452" s="31"/>
      <c r="IX1452" s="31"/>
      <c r="IY1452" s="31"/>
      <c r="IZ1452" s="31"/>
      <c r="JA1452" s="31"/>
    </row>
    <row r="1453" spans="1:261" s="26" customFormat="1" ht="62.25" customHeight="1" x14ac:dyDescent="0.25">
      <c r="A1453" s="1159" t="s">
        <v>372</v>
      </c>
      <c r="B1453" s="1159"/>
      <c r="C1453" s="1746">
        <f t="shared" ref="C1453:E1453" si="1090">C1416</f>
        <v>1488</v>
      </c>
      <c r="D1453" s="1746">
        <f t="shared" si="1090"/>
        <v>124</v>
      </c>
      <c r="E1453" s="1746">
        <f t="shared" si="1090"/>
        <v>171</v>
      </c>
      <c r="F1453" s="1743">
        <f t="shared" si="1088"/>
        <v>137.90322580645162</v>
      </c>
      <c r="G1453" s="1747"/>
      <c r="H1453" s="1747"/>
      <c r="I1453" s="1748"/>
      <c r="J1453" s="1748"/>
      <c r="K1453" s="1748"/>
      <c r="L1453" s="1748"/>
      <c r="M1453" s="1748"/>
      <c r="N1453" s="1748"/>
      <c r="O1453" s="1749"/>
      <c r="P1453" s="1749"/>
      <c r="Q1453" s="1749"/>
      <c r="R1453" s="1749"/>
      <c r="S1453" s="1750"/>
      <c r="T1453" s="1749"/>
      <c r="U1453" s="332"/>
      <c r="V1453" s="31"/>
      <c r="W1453" s="31"/>
      <c r="X1453" s="31"/>
      <c r="Y1453" s="31"/>
      <c r="Z1453" s="31"/>
      <c r="AA1453" s="31"/>
      <c r="AB1453" s="31"/>
      <c r="AC1453" s="31"/>
      <c r="AD1453" s="31"/>
      <c r="AE1453" s="31"/>
      <c r="AF1453" s="31"/>
      <c r="AG1453" s="31"/>
      <c r="AH1453" s="31"/>
      <c r="AI1453" s="31"/>
      <c r="AJ1453" s="31"/>
      <c r="AK1453" s="31"/>
      <c r="AL1453" s="31"/>
      <c r="AM1453" s="31"/>
      <c r="AN1453" s="31"/>
      <c r="AO1453" s="31"/>
      <c r="AP1453" s="31"/>
      <c r="AQ1453" s="31"/>
      <c r="AR1453" s="31"/>
      <c r="AS1453" s="31"/>
      <c r="AT1453" s="31"/>
      <c r="AU1453" s="31"/>
      <c r="AV1453" s="31"/>
      <c r="AW1453" s="31"/>
      <c r="AX1453" s="31"/>
      <c r="AY1453" s="31"/>
      <c r="AZ1453" s="31"/>
      <c r="BA1453" s="31"/>
      <c r="BB1453" s="31"/>
      <c r="BC1453" s="31"/>
      <c r="BD1453" s="31"/>
      <c r="BE1453" s="31"/>
      <c r="BF1453" s="31"/>
      <c r="BG1453" s="31"/>
      <c r="BH1453" s="31"/>
      <c r="BI1453" s="31"/>
      <c r="BJ1453" s="31"/>
      <c r="BK1453" s="31"/>
      <c r="BL1453" s="31"/>
      <c r="BM1453" s="31"/>
      <c r="BN1453" s="31"/>
      <c r="BO1453" s="31"/>
      <c r="BP1453" s="31"/>
      <c r="BQ1453" s="31"/>
      <c r="BR1453" s="31"/>
      <c r="BS1453" s="31"/>
      <c r="BT1453" s="31"/>
      <c r="BU1453" s="31"/>
      <c r="BV1453" s="31"/>
      <c r="BW1453" s="31"/>
      <c r="BX1453" s="31"/>
      <c r="BY1453" s="31"/>
      <c r="BZ1453" s="31"/>
      <c r="CA1453" s="31"/>
      <c r="CB1453" s="31"/>
      <c r="CC1453" s="31"/>
      <c r="CD1453" s="31"/>
      <c r="CE1453" s="31"/>
      <c r="CF1453" s="31"/>
      <c r="CG1453" s="31"/>
      <c r="CH1453" s="31"/>
      <c r="CI1453" s="31"/>
      <c r="CJ1453" s="31"/>
      <c r="CK1453" s="31"/>
      <c r="CL1453" s="31"/>
      <c r="CM1453" s="31"/>
      <c r="CN1453" s="31"/>
      <c r="CO1453" s="31"/>
      <c r="CP1453" s="31"/>
      <c r="CQ1453" s="31"/>
      <c r="CR1453" s="31"/>
      <c r="CS1453" s="31"/>
      <c r="CT1453" s="31"/>
      <c r="CU1453" s="31"/>
      <c r="CV1453" s="31"/>
      <c r="CW1453" s="31"/>
      <c r="CX1453" s="31"/>
      <c r="CY1453" s="31"/>
      <c r="CZ1453" s="31"/>
      <c r="DA1453" s="31"/>
      <c r="DB1453" s="31"/>
      <c r="DC1453" s="31"/>
      <c r="DD1453" s="31"/>
      <c r="DE1453" s="31"/>
      <c r="DF1453" s="31"/>
      <c r="DG1453" s="31"/>
      <c r="DH1453" s="31"/>
      <c r="DI1453" s="31"/>
      <c r="DJ1453" s="31"/>
      <c r="DK1453" s="31"/>
      <c r="DL1453" s="31"/>
      <c r="DM1453" s="31"/>
      <c r="DN1453" s="31"/>
      <c r="DO1453" s="31"/>
      <c r="DP1453" s="31"/>
      <c r="DQ1453" s="31"/>
      <c r="DR1453" s="31"/>
      <c r="DS1453" s="31"/>
      <c r="DT1453" s="31"/>
      <c r="DU1453" s="31"/>
      <c r="DV1453" s="31"/>
      <c r="DW1453" s="31"/>
      <c r="DX1453" s="31"/>
      <c r="DY1453" s="31"/>
      <c r="DZ1453" s="31"/>
      <c r="EA1453" s="31"/>
      <c r="EB1453" s="31"/>
      <c r="EC1453" s="31"/>
      <c r="ED1453" s="31"/>
      <c r="EE1453" s="31"/>
      <c r="EF1453" s="31"/>
      <c r="EG1453" s="31"/>
      <c r="EH1453" s="31"/>
      <c r="EI1453" s="31"/>
      <c r="EJ1453" s="31"/>
      <c r="EK1453" s="31"/>
      <c r="EL1453" s="31"/>
      <c r="EM1453" s="31"/>
      <c r="EN1453" s="31"/>
      <c r="EO1453" s="31"/>
      <c r="EP1453" s="31"/>
      <c r="EQ1453" s="31"/>
      <c r="ER1453" s="31"/>
      <c r="ES1453" s="31"/>
      <c r="ET1453" s="31"/>
      <c r="EU1453" s="31"/>
      <c r="EV1453" s="31"/>
      <c r="EW1453" s="31"/>
      <c r="EX1453" s="31"/>
      <c r="EY1453" s="31"/>
      <c r="EZ1453" s="31"/>
      <c r="FA1453" s="31"/>
      <c r="FB1453" s="31"/>
      <c r="FC1453" s="31"/>
      <c r="FD1453" s="31"/>
      <c r="FE1453" s="31"/>
      <c r="FF1453" s="31"/>
      <c r="FG1453" s="31"/>
      <c r="FH1453" s="31"/>
      <c r="FI1453" s="31"/>
      <c r="FJ1453" s="31"/>
      <c r="FK1453" s="31"/>
      <c r="FL1453" s="31"/>
      <c r="FM1453" s="31"/>
      <c r="FN1453" s="31"/>
      <c r="FO1453" s="31"/>
      <c r="FP1453" s="31"/>
      <c r="FQ1453" s="31"/>
      <c r="FR1453" s="31"/>
      <c r="FS1453" s="31"/>
      <c r="FT1453" s="31"/>
      <c r="FU1453" s="31"/>
      <c r="FV1453" s="31"/>
      <c r="FW1453" s="31"/>
      <c r="FX1453" s="31"/>
      <c r="FY1453" s="31"/>
      <c r="FZ1453" s="31"/>
      <c r="GA1453" s="31"/>
      <c r="GB1453" s="31"/>
      <c r="GC1453" s="31"/>
      <c r="GD1453" s="31"/>
      <c r="GE1453" s="31"/>
      <c r="GF1453" s="31"/>
      <c r="GG1453" s="31"/>
      <c r="GH1453" s="31"/>
      <c r="GI1453" s="31"/>
      <c r="GJ1453" s="31"/>
      <c r="GK1453" s="31"/>
      <c r="GL1453" s="31"/>
      <c r="GM1453" s="31"/>
      <c r="GN1453" s="31"/>
      <c r="GO1453" s="31"/>
      <c r="GP1453" s="31"/>
      <c r="GQ1453" s="31"/>
      <c r="GR1453" s="31"/>
      <c r="GS1453" s="31"/>
      <c r="GT1453" s="31"/>
      <c r="GU1453" s="31"/>
      <c r="GV1453" s="31"/>
      <c r="GW1453" s="31"/>
      <c r="GX1453" s="31"/>
      <c r="GY1453" s="31"/>
      <c r="GZ1453" s="31"/>
      <c r="HA1453" s="31"/>
      <c r="HB1453" s="31"/>
      <c r="HC1453" s="31"/>
      <c r="HD1453" s="31"/>
      <c r="HE1453" s="31"/>
      <c r="HF1453" s="31"/>
      <c r="HG1453" s="31"/>
      <c r="HH1453" s="31"/>
      <c r="HI1453" s="31"/>
      <c r="HJ1453" s="31"/>
      <c r="HK1453" s="31"/>
      <c r="HL1453" s="31"/>
      <c r="HM1453" s="31"/>
      <c r="HN1453" s="31"/>
      <c r="HO1453" s="31"/>
      <c r="HP1453" s="31"/>
      <c r="HQ1453" s="31"/>
      <c r="HR1453" s="31"/>
      <c r="HS1453" s="31"/>
      <c r="HT1453" s="31"/>
      <c r="HU1453" s="31"/>
      <c r="HV1453" s="31"/>
      <c r="HW1453" s="31"/>
      <c r="HX1453" s="31"/>
      <c r="HY1453" s="31"/>
      <c r="HZ1453" s="31"/>
      <c r="IA1453" s="31"/>
      <c r="IB1453" s="31"/>
      <c r="IC1453" s="31"/>
      <c r="ID1453" s="31"/>
      <c r="IE1453" s="31"/>
      <c r="IF1453" s="31"/>
      <c r="IG1453" s="31"/>
      <c r="IH1453" s="31"/>
      <c r="II1453" s="31"/>
      <c r="IJ1453" s="31"/>
      <c r="IK1453" s="31"/>
      <c r="IL1453" s="31"/>
      <c r="IM1453" s="31"/>
      <c r="IN1453" s="31"/>
      <c r="IO1453" s="31"/>
      <c r="IP1453" s="31"/>
      <c r="IQ1453" s="31"/>
      <c r="IR1453" s="31"/>
      <c r="IS1453" s="31"/>
      <c r="IT1453" s="31"/>
      <c r="IU1453" s="31"/>
      <c r="IV1453" s="31"/>
      <c r="IW1453" s="31"/>
      <c r="IX1453" s="31"/>
      <c r="IY1453" s="31"/>
      <c r="IZ1453" s="31"/>
      <c r="JA1453" s="31"/>
    </row>
    <row r="1454" spans="1:261" s="26" customFormat="1" ht="50.25" customHeight="1" x14ac:dyDescent="0.25">
      <c r="A1454" s="1159" t="s">
        <v>373</v>
      </c>
      <c r="B1454" s="1159"/>
      <c r="C1454" s="1746">
        <f t="shared" ref="C1454:E1454" si="1091">C1417</f>
        <v>278</v>
      </c>
      <c r="D1454" s="1746">
        <f t="shared" si="1091"/>
        <v>23</v>
      </c>
      <c r="E1454" s="1746">
        <f t="shared" si="1091"/>
        <v>36</v>
      </c>
      <c r="F1454" s="1743">
        <f t="shared" si="1088"/>
        <v>156.52173913043478</v>
      </c>
      <c r="G1454" s="1747"/>
      <c r="H1454" s="1747"/>
      <c r="I1454" s="1748"/>
      <c r="J1454" s="1748"/>
      <c r="K1454" s="1748"/>
      <c r="L1454" s="1748"/>
      <c r="M1454" s="1748"/>
      <c r="N1454" s="1748"/>
      <c r="O1454" s="1749"/>
      <c r="P1454" s="1749"/>
      <c r="Q1454" s="1749"/>
      <c r="R1454" s="1749"/>
      <c r="S1454" s="1750"/>
      <c r="T1454" s="1749"/>
      <c r="U1454" s="332"/>
      <c r="V1454" s="31"/>
      <c r="W1454" s="31"/>
      <c r="X1454" s="31"/>
      <c r="Y1454" s="31"/>
      <c r="Z1454" s="31"/>
      <c r="AA1454" s="31"/>
      <c r="AB1454" s="31"/>
      <c r="AC1454" s="31"/>
      <c r="AD1454" s="31"/>
      <c r="AE1454" s="31"/>
      <c r="AF1454" s="31"/>
      <c r="AG1454" s="31"/>
      <c r="AH1454" s="31"/>
      <c r="AI1454" s="31"/>
      <c r="AJ1454" s="31"/>
      <c r="AK1454" s="31"/>
      <c r="AL1454" s="31"/>
      <c r="AM1454" s="31"/>
      <c r="AN1454" s="31"/>
      <c r="AO1454" s="31"/>
      <c r="AP1454" s="31"/>
      <c r="AQ1454" s="31"/>
      <c r="AR1454" s="31"/>
      <c r="AS1454" s="31"/>
      <c r="AT1454" s="31"/>
      <c r="AU1454" s="31"/>
      <c r="AV1454" s="31"/>
      <c r="AW1454" s="31"/>
      <c r="AX1454" s="31"/>
      <c r="AY1454" s="31"/>
      <c r="AZ1454" s="31"/>
      <c r="BA1454" s="31"/>
      <c r="BB1454" s="31"/>
      <c r="BC1454" s="31"/>
      <c r="BD1454" s="31"/>
      <c r="BE1454" s="31"/>
      <c r="BF1454" s="31"/>
      <c r="BG1454" s="31"/>
      <c r="BH1454" s="31"/>
      <c r="BI1454" s="31"/>
      <c r="BJ1454" s="31"/>
      <c r="BK1454" s="31"/>
      <c r="BL1454" s="31"/>
      <c r="BM1454" s="31"/>
      <c r="BN1454" s="31"/>
      <c r="BO1454" s="31"/>
      <c r="BP1454" s="31"/>
      <c r="BQ1454" s="31"/>
      <c r="BR1454" s="31"/>
      <c r="BS1454" s="31"/>
      <c r="BT1454" s="31"/>
      <c r="BU1454" s="31"/>
      <c r="BV1454" s="31"/>
      <c r="BW1454" s="31"/>
      <c r="BX1454" s="31"/>
      <c r="BY1454" s="31"/>
      <c r="BZ1454" s="31"/>
      <c r="CA1454" s="31"/>
      <c r="CB1454" s="31"/>
      <c r="CC1454" s="31"/>
      <c r="CD1454" s="31"/>
      <c r="CE1454" s="31"/>
      <c r="CF1454" s="31"/>
      <c r="CG1454" s="31"/>
      <c r="CH1454" s="31"/>
      <c r="CI1454" s="31"/>
      <c r="CJ1454" s="31"/>
      <c r="CK1454" s="31"/>
      <c r="CL1454" s="31"/>
      <c r="CM1454" s="31"/>
      <c r="CN1454" s="31"/>
      <c r="CO1454" s="31"/>
      <c r="CP1454" s="31"/>
      <c r="CQ1454" s="31"/>
      <c r="CR1454" s="31"/>
      <c r="CS1454" s="31"/>
      <c r="CT1454" s="31"/>
      <c r="CU1454" s="31"/>
      <c r="CV1454" s="31"/>
      <c r="CW1454" s="31"/>
      <c r="CX1454" s="31"/>
      <c r="CY1454" s="31"/>
      <c r="CZ1454" s="31"/>
      <c r="DA1454" s="31"/>
      <c r="DB1454" s="31"/>
      <c r="DC1454" s="31"/>
      <c r="DD1454" s="31"/>
      <c r="DE1454" s="31"/>
      <c r="DF1454" s="31"/>
      <c r="DG1454" s="31"/>
      <c r="DH1454" s="31"/>
      <c r="DI1454" s="31"/>
      <c r="DJ1454" s="31"/>
      <c r="DK1454" s="31"/>
      <c r="DL1454" s="31"/>
      <c r="DM1454" s="31"/>
      <c r="DN1454" s="31"/>
      <c r="DO1454" s="31"/>
      <c r="DP1454" s="31"/>
      <c r="DQ1454" s="31"/>
      <c r="DR1454" s="31"/>
      <c r="DS1454" s="31"/>
      <c r="DT1454" s="31"/>
      <c r="DU1454" s="31"/>
      <c r="DV1454" s="31"/>
      <c r="DW1454" s="31"/>
      <c r="DX1454" s="31"/>
      <c r="DY1454" s="31"/>
      <c r="DZ1454" s="31"/>
      <c r="EA1454" s="31"/>
      <c r="EB1454" s="31"/>
      <c r="EC1454" s="31"/>
      <c r="ED1454" s="31"/>
      <c r="EE1454" s="31"/>
      <c r="EF1454" s="31"/>
      <c r="EG1454" s="31"/>
      <c r="EH1454" s="31"/>
      <c r="EI1454" s="31"/>
      <c r="EJ1454" s="31"/>
      <c r="EK1454" s="31"/>
      <c r="EL1454" s="31"/>
      <c r="EM1454" s="31"/>
      <c r="EN1454" s="31"/>
      <c r="EO1454" s="31"/>
      <c r="EP1454" s="31"/>
      <c r="EQ1454" s="31"/>
      <c r="ER1454" s="31"/>
      <c r="ES1454" s="31"/>
      <c r="ET1454" s="31"/>
      <c r="EU1454" s="31"/>
      <c r="EV1454" s="31"/>
      <c r="EW1454" s="31"/>
      <c r="EX1454" s="31"/>
      <c r="EY1454" s="31"/>
      <c r="EZ1454" s="31"/>
      <c r="FA1454" s="31"/>
      <c r="FB1454" s="31"/>
      <c r="FC1454" s="31"/>
      <c r="FD1454" s="31"/>
      <c r="FE1454" s="31"/>
      <c r="FF1454" s="31"/>
      <c r="FG1454" s="31"/>
      <c r="FH1454" s="31"/>
      <c r="FI1454" s="31"/>
      <c r="FJ1454" s="31"/>
      <c r="FK1454" s="31"/>
      <c r="FL1454" s="31"/>
      <c r="FM1454" s="31"/>
      <c r="FN1454" s="31"/>
      <c r="FO1454" s="31"/>
      <c r="FP1454" s="31"/>
      <c r="FQ1454" s="31"/>
      <c r="FR1454" s="31"/>
      <c r="FS1454" s="31"/>
      <c r="FT1454" s="31"/>
      <c r="FU1454" s="31"/>
      <c r="FV1454" s="31"/>
      <c r="FW1454" s="31"/>
      <c r="FX1454" s="31"/>
      <c r="FY1454" s="31"/>
      <c r="FZ1454" s="31"/>
      <c r="GA1454" s="31"/>
      <c r="GB1454" s="31"/>
      <c r="GC1454" s="31"/>
      <c r="GD1454" s="31"/>
      <c r="GE1454" s="31"/>
      <c r="GF1454" s="31"/>
      <c r="GG1454" s="31"/>
      <c r="GH1454" s="31"/>
      <c r="GI1454" s="31"/>
      <c r="GJ1454" s="31"/>
      <c r="GK1454" s="31"/>
      <c r="GL1454" s="31"/>
      <c r="GM1454" s="31"/>
      <c r="GN1454" s="31"/>
      <c r="GO1454" s="31"/>
      <c r="GP1454" s="31"/>
      <c r="GQ1454" s="31"/>
      <c r="GR1454" s="31"/>
      <c r="GS1454" s="31"/>
      <c r="GT1454" s="31"/>
      <c r="GU1454" s="31"/>
      <c r="GV1454" s="31"/>
      <c r="GW1454" s="31"/>
      <c r="GX1454" s="31"/>
      <c r="GY1454" s="31"/>
      <c r="GZ1454" s="31"/>
      <c r="HA1454" s="31"/>
      <c r="HB1454" s="31"/>
      <c r="HC1454" s="31"/>
      <c r="HD1454" s="31"/>
      <c r="HE1454" s="31"/>
      <c r="HF1454" s="31"/>
      <c r="HG1454" s="31"/>
      <c r="HH1454" s="31"/>
      <c r="HI1454" s="31"/>
      <c r="HJ1454" s="31"/>
      <c r="HK1454" s="31"/>
      <c r="HL1454" s="31"/>
      <c r="HM1454" s="31"/>
      <c r="HN1454" s="31"/>
      <c r="HO1454" s="31"/>
      <c r="HP1454" s="31"/>
      <c r="HQ1454" s="31"/>
      <c r="HR1454" s="31"/>
      <c r="HS1454" s="31"/>
      <c r="HT1454" s="31"/>
      <c r="HU1454" s="31"/>
      <c r="HV1454" s="31"/>
      <c r="HW1454" s="31"/>
      <c r="HX1454" s="31"/>
      <c r="HY1454" s="31"/>
      <c r="HZ1454" s="31"/>
      <c r="IA1454" s="31"/>
      <c r="IB1454" s="31"/>
      <c r="IC1454" s="31"/>
      <c r="ID1454" s="31"/>
      <c r="IE1454" s="31"/>
      <c r="IF1454" s="31"/>
      <c r="IG1454" s="31"/>
      <c r="IH1454" s="31"/>
      <c r="II1454" s="31"/>
      <c r="IJ1454" s="31"/>
      <c r="IK1454" s="31"/>
      <c r="IL1454" s="31"/>
      <c r="IM1454" s="31"/>
      <c r="IN1454" s="31"/>
      <c r="IO1454" s="31"/>
      <c r="IP1454" s="31"/>
      <c r="IQ1454" s="31"/>
      <c r="IR1454" s="31"/>
      <c r="IS1454" s="31"/>
      <c r="IT1454" s="31"/>
      <c r="IU1454" s="31"/>
      <c r="IV1454" s="31"/>
      <c r="IW1454" s="31"/>
      <c r="IX1454" s="31"/>
      <c r="IY1454" s="31"/>
      <c r="IZ1454" s="31"/>
      <c r="JA1454" s="31"/>
    </row>
    <row r="1455" spans="1:261" s="26" customFormat="1" ht="38.1" customHeight="1" x14ac:dyDescent="0.25">
      <c r="A1455" s="1159" t="s">
        <v>374</v>
      </c>
      <c r="B1455" s="1159"/>
      <c r="C1455" s="1746">
        <f t="shared" ref="C1455:E1455" si="1092">C1418</f>
        <v>531</v>
      </c>
      <c r="D1455" s="1746">
        <f t="shared" si="1092"/>
        <v>44</v>
      </c>
      <c r="E1455" s="1746">
        <f t="shared" si="1092"/>
        <v>0</v>
      </c>
      <c r="F1455" s="1743">
        <f t="shared" si="1088"/>
        <v>0</v>
      </c>
      <c r="G1455" s="1747"/>
      <c r="H1455" s="1747"/>
      <c r="I1455" s="1748"/>
      <c r="J1455" s="1748"/>
      <c r="K1455" s="1748"/>
      <c r="L1455" s="1748"/>
      <c r="M1455" s="1748"/>
      <c r="N1455" s="1748"/>
      <c r="O1455" s="1749"/>
      <c r="P1455" s="1749"/>
      <c r="Q1455" s="1749"/>
      <c r="R1455" s="1749"/>
      <c r="S1455" s="1750"/>
      <c r="T1455" s="1749"/>
      <c r="U1455" s="332"/>
      <c r="V1455" s="31"/>
      <c r="W1455" s="31"/>
      <c r="X1455" s="31"/>
      <c r="Y1455" s="31"/>
      <c r="Z1455" s="31"/>
      <c r="AA1455" s="31"/>
      <c r="AB1455" s="31"/>
      <c r="AC1455" s="31"/>
      <c r="AD1455" s="31"/>
      <c r="AE1455" s="31"/>
      <c r="AF1455" s="31"/>
      <c r="AG1455" s="31"/>
      <c r="AH1455" s="31"/>
      <c r="AI1455" s="31"/>
      <c r="AJ1455" s="31"/>
      <c r="AK1455" s="31"/>
      <c r="AL1455" s="31"/>
      <c r="AM1455" s="31"/>
      <c r="AN1455" s="31"/>
      <c r="AO1455" s="31"/>
      <c r="AP1455" s="31"/>
      <c r="AQ1455" s="31"/>
      <c r="AR1455" s="31"/>
      <c r="AS1455" s="31"/>
      <c r="AT1455" s="31"/>
      <c r="AU1455" s="31"/>
      <c r="AV1455" s="31"/>
      <c r="AW1455" s="31"/>
      <c r="AX1455" s="31"/>
      <c r="AY1455" s="31"/>
      <c r="AZ1455" s="31"/>
      <c r="BA1455" s="31"/>
      <c r="BB1455" s="31"/>
      <c r="BC1455" s="31"/>
      <c r="BD1455" s="31"/>
      <c r="BE1455" s="31"/>
      <c r="BF1455" s="31"/>
      <c r="BG1455" s="31"/>
      <c r="BH1455" s="31"/>
      <c r="BI1455" s="31"/>
      <c r="BJ1455" s="31"/>
      <c r="BK1455" s="31"/>
      <c r="BL1455" s="31"/>
      <c r="BM1455" s="31"/>
      <c r="BN1455" s="31"/>
      <c r="BO1455" s="31"/>
      <c r="BP1455" s="31"/>
      <c r="BQ1455" s="31"/>
      <c r="BR1455" s="31"/>
      <c r="BS1455" s="31"/>
      <c r="BT1455" s="31"/>
      <c r="BU1455" s="31"/>
      <c r="BV1455" s="31"/>
      <c r="BW1455" s="31"/>
      <c r="BX1455" s="31"/>
      <c r="BY1455" s="31"/>
      <c r="BZ1455" s="31"/>
      <c r="CA1455" s="31"/>
      <c r="CB1455" s="31"/>
      <c r="CC1455" s="31"/>
      <c r="CD1455" s="31"/>
      <c r="CE1455" s="31"/>
      <c r="CF1455" s="31"/>
      <c r="CG1455" s="31"/>
      <c r="CH1455" s="31"/>
      <c r="CI1455" s="31"/>
      <c r="CJ1455" s="31"/>
      <c r="CK1455" s="31"/>
      <c r="CL1455" s="31"/>
      <c r="CM1455" s="31"/>
      <c r="CN1455" s="31"/>
      <c r="CO1455" s="31"/>
      <c r="CP1455" s="31"/>
      <c r="CQ1455" s="31"/>
      <c r="CR1455" s="31"/>
      <c r="CS1455" s="31"/>
      <c r="CT1455" s="31"/>
      <c r="CU1455" s="31"/>
      <c r="CV1455" s="31"/>
      <c r="CW1455" s="31"/>
      <c r="CX1455" s="31"/>
      <c r="CY1455" s="31"/>
      <c r="CZ1455" s="31"/>
      <c r="DA1455" s="31"/>
      <c r="DB1455" s="31"/>
      <c r="DC1455" s="31"/>
      <c r="DD1455" s="31"/>
      <c r="DE1455" s="31"/>
      <c r="DF1455" s="31"/>
      <c r="DG1455" s="31"/>
      <c r="DH1455" s="31"/>
      <c r="DI1455" s="31"/>
      <c r="DJ1455" s="31"/>
      <c r="DK1455" s="31"/>
      <c r="DL1455" s="31"/>
      <c r="DM1455" s="31"/>
      <c r="DN1455" s="31"/>
      <c r="DO1455" s="31"/>
      <c r="DP1455" s="31"/>
      <c r="DQ1455" s="31"/>
      <c r="DR1455" s="31"/>
      <c r="DS1455" s="31"/>
      <c r="DT1455" s="31"/>
      <c r="DU1455" s="31"/>
      <c r="DV1455" s="31"/>
      <c r="DW1455" s="31"/>
      <c r="DX1455" s="31"/>
      <c r="DY1455" s="31"/>
      <c r="DZ1455" s="31"/>
      <c r="EA1455" s="31"/>
      <c r="EB1455" s="31"/>
      <c r="EC1455" s="31"/>
      <c r="ED1455" s="31"/>
      <c r="EE1455" s="31"/>
      <c r="EF1455" s="31"/>
      <c r="EG1455" s="31"/>
      <c r="EH1455" s="31"/>
      <c r="EI1455" s="31"/>
      <c r="EJ1455" s="31"/>
      <c r="EK1455" s="31"/>
      <c r="EL1455" s="31"/>
      <c r="EM1455" s="31"/>
      <c r="EN1455" s="31"/>
      <c r="EO1455" s="31"/>
      <c r="EP1455" s="31"/>
      <c r="EQ1455" s="31"/>
      <c r="ER1455" s="31"/>
      <c r="ES1455" s="31"/>
      <c r="ET1455" s="31"/>
      <c r="EU1455" s="31"/>
      <c r="EV1455" s="31"/>
      <c r="EW1455" s="31"/>
      <c r="EX1455" s="31"/>
      <c r="EY1455" s="31"/>
      <c r="EZ1455" s="31"/>
      <c r="FA1455" s="31"/>
      <c r="FB1455" s="31"/>
      <c r="FC1455" s="31"/>
      <c r="FD1455" s="31"/>
      <c r="FE1455" s="31"/>
      <c r="FF1455" s="31"/>
      <c r="FG1455" s="31"/>
      <c r="FH1455" s="31"/>
      <c r="FI1455" s="31"/>
      <c r="FJ1455" s="31"/>
      <c r="FK1455" s="31"/>
      <c r="FL1455" s="31"/>
      <c r="FM1455" s="31"/>
      <c r="FN1455" s="31"/>
      <c r="FO1455" s="31"/>
      <c r="FP1455" s="31"/>
      <c r="FQ1455" s="31"/>
      <c r="FR1455" s="31"/>
      <c r="FS1455" s="31"/>
      <c r="FT1455" s="31"/>
      <c r="FU1455" s="31"/>
      <c r="FV1455" s="31"/>
      <c r="FW1455" s="31"/>
      <c r="FX1455" s="31"/>
      <c r="FY1455" s="31"/>
      <c r="FZ1455" s="31"/>
      <c r="GA1455" s="31"/>
      <c r="GB1455" s="31"/>
      <c r="GC1455" s="31"/>
      <c r="GD1455" s="31"/>
      <c r="GE1455" s="31"/>
      <c r="GF1455" s="31"/>
      <c r="GG1455" s="31"/>
      <c r="GH1455" s="31"/>
      <c r="GI1455" s="31"/>
      <c r="GJ1455" s="31"/>
      <c r="GK1455" s="31"/>
      <c r="GL1455" s="31"/>
      <c r="GM1455" s="31"/>
      <c r="GN1455" s="31"/>
      <c r="GO1455" s="31"/>
      <c r="GP1455" s="31"/>
      <c r="GQ1455" s="31"/>
      <c r="GR1455" s="31"/>
      <c r="GS1455" s="31"/>
      <c r="GT1455" s="31"/>
      <c r="GU1455" s="31"/>
      <c r="GV1455" s="31"/>
      <c r="GW1455" s="31"/>
      <c r="GX1455" s="31"/>
      <c r="GY1455" s="31"/>
      <c r="GZ1455" s="31"/>
      <c r="HA1455" s="31"/>
      <c r="HB1455" s="31"/>
      <c r="HC1455" s="31"/>
      <c r="HD1455" s="31"/>
      <c r="HE1455" s="31"/>
      <c r="HF1455" s="31"/>
      <c r="HG1455" s="31"/>
      <c r="HH1455" s="31"/>
      <c r="HI1455" s="31"/>
      <c r="HJ1455" s="31"/>
      <c r="HK1455" s="31"/>
      <c r="HL1455" s="31"/>
      <c r="HM1455" s="31"/>
      <c r="HN1455" s="31"/>
      <c r="HO1455" s="31"/>
      <c r="HP1455" s="31"/>
      <c r="HQ1455" s="31"/>
      <c r="HR1455" s="31"/>
      <c r="HS1455" s="31"/>
      <c r="HT1455" s="31"/>
      <c r="HU1455" s="31"/>
      <c r="HV1455" s="31"/>
      <c r="HW1455" s="31"/>
      <c r="HX1455" s="31"/>
      <c r="HY1455" s="31"/>
      <c r="HZ1455" s="31"/>
      <c r="IA1455" s="31"/>
      <c r="IB1455" s="31"/>
      <c r="IC1455" s="31"/>
      <c r="ID1455" s="31"/>
      <c r="IE1455" s="31"/>
      <c r="IF1455" s="31"/>
      <c r="IG1455" s="31"/>
      <c r="IH1455" s="31"/>
      <c r="II1455" s="31"/>
      <c r="IJ1455" s="31"/>
      <c r="IK1455" s="31"/>
      <c r="IL1455" s="31"/>
      <c r="IM1455" s="31"/>
      <c r="IN1455" s="31"/>
      <c r="IO1455" s="31"/>
      <c r="IP1455" s="31"/>
      <c r="IQ1455" s="31"/>
      <c r="IR1455" s="31"/>
      <c r="IS1455" s="31"/>
      <c r="IT1455" s="31"/>
      <c r="IU1455" s="31"/>
      <c r="IV1455" s="31"/>
      <c r="IW1455" s="31"/>
      <c r="IX1455" s="31"/>
      <c r="IY1455" s="31"/>
      <c r="IZ1455" s="31"/>
      <c r="JA1455" s="31"/>
    </row>
    <row r="1456" spans="1:261" s="26" customFormat="1" ht="38.1" customHeight="1" x14ac:dyDescent="0.25">
      <c r="A1456" s="1159" t="s">
        <v>375</v>
      </c>
      <c r="B1456" s="1159"/>
      <c r="C1456" s="1746">
        <f t="shared" ref="C1456:E1456" si="1093">C1419</f>
        <v>172</v>
      </c>
      <c r="D1456" s="1746">
        <f t="shared" si="1093"/>
        <v>14</v>
      </c>
      <c r="E1456" s="1746">
        <f t="shared" si="1093"/>
        <v>52</v>
      </c>
      <c r="F1456" s="1743">
        <f t="shared" si="1088"/>
        <v>371.42857142857144</v>
      </c>
      <c r="G1456" s="1747"/>
      <c r="H1456" s="1747"/>
      <c r="I1456" s="1748"/>
      <c r="J1456" s="1748"/>
      <c r="K1456" s="1748"/>
      <c r="L1456" s="1748"/>
      <c r="M1456" s="1748"/>
      <c r="N1456" s="1748"/>
      <c r="O1456" s="1749"/>
      <c r="P1456" s="1749"/>
      <c r="Q1456" s="1749"/>
      <c r="R1456" s="1749"/>
      <c r="S1456" s="1750"/>
      <c r="T1456" s="1749"/>
      <c r="U1456" s="332"/>
      <c r="V1456" s="31"/>
      <c r="W1456" s="31"/>
      <c r="X1456" s="31"/>
      <c r="Y1456" s="31"/>
      <c r="Z1456" s="31"/>
      <c r="AA1456" s="31"/>
      <c r="AB1456" s="31"/>
      <c r="AC1456" s="31"/>
      <c r="AD1456" s="31"/>
      <c r="AE1456" s="31"/>
      <c r="AF1456" s="31"/>
      <c r="AG1456" s="31"/>
      <c r="AH1456" s="31"/>
      <c r="AI1456" s="31"/>
      <c r="AJ1456" s="31"/>
      <c r="AK1456" s="31"/>
      <c r="AL1456" s="31"/>
      <c r="AM1456" s="31"/>
      <c r="AN1456" s="31"/>
      <c r="AO1456" s="31"/>
      <c r="AP1456" s="31"/>
      <c r="AQ1456" s="31"/>
      <c r="AR1456" s="31"/>
      <c r="AS1456" s="31"/>
      <c r="AT1456" s="31"/>
      <c r="AU1456" s="31"/>
      <c r="AV1456" s="31"/>
      <c r="AW1456" s="31"/>
      <c r="AX1456" s="31"/>
      <c r="AY1456" s="31"/>
      <c r="AZ1456" s="31"/>
      <c r="BA1456" s="31"/>
      <c r="BB1456" s="31"/>
      <c r="BC1456" s="31"/>
      <c r="BD1456" s="31"/>
      <c r="BE1456" s="31"/>
      <c r="BF1456" s="31"/>
      <c r="BG1456" s="31"/>
      <c r="BH1456" s="31"/>
      <c r="BI1456" s="31"/>
      <c r="BJ1456" s="31"/>
      <c r="BK1456" s="31"/>
      <c r="BL1456" s="31"/>
      <c r="BM1456" s="31"/>
      <c r="BN1456" s="31"/>
      <c r="BO1456" s="31"/>
      <c r="BP1456" s="31"/>
      <c r="BQ1456" s="31"/>
      <c r="BR1456" s="31"/>
      <c r="BS1456" s="31"/>
      <c r="BT1456" s="31"/>
      <c r="BU1456" s="31"/>
      <c r="BV1456" s="31"/>
      <c r="BW1456" s="31"/>
      <c r="BX1456" s="31"/>
      <c r="BY1456" s="31"/>
      <c r="BZ1456" s="31"/>
      <c r="CA1456" s="31"/>
      <c r="CB1456" s="31"/>
      <c r="CC1456" s="31"/>
      <c r="CD1456" s="31"/>
      <c r="CE1456" s="31"/>
      <c r="CF1456" s="31"/>
      <c r="CG1456" s="31"/>
      <c r="CH1456" s="31"/>
      <c r="CI1456" s="31"/>
      <c r="CJ1456" s="31"/>
      <c r="CK1456" s="31"/>
      <c r="CL1456" s="31"/>
      <c r="CM1456" s="31"/>
      <c r="CN1456" s="31"/>
      <c r="CO1456" s="31"/>
      <c r="CP1456" s="31"/>
      <c r="CQ1456" s="31"/>
      <c r="CR1456" s="31"/>
      <c r="CS1456" s="31"/>
      <c r="CT1456" s="31"/>
      <c r="CU1456" s="31"/>
      <c r="CV1456" s="31"/>
      <c r="CW1456" s="31"/>
      <c r="CX1456" s="31"/>
      <c r="CY1456" s="31"/>
      <c r="CZ1456" s="31"/>
      <c r="DA1456" s="31"/>
      <c r="DB1456" s="31"/>
      <c r="DC1456" s="31"/>
      <c r="DD1456" s="31"/>
      <c r="DE1456" s="31"/>
      <c r="DF1456" s="31"/>
      <c r="DG1456" s="31"/>
      <c r="DH1456" s="31"/>
      <c r="DI1456" s="31"/>
      <c r="DJ1456" s="31"/>
      <c r="DK1456" s="31"/>
      <c r="DL1456" s="31"/>
      <c r="DM1456" s="31"/>
      <c r="DN1456" s="31"/>
      <c r="DO1456" s="31"/>
      <c r="DP1456" s="31"/>
      <c r="DQ1456" s="31"/>
      <c r="DR1456" s="31"/>
      <c r="DS1456" s="31"/>
      <c r="DT1456" s="31"/>
      <c r="DU1456" s="31"/>
      <c r="DV1456" s="31"/>
      <c r="DW1456" s="31"/>
      <c r="DX1456" s="31"/>
      <c r="DY1456" s="31"/>
      <c r="DZ1456" s="31"/>
      <c r="EA1456" s="31"/>
      <c r="EB1456" s="31"/>
      <c r="EC1456" s="31"/>
      <c r="ED1456" s="31"/>
      <c r="EE1456" s="31"/>
      <c r="EF1456" s="31"/>
      <c r="EG1456" s="31"/>
      <c r="EH1456" s="31"/>
      <c r="EI1456" s="31"/>
      <c r="EJ1456" s="31"/>
      <c r="EK1456" s="31"/>
      <c r="EL1456" s="31"/>
      <c r="EM1456" s="31"/>
      <c r="EN1456" s="31"/>
      <c r="EO1456" s="31"/>
      <c r="EP1456" s="31"/>
      <c r="EQ1456" s="31"/>
      <c r="ER1456" s="31"/>
      <c r="ES1456" s="31"/>
      <c r="ET1456" s="31"/>
      <c r="EU1456" s="31"/>
      <c r="EV1456" s="31"/>
      <c r="EW1456" s="31"/>
      <c r="EX1456" s="31"/>
      <c r="EY1456" s="31"/>
      <c r="EZ1456" s="31"/>
      <c r="FA1456" s="31"/>
      <c r="FB1456" s="31"/>
      <c r="FC1456" s="31"/>
      <c r="FD1456" s="31"/>
      <c r="FE1456" s="31"/>
      <c r="FF1456" s="31"/>
      <c r="FG1456" s="31"/>
      <c r="FH1456" s="31"/>
      <c r="FI1456" s="31"/>
      <c r="FJ1456" s="31"/>
      <c r="FK1456" s="31"/>
      <c r="FL1456" s="31"/>
      <c r="FM1456" s="31"/>
      <c r="FN1456" s="31"/>
      <c r="FO1456" s="31"/>
      <c r="FP1456" s="31"/>
      <c r="FQ1456" s="31"/>
      <c r="FR1456" s="31"/>
      <c r="FS1456" s="31"/>
      <c r="FT1456" s="31"/>
      <c r="FU1456" s="31"/>
      <c r="FV1456" s="31"/>
      <c r="FW1456" s="31"/>
      <c r="FX1456" s="31"/>
      <c r="FY1456" s="31"/>
      <c r="FZ1456" s="31"/>
      <c r="GA1456" s="31"/>
      <c r="GB1456" s="31"/>
      <c r="GC1456" s="31"/>
      <c r="GD1456" s="31"/>
      <c r="GE1456" s="31"/>
      <c r="GF1456" s="31"/>
      <c r="GG1456" s="31"/>
      <c r="GH1456" s="31"/>
      <c r="GI1456" s="31"/>
      <c r="GJ1456" s="31"/>
      <c r="GK1456" s="31"/>
      <c r="GL1456" s="31"/>
      <c r="GM1456" s="31"/>
      <c r="GN1456" s="31"/>
      <c r="GO1456" s="31"/>
      <c r="GP1456" s="31"/>
      <c r="GQ1456" s="31"/>
      <c r="GR1456" s="31"/>
      <c r="GS1456" s="31"/>
      <c r="GT1456" s="31"/>
      <c r="GU1456" s="31"/>
      <c r="GV1456" s="31"/>
      <c r="GW1456" s="31"/>
      <c r="GX1456" s="31"/>
      <c r="GY1456" s="31"/>
      <c r="GZ1456" s="31"/>
      <c r="HA1456" s="31"/>
      <c r="HB1456" s="31"/>
      <c r="HC1456" s="31"/>
      <c r="HD1456" s="31"/>
      <c r="HE1456" s="31"/>
      <c r="HF1456" s="31"/>
      <c r="HG1456" s="31"/>
      <c r="HH1456" s="31"/>
      <c r="HI1456" s="31"/>
      <c r="HJ1456" s="31"/>
      <c r="HK1456" s="31"/>
      <c r="HL1456" s="31"/>
      <c r="HM1456" s="31"/>
      <c r="HN1456" s="31"/>
      <c r="HO1456" s="31"/>
      <c r="HP1456" s="31"/>
      <c r="HQ1456" s="31"/>
      <c r="HR1456" s="31"/>
      <c r="HS1456" s="31"/>
      <c r="HT1456" s="31"/>
      <c r="HU1456" s="31"/>
      <c r="HV1456" s="31"/>
      <c r="HW1456" s="31"/>
      <c r="HX1456" s="31"/>
      <c r="HY1456" s="31"/>
      <c r="HZ1456" s="31"/>
      <c r="IA1456" s="31"/>
      <c r="IB1456" s="31"/>
      <c r="IC1456" s="31"/>
      <c r="ID1456" s="31"/>
      <c r="IE1456" s="31"/>
      <c r="IF1456" s="31"/>
      <c r="IG1456" s="31"/>
      <c r="IH1456" s="31"/>
      <c r="II1456" s="31"/>
      <c r="IJ1456" s="31"/>
      <c r="IK1456" s="31"/>
      <c r="IL1456" s="31"/>
      <c r="IM1456" s="31"/>
      <c r="IN1456" s="31"/>
      <c r="IO1456" s="31"/>
      <c r="IP1456" s="31"/>
      <c r="IQ1456" s="31"/>
      <c r="IR1456" s="31"/>
      <c r="IS1456" s="31"/>
      <c r="IT1456" s="31"/>
      <c r="IU1456" s="31"/>
      <c r="IV1456" s="31"/>
      <c r="IW1456" s="31"/>
      <c r="IX1456" s="31"/>
      <c r="IY1456" s="31"/>
      <c r="IZ1456" s="31"/>
      <c r="JA1456" s="31"/>
    </row>
    <row r="1457" spans="1:261" s="26" customFormat="1" ht="38.1" customHeight="1" x14ac:dyDescent="0.25">
      <c r="A1457" s="1159" t="s">
        <v>338</v>
      </c>
      <c r="B1457" s="1159"/>
      <c r="C1457" s="1746">
        <f>C1402</f>
        <v>273</v>
      </c>
      <c r="D1457" s="1746">
        <f t="shared" ref="D1457:E1457" si="1094">D1402</f>
        <v>23</v>
      </c>
      <c r="E1457" s="1746">
        <f t="shared" si="1094"/>
        <v>7</v>
      </c>
      <c r="F1457" s="1743">
        <f t="shared" si="1088"/>
        <v>30.434782608695656</v>
      </c>
      <c r="G1457" s="1747"/>
      <c r="H1457" s="1747"/>
      <c r="I1457" s="1748"/>
      <c r="J1457" s="1748"/>
      <c r="K1457" s="1748"/>
      <c r="L1457" s="1748"/>
      <c r="M1457" s="1748"/>
      <c r="N1457" s="1748"/>
      <c r="O1457" s="1749"/>
      <c r="P1457" s="1749"/>
      <c r="Q1457" s="1749"/>
      <c r="R1457" s="1749"/>
      <c r="S1457" s="1750"/>
      <c r="T1457" s="1749"/>
      <c r="U1457" s="332"/>
      <c r="V1457" s="31"/>
      <c r="W1457" s="31"/>
      <c r="X1457" s="31"/>
      <c r="Y1457" s="31"/>
      <c r="Z1457" s="31"/>
      <c r="AA1457" s="31"/>
      <c r="AB1457" s="31"/>
      <c r="AC1457" s="31"/>
      <c r="AD1457" s="31"/>
      <c r="AE1457" s="31"/>
      <c r="AF1457" s="31"/>
      <c r="AG1457" s="31"/>
      <c r="AH1457" s="31"/>
      <c r="AI1457" s="31"/>
      <c r="AJ1457" s="31"/>
      <c r="AK1457" s="31"/>
      <c r="AL1457" s="31"/>
      <c r="AM1457" s="31"/>
      <c r="AN1457" s="31"/>
      <c r="AO1457" s="31"/>
      <c r="AP1457" s="31"/>
      <c r="AQ1457" s="31"/>
      <c r="AR1457" s="31"/>
      <c r="AS1457" s="31"/>
      <c r="AT1457" s="31"/>
      <c r="AU1457" s="31"/>
      <c r="AV1457" s="31"/>
      <c r="AW1457" s="31"/>
      <c r="AX1457" s="31"/>
      <c r="AY1457" s="31"/>
      <c r="AZ1457" s="31"/>
      <c r="BA1457" s="31"/>
      <c r="BB1457" s="31"/>
      <c r="BC1457" s="31"/>
      <c r="BD1457" s="31"/>
      <c r="BE1457" s="31"/>
      <c r="BF1457" s="31"/>
      <c r="BG1457" s="31"/>
      <c r="BH1457" s="31"/>
      <c r="BI1457" s="31"/>
      <c r="BJ1457" s="31"/>
      <c r="BK1457" s="31"/>
      <c r="BL1457" s="31"/>
      <c r="BM1457" s="31"/>
      <c r="BN1457" s="31"/>
      <c r="BO1457" s="31"/>
      <c r="BP1457" s="31"/>
      <c r="BQ1457" s="31"/>
      <c r="BR1457" s="31"/>
      <c r="BS1457" s="31"/>
      <c r="BT1457" s="31"/>
      <c r="BU1457" s="31"/>
      <c r="BV1457" s="31"/>
      <c r="BW1457" s="31"/>
      <c r="BX1457" s="31"/>
      <c r="BY1457" s="31"/>
      <c r="BZ1457" s="31"/>
      <c r="CA1457" s="31"/>
      <c r="CB1457" s="31"/>
      <c r="CC1457" s="31"/>
      <c r="CD1457" s="31"/>
      <c r="CE1457" s="31"/>
      <c r="CF1457" s="31"/>
      <c r="CG1457" s="31"/>
      <c r="CH1457" s="31"/>
      <c r="CI1457" s="31"/>
      <c r="CJ1457" s="31"/>
      <c r="CK1457" s="31"/>
      <c r="CL1457" s="31"/>
      <c r="CM1457" s="31"/>
      <c r="CN1457" s="31"/>
      <c r="CO1457" s="31"/>
      <c r="CP1457" s="31"/>
      <c r="CQ1457" s="31"/>
      <c r="CR1457" s="31"/>
      <c r="CS1457" s="31"/>
      <c r="CT1457" s="31"/>
      <c r="CU1457" s="31"/>
      <c r="CV1457" s="31"/>
      <c r="CW1457" s="31"/>
      <c r="CX1457" s="31"/>
      <c r="CY1457" s="31"/>
      <c r="CZ1457" s="31"/>
      <c r="DA1457" s="31"/>
      <c r="DB1457" s="31"/>
      <c r="DC1457" s="31"/>
      <c r="DD1457" s="31"/>
      <c r="DE1457" s="31"/>
      <c r="DF1457" s="31"/>
      <c r="DG1457" s="31"/>
      <c r="DH1457" s="31"/>
      <c r="DI1457" s="31"/>
      <c r="DJ1457" s="31"/>
      <c r="DK1457" s="31"/>
      <c r="DL1457" s="31"/>
      <c r="DM1457" s="31"/>
      <c r="DN1457" s="31"/>
      <c r="DO1457" s="31"/>
      <c r="DP1457" s="31"/>
      <c r="DQ1457" s="31"/>
      <c r="DR1457" s="31"/>
      <c r="DS1457" s="31"/>
      <c r="DT1457" s="31"/>
      <c r="DU1457" s="31"/>
      <c r="DV1457" s="31"/>
      <c r="DW1457" s="31"/>
      <c r="DX1457" s="31"/>
      <c r="DY1457" s="31"/>
      <c r="DZ1457" s="31"/>
      <c r="EA1457" s="31"/>
      <c r="EB1457" s="31"/>
      <c r="EC1457" s="31"/>
      <c r="ED1457" s="31"/>
      <c r="EE1457" s="31"/>
      <c r="EF1457" s="31"/>
      <c r="EG1457" s="31"/>
      <c r="EH1457" s="31"/>
      <c r="EI1457" s="31"/>
      <c r="EJ1457" s="31"/>
      <c r="EK1457" s="31"/>
      <c r="EL1457" s="31"/>
      <c r="EM1457" s="31"/>
      <c r="EN1457" s="31"/>
      <c r="EO1457" s="31"/>
      <c r="EP1457" s="31"/>
      <c r="EQ1457" s="31"/>
      <c r="ER1457" s="31"/>
      <c r="ES1457" s="31"/>
      <c r="ET1457" s="31"/>
      <c r="EU1457" s="31"/>
      <c r="EV1457" s="31"/>
      <c r="EW1457" s="31"/>
      <c r="EX1457" s="31"/>
      <c r="EY1457" s="31"/>
      <c r="EZ1457" s="31"/>
      <c r="FA1457" s="31"/>
      <c r="FB1457" s="31"/>
      <c r="FC1457" s="31"/>
      <c r="FD1457" s="31"/>
      <c r="FE1457" s="31"/>
      <c r="FF1457" s="31"/>
      <c r="FG1457" s="31"/>
      <c r="FH1457" s="31"/>
      <c r="FI1457" s="31"/>
      <c r="FJ1457" s="31"/>
      <c r="FK1457" s="31"/>
      <c r="FL1457" s="31"/>
      <c r="FM1457" s="31"/>
      <c r="FN1457" s="31"/>
      <c r="FO1457" s="31"/>
      <c r="FP1457" s="31"/>
      <c r="FQ1457" s="31"/>
      <c r="FR1457" s="31"/>
      <c r="FS1457" s="31"/>
      <c r="FT1457" s="31"/>
      <c r="FU1457" s="31"/>
      <c r="FV1457" s="31"/>
      <c r="FW1457" s="31"/>
      <c r="FX1457" s="31"/>
      <c r="FY1457" s="31"/>
      <c r="FZ1457" s="31"/>
      <c r="GA1457" s="31"/>
      <c r="GB1457" s="31"/>
      <c r="GC1457" s="31"/>
      <c r="GD1457" s="31"/>
      <c r="GE1457" s="31"/>
      <c r="GF1457" s="31"/>
      <c r="GG1457" s="31"/>
      <c r="GH1457" s="31"/>
      <c r="GI1457" s="31"/>
      <c r="GJ1457" s="31"/>
      <c r="GK1457" s="31"/>
      <c r="GL1457" s="31"/>
      <c r="GM1457" s="31"/>
      <c r="GN1457" s="31"/>
      <c r="GO1457" s="31"/>
      <c r="GP1457" s="31"/>
      <c r="GQ1457" s="31"/>
      <c r="GR1457" s="31"/>
      <c r="GS1457" s="31"/>
      <c r="GT1457" s="31"/>
      <c r="GU1457" s="31"/>
      <c r="GV1457" s="31"/>
      <c r="GW1457" s="31"/>
      <c r="GX1457" s="31"/>
      <c r="GY1457" s="31"/>
      <c r="GZ1457" s="31"/>
      <c r="HA1457" s="31"/>
      <c r="HB1457" s="31"/>
      <c r="HC1457" s="31"/>
      <c r="HD1457" s="31"/>
      <c r="HE1457" s="31"/>
      <c r="HF1457" s="31"/>
      <c r="HG1457" s="31"/>
      <c r="HH1457" s="31"/>
      <c r="HI1457" s="31"/>
      <c r="HJ1457" s="31"/>
      <c r="HK1457" s="31"/>
      <c r="HL1457" s="31"/>
      <c r="HM1457" s="31"/>
      <c r="HN1457" s="31"/>
      <c r="HO1457" s="31"/>
      <c r="HP1457" s="31"/>
      <c r="HQ1457" s="31"/>
      <c r="HR1457" s="31"/>
      <c r="HS1457" s="31"/>
      <c r="HT1457" s="31"/>
      <c r="HU1457" s="31"/>
      <c r="HV1457" s="31"/>
      <c r="HW1457" s="31"/>
      <c r="HX1457" s="31"/>
      <c r="HY1457" s="31"/>
      <c r="HZ1457" s="31"/>
      <c r="IA1457" s="31"/>
      <c r="IB1457" s="31"/>
      <c r="IC1457" s="31"/>
      <c r="ID1457" s="31"/>
      <c r="IE1457" s="31"/>
      <c r="IF1457" s="31"/>
      <c r="IG1457" s="31"/>
      <c r="IH1457" s="31"/>
      <c r="II1457" s="31"/>
      <c r="IJ1457" s="31"/>
      <c r="IK1457" s="31"/>
      <c r="IL1457" s="31"/>
      <c r="IM1457" s="31"/>
      <c r="IN1457" s="31"/>
      <c r="IO1457" s="31"/>
      <c r="IP1457" s="31"/>
      <c r="IQ1457" s="31"/>
      <c r="IR1457" s="31"/>
      <c r="IS1457" s="31"/>
      <c r="IT1457" s="31"/>
      <c r="IU1457" s="31"/>
      <c r="IV1457" s="31"/>
      <c r="IW1457" s="31"/>
      <c r="IX1457" s="31"/>
      <c r="IY1457" s="31"/>
      <c r="IZ1457" s="31"/>
      <c r="JA1457" s="31"/>
    </row>
    <row r="1458" spans="1:261" s="26" customFormat="1" ht="38.1" customHeight="1" x14ac:dyDescent="0.25">
      <c r="A1458" s="1159" t="s">
        <v>169</v>
      </c>
      <c r="B1458" s="1159"/>
      <c r="C1458" s="1746">
        <f t="shared" ref="C1458:E1458" si="1095">C1403</f>
        <v>4000</v>
      </c>
      <c r="D1458" s="1746">
        <f t="shared" si="1095"/>
        <v>333</v>
      </c>
      <c r="E1458" s="1746">
        <f t="shared" si="1095"/>
        <v>306.5234375</v>
      </c>
      <c r="F1458" s="1743">
        <f t="shared" si="1088"/>
        <v>92.049080330330341</v>
      </c>
      <c r="G1458" s="1747"/>
      <c r="H1458" s="1747"/>
      <c r="I1458" s="1748"/>
      <c r="J1458" s="1748"/>
      <c r="K1458" s="1748"/>
      <c r="L1458" s="1748"/>
      <c r="M1458" s="1748"/>
      <c r="N1458" s="1748"/>
      <c r="O1458" s="1749"/>
      <c r="P1458" s="1749"/>
      <c r="Q1458" s="1749"/>
      <c r="R1458" s="1749"/>
      <c r="S1458" s="1750"/>
      <c r="T1458" s="1749"/>
      <c r="U1458" s="332"/>
      <c r="V1458" s="31"/>
      <c r="W1458" s="31"/>
      <c r="X1458" s="31"/>
      <c r="Y1458" s="31"/>
      <c r="Z1458" s="31"/>
      <c r="AA1458" s="31"/>
      <c r="AB1458" s="31"/>
      <c r="AC1458" s="31"/>
      <c r="AD1458" s="31"/>
      <c r="AE1458" s="31"/>
      <c r="AF1458" s="31"/>
      <c r="AG1458" s="31"/>
      <c r="AH1458" s="31"/>
      <c r="AI1458" s="31"/>
      <c r="AJ1458" s="31"/>
      <c r="AK1458" s="31"/>
      <c r="AL1458" s="31"/>
      <c r="AM1458" s="31"/>
      <c r="AN1458" s="31"/>
      <c r="AO1458" s="31"/>
      <c r="AP1458" s="31"/>
      <c r="AQ1458" s="31"/>
      <c r="AR1458" s="31"/>
      <c r="AS1458" s="31"/>
      <c r="AT1458" s="31"/>
      <c r="AU1458" s="31"/>
      <c r="AV1458" s="31"/>
      <c r="AW1458" s="31"/>
      <c r="AX1458" s="31"/>
      <c r="AY1458" s="31"/>
      <c r="AZ1458" s="31"/>
      <c r="BA1458" s="31"/>
      <c r="BB1458" s="31"/>
      <c r="BC1458" s="31"/>
      <c r="BD1458" s="31"/>
      <c r="BE1458" s="31"/>
      <c r="BF1458" s="31"/>
      <c r="BG1458" s="31"/>
      <c r="BH1458" s="31"/>
      <c r="BI1458" s="31"/>
      <c r="BJ1458" s="31"/>
      <c r="BK1458" s="31"/>
      <c r="BL1458" s="31"/>
      <c r="BM1458" s="31"/>
      <c r="BN1458" s="31"/>
      <c r="BO1458" s="31"/>
      <c r="BP1458" s="31"/>
      <c r="BQ1458" s="31"/>
      <c r="BR1458" s="31"/>
      <c r="BS1458" s="31"/>
      <c r="BT1458" s="31"/>
      <c r="BU1458" s="31"/>
      <c r="BV1458" s="31"/>
      <c r="BW1458" s="31"/>
      <c r="BX1458" s="31"/>
      <c r="BY1458" s="31"/>
      <c r="BZ1458" s="31"/>
      <c r="CA1458" s="31"/>
      <c r="CB1458" s="31"/>
      <c r="CC1458" s="31"/>
      <c r="CD1458" s="31"/>
      <c r="CE1458" s="31"/>
      <c r="CF1458" s="31"/>
      <c r="CG1458" s="31"/>
      <c r="CH1458" s="31"/>
      <c r="CI1458" s="31"/>
      <c r="CJ1458" s="31"/>
      <c r="CK1458" s="31"/>
      <c r="CL1458" s="31"/>
      <c r="CM1458" s="31"/>
      <c r="CN1458" s="31"/>
      <c r="CO1458" s="31"/>
      <c r="CP1458" s="31"/>
      <c r="CQ1458" s="31"/>
      <c r="CR1458" s="31"/>
      <c r="CS1458" s="31"/>
      <c r="CT1458" s="31"/>
      <c r="CU1458" s="31"/>
      <c r="CV1458" s="31"/>
      <c r="CW1458" s="31"/>
      <c r="CX1458" s="31"/>
      <c r="CY1458" s="31"/>
      <c r="CZ1458" s="31"/>
      <c r="DA1458" s="31"/>
      <c r="DB1458" s="31"/>
      <c r="DC1458" s="31"/>
      <c r="DD1458" s="31"/>
      <c r="DE1458" s="31"/>
      <c r="DF1458" s="31"/>
      <c r="DG1458" s="31"/>
      <c r="DH1458" s="31"/>
      <c r="DI1458" s="31"/>
      <c r="DJ1458" s="31"/>
      <c r="DK1458" s="31"/>
      <c r="DL1458" s="31"/>
      <c r="DM1458" s="31"/>
      <c r="DN1458" s="31"/>
      <c r="DO1458" s="31"/>
      <c r="DP1458" s="31"/>
      <c r="DQ1458" s="31"/>
      <c r="DR1458" s="31"/>
      <c r="DS1458" s="31"/>
      <c r="DT1458" s="31"/>
      <c r="DU1458" s="31"/>
      <c r="DV1458" s="31"/>
      <c r="DW1458" s="31"/>
      <c r="DX1458" s="31"/>
      <c r="DY1458" s="31"/>
      <c r="DZ1458" s="31"/>
      <c r="EA1458" s="31"/>
      <c r="EB1458" s="31"/>
      <c r="EC1458" s="31"/>
      <c r="ED1458" s="31"/>
      <c r="EE1458" s="31"/>
      <c r="EF1458" s="31"/>
      <c r="EG1458" s="31"/>
      <c r="EH1458" s="31"/>
      <c r="EI1458" s="31"/>
      <c r="EJ1458" s="31"/>
      <c r="EK1458" s="31"/>
      <c r="EL1458" s="31"/>
      <c r="EM1458" s="31"/>
      <c r="EN1458" s="31"/>
      <c r="EO1458" s="31"/>
      <c r="EP1458" s="31"/>
      <c r="EQ1458" s="31"/>
      <c r="ER1458" s="31"/>
      <c r="ES1458" s="31"/>
      <c r="ET1458" s="31"/>
      <c r="EU1458" s="31"/>
      <c r="EV1458" s="31"/>
      <c r="EW1458" s="31"/>
      <c r="EX1458" s="31"/>
      <c r="EY1458" s="31"/>
      <c r="EZ1458" s="31"/>
      <c r="FA1458" s="31"/>
      <c r="FB1458" s="31"/>
      <c r="FC1458" s="31"/>
      <c r="FD1458" s="31"/>
      <c r="FE1458" s="31"/>
      <c r="FF1458" s="31"/>
      <c r="FG1458" s="31"/>
      <c r="FH1458" s="31"/>
      <c r="FI1458" s="31"/>
      <c r="FJ1458" s="31"/>
      <c r="FK1458" s="31"/>
      <c r="FL1458" s="31"/>
      <c r="FM1458" s="31"/>
      <c r="FN1458" s="31"/>
      <c r="FO1458" s="31"/>
      <c r="FP1458" s="31"/>
      <c r="FQ1458" s="31"/>
      <c r="FR1458" s="31"/>
      <c r="FS1458" s="31"/>
      <c r="FT1458" s="31"/>
      <c r="FU1458" s="31"/>
      <c r="FV1458" s="31"/>
      <c r="FW1458" s="31"/>
      <c r="FX1458" s="31"/>
      <c r="FY1458" s="31"/>
      <c r="FZ1458" s="31"/>
      <c r="GA1458" s="31"/>
      <c r="GB1458" s="31"/>
      <c r="GC1458" s="31"/>
      <c r="GD1458" s="31"/>
      <c r="GE1458" s="31"/>
      <c r="GF1458" s="31"/>
      <c r="GG1458" s="31"/>
      <c r="GH1458" s="31"/>
      <c r="GI1458" s="31"/>
      <c r="GJ1458" s="31"/>
      <c r="GK1458" s="31"/>
      <c r="GL1458" s="31"/>
      <c r="GM1458" s="31"/>
      <c r="GN1458" s="31"/>
      <c r="GO1458" s="31"/>
      <c r="GP1458" s="31"/>
      <c r="GQ1458" s="31"/>
      <c r="GR1458" s="31"/>
      <c r="GS1458" s="31"/>
      <c r="GT1458" s="31"/>
      <c r="GU1458" s="31"/>
      <c r="GV1458" s="31"/>
      <c r="GW1458" s="31"/>
      <c r="GX1458" s="31"/>
      <c r="GY1458" s="31"/>
      <c r="GZ1458" s="31"/>
      <c r="HA1458" s="31"/>
      <c r="HB1458" s="31"/>
      <c r="HC1458" s="31"/>
      <c r="HD1458" s="31"/>
      <c r="HE1458" s="31"/>
      <c r="HF1458" s="31"/>
      <c r="HG1458" s="31"/>
      <c r="HH1458" s="31"/>
      <c r="HI1458" s="31"/>
      <c r="HJ1458" s="31"/>
      <c r="HK1458" s="31"/>
      <c r="HL1458" s="31"/>
      <c r="HM1458" s="31"/>
      <c r="HN1458" s="31"/>
      <c r="HO1458" s="31"/>
      <c r="HP1458" s="31"/>
      <c r="HQ1458" s="31"/>
      <c r="HR1458" s="31"/>
      <c r="HS1458" s="31"/>
      <c r="HT1458" s="31"/>
      <c r="HU1458" s="31"/>
      <c r="HV1458" s="31"/>
      <c r="HW1458" s="31"/>
      <c r="HX1458" s="31"/>
      <c r="HY1458" s="31"/>
      <c r="HZ1458" s="31"/>
      <c r="IA1458" s="31"/>
      <c r="IB1458" s="31"/>
      <c r="IC1458" s="31"/>
      <c r="ID1458" s="31"/>
      <c r="IE1458" s="31"/>
      <c r="IF1458" s="31"/>
      <c r="IG1458" s="31"/>
      <c r="IH1458" s="31"/>
      <c r="II1458" s="31"/>
      <c r="IJ1458" s="31"/>
      <c r="IK1458" s="31"/>
      <c r="IL1458" s="31"/>
      <c r="IM1458" s="31"/>
      <c r="IN1458" s="31"/>
      <c r="IO1458" s="31"/>
      <c r="IP1458" s="31"/>
      <c r="IQ1458" s="31"/>
      <c r="IR1458" s="31"/>
      <c r="IS1458" s="31"/>
      <c r="IT1458" s="31"/>
      <c r="IU1458" s="31"/>
      <c r="IV1458" s="31"/>
      <c r="IW1458" s="31"/>
      <c r="IX1458" s="31"/>
      <c r="IY1458" s="31"/>
      <c r="IZ1458" s="31"/>
      <c r="JA1458" s="31"/>
    </row>
    <row r="1459" spans="1:261" s="26" customFormat="1" ht="38.1" customHeight="1" x14ac:dyDescent="0.25">
      <c r="A1459" s="1159" t="s">
        <v>344</v>
      </c>
      <c r="B1459" s="1159"/>
      <c r="C1459" s="1746">
        <f t="shared" ref="C1459:E1459" si="1096">C1404</f>
        <v>3650</v>
      </c>
      <c r="D1459" s="1746">
        <f t="shared" si="1096"/>
        <v>304</v>
      </c>
      <c r="E1459" s="1746">
        <f t="shared" si="1096"/>
        <v>659.5</v>
      </c>
      <c r="F1459" s="1743">
        <f t="shared" si="1088"/>
        <v>216.94078947368419</v>
      </c>
      <c r="G1459" s="1747"/>
      <c r="H1459" s="1747"/>
      <c r="I1459" s="1748"/>
      <c r="J1459" s="1748"/>
      <c r="K1459" s="1748"/>
      <c r="L1459" s="1748"/>
      <c r="M1459" s="1748"/>
      <c r="N1459" s="1748"/>
      <c r="O1459" s="1749"/>
      <c r="P1459" s="1749"/>
      <c r="Q1459" s="1749"/>
      <c r="R1459" s="1749"/>
      <c r="S1459" s="1750"/>
      <c r="T1459" s="1749"/>
      <c r="U1459" s="332"/>
      <c r="V1459" s="31"/>
      <c r="W1459" s="31"/>
      <c r="X1459" s="31"/>
      <c r="Y1459" s="31"/>
      <c r="Z1459" s="31"/>
      <c r="AA1459" s="31"/>
      <c r="AB1459" s="31"/>
      <c r="AC1459" s="31"/>
      <c r="AD1459" s="31"/>
      <c r="AE1459" s="31"/>
      <c r="AF1459" s="31"/>
      <c r="AG1459" s="31"/>
      <c r="AH1459" s="31"/>
      <c r="AI1459" s="31"/>
      <c r="AJ1459" s="31"/>
      <c r="AK1459" s="31"/>
      <c r="AL1459" s="31"/>
      <c r="AM1459" s="31"/>
      <c r="AN1459" s="31"/>
      <c r="AO1459" s="31"/>
      <c r="AP1459" s="31"/>
      <c r="AQ1459" s="31"/>
      <c r="AR1459" s="31"/>
      <c r="AS1459" s="31"/>
      <c r="AT1459" s="31"/>
      <c r="AU1459" s="31"/>
      <c r="AV1459" s="31"/>
      <c r="AW1459" s="31"/>
      <c r="AX1459" s="31"/>
      <c r="AY1459" s="31"/>
      <c r="AZ1459" s="31"/>
      <c r="BA1459" s="31"/>
      <c r="BB1459" s="31"/>
      <c r="BC1459" s="31"/>
      <c r="BD1459" s="31"/>
      <c r="BE1459" s="31"/>
      <c r="BF1459" s="31"/>
      <c r="BG1459" s="31"/>
      <c r="BH1459" s="31"/>
      <c r="BI1459" s="31"/>
      <c r="BJ1459" s="31"/>
      <c r="BK1459" s="31"/>
      <c r="BL1459" s="31"/>
      <c r="BM1459" s="31"/>
      <c r="BN1459" s="31"/>
      <c r="BO1459" s="31"/>
      <c r="BP1459" s="31"/>
      <c r="BQ1459" s="31"/>
      <c r="BR1459" s="31"/>
      <c r="BS1459" s="31"/>
      <c r="BT1459" s="31"/>
      <c r="BU1459" s="31"/>
      <c r="BV1459" s="31"/>
      <c r="BW1459" s="31"/>
      <c r="BX1459" s="31"/>
      <c r="BY1459" s="31"/>
      <c r="BZ1459" s="31"/>
      <c r="CA1459" s="31"/>
      <c r="CB1459" s="31"/>
      <c r="CC1459" s="31"/>
      <c r="CD1459" s="31"/>
      <c r="CE1459" s="31"/>
      <c r="CF1459" s="31"/>
      <c r="CG1459" s="31"/>
      <c r="CH1459" s="31"/>
      <c r="CI1459" s="31"/>
      <c r="CJ1459" s="31"/>
      <c r="CK1459" s="31"/>
      <c r="CL1459" s="31"/>
      <c r="CM1459" s="31"/>
      <c r="CN1459" s="31"/>
      <c r="CO1459" s="31"/>
      <c r="CP1459" s="31"/>
      <c r="CQ1459" s="31"/>
      <c r="CR1459" s="31"/>
      <c r="CS1459" s="31"/>
      <c r="CT1459" s="31"/>
      <c r="CU1459" s="31"/>
      <c r="CV1459" s="31"/>
      <c r="CW1459" s="31"/>
      <c r="CX1459" s="31"/>
      <c r="CY1459" s="31"/>
      <c r="CZ1459" s="31"/>
      <c r="DA1459" s="31"/>
      <c r="DB1459" s="31"/>
      <c r="DC1459" s="31"/>
      <c r="DD1459" s="31"/>
      <c r="DE1459" s="31"/>
      <c r="DF1459" s="31"/>
      <c r="DG1459" s="31"/>
      <c r="DH1459" s="31"/>
      <c r="DI1459" s="31"/>
      <c r="DJ1459" s="31"/>
      <c r="DK1459" s="31"/>
      <c r="DL1459" s="31"/>
      <c r="DM1459" s="31"/>
      <c r="DN1459" s="31"/>
      <c r="DO1459" s="31"/>
      <c r="DP1459" s="31"/>
      <c r="DQ1459" s="31"/>
      <c r="DR1459" s="31"/>
      <c r="DS1459" s="31"/>
      <c r="DT1459" s="31"/>
      <c r="DU1459" s="31"/>
      <c r="DV1459" s="31"/>
      <c r="DW1459" s="31"/>
      <c r="DX1459" s="31"/>
      <c r="DY1459" s="31"/>
      <c r="DZ1459" s="31"/>
      <c r="EA1459" s="31"/>
      <c r="EB1459" s="31"/>
      <c r="EC1459" s="31"/>
      <c r="ED1459" s="31"/>
      <c r="EE1459" s="31"/>
      <c r="EF1459" s="31"/>
      <c r="EG1459" s="31"/>
      <c r="EH1459" s="31"/>
      <c r="EI1459" s="31"/>
      <c r="EJ1459" s="31"/>
      <c r="EK1459" s="31"/>
      <c r="EL1459" s="31"/>
      <c r="EM1459" s="31"/>
      <c r="EN1459" s="31"/>
      <c r="EO1459" s="31"/>
      <c r="EP1459" s="31"/>
      <c r="EQ1459" s="31"/>
      <c r="ER1459" s="31"/>
      <c r="ES1459" s="31"/>
      <c r="ET1459" s="31"/>
      <c r="EU1459" s="31"/>
      <c r="EV1459" s="31"/>
      <c r="EW1459" s="31"/>
      <c r="EX1459" s="31"/>
      <c r="EY1459" s="31"/>
      <c r="EZ1459" s="31"/>
      <c r="FA1459" s="31"/>
      <c r="FB1459" s="31"/>
      <c r="FC1459" s="31"/>
      <c r="FD1459" s="31"/>
      <c r="FE1459" s="31"/>
      <c r="FF1459" s="31"/>
      <c r="FG1459" s="31"/>
      <c r="FH1459" s="31"/>
      <c r="FI1459" s="31"/>
      <c r="FJ1459" s="31"/>
      <c r="FK1459" s="31"/>
      <c r="FL1459" s="31"/>
      <c r="FM1459" s="31"/>
      <c r="FN1459" s="31"/>
      <c r="FO1459" s="31"/>
      <c r="FP1459" s="31"/>
      <c r="FQ1459" s="31"/>
      <c r="FR1459" s="31"/>
      <c r="FS1459" s="31"/>
      <c r="FT1459" s="31"/>
      <c r="FU1459" s="31"/>
      <c r="FV1459" s="31"/>
      <c r="FW1459" s="31"/>
      <c r="FX1459" s="31"/>
      <c r="FY1459" s="31"/>
      <c r="FZ1459" s="31"/>
      <c r="GA1459" s="31"/>
      <c r="GB1459" s="31"/>
      <c r="GC1459" s="31"/>
      <c r="GD1459" s="31"/>
      <c r="GE1459" s="31"/>
      <c r="GF1459" s="31"/>
      <c r="GG1459" s="31"/>
      <c r="GH1459" s="31"/>
      <c r="GI1459" s="31"/>
      <c r="GJ1459" s="31"/>
      <c r="GK1459" s="31"/>
      <c r="GL1459" s="31"/>
      <c r="GM1459" s="31"/>
      <c r="GN1459" s="31"/>
      <c r="GO1459" s="31"/>
      <c r="GP1459" s="31"/>
      <c r="GQ1459" s="31"/>
      <c r="GR1459" s="31"/>
      <c r="GS1459" s="31"/>
      <c r="GT1459" s="31"/>
      <c r="GU1459" s="31"/>
      <c r="GV1459" s="31"/>
      <c r="GW1459" s="31"/>
      <c r="GX1459" s="31"/>
      <c r="GY1459" s="31"/>
      <c r="GZ1459" s="31"/>
      <c r="HA1459" s="31"/>
      <c r="HB1459" s="31"/>
      <c r="HC1459" s="31"/>
      <c r="HD1459" s="31"/>
      <c r="HE1459" s="31"/>
      <c r="HF1459" s="31"/>
      <c r="HG1459" s="31"/>
      <c r="HH1459" s="31"/>
      <c r="HI1459" s="31"/>
      <c r="HJ1459" s="31"/>
      <c r="HK1459" s="31"/>
      <c r="HL1459" s="31"/>
      <c r="HM1459" s="31"/>
      <c r="HN1459" s="31"/>
      <c r="HO1459" s="31"/>
      <c r="HP1459" s="31"/>
      <c r="HQ1459" s="31"/>
      <c r="HR1459" s="31"/>
      <c r="HS1459" s="31"/>
      <c r="HT1459" s="31"/>
      <c r="HU1459" s="31"/>
      <c r="HV1459" s="31"/>
      <c r="HW1459" s="31"/>
      <c r="HX1459" s="31"/>
      <c r="HY1459" s="31"/>
      <c r="HZ1459" s="31"/>
      <c r="IA1459" s="31"/>
      <c r="IB1459" s="31"/>
      <c r="IC1459" s="31"/>
      <c r="ID1459" s="31"/>
      <c r="IE1459" s="31"/>
      <c r="IF1459" s="31"/>
      <c r="IG1459" s="31"/>
      <c r="IH1459" s="31"/>
      <c r="II1459" s="31"/>
      <c r="IJ1459" s="31"/>
      <c r="IK1459" s="31"/>
      <c r="IL1459" s="31"/>
      <c r="IM1459" s="31"/>
      <c r="IN1459" s="31"/>
      <c r="IO1459" s="31"/>
      <c r="IP1459" s="31"/>
      <c r="IQ1459" s="31"/>
      <c r="IR1459" s="31"/>
      <c r="IS1459" s="31"/>
      <c r="IT1459" s="31"/>
      <c r="IU1459" s="31"/>
      <c r="IV1459" s="31"/>
      <c r="IW1459" s="31"/>
      <c r="IX1459" s="31"/>
      <c r="IY1459" s="31"/>
      <c r="IZ1459" s="31"/>
      <c r="JA1459" s="31"/>
    </row>
    <row r="1460" spans="1:261" s="26" customFormat="1" ht="38.1" customHeight="1" x14ac:dyDescent="0.25">
      <c r="A1460" s="1159" t="s">
        <v>170</v>
      </c>
      <c r="B1460" s="1159"/>
      <c r="C1460" s="1746">
        <f>C1421</f>
        <v>1310</v>
      </c>
      <c r="D1460" s="1746">
        <f t="shared" ref="D1460:E1460" si="1097">D1421</f>
        <v>109</v>
      </c>
      <c r="E1460" s="1746">
        <f t="shared" si="1097"/>
        <v>84</v>
      </c>
      <c r="F1460" s="1743">
        <f t="shared" si="1088"/>
        <v>77.064220183486242</v>
      </c>
      <c r="G1460" s="1747"/>
      <c r="H1460" s="1747"/>
      <c r="I1460" s="1748"/>
      <c r="J1460" s="1748"/>
      <c r="K1460" s="1748"/>
      <c r="L1460" s="1748"/>
      <c r="M1460" s="1748"/>
      <c r="N1460" s="1748"/>
      <c r="O1460" s="1749"/>
      <c r="P1460" s="1749"/>
      <c r="Q1460" s="1749"/>
      <c r="R1460" s="1749"/>
      <c r="S1460" s="1750"/>
      <c r="T1460" s="1749"/>
      <c r="U1460" s="332"/>
      <c r="V1460" s="31"/>
      <c r="W1460" s="31"/>
      <c r="X1460" s="31"/>
      <c r="Y1460" s="31"/>
      <c r="Z1460" s="31"/>
      <c r="AA1460" s="31"/>
      <c r="AB1460" s="31"/>
      <c r="AC1460" s="31"/>
      <c r="AD1460" s="31"/>
      <c r="AE1460" s="31"/>
      <c r="AF1460" s="31"/>
      <c r="AG1460" s="31"/>
      <c r="AH1460" s="31"/>
      <c r="AI1460" s="31"/>
      <c r="AJ1460" s="31"/>
      <c r="AK1460" s="31"/>
      <c r="AL1460" s="31"/>
      <c r="AM1460" s="31"/>
      <c r="AN1460" s="31"/>
      <c r="AO1460" s="31"/>
      <c r="AP1460" s="31"/>
      <c r="AQ1460" s="31"/>
      <c r="AR1460" s="31"/>
      <c r="AS1460" s="31"/>
      <c r="AT1460" s="31"/>
      <c r="AU1460" s="31"/>
      <c r="AV1460" s="31"/>
      <c r="AW1460" s="31"/>
      <c r="AX1460" s="31"/>
      <c r="AY1460" s="31"/>
      <c r="AZ1460" s="31"/>
      <c r="BA1460" s="31"/>
      <c r="BB1460" s="31"/>
      <c r="BC1460" s="31"/>
      <c r="BD1460" s="31"/>
      <c r="BE1460" s="31"/>
      <c r="BF1460" s="31"/>
      <c r="BG1460" s="31"/>
      <c r="BH1460" s="31"/>
      <c r="BI1460" s="31"/>
      <c r="BJ1460" s="31"/>
      <c r="BK1460" s="31"/>
      <c r="BL1460" s="31"/>
      <c r="BM1460" s="31"/>
      <c r="BN1460" s="31"/>
      <c r="BO1460" s="31"/>
      <c r="BP1460" s="31"/>
      <c r="BQ1460" s="31"/>
      <c r="BR1460" s="31"/>
      <c r="BS1460" s="31"/>
      <c r="BT1460" s="31"/>
      <c r="BU1460" s="31"/>
      <c r="BV1460" s="31"/>
      <c r="BW1460" s="31"/>
      <c r="BX1460" s="31"/>
      <c r="BY1460" s="31"/>
      <c r="BZ1460" s="31"/>
      <c r="CA1460" s="31"/>
      <c r="CB1460" s="31"/>
      <c r="CC1460" s="31"/>
      <c r="CD1460" s="31"/>
      <c r="CE1460" s="31"/>
      <c r="CF1460" s="31"/>
      <c r="CG1460" s="31"/>
      <c r="CH1460" s="31"/>
      <c r="CI1460" s="31"/>
      <c r="CJ1460" s="31"/>
      <c r="CK1460" s="31"/>
      <c r="CL1460" s="31"/>
      <c r="CM1460" s="31"/>
      <c r="CN1460" s="31"/>
      <c r="CO1460" s="31"/>
      <c r="CP1460" s="31"/>
      <c r="CQ1460" s="31"/>
      <c r="CR1460" s="31"/>
      <c r="CS1460" s="31"/>
      <c r="CT1460" s="31"/>
      <c r="CU1460" s="31"/>
      <c r="CV1460" s="31"/>
      <c r="CW1460" s="31"/>
      <c r="CX1460" s="31"/>
      <c r="CY1460" s="31"/>
      <c r="CZ1460" s="31"/>
      <c r="DA1460" s="31"/>
      <c r="DB1460" s="31"/>
      <c r="DC1460" s="31"/>
      <c r="DD1460" s="31"/>
      <c r="DE1460" s="31"/>
      <c r="DF1460" s="31"/>
      <c r="DG1460" s="31"/>
      <c r="DH1460" s="31"/>
      <c r="DI1460" s="31"/>
      <c r="DJ1460" s="31"/>
      <c r="DK1460" s="31"/>
      <c r="DL1460" s="31"/>
      <c r="DM1460" s="31"/>
      <c r="DN1460" s="31"/>
      <c r="DO1460" s="31"/>
      <c r="DP1460" s="31"/>
      <c r="DQ1460" s="31"/>
      <c r="DR1460" s="31"/>
      <c r="DS1460" s="31"/>
      <c r="DT1460" s="31"/>
      <c r="DU1460" s="31"/>
      <c r="DV1460" s="31"/>
      <c r="DW1460" s="31"/>
      <c r="DX1460" s="31"/>
      <c r="DY1460" s="31"/>
      <c r="DZ1460" s="31"/>
      <c r="EA1460" s="31"/>
      <c r="EB1460" s="31"/>
      <c r="EC1460" s="31"/>
      <c r="ED1460" s="31"/>
      <c r="EE1460" s="31"/>
      <c r="EF1460" s="31"/>
      <c r="EG1460" s="31"/>
      <c r="EH1460" s="31"/>
      <c r="EI1460" s="31"/>
      <c r="EJ1460" s="31"/>
      <c r="EK1460" s="31"/>
      <c r="EL1460" s="31"/>
      <c r="EM1460" s="31"/>
      <c r="EN1460" s="31"/>
      <c r="EO1460" s="31"/>
      <c r="EP1460" s="31"/>
      <c r="EQ1460" s="31"/>
      <c r="ER1460" s="31"/>
      <c r="ES1460" s="31"/>
      <c r="ET1460" s="31"/>
      <c r="EU1460" s="31"/>
      <c r="EV1460" s="31"/>
      <c r="EW1460" s="31"/>
      <c r="EX1460" s="31"/>
      <c r="EY1460" s="31"/>
      <c r="EZ1460" s="31"/>
      <c r="FA1460" s="31"/>
      <c r="FB1460" s="31"/>
      <c r="FC1460" s="31"/>
      <c r="FD1460" s="31"/>
      <c r="FE1460" s="31"/>
      <c r="FF1460" s="31"/>
      <c r="FG1460" s="31"/>
      <c r="FH1460" s="31"/>
      <c r="FI1460" s="31"/>
      <c r="FJ1460" s="31"/>
      <c r="FK1460" s="31"/>
      <c r="FL1460" s="31"/>
      <c r="FM1460" s="31"/>
      <c r="FN1460" s="31"/>
      <c r="FO1460" s="31"/>
      <c r="FP1460" s="31"/>
      <c r="FQ1460" s="31"/>
      <c r="FR1460" s="31"/>
      <c r="FS1460" s="31"/>
      <c r="FT1460" s="31"/>
      <c r="FU1460" s="31"/>
      <c r="FV1460" s="31"/>
      <c r="FW1460" s="31"/>
      <c r="FX1460" s="31"/>
      <c r="FY1460" s="31"/>
      <c r="FZ1460" s="31"/>
      <c r="GA1460" s="31"/>
      <c r="GB1460" s="31"/>
      <c r="GC1460" s="31"/>
      <c r="GD1460" s="31"/>
      <c r="GE1460" s="31"/>
      <c r="GF1460" s="31"/>
      <c r="GG1460" s="31"/>
      <c r="GH1460" s="31"/>
      <c r="GI1460" s="31"/>
      <c r="GJ1460" s="31"/>
      <c r="GK1460" s="31"/>
      <c r="GL1460" s="31"/>
      <c r="GM1460" s="31"/>
      <c r="GN1460" s="31"/>
      <c r="GO1460" s="31"/>
      <c r="GP1460" s="31"/>
      <c r="GQ1460" s="31"/>
      <c r="GR1460" s="31"/>
      <c r="GS1460" s="31"/>
      <c r="GT1460" s="31"/>
      <c r="GU1460" s="31"/>
      <c r="GV1460" s="31"/>
      <c r="GW1460" s="31"/>
      <c r="GX1460" s="31"/>
      <c r="GY1460" s="31"/>
      <c r="GZ1460" s="31"/>
      <c r="HA1460" s="31"/>
      <c r="HB1460" s="31"/>
      <c r="HC1460" s="31"/>
      <c r="HD1460" s="31"/>
      <c r="HE1460" s="31"/>
      <c r="HF1460" s="31"/>
      <c r="HG1460" s="31"/>
      <c r="HH1460" s="31"/>
      <c r="HI1460" s="31"/>
      <c r="HJ1460" s="31"/>
      <c r="HK1460" s="31"/>
      <c r="HL1460" s="31"/>
      <c r="HM1460" s="31"/>
      <c r="HN1460" s="31"/>
      <c r="HO1460" s="31"/>
      <c r="HP1460" s="31"/>
      <c r="HQ1460" s="31"/>
      <c r="HR1460" s="31"/>
      <c r="HS1460" s="31"/>
      <c r="HT1460" s="31"/>
      <c r="HU1460" s="31"/>
      <c r="HV1460" s="31"/>
      <c r="HW1460" s="31"/>
      <c r="HX1460" s="31"/>
      <c r="HY1460" s="31"/>
      <c r="HZ1460" s="31"/>
      <c r="IA1460" s="31"/>
      <c r="IB1460" s="31"/>
      <c r="IC1460" s="31"/>
      <c r="ID1460" s="31"/>
      <c r="IE1460" s="31"/>
      <c r="IF1460" s="31"/>
      <c r="IG1460" s="31"/>
      <c r="IH1460" s="31"/>
      <c r="II1460" s="31"/>
      <c r="IJ1460" s="31"/>
      <c r="IK1460" s="31"/>
      <c r="IL1460" s="31"/>
      <c r="IM1460" s="31"/>
      <c r="IN1460" s="31"/>
      <c r="IO1460" s="31"/>
      <c r="IP1460" s="31"/>
      <c r="IQ1460" s="31"/>
      <c r="IR1460" s="31"/>
      <c r="IS1460" s="31"/>
      <c r="IT1460" s="31"/>
      <c r="IU1460" s="31"/>
      <c r="IV1460" s="31"/>
      <c r="IW1460" s="31"/>
      <c r="IX1460" s="31"/>
      <c r="IY1460" s="31"/>
      <c r="IZ1460" s="31"/>
      <c r="JA1460" s="31"/>
    </row>
    <row r="1461" spans="1:261" s="26" customFormat="1" ht="38.1" customHeight="1" x14ac:dyDescent="0.25">
      <c r="A1461" s="1159" t="s">
        <v>371</v>
      </c>
      <c r="B1461" s="1159"/>
      <c r="C1461" s="1746"/>
      <c r="D1461" s="1746"/>
      <c r="E1461" s="1746"/>
      <c r="F1461" s="1743"/>
      <c r="G1461" s="1747"/>
      <c r="H1461" s="1747"/>
      <c r="I1461" s="1748"/>
      <c r="J1461" s="1748"/>
      <c r="K1461" s="1748"/>
      <c r="L1461" s="1748"/>
      <c r="M1461" s="1748"/>
      <c r="N1461" s="1748"/>
      <c r="O1461" s="1749"/>
      <c r="P1461" s="1749"/>
      <c r="Q1461" s="1749"/>
      <c r="R1461" s="1749"/>
      <c r="S1461" s="1750"/>
      <c r="T1461" s="1749"/>
      <c r="U1461" s="332"/>
      <c r="V1461" s="31"/>
      <c r="W1461" s="31"/>
      <c r="X1461" s="31"/>
      <c r="Y1461" s="31"/>
      <c r="Z1461" s="31"/>
      <c r="AA1461" s="31"/>
      <c r="AB1461" s="31"/>
      <c r="AC1461" s="31"/>
      <c r="AD1461" s="31"/>
      <c r="AE1461" s="31"/>
      <c r="AF1461" s="31"/>
      <c r="AG1461" s="31"/>
      <c r="AH1461" s="31"/>
      <c r="AI1461" s="31"/>
      <c r="AJ1461" s="31"/>
      <c r="AK1461" s="31"/>
      <c r="AL1461" s="31"/>
      <c r="AM1461" s="31"/>
      <c r="AN1461" s="31"/>
      <c r="AO1461" s="31"/>
      <c r="AP1461" s="31"/>
      <c r="AQ1461" s="31"/>
      <c r="AR1461" s="31"/>
      <c r="AS1461" s="31"/>
      <c r="AT1461" s="31"/>
      <c r="AU1461" s="31"/>
      <c r="AV1461" s="31"/>
      <c r="AW1461" s="31"/>
      <c r="AX1461" s="31"/>
      <c r="AY1461" s="31"/>
      <c r="AZ1461" s="31"/>
      <c r="BA1461" s="31"/>
      <c r="BB1461" s="31"/>
      <c r="BC1461" s="31"/>
      <c r="BD1461" s="31"/>
      <c r="BE1461" s="31"/>
      <c r="BF1461" s="31"/>
      <c r="BG1461" s="31"/>
      <c r="BH1461" s="31"/>
      <c r="BI1461" s="31"/>
      <c r="BJ1461" s="31"/>
      <c r="BK1461" s="31"/>
      <c r="BL1461" s="31"/>
      <c r="BM1461" s="31"/>
      <c r="BN1461" s="31"/>
      <c r="BO1461" s="31"/>
      <c r="BP1461" s="31"/>
      <c r="BQ1461" s="31"/>
      <c r="BR1461" s="31"/>
      <c r="BS1461" s="31"/>
      <c r="BT1461" s="31"/>
      <c r="BU1461" s="31"/>
      <c r="BV1461" s="31"/>
      <c r="BW1461" s="31"/>
      <c r="BX1461" s="31"/>
      <c r="BY1461" s="31"/>
      <c r="BZ1461" s="31"/>
      <c r="CA1461" s="31"/>
      <c r="CB1461" s="31"/>
      <c r="CC1461" s="31"/>
      <c r="CD1461" s="31"/>
      <c r="CE1461" s="31"/>
      <c r="CF1461" s="31"/>
      <c r="CG1461" s="31"/>
      <c r="CH1461" s="31"/>
      <c r="CI1461" s="31"/>
      <c r="CJ1461" s="31"/>
      <c r="CK1461" s="31"/>
      <c r="CL1461" s="31"/>
      <c r="CM1461" s="31"/>
      <c r="CN1461" s="31"/>
      <c r="CO1461" s="31"/>
      <c r="CP1461" s="31"/>
      <c r="CQ1461" s="31"/>
      <c r="CR1461" s="31"/>
      <c r="CS1461" s="31"/>
      <c r="CT1461" s="31"/>
      <c r="CU1461" s="31"/>
      <c r="CV1461" s="31"/>
      <c r="CW1461" s="31"/>
      <c r="CX1461" s="31"/>
      <c r="CY1461" s="31"/>
      <c r="CZ1461" s="31"/>
      <c r="DA1461" s="31"/>
      <c r="DB1461" s="31"/>
      <c r="DC1461" s="31"/>
      <c r="DD1461" s="31"/>
      <c r="DE1461" s="31"/>
      <c r="DF1461" s="31"/>
      <c r="DG1461" s="31"/>
      <c r="DH1461" s="31"/>
      <c r="DI1461" s="31"/>
      <c r="DJ1461" s="31"/>
      <c r="DK1461" s="31"/>
      <c r="DL1461" s="31"/>
      <c r="DM1461" s="31"/>
      <c r="DN1461" s="31"/>
      <c r="DO1461" s="31"/>
      <c r="DP1461" s="31"/>
      <c r="DQ1461" s="31"/>
      <c r="DR1461" s="31"/>
      <c r="DS1461" s="31"/>
      <c r="DT1461" s="31"/>
      <c r="DU1461" s="31"/>
      <c r="DV1461" s="31"/>
      <c r="DW1461" s="31"/>
      <c r="DX1461" s="31"/>
      <c r="DY1461" s="31"/>
      <c r="DZ1461" s="31"/>
      <c r="EA1461" s="31"/>
      <c r="EB1461" s="31"/>
      <c r="EC1461" s="31"/>
      <c r="ED1461" s="31"/>
      <c r="EE1461" s="31"/>
      <c r="EF1461" s="31"/>
      <c r="EG1461" s="31"/>
      <c r="EH1461" s="31"/>
      <c r="EI1461" s="31"/>
      <c r="EJ1461" s="31"/>
      <c r="EK1461" s="31"/>
      <c r="EL1461" s="31"/>
      <c r="EM1461" s="31"/>
      <c r="EN1461" s="31"/>
      <c r="EO1461" s="31"/>
      <c r="EP1461" s="31"/>
      <c r="EQ1461" s="31"/>
      <c r="ER1461" s="31"/>
      <c r="ES1461" s="31"/>
      <c r="ET1461" s="31"/>
      <c r="EU1461" s="31"/>
      <c r="EV1461" s="31"/>
      <c r="EW1461" s="31"/>
      <c r="EX1461" s="31"/>
      <c r="EY1461" s="31"/>
      <c r="EZ1461" s="31"/>
      <c r="FA1461" s="31"/>
      <c r="FB1461" s="31"/>
      <c r="FC1461" s="31"/>
      <c r="FD1461" s="31"/>
      <c r="FE1461" s="31"/>
      <c r="FF1461" s="31"/>
      <c r="FG1461" s="31"/>
      <c r="FH1461" s="31"/>
      <c r="FI1461" s="31"/>
      <c r="FJ1461" s="31"/>
      <c r="FK1461" s="31"/>
      <c r="FL1461" s="31"/>
      <c r="FM1461" s="31"/>
      <c r="FN1461" s="31"/>
      <c r="FO1461" s="31"/>
      <c r="FP1461" s="31"/>
      <c r="FQ1461" s="31"/>
      <c r="FR1461" s="31"/>
      <c r="FS1461" s="31"/>
      <c r="FT1461" s="31"/>
      <c r="FU1461" s="31"/>
      <c r="FV1461" s="31"/>
      <c r="FW1461" s="31"/>
      <c r="FX1461" s="31"/>
      <c r="FY1461" s="31"/>
      <c r="FZ1461" s="31"/>
      <c r="GA1461" s="31"/>
      <c r="GB1461" s="31"/>
      <c r="GC1461" s="31"/>
      <c r="GD1461" s="31"/>
      <c r="GE1461" s="31"/>
      <c r="GF1461" s="31"/>
      <c r="GG1461" s="31"/>
      <c r="GH1461" s="31"/>
      <c r="GI1461" s="31"/>
      <c r="GJ1461" s="31"/>
      <c r="GK1461" s="31"/>
      <c r="GL1461" s="31"/>
      <c r="GM1461" s="31"/>
      <c r="GN1461" s="31"/>
      <c r="GO1461" s="31"/>
      <c r="GP1461" s="31"/>
      <c r="GQ1461" s="31"/>
      <c r="GR1461" s="31"/>
      <c r="GS1461" s="31"/>
      <c r="GT1461" s="31"/>
      <c r="GU1461" s="31"/>
      <c r="GV1461" s="31"/>
      <c r="GW1461" s="31"/>
      <c r="GX1461" s="31"/>
      <c r="GY1461" s="31"/>
      <c r="GZ1461" s="31"/>
      <c r="HA1461" s="31"/>
      <c r="HB1461" s="31"/>
      <c r="HC1461" s="31"/>
      <c r="HD1461" s="31"/>
      <c r="HE1461" s="31"/>
      <c r="HF1461" s="31"/>
      <c r="HG1461" s="31"/>
      <c r="HH1461" s="31"/>
      <c r="HI1461" s="31"/>
      <c r="HJ1461" s="31"/>
      <c r="HK1461" s="31"/>
      <c r="HL1461" s="31"/>
      <c r="HM1461" s="31"/>
      <c r="HN1461" s="31"/>
      <c r="HO1461" s="31"/>
      <c r="HP1461" s="31"/>
      <c r="HQ1461" s="31"/>
      <c r="HR1461" s="31"/>
      <c r="HS1461" s="31"/>
      <c r="HT1461" s="31"/>
      <c r="HU1461" s="31"/>
      <c r="HV1461" s="31"/>
      <c r="HW1461" s="31"/>
      <c r="HX1461" s="31"/>
      <c r="HY1461" s="31"/>
      <c r="HZ1461" s="31"/>
      <c r="IA1461" s="31"/>
      <c r="IB1461" s="31"/>
      <c r="IC1461" s="31"/>
      <c r="ID1461" s="31"/>
      <c r="IE1461" s="31"/>
      <c r="IF1461" s="31"/>
      <c r="IG1461" s="31"/>
      <c r="IH1461" s="31"/>
      <c r="II1461" s="31"/>
      <c r="IJ1461" s="31"/>
      <c r="IK1461" s="31"/>
      <c r="IL1461" s="31"/>
      <c r="IM1461" s="31"/>
      <c r="IN1461" s="31"/>
      <c r="IO1461" s="31"/>
      <c r="IP1461" s="31"/>
      <c r="IQ1461" s="31"/>
      <c r="IR1461" s="31"/>
      <c r="IS1461" s="31"/>
      <c r="IT1461" s="31"/>
      <c r="IU1461" s="31"/>
      <c r="IV1461" s="31"/>
      <c r="IW1461" s="31"/>
      <c r="IX1461" s="31"/>
      <c r="IY1461" s="31"/>
      <c r="IZ1461" s="31"/>
      <c r="JA1461" s="31"/>
    </row>
    <row r="1462" spans="1:261" x14ac:dyDescent="0.25">
      <c r="A1462" s="1751" t="s">
        <v>91</v>
      </c>
      <c r="B1462" s="1751"/>
      <c r="C1462" s="1752">
        <f>SUM(C1424)</f>
        <v>17803</v>
      </c>
      <c r="D1462" s="1752">
        <f>SUM(D1424)</f>
        <v>1481.6000000000001</v>
      </c>
      <c r="E1462" s="1752">
        <f>SUM(E1424)</f>
        <v>1382.875</v>
      </c>
      <c r="F1462" s="1752">
        <f t="shared" ref="F1462:F1471" si="1098">E1462/D1462*100</f>
        <v>93.336595572354213</v>
      </c>
      <c r="G1462" s="1753"/>
      <c r="H1462" s="1753"/>
      <c r="I1462" s="1753"/>
      <c r="J1462" s="1753"/>
      <c r="K1462" s="1753"/>
      <c r="L1462" s="1753"/>
      <c r="M1462" s="1753"/>
      <c r="N1462" s="1753"/>
      <c r="O1462" s="1752">
        <f t="shared" ref="O1462:T1462" si="1099">SUM(O1424)</f>
        <v>16005.59626</v>
      </c>
      <c r="P1462" s="1752">
        <f t="shared" si="1099"/>
        <v>1333.7996883333333</v>
      </c>
      <c r="Q1462" s="1752">
        <f t="shared" si="1099"/>
        <v>1200.5057099999999</v>
      </c>
      <c r="R1462" s="1752">
        <f t="shared" si="1099"/>
        <v>-133.29397833333337</v>
      </c>
      <c r="S1462" s="1752">
        <f t="shared" si="1099"/>
        <v>-17.994389999999999</v>
      </c>
      <c r="T1462" s="1752">
        <f t="shared" si="1099"/>
        <v>1182.5113199999998</v>
      </c>
      <c r="U1462" s="332"/>
    </row>
    <row r="1463" spans="1:261" x14ac:dyDescent="0.25">
      <c r="A1463" s="1754" t="s">
        <v>82</v>
      </c>
      <c r="B1463" s="1754"/>
      <c r="C1463" s="1755">
        <f>SUM(C1427)</f>
        <v>120</v>
      </c>
      <c r="D1463" s="1755">
        <f>SUM(D1427)</f>
        <v>10</v>
      </c>
      <c r="E1463" s="1755">
        <f>SUM(E1427)</f>
        <v>0</v>
      </c>
      <c r="F1463" s="1755">
        <f t="shared" si="1098"/>
        <v>0</v>
      </c>
      <c r="G1463" s="1756">
        <f>J1463/D1463</f>
        <v>9</v>
      </c>
      <c r="H1463" s="1756" t="e">
        <f t="shared" ref="H1463" si="1100">K1463/E1463</f>
        <v>#DIV/0!</v>
      </c>
      <c r="I1463" s="1755">
        <f>SUM(I1427)</f>
        <v>1080</v>
      </c>
      <c r="J1463" s="1755">
        <f>SUM(J1427)</f>
        <v>90</v>
      </c>
      <c r="K1463" s="1755">
        <f>SUM(K1427)</f>
        <v>0</v>
      </c>
      <c r="L1463" s="1745">
        <f t="shared" ref="L1463:L1465" si="1101">K1463/J1463*100</f>
        <v>0</v>
      </c>
      <c r="M1463" s="1755">
        <f>SUM(M1427)</f>
        <v>3.6</v>
      </c>
      <c r="N1463" s="1745">
        <f t="shared" ref="N1463:N1465" si="1102">K1463/$A$3*12/M1463</f>
        <v>0</v>
      </c>
      <c r="O1463" s="1755"/>
      <c r="P1463" s="1755"/>
      <c r="Q1463" s="1755"/>
      <c r="R1463" s="1755"/>
      <c r="S1463" s="1755"/>
      <c r="T1463" s="1755"/>
      <c r="U1463" s="332"/>
    </row>
    <row r="1464" spans="1:261" ht="15" customHeight="1" x14ac:dyDescent="0.25">
      <c r="A1464" s="1757" t="s">
        <v>16</v>
      </c>
      <c r="B1464" s="1757"/>
      <c r="C1464" s="1758">
        <f t="shared" ref="C1464:E1465" si="1103">SUM(C1430)</f>
        <v>75</v>
      </c>
      <c r="D1464" s="1758">
        <f t="shared" si="1103"/>
        <v>6</v>
      </c>
      <c r="E1464" s="1758">
        <f t="shared" si="1103"/>
        <v>4</v>
      </c>
      <c r="F1464" s="1758">
        <f t="shared" si="1098"/>
        <v>66.666666666666657</v>
      </c>
      <c r="G1464" s="1744">
        <f>J1464/D1464</f>
        <v>8</v>
      </c>
      <c r="H1464" s="1744">
        <f t="shared" ref="H1464:H1465" si="1104">K1464/E1464</f>
        <v>9</v>
      </c>
      <c r="I1464" s="1758">
        <f t="shared" ref="I1464:K1465" si="1105">SUM(I1430)</f>
        <v>600</v>
      </c>
      <c r="J1464" s="1758">
        <f t="shared" si="1105"/>
        <v>48</v>
      </c>
      <c r="K1464" s="1758">
        <f t="shared" si="1105"/>
        <v>36</v>
      </c>
      <c r="L1464" s="1745">
        <f t="shared" si="1101"/>
        <v>75</v>
      </c>
      <c r="M1464" s="1758">
        <f>SUM(M1430)</f>
        <v>3</v>
      </c>
      <c r="N1464" s="1745">
        <f t="shared" si="1102"/>
        <v>144</v>
      </c>
      <c r="O1464" s="1758"/>
      <c r="P1464" s="1758"/>
      <c r="Q1464" s="1758"/>
      <c r="R1464" s="1758"/>
      <c r="S1464" s="1758"/>
      <c r="T1464" s="1758"/>
      <c r="U1464" s="332"/>
    </row>
    <row r="1465" spans="1:261" ht="29.25" x14ac:dyDescent="0.25">
      <c r="A1465" s="1759" t="s">
        <v>188</v>
      </c>
      <c r="B1465" s="1757"/>
      <c r="C1465" s="1761">
        <f t="shared" si="1103"/>
        <v>195</v>
      </c>
      <c r="D1465" s="1761">
        <f t="shared" si="1103"/>
        <v>16</v>
      </c>
      <c r="E1465" s="1761">
        <f t="shared" si="1103"/>
        <v>4</v>
      </c>
      <c r="F1465" s="1761">
        <f t="shared" si="1098"/>
        <v>25</v>
      </c>
      <c r="G1465" s="1744">
        <f>J1465/D1465</f>
        <v>8.625</v>
      </c>
      <c r="H1465" s="1744">
        <f t="shared" si="1104"/>
        <v>9</v>
      </c>
      <c r="I1465" s="1761">
        <f t="shared" si="1105"/>
        <v>1680</v>
      </c>
      <c r="J1465" s="1761">
        <f t="shared" si="1105"/>
        <v>138</v>
      </c>
      <c r="K1465" s="1761">
        <f t="shared" si="1105"/>
        <v>36</v>
      </c>
      <c r="L1465" s="1745">
        <f t="shared" si="1101"/>
        <v>26.086956521739129</v>
      </c>
      <c r="M1465" s="1761">
        <f>SUM(M1431)</f>
        <v>6.6</v>
      </c>
      <c r="N1465" s="1745">
        <f t="shared" si="1102"/>
        <v>65.454545454545453</v>
      </c>
      <c r="O1465" s="1761">
        <f t="shared" ref="O1465:T1465" si="1106">SUM(O1431)</f>
        <v>4078.66383288</v>
      </c>
      <c r="P1465" s="1761">
        <f t="shared" si="1106"/>
        <v>339.88865274</v>
      </c>
      <c r="Q1465" s="1761">
        <f t="shared" si="1106"/>
        <v>82.94341</v>
      </c>
      <c r="R1465" s="1761">
        <f t="shared" si="1106"/>
        <v>-256.94524274000003</v>
      </c>
      <c r="S1465" s="1761">
        <f t="shared" si="1106"/>
        <v>-24.806130000000003</v>
      </c>
      <c r="T1465" s="1761">
        <f t="shared" si="1106"/>
        <v>58.137279999999997</v>
      </c>
      <c r="U1465" s="332"/>
    </row>
    <row r="1466" spans="1:261" x14ac:dyDescent="0.25">
      <c r="A1466" s="1760" t="s">
        <v>409</v>
      </c>
      <c r="B1466" s="1757"/>
      <c r="C1466" s="1744">
        <f>C1432</f>
        <v>860</v>
      </c>
      <c r="D1466" s="1744">
        <f t="shared" ref="D1466:E1466" si="1107">D1432</f>
        <v>72</v>
      </c>
      <c r="E1466" s="1744">
        <f t="shared" si="1107"/>
        <v>85</v>
      </c>
      <c r="F1466" s="1761">
        <f t="shared" si="1098"/>
        <v>118.05555555555556</v>
      </c>
      <c r="G1466" s="1763"/>
      <c r="H1466" s="1763"/>
      <c r="I1466" s="1764"/>
      <c r="J1466" s="1762"/>
      <c r="K1466" s="1762"/>
      <c r="L1466" s="1765"/>
      <c r="M1466" s="1762"/>
      <c r="N1466" s="1765"/>
      <c r="O1466" s="1762">
        <f>O1432</f>
        <v>1279.7069861599998</v>
      </c>
      <c r="P1466" s="1762">
        <f t="shared" ref="P1466:T1466" si="1108">P1432</f>
        <v>106.64224884666665</v>
      </c>
      <c r="Q1466" s="1762">
        <f t="shared" si="1108"/>
        <v>97.867609999999999</v>
      </c>
      <c r="R1466" s="1762">
        <f t="shared" si="1108"/>
        <v>-8.7746388466666474</v>
      </c>
      <c r="S1466" s="1762">
        <f t="shared" si="1108"/>
        <v>0</v>
      </c>
      <c r="T1466" s="1762">
        <f t="shared" si="1108"/>
        <v>97.867609999999999</v>
      </c>
      <c r="U1466" s="332"/>
    </row>
    <row r="1467" spans="1:261" hidden="1" x14ac:dyDescent="0.25">
      <c r="A1467" s="1760" t="s">
        <v>377</v>
      </c>
      <c r="B1467" s="1757"/>
      <c r="C1467" s="1744">
        <f t="shared" ref="C1467:E1467" si="1109">C1433</f>
        <v>858</v>
      </c>
      <c r="D1467" s="1744">
        <f t="shared" si="1109"/>
        <v>72</v>
      </c>
      <c r="E1467" s="1744">
        <f t="shared" si="1109"/>
        <v>0</v>
      </c>
      <c r="F1467" s="1761">
        <f t="shared" si="1098"/>
        <v>0</v>
      </c>
      <c r="G1467" s="1763"/>
      <c r="H1467" s="1763"/>
      <c r="I1467" s="1764"/>
      <c r="J1467" s="1762"/>
      <c r="K1467" s="1762"/>
      <c r="L1467" s="1765"/>
      <c r="M1467" s="1762"/>
      <c r="N1467" s="1765"/>
      <c r="O1467" s="1762"/>
      <c r="P1467" s="1762"/>
      <c r="Q1467" s="1762"/>
      <c r="R1467" s="1762"/>
      <c r="S1467" s="1762"/>
      <c r="T1467" s="1762"/>
      <c r="U1467" s="332"/>
    </row>
    <row r="1468" spans="1:261" hidden="1" x14ac:dyDescent="0.25">
      <c r="A1468" s="1766" t="s">
        <v>378</v>
      </c>
      <c r="B1468" s="1757"/>
      <c r="C1468" s="1756">
        <f t="shared" ref="C1468:E1468" si="1110">C1434</f>
        <v>858</v>
      </c>
      <c r="D1468" s="1756">
        <f t="shared" si="1110"/>
        <v>72</v>
      </c>
      <c r="E1468" s="1756">
        <f t="shared" si="1110"/>
        <v>0</v>
      </c>
      <c r="F1468" s="1768">
        <f t="shared" si="1098"/>
        <v>0</v>
      </c>
      <c r="G1468" s="1769"/>
      <c r="H1468" s="1769"/>
      <c r="I1468" s="1770"/>
      <c r="J1468" s="1767"/>
      <c r="K1468" s="1767"/>
      <c r="L1468" s="1765"/>
      <c r="M1468" s="1767"/>
      <c r="N1468" s="1765"/>
      <c r="O1468" s="1767"/>
      <c r="P1468" s="1767"/>
      <c r="Q1468" s="1767"/>
      <c r="R1468" s="1767"/>
      <c r="S1468" s="1767"/>
      <c r="T1468" s="1767"/>
      <c r="U1468" s="332"/>
    </row>
    <row r="1469" spans="1:261" hidden="1" x14ac:dyDescent="0.25">
      <c r="A1469" s="1760" t="s">
        <v>379</v>
      </c>
      <c r="B1469" s="1757"/>
      <c r="C1469" s="1744">
        <f t="shared" ref="C1469:E1469" si="1111">C1435</f>
        <v>2</v>
      </c>
      <c r="D1469" s="1744">
        <f t="shared" si="1111"/>
        <v>0</v>
      </c>
      <c r="E1469" s="1744">
        <f t="shared" si="1111"/>
        <v>0</v>
      </c>
      <c r="F1469" s="1761" t="e">
        <f t="shared" si="1098"/>
        <v>#DIV/0!</v>
      </c>
      <c r="G1469" s="1763"/>
      <c r="H1469" s="1763"/>
      <c r="I1469" s="1764"/>
      <c r="J1469" s="1762"/>
      <c r="K1469" s="1762"/>
      <c r="L1469" s="1765"/>
      <c r="M1469" s="1762"/>
      <c r="N1469" s="1765"/>
      <c r="O1469" s="1762"/>
      <c r="P1469" s="1762"/>
      <c r="Q1469" s="1762"/>
      <c r="R1469" s="1762"/>
      <c r="S1469" s="1762"/>
      <c r="T1469" s="1762"/>
      <c r="U1469" s="332"/>
    </row>
    <row r="1470" spans="1:261" ht="30" hidden="1" x14ac:dyDescent="0.25">
      <c r="A1470" s="1766" t="s">
        <v>380</v>
      </c>
      <c r="B1470" s="1757"/>
      <c r="C1470" s="1756">
        <f t="shared" ref="C1470:E1470" si="1112">C1436</f>
        <v>2</v>
      </c>
      <c r="D1470" s="1756">
        <f t="shared" si="1112"/>
        <v>0</v>
      </c>
      <c r="E1470" s="1756">
        <f t="shared" si="1112"/>
        <v>0</v>
      </c>
      <c r="F1470" s="1768" t="e">
        <f t="shared" si="1098"/>
        <v>#DIV/0!</v>
      </c>
      <c r="G1470" s="1769"/>
      <c r="H1470" s="1769"/>
      <c r="I1470" s="1770"/>
      <c r="J1470" s="1767"/>
      <c r="K1470" s="1767"/>
      <c r="L1470" s="1765"/>
      <c r="M1470" s="1767"/>
      <c r="N1470" s="1765"/>
      <c r="O1470" s="1767"/>
      <c r="P1470" s="1767"/>
      <c r="Q1470" s="1767"/>
      <c r="R1470" s="1767"/>
      <c r="S1470" s="1767"/>
      <c r="T1470" s="1767"/>
      <c r="U1470" s="332"/>
    </row>
    <row r="1471" spans="1:261" ht="15.75" hidden="1" thickBot="1" x14ac:dyDescent="0.3">
      <c r="A1471" s="1771" t="s">
        <v>381</v>
      </c>
      <c r="B1471" s="1776"/>
      <c r="C1471" s="1774">
        <f t="shared" ref="C1471:E1471" si="1113">C1437</f>
        <v>0</v>
      </c>
      <c r="D1471" s="1774">
        <f t="shared" si="1113"/>
        <v>0</v>
      </c>
      <c r="E1471" s="1774">
        <f t="shared" si="1113"/>
        <v>0</v>
      </c>
      <c r="F1471" s="1773" t="e">
        <f t="shared" si="1098"/>
        <v>#DIV/0!</v>
      </c>
      <c r="G1471" s="1774"/>
      <c r="H1471" s="1774"/>
      <c r="I1471" s="1773"/>
      <c r="J1471" s="1772"/>
      <c r="K1471" s="1772"/>
      <c r="L1471" s="1775"/>
      <c r="M1471" s="1772"/>
      <c r="N1471" s="1775"/>
      <c r="O1471" s="1772"/>
      <c r="P1471" s="1772"/>
      <c r="Q1471" s="1772"/>
      <c r="R1471" s="1772"/>
      <c r="S1471" s="1772"/>
      <c r="T1471" s="1772"/>
      <c r="U1471" s="332"/>
    </row>
    <row r="1472" spans="1:261" ht="15.75" thickBot="1" x14ac:dyDescent="0.3">
      <c r="A1472" s="365" t="s">
        <v>74</v>
      </c>
      <c r="B1472" s="365"/>
      <c r="C1472" s="22"/>
      <c r="D1472" s="22"/>
      <c r="E1472" s="866"/>
      <c r="F1472" s="22"/>
      <c r="G1472" s="22"/>
      <c r="H1472" s="22"/>
      <c r="I1472" s="22"/>
      <c r="J1472" s="22"/>
      <c r="K1472" s="866"/>
      <c r="L1472" s="22"/>
      <c r="M1472" s="22"/>
      <c r="N1472" s="22"/>
      <c r="O1472" s="9"/>
      <c r="P1472" s="887"/>
      <c r="Q1472" s="9"/>
      <c r="R1472" s="9"/>
      <c r="S1472" s="721"/>
      <c r="T1472" s="9"/>
      <c r="U1472" s="332"/>
    </row>
    <row r="1473" spans="1:21" ht="43.5" x14ac:dyDescent="0.25">
      <c r="A1473" s="735" t="s">
        <v>267</v>
      </c>
      <c r="B1473" s="322"/>
      <c r="C1473" s="33"/>
      <c r="D1473" s="33"/>
      <c r="E1473" s="703"/>
      <c r="F1473" s="33"/>
      <c r="G1473" s="33"/>
      <c r="H1473" s="33"/>
      <c r="I1473" s="33"/>
      <c r="J1473" s="33"/>
      <c r="K1473" s="703"/>
      <c r="L1473" s="33"/>
      <c r="M1473" s="33"/>
      <c r="N1473" s="33"/>
      <c r="O1473" s="37"/>
      <c r="P1473" s="886"/>
      <c r="Q1473" s="37"/>
      <c r="R1473" s="37"/>
      <c r="S1473" s="607"/>
      <c r="T1473" s="37"/>
      <c r="U1473" s="332"/>
    </row>
    <row r="1474" spans="1:21" s="108" customFormat="1" ht="15" customHeight="1" x14ac:dyDescent="0.25">
      <c r="A1474" s="113" t="s">
        <v>5</v>
      </c>
      <c r="B1474" s="113"/>
      <c r="C1474" s="105"/>
      <c r="D1474" s="105"/>
      <c r="E1474" s="701"/>
      <c r="F1474" s="105"/>
      <c r="G1474" s="105"/>
      <c r="H1474" s="105"/>
      <c r="I1474" s="100"/>
      <c r="J1474" s="100"/>
      <c r="K1474" s="1012"/>
      <c r="L1474" s="100"/>
      <c r="M1474" s="100"/>
      <c r="N1474" s="100"/>
      <c r="O1474" s="105"/>
      <c r="P1474" s="881"/>
      <c r="Q1474" s="105"/>
      <c r="R1474" s="105"/>
      <c r="S1474" s="105"/>
      <c r="T1474" s="105"/>
      <c r="U1474" s="332"/>
    </row>
    <row r="1475" spans="1:21" s="108" customFormat="1" ht="15" customHeight="1" x14ac:dyDescent="0.25">
      <c r="A1475" s="47" t="s">
        <v>10</v>
      </c>
      <c r="B1475" s="100">
        <v>340</v>
      </c>
      <c r="C1475" s="100">
        <v>350</v>
      </c>
      <c r="D1475" s="145">
        <f t="shared" ref="D1475:D1479" si="1114">ROUND(C1475/12*$A$3,0)</f>
        <v>29</v>
      </c>
      <c r="E1475" s="460">
        <v>25</v>
      </c>
      <c r="F1475" s="145">
        <f t="shared" ref="F1475:F1480" si="1115">E1475/D1475*100</f>
        <v>86.206896551724128</v>
      </c>
      <c r="G1475" s="106">
        <v>11</v>
      </c>
      <c r="H1475" s="158">
        <f t="shared" ref="H1475:H1480" si="1116">K1475/E1475</f>
        <v>9.44</v>
      </c>
      <c r="I1475" s="170">
        <f>ROUND(C1475*G1475,0)</f>
        <v>3850</v>
      </c>
      <c r="J1475" s="170">
        <f>ROUND(D1475*G1475,0)</f>
        <v>319</v>
      </c>
      <c r="K1475" s="463">
        <v>236</v>
      </c>
      <c r="L1475" s="170">
        <f t="shared" ref="L1475:L1480" si="1117">K1475/J1475*100</f>
        <v>73.98119122257053</v>
      </c>
      <c r="M1475" s="170">
        <f>I1475/B1475</f>
        <v>11.323529411764707</v>
      </c>
      <c r="N1475" s="170">
        <f t="shared" ref="N1475:N1480" si="1118">K1475/$A$3*12/M1475</f>
        <v>250.09870129870129</v>
      </c>
      <c r="O1475" s="335"/>
      <c r="P1475" s="878"/>
      <c r="Q1475" s="335"/>
      <c r="R1475" s="335"/>
      <c r="S1475" s="335"/>
      <c r="T1475" s="335"/>
      <c r="U1475" s="332"/>
    </row>
    <row r="1476" spans="1:21" s="108" customFormat="1" ht="15" customHeight="1" x14ac:dyDescent="0.25">
      <c r="A1476" s="47" t="s">
        <v>6</v>
      </c>
      <c r="B1476" s="100">
        <v>340</v>
      </c>
      <c r="C1476" s="100">
        <v>180</v>
      </c>
      <c r="D1476" s="145">
        <f t="shared" si="1114"/>
        <v>15</v>
      </c>
      <c r="E1476" s="460">
        <v>14</v>
      </c>
      <c r="F1476" s="145">
        <f t="shared" si="1115"/>
        <v>93.333333333333329</v>
      </c>
      <c r="G1476" s="106">
        <v>9</v>
      </c>
      <c r="H1476" s="158">
        <f t="shared" si="1116"/>
        <v>10.428571428571429</v>
      </c>
      <c r="I1476" s="170">
        <f>ROUND(C1476*G1476,0)</f>
        <v>1620</v>
      </c>
      <c r="J1476" s="170">
        <f>ROUND(D1476*G1476,0)</f>
        <v>135</v>
      </c>
      <c r="K1476" s="463">
        <v>146</v>
      </c>
      <c r="L1476" s="170">
        <f t="shared" si="1117"/>
        <v>108.14814814814815</v>
      </c>
      <c r="M1476" s="170">
        <f>I1476/B1476</f>
        <v>4.7647058823529411</v>
      </c>
      <c r="N1476" s="170">
        <f t="shared" si="1118"/>
        <v>367.7037037037037</v>
      </c>
      <c r="O1476" s="335"/>
      <c r="P1476" s="878"/>
      <c r="Q1476" s="335"/>
      <c r="R1476" s="335"/>
      <c r="S1476" s="335"/>
      <c r="T1476" s="335"/>
      <c r="U1476" s="332"/>
    </row>
    <row r="1477" spans="1:21" s="108" customFormat="1" ht="15" customHeight="1" x14ac:dyDescent="0.25">
      <c r="A1477" s="47" t="s">
        <v>28</v>
      </c>
      <c r="B1477" s="100">
        <v>340</v>
      </c>
      <c r="C1477" s="100">
        <v>100</v>
      </c>
      <c r="D1477" s="145">
        <f t="shared" si="1114"/>
        <v>8</v>
      </c>
      <c r="E1477" s="460">
        <v>13</v>
      </c>
      <c r="F1477" s="145">
        <f t="shared" si="1115"/>
        <v>162.5</v>
      </c>
      <c r="G1477" s="106">
        <v>6.1</v>
      </c>
      <c r="H1477" s="158">
        <f t="shared" si="1116"/>
        <v>5.0769230769230766</v>
      </c>
      <c r="I1477" s="170">
        <f>ROUND(C1477*G1477,0)</f>
        <v>610</v>
      </c>
      <c r="J1477" s="170">
        <f>ROUND(D1477*G1477,0)</f>
        <v>49</v>
      </c>
      <c r="K1477" s="463">
        <v>66</v>
      </c>
      <c r="L1477" s="170">
        <f t="shared" si="1117"/>
        <v>134.69387755102039</v>
      </c>
      <c r="M1477" s="170">
        <f>I1477/B1477</f>
        <v>1.7941176470588236</v>
      </c>
      <c r="N1477" s="170">
        <f t="shared" si="1118"/>
        <v>441.44262295081967</v>
      </c>
      <c r="O1477" s="335"/>
      <c r="P1477" s="878"/>
      <c r="Q1477" s="335"/>
      <c r="R1477" s="335"/>
      <c r="S1477" s="335"/>
      <c r="T1477" s="335"/>
      <c r="U1477" s="332"/>
    </row>
    <row r="1478" spans="1:21" s="108" customFormat="1" ht="15" customHeight="1" x14ac:dyDescent="0.25">
      <c r="A1478" s="47" t="s">
        <v>29</v>
      </c>
      <c r="B1478" s="100">
        <v>300</v>
      </c>
      <c r="C1478" s="100">
        <v>20</v>
      </c>
      <c r="D1478" s="145">
        <f t="shared" si="1114"/>
        <v>2</v>
      </c>
      <c r="E1478" s="460">
        <v>2</v>
      </c>
      <c r="F1478" s="145">
        <f t="shared" si="1115"/>
        <v>100</v>
      </c>
      <c r="G1478" s="106">
        <v>5.2</v>
      </c>
      <c r="H1478" s="158">
        <f t="shared" si="1116"/>
        <v>6</v>
      </c>
      <c r="I1478" s="170">
        <f>ROUND(C1478*G1478,0)</f>
        <v>104</v>
      </c>
      <c r="J1478" s="170">
        <f>ROUND(D1478*G1478,0)</f>
        <v>10</v>
      </c>
      <c r="K1478" s="463">
        <v>12</v>
      </c>
      <c r="L1478" s="170">
        <f t="shared" si="1117"/>
        <v>120</v>
      </c>
      <c r="M1478" s="170">
        <f>I1478/B1478</f>
        <v>0.34666666666666668</v>
      </c>
      <c r="N1478" s="170">
        <f t="shared" si="1118"/>
        <v>415.38461538461536</v>
      </c>
      <c r="O1478" s="335"/>
      <c r="P1478" s="878"/>
      <c r="Q1478" s="335"/>
      <c r="R1478" s="335"/>
      <c r="S1478" s="335"/>
      <c r="T1478" s="335"/>
      <c r="U1478" s="332"/>
    </row>
    <row r="1479" spans="1:21" s="108" customFormat="1" ht="15" customHeight="1" x14ac:dyDescent="0.25">
      <c r="A1479" s="47" t="s">
        <v>80</v>
      </c>
      <c r="B1479" s="100">
        <v>320</v>
      </c>
      <c r="C1479" s="36">
        <v>150</v>
      </c>
      <c r="D1479" s="145">
        <f t="shared" si="1114"/>
        <v>13</v>
      </c>
      <c r="E1479" s="460">
        <v>12</v>
      </c>
      <c r="F1479" s="145">
        <f t="shared" si="1115"/>
        <v>92.307692307692307</v>
      </c>
      <c r="G1479" s="49">
        <v>9</v>
      </c>
      <c r="H1479" s="158">
        <f t="shared" si="1116"/>
        <v>7.5</v>
      </c>
      <c r="I1479" s="170">
        <f>ROUND(C1479*G1479,0)</f>
        <v>1350</v>
      </c>
      <c r="J1479" s="170">
        <f>ROUND(D1479*G1479,0)</f>
        <v>117</v>
      </c>
      <c r="K1479" s="463">
        <v>90</v>
      </c>
      <c r="L1479" s="170">
        <f t="shared" si="1117"/>
        <v>76.923076923076934</v>
      </c>
      <c r="M1479" s="170">
        <f>I1479/B1479</f>
        <v>4.21875</v>
      </c>
      <c r="N1479" s="170">
        <f t="shared" si="1118"/>
        <v>256</v>
      </c>
      <c r="O1479" s="335"/>
      <c r="P1479" s="883"/>
      <c r="Q1479" s="335"/>
      <c r="R1479" s="335"/>
      <c r="S1479" s="335"/>
      <c r="T1479" s="335"/>
      <c r="U1479" s="332"/>
    </row>
    <row r="1480" spans="1:21" s="458" customFormat="1" ht="15" customHeight="1" x14ac:dyDescent="0.25">
      <c r="A1480" s="1062" t="s">
        <v>7</v>
      </c>
      <c r="B1480" s="1062"/>
      <c r="C1480" s="818">
        <f>SUM(C1475:C1479)</f>
        <v>800</v>
      </c>
      <c r="D1480" s="818">
        <f>SUM(D1475:D1479)</f>
        <v>67</v>
      </c>
      <c r="E1480" s="818">
        <f>SUM(E1475:E1479)</f>
        <v>66</v>
      </c>
      <c r="F1480" s="818">
        <f t="shared" si="1115"/>
        <v>98.507462686567166</v>
      </c>
      <c r="G1480" s="1063">
        <f>IF(C1480=0,0,I1480/C1480)</f>
        <v>9.4175000000000004</v>
      </c>
      <c r="H1480" s="461">
        <f t="shared" si="1116"/>
        <v>8.3333333333333339</v>
      </c>
      <c r="I1480" s="818">
        <f>SUM(I1475:I1479)</f>
        <v>7534</v>
      </c>
      <c r="J1480" s="818">
        <f>SUM(J1475:J1479)</f>
        <v>630</v>
      </c>
      <c r="K1480" s="818">
        <f>SUM(K1475:K1479)</f>
        <v>550</v>
      </c>
      <c r="L1480" s="463">
        <f t="shared" si="1117"/>
        <v>87.301587301587304</v>
      </c>
      <c r="M1480" s="818">
        <f>SUM(M1475:M1479)</f>
        <v>22.447769607843139</v>
      </c>
      <c r="N1480" s="463">
        <f t="shared" si="1118"/>
        <v>294.01584724452948</v>
      </c>
      <c r="O1480" s="818">
        <v>28176.936517631992</v>
      </c>
      <c r="P1480" s="882">
        <f t="shared" ref="P1480" si="1119">O1480/12*$A$3</f>
        <v>2348.0780431359995</v>
      </c>
      <c r="Q1480" s="818">
        <f t="shared" ref="Q1480" si="1120">T1480-S1480</f>
        <v>2167.6997500000002</v>
      </c>
      <c r="R1480" s="818">
        <f>Q1480-P1480</f>
        <v>-180.37829313599923</v>
      </c>
      <c r="S1480" s="818">
        <v>0</v>
      </c>
      <c r="T1480" s="818">
        <v>2167.6997500000002</v>
      </c>
      <c r="U1480" s="457"/>
    </row>
    <row r="1481" spans="1:21" s="108" customFormat="1" ht="15" customHeight="1" x14ac:dyDescent="0.25">
      <c r="A1481" s="613" t="s">
        <v>14</v>
      </c>
      <c r="B1481" s="117"/>
      <c r="C1481" s="129"/>
      <c r="D1481" s="129"/>
      <c r="E1481" s="818"/>
      <c r="F1481" s="129"/>
      <c r="G1481" s="101"/>
      <c r="H1481" s="101"/>
      <c r="I1481" s="129"/>
      <c r="J1481" s="129"/>
      <c r="K1481" s="818"/>
      <c r="L1481" s="129"/>
      <c r="M1481" s="129"/>
      <c r="N1481" s="129"/>
      <c r="O1481" s="105"/>
      <c r="P1481" s="973"/>
      <c r="Q1481" s="105"/>
      <c r="R1481" s="105"/>
      <c r="S1481" s="105"/>
      <c r="T1481" s="105"/>
      <c r="U1481" s="332"/>
    </row>
    <row r="1482" spans="1:21" s="108" customFormat="1" ht="16.5" customHeight="1" x14ac:dyDescent="0.25">
      <c r="A1482" s="60" t="s">
        <v>349</v>
      </c>
      <c r="B1482" s="59"/>
      <c r="C1482" s="144"/>
      <c r="D1482" s="144"/>
      <c r="E1482" s="464"/>
      <c r="F1482" s="144"/>
      <c r="G1482" s="50"/>
      <c r="H1482" s="50"/>
      <c r="I1482" s="38"/>
      <c r="J1482" s="38"/>
      <c r="K1482" s="840"/>
      <c r="L1482" s="38"/>
      <c r="M1482" s="38"/>
      <c r="N1482" s="38"/>
      <c r="O1482" s="53"/>
      <c r="P1482" s="885"/>
      <c r="Q1482" s="53"/>
      <c r="R1482" s="53"/>
      <c r="S1482" s="53"/>
      <c r="T1482" s="53"/>
      <c r="U1482" s="332"/>
    </row>
    <row r="1483" spans="1:21" s="108" customFormat="1" ht="15" customHeight="1" x14ac:dyDescent="0.25">
      <c r="A1483" s="310" t="s">
        <v>217</v>
      </c>
      <c r="B1483" s="310"/>
      <c r="C1483" s="53">
        <f>SUM(C1484:C1487)</f>
        <v>1723</v>
      </c>
      <c r="D1483" s="53">
        <f t="shared" ref="D1483:E1483" si="1121">SUM(D1484:D1487)</f>
        <v>144</v>
      </c>
      <c r="E1483" s="53">
        <f t="shared" si="1121"/>
        <v>846</v>
      </c>
      <c r="F1483" s="53">
        <f>E1483/D1483*100</f>
        <v>587.5</v>
      </c>
      <c r="G1483" s="56"/>
      <c r="H1483" s="56"/>
      <c r="I1483" s="55"/>
      <c r="J1483" s="55"/>
      <c r="K1483" s="840"/>
      <c r="L1483" s="55"/>
      <c r="M1483" s="55"/>
      <c r="N1483" s="55"/>
      <c r="O1483" s="335"/>
      <c r="P1483" s="878"/>
      <c r="Q1483" s="335"/>
      <c r="R1483" s="335"/>
      <c r="S1483" s="335"/>
      <c r="T1483" s="335"/>
      <c r="U1483" s="332"/>
    </row>
    <row r="1484" spans="1:21" s="108" customFormat="1" ht="38.1" customHeight="1" x14ac:dyDescent="0.25">
      <c r="A1484" s="310" t="s">
        <v>350</v>
      </c>
      <c r="B1484" s="310"/>
      <c r="C1484" s="53"/>
      <c r="D1484" s="145">
        <f t="shared" ref="D1484:D1489" si="1122">ROUND(C1484/12*$A$3,0)</f>
        <v>0</v>
      </c>
      <c r="E1484" s="617"/>
      <c r="F1484" s="53"/>
      <c r="G1484" s="56"/>
      <c r="H1484" s="56"/>
      <c r="I1484" s="55"/>
      <c r="J1484" s="55"/>
      <c r="K1484" s="656"/>
      <c r="L1484" s="55"/>
      <c r="M1484" s="55"/>
      <c r="N1484" s="55"/>
      <c r="O1484" s="335"/>
      <c r="P1484" s="878"/>
      <c r="Q1484" s="335"/>
      <c r="R1484" s="335"/>
      <c r="S1484" s="335"/>
      <c r="T1484" s="335"/>
      <c r="U1484" s="332"/>
    </row>
    <row r="1485" spans="1:21" s="108" customFormat="1" ht="38.1" customHeight="1" x14ac:dyDescent="0.25">
      <c r="A1485" s="310" t="s">
        <v>351</v>
      </c>
      <c r="B1485" s="310"/>
      <c r="C1485" s="53"/>
      <c r="D1485" s="145">
        <f t="shared" si="1122"/>
        <v>0</v>
      </c>
      <c r="E1485" s="617"/>
      <c r="F1485" s="53"/>
      <c r="G1485" s="56"/>
      <c r="H1485" s="56"/>
      <c r="I1485" s="55"/>
      <c r="J1485" s="55"/>
      <c r="K1485" s="656"/>
      <c r="L1485" s="55"/>
      <c r="M1485" s="55"/>
      <c r="N1485" s="55"/>
      <c r="O1485" s="335"/>
      <c r="P1485" s="878"/>
      <c r="Q1485" s="335"/>
      <c r="R1485" s="335"/>
      <c r="S1485" s="335"/>
      <c r="T1485" s="335"/>
      <c r="U1485" s="332"/>
    </row>
    <row r="1486" spans="1:21" s="108" customFormat="1" ht="38.1" customHeight="1" x14ac:dyDescent="0.25">
      <c r="A1486" s="310" t="s">
        <v>352</v>
      </c>
      <c r="B1486" s="310"/>
      <c r="C1486" s="53">
        <v>32</v>
      </c>
      <c r="D1486" s="145">
        <f t="shared" si="1122"/>
        <v>3</v>
      </c>
      <c r="E1486" s="617"/>
      <c r="F1486" s="53">
        <f>E1486/D1486*100</f>
        <v>0</v>
      </c>
      <c r="G1486" s="56"/>
      <c r="H1486" s="56"/>
      <c r="I1486" s="55"/>
      <c r="J1486" s="55"/>
      <c r="K1486" s="656"/>
      <c r="L1486" s="55"/>
      <c r="M1486" s="55"/>
      <c r="N1486" s="55"/>
      <c r="O1486" s="335"/>
      <c r="P1486" s="878"/>
      <c r="Q1486" s="335"/>
      <c r="R1486" s="335"/>
      <c r="S1486" s="335"/>
      <c r="T1486" s="335"/>
      <c r="U1486" s="332"/>
    </row>
    <row r="1487" spans="1:21" s="108" customFormat="1" ht="20.25" customHeight="1" x14ac:dyDescent="0.25">
      <c r="A1487" s="310" t="s">
        <v>353</v>
      </c>
      <c r="B1487" s="310"/>
      <c r="C1487" s="53">
        <v>1691</v>
      </c>
      <c r="D1487" s="145">
        <f t="shared" si="1122"/>
        <v>141</v>
      </c>
      <c r="E1487" s="617">
        <v>846</v>
      </c>
      <c r="F1487" s="53">
        <f>E1487/D1487*100</f>
        <v>600</v>
      </c>
      <c r="G1487" s="56"/>
      <c r="H1487" s="56"/>
      <c r="I1487" s="55"/>
      <c r="J1487" s="55"/>
      <c r="K1487" s="656"/>
      <c r="L1487" s="55"/>
      <c r="M1487" s="55"/>
      <c r="N1487" s="55"/>
      <c r="O1487" s="335"/>
      <c r="P1487" s="878"/>
      <c r="Q1487" s="335"/>
      <c r="R1487" s="335"/>
      <c r="S1487" s="335"/>
      <c r="T1487" s="335"/>
      <c r="U1487" s="332"/>
    </row>
    <row r="1488" spans="1:21" s="108" customFormat="1" ht="22.5" customHeight="1" x14ac:dyDescent="0.25">
      <c r="A1488" s="310" t="s">
        <v>169</v>
      </c>
      <c r="B1488" s="310"/>
      <c r="C1488" s="53">
        <v>8000</v>
      </c>
      <c r="D1488" s="145">
        <f t="shared" si="1122"/>
        <v>667</v>
      </c>
      <c r="E1488" s="460">
        <f>501+E1489/4/3.2</f>
        <v>666.703125</v>
      </c>
      <c r="F1488" s="53">
        <f>E1488/D1488*100</f>
        <v>99.955491004497759</v>
      </c>
      <c r="G1488" s="56"/>
      <c r="H1488" s="56"/>
      <c r="I1488" s="55"/>
      <c r="J1488" s="55"/>
      <c r="K1488" s="656"/>
      <c r="L1488" s="55"/>
      <c r="M1488" s="55"/>
      <c r="N1488" s="55"/>
      <c r="O1488" s="335"/>
      <c r="P1488" s="878"/>
      <c r="Q1488" s="335"/>
      <c r="R1488" s="335"/>
      <c r="S1488" s="335"/>
      <c r="T1488" s="335"/>
      <c r="U1488" s="332"/>
    </row>
    <row r="1489" spans="1:21" s="108" customFormat="1" ht="21.75" customHeight="1" x14ac:dyDescent="0.25">
      <c r="A1489" s="310" t="s">
        <v>344</v>
      </c>
      <c r="B1489" s="310"/>
      <c r="C1489" s="53">
        <v>10000</v>
      </c>
      <c r="D1489" s="145">
        <f t="shared" si="1122"/>
        <v>833</v>
      </c>
      <c r="E1489" s="460">
        <v>2121</v>
      </c>
      <c r="F1489" s="53">
        <f>E1489/D1489*100</f>
        <v>254.62184873949579</v>
      </c>
      <c r="G1489" s="56"/>
      <c r="H1489" s="56"/>
      <c r="I1489" s="55"/>
      <c r="J1489" s="55"/>
      <c r="K1489" s="656"/>
      <c r="L1489" s="55"/>
      <c r="M1489" s="55"/>
      <c r="N1489" s="55"/>
      <c r="O1489" s="335"/>
      <c r="P1489" s="878"/>
      <c r="Q1489" s="335"/>
      <c r="R1489" s="335"/>
      <c r="S1489" s="335"/>
      <c r="T1489" s="335"/>
      <c r="U1489" s="332"/>
    </row>
    <row r="1490" spans="1:21" s="108" customFormat="1" ht="15" customHeight="1" x14ac:dyDescent="0.25">
      <c r="A1490" s="13" t="s">
        <v>183</v>
      </c>
      <c r="B1490" s="310"/>
      <c r="C1490" s="57">
        <f>C1483+C1488*3.2</f>
        <v>27323</v>
      </c>
      <c r="D1490" s="57">
        <f t="shared" ref="D1490:E1490" si="1123">D1483+D1488*3.2</f>
        <v>2278.4</v>
      </c>
      <c r="E1490" s="57">
        <f t="shared" si="1123"/>
        <v>2979.4500000000003</v>
      </c>
      <c r="F1490" s="57">
        <f>E1490/D1490*100</f>
        <v>130.7693995786517</v>
      </c>
      <c r="G1490" s="56"/>
      <c r="H1490" s="56"/>
      <c r="I1490" s="55"/>
      <c r="J1490" s="55"/>
      <c r="K1490" s="656"/>
      <c r="L1490" s="55"/>
      <c r="M1490" s="55"/>
      <c r="N1490" s="55"/>
      <c r="O1490" s="335"/>
      <c r="P1490" s="878"/>
      <c r="Q1490" s="335"/>
      <c r="R1490" s="335"/>
      <c r="S1490" s="335"/>
      <c r="T1490" s="335"/>
      <c r="U1490" s="332"/>
    </row>
    <row r="1491" spans="1:21" s="108" customFormat="1" ht="15" customHeight="1" x14ac:dyDescent="0.25">
      <c r="A1491" s="1303" t="s">
        <v>354</v>
      </c>
      <c r="B1491" s="310"/>
      <c r="C1491" s="53"/>
      <c r="D1491" s="53"/>
      <c r="E1491" s="53"/>
      <c r="F1491" s="57"/>
      <c r="G1491" s="56"/>
      <c r="H1491" s="56"/>
      <c r="I1491" s="55"/>
      <c r="J1491" s="55"/>
      <c r="K1491" s="656"/>
      <c r="L1491" s="55"/>
      <c r="M1491" s="55"/>
      <c r="N1491" s="55"/>
      <c r="O1491" s="335"/>
      <c r="P1491" s="878"/>
      <c r="Q1491" s="335"/>
      <c r="R1491" s="335"/>
      <c r="S1491" s="335"/>
      <c r="T1491" s="335"/>
      <c r="U1491" s="332"/>
    </row>
    <row r="1492" spans="1:21" s="108" customFormat="1" ht="15" customHeight="1" x14ac:dyDescent="0.25">
      <c r="A1492" s="310" t="s">
        <v>217</v>
      </c>
      <c r="B1492" s="310"/>
      <c r="C1492" s="53">
        <f>SUM(C1494,C1499)</f>
        <v>5307</v>
      </c>
      <c r="D1492" s="53">
        <f t="shared" ref="D1492:E1492" si="1124">SUM(D1494,D1499)</f>
        <v>442</v>
      </c>
      <c r="E1492" s="53">
        <f t="shared" si="1124"/>
        <v>233</v>
      </c>
      <c r="F1492" s="57">
        <f>E1492/D1492*100</f>
        <v>52.714932126696837</v>
      </c>
      <c r="G1492" s="56"/>
      <c r="H1492" s="56"/>
      <c r="I1492" s="55"/>
      <c r="J1492" s="55"/>
      <c r="K1492" s="656"/>
      <c r="L1492" s="55"/>
      <c r="M1492" s="55"/>
      <c r="N1492" s="55"/>
      <c r="O1492" s="335"/>
      <c r="P1492" s="878"/>
      <c r="Q1492" s="335"/>
      <c r="R1492" s="335"/>
      <c r="S1492" s="335"/>
      <c r="T1492" s="335"/>
      <c r="U1492" s="332"/>
    </row>
    <row r="1493" spans="1:21" s="108" customFormat="1" ht="15" customHeight="1" x14ac:dyDescent="0.25">
      <c r="A1493" s="310" t="s">
        <v>350</v>
      </c>
      <c r="B1493" s="310"/>
      <c r="C1493" s="53"/>
      <c r="D1493" s="145">
        <f t="shared" ref="D1493" si="1125">ROUND(C1493/12*$A$3,0)</f>
        <v>0</v>
      </c>
      <c r="E1493" s="53"/>
      <c r="F1493" s="57"/>
      <c r="G1493" s="56"/>
      <c r="H1493" s="56"/>
      <c r="I1493" s="55"/>
      <c r="J1493" s="55"/>
      <c r="K1493" s="656"/>
      <c r="L1493" s="55"/>
      <c r="M1493" s="55"/>
      <c r="N1493" s="55"/>
      <c r="O1493" s="335"/>
      <c r="P1493" s="878"/>
      <c r="Q1493" s="335"/>
      <c r="R1493" s="335"/>
      <c r="S1493" s="335"/>
      <c r="T1493" s="335"/>
      <c r="U1493" s="332"/>
    </row>
    <row r="1494" spans="1:21" s="108" customFormat="1" ht="54" customHeight="1" x14ac:dyDescent="0.25">
      <c r="A1494" s="320" t="s">
        <v>355</v>
      </c>
      <c r="B1494" s="310"/>
      <c r="C1494" s="53">
        <f>SUM(C1495:C1498)</f>
        <v>1376</v>
      </c>
      <c r="D1494" s="53">
        <f t="shared" ref="D1494:E1494" si="1126">SUM(D1495:D1498)</f>
        <v>115</v>
      </c>
      <c r="E1494" s="53">
        <f t="shared" si="1126"/>
        <v>0</v>
      </c>
      <c r="F1494" s="57">
        <f>E1494/D1494*100</f>
        <v>0</v>
      </c>
      <c r="G1494" s="56"/>
      <c r="H1494" s="56"/>
      <c r="I1494" s="55"/>
      <c r="J1494" s="55"/>
      <c r="K1494" s="656"/>
      <c r="L1494" s="55"/>
      <c r="M1494" s="55"/>
      <c r="N1494" s="55"/>
      <c r="O1494" s="335"/>
      <c r="P1494" s="878"/>
      <c r="Q1494" s="335"/>
      <c r="R1494" s="335"/>
      <c r="S1494" s="335"/>
      <c r="T1494" s="335"/>
      <c r="U1494" s="332"/>
    </row>
    <row r="1495" spans="1:21" s="108" customFormat="1" ht="38.1" customHeight="1" x14ac:dyDescent="0.25">
      <c r="A1495" s="310" t="s">
        <v>356</v>
      </c>
      <c r="B1495" s="310"/>
      <c r="C1495" s="53">
        <v>886</v>
      </c>
      <c r="D1495" s="145">
        <f t="shared" ref="D1495:D1498" si="1127">ROUND(C1495/12*$A$3,0)</f>
        <v>74</v>
      </c>
      <c r="E1495" s="53"/>
      <c r="F1495" s="57">
        <f>E1495/D1495*100</f>
        <v>0</v>
      </c>
      <c r="G1495" s="56"/>
      <c r="H1495" s="56"/>
      <c r="I1495" s="55"/>
      <c r="J1495" s="55"/>
      <c r="K1495" s="656"/>
      <c r="L1495" s="55"/>
      <c r="M1495" s="55"/>
      <c r="N1495" s="55"/>
      <c r="O1495" s="335"/>
      <c r="P1495" s="878"/>
      <c r="Q1495" s="335"/>
      <c r="R1495" s="335"/>
      <c r="S1495" s="335"/>
      <c r="T1495" s="335"/>
      <c r="U1495" s="332"/>
    </row>
    <row r="1496" spans="1:21" s="108" customFormat="1" ht="38.1" customHeight="1" x14ac:dyDescent="0.25">
      <c r="A1496" s="310" t="s">
        <v>357</v>
      </c>
      <c r="B1496" s="310"/>
      <c r="C1496" s="53">
        <v>224</v>
      </c>
      <c r="D1496" s="145">
        <f t="shared" si="1127"/>
        <v>19</v>
      </c>
      <c r="E1496" s="53"/>
      <c r="F1496" s="57">
        <f>E1496/D1496*100</f>
        <v>0</v>
      </c>
      <c r="G1496" s="56"/>
      <c r="H1496" s="56"/>
      <c r="I1496" s="55"/>
      <c r="J1496" s="55"/>
      <c r="K1496" s="656"/>
      <c r="L1496" s="55"/>
      <c r="M1496" s="55"/>
      <c r="N1496" s="55"/>
      <c r="O1496" s="335"/>
      <c r="P1496" s="878"/>
      <c r="Q1496" s="335"/>
      <c r="R1496" s="335"/>
      <c r="S1496" s="335"/>
      <c r="T1496" s="335"/>
      <c r="U1496" s="332"/>
    </row>
    <row r="1497" spans="1:21" s="108" customFormat="1" ht="46.5" customHeight="1" x14ac:dyDescent="0.25">
      <c r="A1497" s="310" t="s">
        <v>428</v>
      </c>
      <c r="B1497" s="310"/>
      <c r="C1497" s="53">
        <v>0</v>
      </c>
      <c r="D1497" s="145">
        <f t="shared" si="1127"/>
        <v>0</v>
      </c>
      <c r="E1497" s="53"/>
      <c r="F1497" s="57"/>
      <c r="G1497" s="56"/>
      <c r="H1497" s="56"/>
      <c r="I1497" s="55"/>
      <c r="J1497" s="55"/>
      <c r="K1497" s="656"/>
      <c r="L1497" s="55"/>
      <c r="M1497" s="55"/>
      <c r="N1497" s="55"/>
      <c r="O1497" s="335"/>
      <c r="P1497" s="878"/>
      <c r="Q1497" s="335"/>
      <c r="R1497" s="335"/>
      <c r="S1497" s="335"/>
      <c r="T1497" s="335"/>
      <c r="U1497" s="332"/>
    </row>
    <row r="1498" spans="1:21" s="108" customFormat="1" ht="42" customHeight="1" x14ac:dyDescent="0.25">
      <c r="A1498" s="310" t="s">
        <v>429</v>
      </c>
      <c r="B1498" s="310"/>
      <c r="C1498" s="53">
        <v>266</v>
      </c>
      <c r="D1498" s="145">
        <f t="shared" si="1127"/>
        <v>22</v>
      </c>
      <c r="E1498" s="53"/>
      <c r="F1498" s="57"/>
      <c r="G1498" s="56"/>
      <c r="H1498" s="56"/>
      <c r="I1498" s="55"/>
      <c r="J1498" s="55"/>
      <c r="K1498" s="656"/>
      <c r="L1498" s="55"/>
      <c r="M1498" s="55"/>
      <c r="N1498" s="55"/>
      <c r="O1498" s="335"/>
      <c r="P1498" s="878"/>
      <c r="Q1498" s="335"/>
      <c r="R1498" s="335"/>
      <c r="S1498" s="335"/>
      <c r="T1498" s="335"/>
      <c r="U1498" s="332"/>
    </row>
    <row r="1499" spans="1:21" s="108" customFormat="1" ht="49.5" customHeight="1" x14ac:dyDescent="0.25">
      <c r="A1499" s="320" t="s">
        <v>358</v>
      </c>
      <c r="B1499" s="310"/>
      <c r="C1499" s="53">
        <f>SUM(C1500:C1504)</f>
        <v>3931</v>
      </c>
      <c r="D1499" s="53">
        <f>SUM(D1500:D1504)</f>
        <v>327</v>
      </c>
      <c r="E1499" s="53">
        <f>SUM(E1500:E1504)</f>
        <v>233</v>
      </c>
      <c r="F1499" s="57">
        <f>E1499/D1499*100</f>
        <v>71.25382262996942</v>
      </c>
      <c r="G1499" s="56"/>
      <c r="H1499" s="56"/>
      <c r="I1499" s="55"/>
      <c r="J1499" s="55"/>
      <c r="K1499" s="656"/>
      <c r="L1499" s="55"/>
      <c r="M1499" s="55"/>
      <c r="N1499" s="55"/>
      <c r="O1499" s="335"/>
      <c r="P1499" s="878"/>
      <c r="Q1499" s="335"/>
      <c r="R1499" s="335"/>
      <c r="S1499" s="335"/>
      <c r="T1499" s="335"/>
      <c r="U1499" s="332"/>
    </row>
    <row r="1500" spans="1:21" s="108" customFormat="1" ht="38.1" customHeight="1" x14ac:dyDescent="0.25">
      <c r="A1500" s="310" t="s">
        <v>359</v>
      </c>
      <c r="B1500" s="310"/>
      <c r="C1500" s="53">
        <v>230</v>
      </c>
      <c r="D1500" s="145">
        <f t="shared" ref="D1500:D1507" si="1128">ROUND(C1500/12*$A$3,0)</f>
        <v>19</v>
      </c>
      <c r="E1500" s="53"/>
      <c r="F1500" s="57">
        <f>E1500/D1500*100</f>
        <v>0</v>
      </c>
      <c r="G1500" s="56"/>
      <c r="H1500" s="56"/>
      <c r="I1500" s="55"/>
      <c r="J1500" s="55"/>
      <c r="K1500" s="656"/>
      <c r="L1500" s="55"/>
      <c r="M1500" s="55"/>
      <c r="N1500" s="55"/>
      <c r="O1500" s="335"/>
      <c r="P1500" s="878"/>
      <c r="Q1500" s="335"/>
      <c r="R1500" s="335"/>
      <c r="S1500" s="335"/>
      <c r="T1500" s="335"/>
      <c r="U1500" s="332"/>
    </row>
    <row r="1501" spans="1:21" s="108" customFormat="1" ht="38.1" customHeight="1" x14ac:dyDescent="0.25">
      <c r="A1501" s="310" t="s">
        <v>459</v>
      </c>
      <c r="B1501" s="310"/>
      <c r="C1501" s="53">
        <v>3012</v>
      </c>
      <c r="D1501" s="145">
        <f t="shared" si="1128"/>
        <v>251</v>
      </c>
      <c r="E1501" s="53">
        <v>233</v>
      </c>
      <c r="F1501" s="57">
        <f>E1501/D1501*100</f>
        <v>92.828685258964143</v>
      </c>
      <c r="G1501" s="56"/>
      <c r="H1501" s="56"/>
      <c r="I1501" s="55"/>
      <c r="J1501" s="55"/>
      <c r="K1501" s="656"/>
      <c r="L1501" s="55"/>
      <c r="M1501" s="55"/>
      <c r="N1501" s="55"/>
      <c r="O1501" s="335"/>
      <c r="P1501" s="878"/>
      <c r="Q1501" s="335"/>
      <c r="R1501" s="335"/>
      <c r="S1501" s="335"/>
      <c r="T1501" s="335"/>
      <c r="U1501" s="332"/>
    </row>
    <row r="1502" spans="1:21" s="108" customFormat="1" ht="54" customHeight="1" x14ac:dyDescent="0.25">
      <c r="A1502" s="310" t="s">
        <v>373</v>
      </c>
      <c r="B1502" s="310"/>
      <c r="C1502" s="53"/>
      <c r="D1502" s="145">
        <f t="shared" si="1128"/>
        <v>0</v>
      </c>
      <c r="E1502" s="53"/>
      <c r="F1502" s="57"/>
      <c r="G1502" s="56"/>
      <c r="H1502" s="56"/>
      <c r="I1502" s="55"/>
      <c r="J1502" s="55"/>
      <c r="K1502" s="656"/>
      <c r="L1502" s="55"/>
      <c r="M1502" s="55"/>
      <c r="N1502" s="55"/>
      <c r="O1502" s="335"/>
      <c r="P1502" s="878"/>
      <c r="Q1502" s="335"/>
      <c r="R1502" s="335"/>
      <c r="S1502" s="335"/>
      <c r="T1502" s="335"/>
      <c r="U1502" s="332"/>
    </row>
    <row r="1503" spans="1:21" s="108" customFormat="1" ht="38.1" customHeight="1" x14ac:dyDescent="0.25">
      <c r="A1503" s="310" t="s">
        <v>374</v>
      </c>
      <c r="B1503" s="310"/>
      <c r="C1503" s="53">
        <v>689</v>
      </c>
      <c r="D1503" s="145">
        <f t="shared" si="1128"/>
        <v>57</v>
      </c>
      <c r="E1503" s="53"/>
      <c r="F1503" s="57">
        <f>E1503/D1503*100</f>
        <v>0</v>
      </c>
      <c r="G1503" s="56"/>
      <c r="H1503" s="56"/>
      <c r="I1503" s="55"/>
      <c r="J1503" s="55"/>
      <c r="K1503" s="656"/>
      <c r="L1503" s="55"/>
      <c r="M1503" s="55"/>
      <c r="N1503" s="55"/>
      <c r="O1503" s="335"/>
      <c r="P1503" s="878"/>
      <c r="Q1503" s="335"/>
      <c r="R1503" s="335"/>
      <c r="S1503" s="335"/>
      <c r="T1503" s="335"/>
      <c r="U1503" s="332"/>
    </row>
    <row r="1504" spans="1:21" s="108" customFormat="1" ht="38.1" customHeight="1" x14ac:dyDescent="0.25">
      <c r="A1504" s="310" t="s">
        <v>375</v>
      </c>
      <c r="B1504" s="310"/>
      <c r="C1504" s="53"/>
      <c r="D1504" s="145">
        <f t="shared" si="1128"/>
        <v>0</v>
      </c>
      <c r="E1504" s="53"/>
      <c r="F1504" s="57"/>
      <c r="G1504" s="56"/>
      <c r="H1504" s="56"/>
      <c r="I1504" s="55"/>
      <c r="J1504" s="55"/>
      <c r="K1504" s="656"/>
      <c r="L1504" s="55"/>
      <c r="M1504" s="55"/>
      <c r="N1504" s="55"/>
      <c r="O1504" s="335"/>
      <c r="P1504" s="878"/>
      <c r="Q1504" s="335"/>
      <c r="R1504" s="335"/>
      <c r="S1504" s="335"/>
      <c r="T1504" s="335"/>
      <c r="U1504" s="332"/>
    </row>
    <row r="1505" spans="1:21" s="108" customFormat="1" ht="38.1" customHeight="1" x14ac:dyDescent="0.25">
      <c r="A1505" s="310" t="s">
        <v>169</v>
      </c>
      <c r="B1505" s="310"/>
      <c r="C1505" s="53"/>
      <c r="D1505" s="145">
        <f t="shared" si="1128"/>
        <v>0</v>
      </c>
      <c r="E1505" s="53"/>
      <c r="F1505" s="57"/>
      <c r="G1505" s="56"/>
      <c r="H1505" s="56"/>
      <c r="I1505" s="55"/>
      <c r="J1505" s="55"/>
      <c r="K1505" s="656"/>
      <c r="L1505" s="55"/>
      <c r="M1505" s="55"/>
      <c r="N1505" s="55"/>
      <c r="O1505" s="335"/>
      <c r="P1505" s="878"/>
      <c r="Q1505" s="335"/>
      <c r="R1505" s="335"/>
      <c r="S1505" s="335"/>
      <c r="T1505" s="335"/>
      <c r="U1505" s="332"/>
    </row>
    <row r="1506" spans="1:21" s="108" customFormat="1" ht="38.1" customHeight="1" x14ac:dyDescent="0.25">
      <c r="A1506" s="310" t="s">
        <v>170</v>
      </c>
      <c r="B1506" s="310"/>
      <c r="C1506" s="53">
        <v>2600</v>
      </c>
      <c r="D1506" s="145">
        <f t="shared" si="1128"/>
        <v>217</v>
      </c>
      <c r="E1506" s="460">
        <v>9</v>
      </c>
      <c r="F1506" s="57">
        <f>E1506/D1506*100</f>
        <v>4.1474654377880187</v>
      </c>
      <c r="G1506" s="56"/>
      <c r="H1506" s="56"/>
      <c r="I1506" s="55"/>
      <c r="J1506" s="55"/>
      <c r="K1506" s="656"/>
      <c r="L1506" s="55"/>
      <c r="M1506" s="55"/>
      <c r="N1506" s="55"/>
      <c r="O1506" s="335"/>
      <c r="P1506" s="878"/>
      <c r="Q1506" s="335"/>
      <c r="R1506" s="335"/>
      <c r="S1506" s="335"/>
      <c r="T1506" s="335"/>
      <c r="U1506" s="332"/>
    </row>
    <row r="1507" spans="1:21" s="108" customFormat="1" ht="38.1" customHeight="1" x14ac:dyDescent="0.25">
      <c r="A1507" s="310" t="s">
        <v>371</v>
      </c>
      <c r="B1507" s="310"/>
      <c r="C1507" s="53"/>
      <c r="D1507" s="145">
        <f t="shared" si="1128"/>
        <v>0</v>
      </c>
      <c r="E1507" s="460"/>
      <c r="F1507" s="57"/>
      <c r="G1507" s="56"/>
      <c r="H1507" s="56"/>
      <c r="I1507" s="55"/>
      <c r="J1507" s="55"/>
      <c r="K1507" s="656"/>
      <c r="L1507" s="55"/>
      <c r="M1507" s="55"/>
      <c r="N1507" s="55"/>
      <c r="O1507" s="335"/>
      <c r="P1507" s="878"/>
      <c r="Q1507" s="335"/>
      <c r="R1507" s="335"/>
      <c r="S1507" s="335"/>
      <c r="T1507" s="335"/>
      <c r="U1507" s="332"/>
    </row>
    <row r="1508" spans="1:21" s="108" customFormat="1" ht="15" customHeight="1" x14ac:dyDescent="0.25">
      <c r="A1508" s="13" t="s">
        <v>178</v>
      </c>
      <c r="B1508" s="316"/>
      <c r="C1508" s="57">
        <f>C1492+C1506</f>
        <v>7907</v>
      </c>
      <c r="D1508" s="57">
        <f>D1492+D1506</f>
        <v>659</v>
      </c>
      <c r="E1508" s="57">
        <f>E1492+E1506</f>
        <v>242</v>
      </c>
      <c r="F1508" s="57">
        <f>E1508/D1508*100</f>
        <v>36.722306525037936</v>
      </c>
      <c r="G1508" s="56"/>
      <c r="H1508" s="56"/>
      <c r="I1508" s="55"/>
      <c r="J1508" s="55"/>
      <c r="K1508" s="656"/>
      <c r="L1508" s="55"/>
      <c r="M1508" s="55"/>
      <c r="N1508" s="55"/>
      <c r="O1508" s="335"/>
      <c r="P1508" s="878"/>
      <c r="Q1508" s="335"/>
      <c r="R1508" s="335"/>
      <c r="S1508" s="335"/>
      <c r="T1508" s="335"/>
      <c r="U1508" s="332"/>
    </row>
    <row r="1509" spans="1:21" s="108" customFormat="1" ht="15" customHeight="1" x14ac:dyDescent="0.25">
      <c r="A1509" s="321" t="s">
        <v>408</v>
      </c>
      <c r="B1509" s="321"/>
      <c r="C1509" s="129">
        <f>SUM(C1508,C1490)</f>
        <v>35230</v>
      </c>
      <c r="D1509" s="129">
        <f t="shared" ref="D1509:E1509" si="1129">SUM(D1508,D1490)</f>
        <v>2937.4</v>
      </c>
      <c r="E1509" s="129">
        <f t="shared" si="1129"/>
        <v>3221.4500000000003</v>
      </c>
      <c r="F1509" s="129">
        <f>E1509/D1509*100</f>
        <v>109.67011642949547</v>
      </c>
      <c r="G1509" s="101"/>
      <c r="H1509" s="101"/>
      <c r="I1509" s="129"/>
      <c r="J1509" s="129"/>
      <c r="K1509" s="818"/>
      <c r="L1509" s="129"/>
      <c r="M1509" s="129"/>
      <c r="N1509" s="129"/>
      <c r="O1509" s="121">
        <v>26367.030105999998</v>
      </c>
      <c r="P1509" s="882">
        <f t="shared" ref="P1509" si="1130">O1509/12*$A$3</f>
        <v>2197.2525088333332</v>
      </c>
      <c r="Q1509" s="121">
        <f t="shared" ref="Q1509" si="1131">T1509-S1509</f>
        <v>1790.91554</v>
      </c>
      <c r="R1509" s="121">
        <f>Q1509-P1509</f>
        <v>-406.33696883333323</v>
      </c>
      <c r="S1509" s="121">
        <v>-5.6357200000000001</v>
      </c>
      <c r="T1509" s="121">
        <v>1785.27982</v>
      </c>
      <c r="U1509" s="332"/>
    </row>
    <row r="1510" spans="1:21" s="108" customFormat="1" ht="15" customHeight="1" x14ac:dyDescent="0.25">
      <c r="A1510" s="206" t="s">
        <v>33</v>
      </c>
      <c r="B1510" s="206"/>
      <c r="C1510" s="128"/>
      <c r="D1510" s="128"/>
      <c r="E1510" s="819"/>
      <c r="F1510" s="128"/>
      <c r="G1510" s="101"/>
      <c r="H1510" s="101"/>
      <c r="I1510" s="129"/>
      <c r="J1510" s="129"/>
      <c r="K1510" s="818"/>
      <c r="L1510" s="129"/>
      <c r="M1510" s="129"/>
      <c r="N1510" s="129"/>
      <c r="O1510" s="37"/>
      <c r="P1510" s="964"/>
      <c r="Q1510" s="37"/>
      <c r="R1510" s="37"/>
      <c r="S1510" s="37"/>
      <c r="T1510" s="37"/>
      <c r="U1510" s="332"/>
    </row>
    <row r="1511" spans="1:21" s="108" customFormat="1" ht="15" customHeight="1" x14ac:dyDescent="0.25">
      <c r="A1511" s="263" t="s">
        <v>10</v>
      </c>
      <c r="B1511" s="737">
        <v>300</v>
      </c>
      <c r="C1511" s="104">
        <v>130</v>
      </c>
      <c r="D1511" s="145">
        <f t="shared" ref="D1511:D1514" si="1132">ROUND(C1511/12*$A$3,0)</f>
        <v>11</v>
      </c>
      <c r="E1511" s="460">
        <v>5</v>
      </c>
      <c r="F1511" s="145">
        <f t="shared" ref="F1511:F1521" si="1133">E1511/D1511*100</f>
        <v>45.454545454545453</v>
      </c>
      <c r="G1511" s="50">
        <v>11</v>
      </c>
      <c r="H1511" s="158">
        <f t="shared" ref="H1511:H1515" si="1134">K1511/E1511</f>
        <v>10.199999999999999</v>
      </c>
      <c r="I1511" s="170">
        <f>ROUND(C1511*G1511,0)</f>
        <v>1430</v>
      </c>
      <c r="J1511" s="170">
        <f>ROUND(D1511*G1511,0)</f>
        <v>121</v>
      </c>
      <c r="K1511" s="463">
        <v>51</v>
      </c>
      <c r="L1511" s="170">
        <f t="shared" ref="L1511:L1515" si="1135">K1511/J1511*100</f>
        <v>42.148760330578511</v>
      </c>
      <c r="M1511" s="170">
        <f>ROUND(I1511/B1511,0)</f>
        <v>5</v>
      </c>
      <c r="N1511" s="170">
        <f t="shared" ref="N1511:N1516" si="1136">K1511/$A$3*12/M1511</f>
        <v>122.4</v>
      </c>
      <c r="O1511" s="335"/>
      <c r="P1511" s="878"/>
      <c r="Q1511" s="335"/>
      <c r="R1511" s="335"/>
      <c r="S1511" s="335"/>
      <c r="T1511" s="335"/>
      <c r="U1511" s="332"/>
    </row>
    <row r="1512" spans="1:21" s="108" customFormat="1" ht="15" customHeight="1" x14ac:dyDescent="0.25">
      <c r="A1512" s="263" t="s">
        <v>6</v>
      </c>
      <c r="B1512" s="737">
        <v>300</v>
      </c>
      <c r="C1512" s="104">
        <v>35</v>
      </c>
      <c r="D1512" s="145">
        <f t="shared" si="1132"/>
        <v>3</v>
      </c>
      <c r="E1512" s="460">
        <v>2</v>
      </c>
      <c r="F1512" s="145">
        <f t="shared" si="1133"/>
        <v>66.666666666666657</v>
      </c>
      <c r="G1512" s="50">
        <v>9</v>
      </c>
      <c r="H1512" s="158">
        <f t="shared" si="1134"/>
        <v>11</v>
      </c>
      <c r="I1512" s="170">
        <f>ROUND(C1512*G1512,0)</f>
        <v>315</v>
      </c>
      <c r="J1512" s="170">
        <f>ROUND(D1512*G1512,0)</f>
        <v>27</v>
      </c>
      <c r="K1512" s="463">
        <v>22</v>
      </c>
      <c r="L1512" s="170">
        <f t="shared" si="1135"/>
        <v>81.481481481481481</v>
      </c>
      <c r="M1512" s="170">
        <f>ROUND(I1512/B1512,0)</f>
        <v>1</v>
      </c>
      <c r="N1512" s="170">
        <f t="shared" si="1136"/>
        <v>264</v>
      </c>
      <c r="O1512" s="335"/>
      <c r="P1512" s="878"/>
      <c r="Q1512" s="335"/>
      <c r="R1512" s="335"/>
      <c r="S1512" s="335"/>
      <c r="T1512" s="335"/>
      <c r="U1512" s="332"/>
    </row>
    <row r="1513" spans="1:21" s="108" customFormat="1" ht="15" customHeight="1" x14ac:dyDescent="0.25">
      <c r="A1513" s="263" t="s">
        <v>28</v>
      </c>
      <c r="B1513" s="737">
        <v>300</v>
      </c>
      <c r="C1513" s="104">
        <v>30</v>
      </c>
      <c r="D1513" s="145">
        <f t="shared" si="1132"/>
        <v>3</v>
      </c>
      <c r="E1513" s="460"/>
      <c r="F1513" s="145">
        <f t="shared" si="1133"/>
        <v>0</v>
      </c>
      <c r="G1513" s="50">
        <v>6.1</v>
      </c>
      <c r="H1513" s="158"/>
      <c r="I1513" s="170">
        <f>ROUND(C1513*G1513,0)</f>
        <v>183</v>
      </c>
      <c r="J1513" s="170">
        <f>ROUND(D1513*G1513,0)</f>
        <v>18</v>
      </c>
      <c r="K1513" s="463"/>
      <c r="L1513" s="170">
        <f t="shared" si="1135"/>
        <v>0</v>
      </c>
      <c r="M1513" s="170">
        <f>ROUND(I1513/B1513,0)</f>
        <v>1</v>
      </c>
      <c r="N1513" s="170">
        <f t="shared" si="1136"/>
        <v>0</v>
      </c>
      <c r="O1513" s="335"/>
      <c r="P1513" s="878"/>
      <c r="Q1513" s="335"/>
      <c r="R1513" s="335"/>
      <c r="S1513" s="335"/>
      <c r="T1513" s="335"/>
      <c r="U1513" s="332"/>
    </row>
    <row r="1514" spans="1:21" s="108" customFormat="1" ht="15" customHeight="1" x14ac:dyDescent="0.25">
      <c r="A1514" s="263" t="s">
        <v>80</v>
      </c>
      <c r="B1514" s="737">
        <v>300</v>
      </c>
      <c r="C1514" s="104">
        <v>25</v>
      </c>
      <c r="D1514" s="145">
        <f t="shared" si="1132"/>
        <v>2</v>
      </c>
      <c r="E1514" s="460"/>
      <c r="F1514" s="145">
        <f t="shared" si="1133"/>
        <v>0</v>
      </c>
      <c r="G1514" s="50">
        <v>9</v>
      </c>
      <c r="H1514" s="158" t="e">
        <f t="shared" si="1134"/>
        <v>#DIV/0!</v>
      </c>
      <c r="I1514" s="170">
        <f>ROUND(C1514*G1514,0)</f>
        <v>225</v>
      </c>
      <c r="J1514" s="170">
        <f>ROUND(D1514*G1514,0)</f>
        <v>18</v>
      </c>
      <c r="K1514" s="463"/>
      <c r="L1514" s="170">
        <f t="shared" si="1135"/>
        <v>0</v>
      </c>
      <c r="M1514" s="170">
        <f>ROUND(I1514/B1514,0)</f>
        <v>1</v>
      </c>
      <c r="N1514" s="170">
        <f t="shared" si="1136"/>
        <v>0</v>
      </c>
      <c r="O1514" s="335"/>
      <c r="P1514" s="878"/>
      <c r="Q1514" s="335"/>
      <c r="R1514" s="335"/>
      <c r="S1514" s="335"/>
      <c r="T1514" s="335"/>
      <c r="U1514" s="332"/>
    </row>
    <row r="1515" spans="1:21" s="108" customFormat="1" ht="15" customHeight="1" x14ac:dyDescent="0.25">
      <c r="A1515" s="265" t="s">
        <v>13</v>
      </c>
      <c r="B1515" s="265"/>
      <c r="C1515" s="190">
        <f>SUM(C1511:C1514)</f>
        <v>220</v>
      </c>
      <c r="D1515" s="190">
        <f>SUM(D1511:D1514)</f>
        <v>19</v>
      </c>
      <c r="E1515" s="664">
        <f>SUM(E1511:E1514)</f>
        <v>7</v>
      </c>
      <c r="F1515" s="190">
        <f t="shared" si="1133"/>
        <v>36.84210526315789</v>
      </c>
      <c r="G1515" s="97">
        <f>IF(C1515=0,0,I1515/C1515)</f>
        <v>9.786363636363637</v>
      </c>
      <c r="H1515" s="157">
        <f t="shared" si="1134"/>
        <v>10.428571428571429</v>
      </c>
      <c r="I1515" s="190">
        <f>SUM(I1511:I1514)</f>
        <v>2153</v>
      </c>
      <c r="J1515" s="190">
        <f>SUM(J1511:J1514)</f>
        <v>184</v>
      </c>
      <c r="K1515" s="664">
        <f>SUM(K1511:K1514)</f>
        <v>73</v>
      </c>
      <c r="L1515" s="170">
        <f t="shared" si="1135"/>
        <v>39.673913043478258</v>
      </c>
      <c r="M1515" s="189">
        <f>SUM(M1511:M1514)</f>
        <v>8</v>
      </c>
      <c r="N1515" s="170">
        <f t="shared" si="1136"/>
        <v>109.5</v>
      </c>
      <c r="O1515" s="190"/>
      <c r="P1515" s="894"/>
      <c r="Q1515" s="190"/>
      <c r="R1515" s="190"/>
      <c r="S1515" s="190"/>
      <c r="T1515" s="190"/>
      <c r="U1515" s="332"/>
    </row>
    <row r="1516" spans="1:21" s="108" customFormat="1" ht="29.25" customHeight="1" x14ac:dyDescent="0.25">
      <c r="A1516" s="205" t="s">
        <v>187</v>
      </c>
      <c r="B1516" s="205"/>
      <c r="C1516" s="121">
        <f>SUM(C1515)</f>
        <v>220</v>
      </c>
      <c r="D1516" s="121">
        <f t="shared" ref="D1516:E1516" si="1137">SUM(D1515)</f>
        <v>19</v>
      </c>
      <c r="E1516" s="811">
        <f t="shared" si="1137"/>
        <v>7</v>
      </c>
      <c r="F1516" s="121">
        <f t="shared" si="1133"/>
        <v>36.84210526315789</v>
      </c>
      <c r="G1516" s="98">
        <f>I1516/C1516</f>
        <v>9.786363636363637</v>
      </c>
      <c r="H1516" s="105"/>
      <c r="I1516" s="121">
        <f t="shared" ref="I1516:K1516" si="1138">SUM(I1515)</f>
        <v>2153</v>
      </c>
      <c r="J1516" s="121">
        <f t="shared" si="1138"/>
        <v>184</v>
      </c>
      <c r="K1516" s="811">
        <f t="shared" si="1138"/>
        <v>73</v>
      </c>
      <c r="L1516" s="170">
        <f t="shared" ref="L1516" si="1139">K1516/J1516*100</f>
        <v>39.673913043478258</v>
      </c>
      <c r="M1516" s="121">
        <f>SUM(M1515)</f>
        <v>8</v>
      </c>
      <c r="N1516" s="170">
        <f t="shared" si="1136"/>
        <v>109.5</v>
      </c>
      <c r="O1516" s="121">
        <v>3895.6511193600004</v>
      </c>
      <c r="P1516" s="882">
        <f t="shared" ref="P1516:P1517" si="1140">O1516/12*$A$3</f>
        <v>324.63759328000003</v>
      </c>
      <c r="Q1516" s="190">
        <f t="shared" ref="Q1516:Q1517" si="1141">T1516-S1516</f>
        <v>124.27051</v>
      </c>
      <c r="R1516" s="190">
        <f>Q1516-P1516</f>
        <v>-200.36708328000003</v>
      </c>
      <c r="S1516" s="121">
        <v>0</v>
      </c>
      <c r="T1516" s="121">
        <v>124.27051</v>
      </c>
      <c r="U1516" s="332"/>
    </row>
    <row r="1517" spans="1:21" s="108" customFormat="1" ht="29.25" customHeight="1" x14ac:dyDescent="0.25">
      <c r="A1517" s="1517" t="s">
        <v>409</v>
      </c>
      <c r="B1517" s="1517"/>
      <c r="C1517" s="207">
        <f>C1518+C1520</f>
        <v>1000</v>
      </c>
      <c r="D1517" s="121">
        <f>D1518+D1520</f>
        <v>83</v>
      </c>
      <c r="E1517" s="811">
        <v>91</v>
      </c>
      <c r="F1517" s="121">
        <f t="shared" si="1133"/>
        <v>109.63855421686748</v>
      </c>
      <c r="G1517" s="1253"/>
      <c r="H1517" s="976"/>
      <c r="I1517" s="207"/>
      <c r="J1517" s="207"/>
      <c r="K1517" s="1252"/>
      <c r="L1517" s="407"/>
      <c r="M1517" s="207"/>
      <c r="N1517" s="407"/>
      <c r="O1517" s="207">
        <v>2967.1668364000002</v>
      </c>
      <c r="P1517" s="882">
        <f t="shared" si="1140"/>
        <v>247.26390303333335</v>
      </c>
      <c r="Q1517" s="190">
        <f t="shared" si="1141"/>
        <v>234.89051000000001</v>
      </c>
      <c r="R1517" s="190">
        <f>Q1517-P1517</f>
        <v>-12.373393033333343</v>
      </c>
      <c r="S1517" s="121">
        <v>0</v>
      </c>
      <c r="T1517" s="121">
        <v>234.89051000000001</v>
      </c>
      <c r="U1517" s="332"/>
    </row>
    <row r="1518" spans="1:21" s="108" customFormat="1" ht="29.25" hidden="1" customHeight="1" x14ac:dyDescent="0.25">
      <c r="A1518" s="205" t="s">
        <v>377</v>
      </c>
      <c r="B1518" s="205"/>
      <c r="C1518" s="207">
        <f>C1519</f>
        <v>998</v>
      </c>
      <c r="D1518" s="121">
        <f>D1519</f>
        <v>83</v>
      </c>
      <c r="E1518" s="811">
        <f>E1519</f>
        <v>0</v>
      </c>
      <c r="F1518" s="121">
        <f t="shared" si="1133"/>
        <v>0</v>
      </c>
      <c r="G1518" s="1253"/>
      <c r="H1518" s="976"/>
      <c r="I1518" s="207"/>
      <c r="J1518" s="207"/>
      <c r="K1518" s="1252"/>
      <c r="L1518" s="407"/>
      <c r="M1518" s="207"/>
      <c r="N1518" s="407"/>
      <c r="O1518" s="207"/>
      <c r="P1518" s="882"/>
      <c r="Q1518" s="1254"/>
      <c r="R1518" s="1254"/>
      <c r="S1518" s="207"/>
      <c r="T1518" s="207"/>
      <c r="U1518" s="332"/>
    </row>
    <row r="1519" spans="1:21" s="108" customFormat="1" ht="29.25" hidden="1" customHeight="1" x14ac:dyDescent="0.25">
      <c r="A1519" s="1518" t="s">
        <v>378</v>
      </c>
      <c r="B1519" s="1518"/>
      <c r="C1519" s="1519">
        <v>998</v>
      </c>
      <c r="D1519" s="115">
        <f>ROUND(C1519/12*$A$3,0)</f>
        <v>83</v>
      </c>
      <c r="E1519" s="864"/>
      <c r="F1519" s="115">
        <f t="shared" si="1133"/>
        <v>0</v>
      </c>
      <c r="G1519" s="1253"/>
      <c r="H1519" s="976"/>
      <c r="I1519" s="207"/>
      <c r="J1519" s="207"/>
      <c r="K1519" s="1252"/>
      <c r="L1519" s="407"/>
      <c r="M1519" s="207"/>
      <c r="N1519" s="407"/>
      <c r="O1519" s="207"/>
      <c r="P1519" s="882"/>
      <c r="Q1519" s="1254"/>
      <c r="R1519" s="1254"/>
      <c r="S1519" s="207"/>
      <c r="T1519" s="207"/>
      <c r="U1519" s="332"/>
    </row>
    <row r="1520" spans="1:21" s="108" customFormat="1" ht="29.25" hidden="1" customHeight="1" x14ac:dyDescent="0.25">
      <c r="A1520" s="205" t="s">
        <v>379</v>
      </c>
      <c r="B1520" s="205"/>
      <c r="C1520" s="207">
        <f>C1521+C1522</f>
        <v>2</v>
      </c>
      <c r="D1520" s="121">
        <f>D1521+D1522</f>
        <v>0</v>
      </c>
      <c r="E1520" s="811">
        <f>E1521+E1522</f>
        <v>0</v>
      </c>
      <c r="F1520" s="121" t="e">
        <f t="shared" si="1133"/>
        <v>#DIV/0!</v>
      </c>
      <c r="G1520" s="1253"/>
      <c r="H1520" s="976"/>
      <c r="I1520" s="207"/>
      <c r="J1520" s="207"/>
      <c r="K1520" s="1252"/>
      <c r="L1520" s="407"/>
      <c r="M1520" s="207"/>
      <c r="N1520" s="407"/>
      <c r="O1520" s="207"/>
      <c r="P1520" s="882"/>
      <c r="Q1520" s="1254"/>
      <c r="R1520" s="1254"/>
      <c r="S1520" s="207"/>
      <c r="T1520" s="207"/>
      <c r="U1520" s="332"/>
    </row>
    <row r="1521" spans="1:261" s="108" customFormat="1" ht="29.25" hidden="1" customHeight="1" x14ac:dyDescent="0.25">
      <c r="A1521" s="1518" t="s">
        <v>380</v>
      </c>
      <c r="B1521" s="1518"/>
      <c r="C1521" s="1519">
        <v>2</v>
      </c>
      <c r="D1521" s="115">
        <f>ROUND(C1521/12*$A$3,0)</f>
        <v>0</v>
      </c>
      <c r="E1521" s="864"/>
      <c r="F1521" s="115" t="e">
        <f t="shared" si="1133"/>
        <v>#DIV/0!</v>
      </c>
      <c r="G1521" s="1253"/>
      <c r="H1521" s="976"/>
      <c r="I1521" s="207"/>
      <c r="J1521" s="207"/>
      <c r="K1521" s="1252"/>
      <c r="L1521" s="407"/>
      <c r="M1521" s="207"/>
      <c r="N1521" s="407"/>
      <c r="O1521" s="207"/>
      <c r="P1521" s="882"/>
      <c r="Q1521" s="1254"/>
      <c r="R1521" s="1254"/>
      <c r="S1521" s="207"/>
      <c r="T1521" s="207"/>
      <c r="U1521" s="332"/>
    </row>
    <row r="1522" spans="1:261" s="108" customFormat="1" ht="29.25" hidden="1" customHeight="1" x14ac:dyDescent="0.25">
      <c r="A1522" s="1518" t="s">
        <v>381</v>
      </c>
      <c r="B1522" s="1521"/>
      <c r="C1522" s="1521"/>
      <c r="D1522" s="1521"/>
      <c r="E1522" s="1521"/>
      <c r="F1522" s="1521"/>
      <c r="G1522" s="1253"/>
      <c r="H1522" s="976"/>
      <c r="I1522" s="207"/>
      <c r="J1522" s="207"/>
      <c r="K1522" s="1252"/>
      <c r="L1522" s="407"/>
      <c r="M1522" s="207"/>
      <c r="N1522" s="407"/>
      <c r="O1522" s="207"/>
      <c r="P1522" s="882"/>
      <c r="Q1522" s="1254"/>
      <c r="R1522" s="1254"/>
      <c r="S1522" s="207"/>
      <c r="T1522" s="207"/>
      <c r="U1522" s="332"/>
    </row>
    <row r="1523" spans="1:261" ht="19.5" customHeight="1" thickBot="1" x14ac:dyDescent="0.3">
      <c r="A1523" s="28" t="s">
        <v>18</v>
      </c>
      <c r="B1523" s="28"/>
      <c r="C1523" s="77"/>
      <c r="D1523" s="77"/>
      <c r="E1523" s="861"/>
      <c r="F1523" s="77"/>
      <c r="G1523" s="15"/>
      <c r="H1523" s="15"/>
      <c r="I1523" s="77"/>
      <c r="J1523" s="77"/>
      <c r="K1523" s="861"/>
      <c r="L1523" s="77"/>
      <c r="M1523" s="77"/>
      <c r="N1523" s="77"/>
      <c r="O1523" s="2382">
        <f>SUM(O1517,O1516,O1480,O1509)</f>
        <v>61406.784579391991</v>
      </c>
      <c r="P1523" s="30">
        <f t="shared" ref="P1523:T1523" si="1142">SUM(P1517,P1516,P1480,P1509)</f>
        <v>5117.2320482826663</v>
      </c>
      <c r="Q1523" s="30">
        <f t="shared" si="1142"/>
        <v>4317.7763100000002</v>
      </c>
      <c r="R1523" s="30">
        <f t="shared" si="1142"/>
        <v>-799.45573828266583</v>
      </c>
      <c r="S1523" s="30">
        <f t="shared" si="1142"/>
        <v>-5.6357200000000001</v>
      </c>
      <c r="T1523" s="30">
        <f t="shared" si="1142"/>
        <v>4312.14059</v>
      </c>
      <c r="U1523" s="332"/>
    </row>
    <row r="1524" spans="1:261" x14ac:dyDescent="0.25">
      <c r="A1524" s="386" t="s">
        <v>90</v>
      </c>
      <c r="B1524" s="386"/>
      <c r="C1524" s="905"/>
      <c r="D1524" s="905"/>
      <c r="E1524" s="905"/>
      <c r="F1524" s="905"/>
      <c r="G1524" s="1782"/>
      <c r="H1524" s="1782"/>
      <c r="I1524" s="905"/>
      <c r="J1524" s="905"/>
      <c r="K1524" s="905"/>
      <c r="L1524" s="905"/>
      <c r="M1524" s="905"/>
      <c r="N1524" s="905"/>
      <c r="O1524" s="942">
        <f t="shared" ref="O1524" si="1143">SUM(O1523)</f>
        <v>61406.784579391991</v>
      </c>
      <c r="P1524" s="942">
        <f t="shared" ref="P1524:T1524" si="1144">SUM(P1523)</f>
        <v>5117.2320482826663</v>
      </c>
      <c r="Q1524" s="942">
        <f t="shared" si="1144"/>
        <v>4317.7763100000002</v>
      </c>
      <c r="R1524" s="942">
        <f t="shared" si="1144"/>
        <v>-799.45573828266583</v>
      </c>
      <c r="S1524" s="942">
        <f t="shared" si="1144"/>
        <v>-5.6357200000000001</v>
      </c>
      <c r="T1524" s="942">
        <f t="shared" si="1144"/>
        <v>4312.14059</v>
      </c>
      <c r="U1524" s="332"/>
    </row>
    <row r="1525" spans="1:261" ht="15" customHeight="1" x14ac:dyDescent="0.25">
      <c r="A1525" s="268" t="s">
        <v>96</v>
      </c>
      <c r="B1525" s="268"/>
      <c r="C1525" s="396">
        <f>SUM(C1480)</f>
        <v>800</v>
      </c>
      <c r="D1525" s="396">
        <f>SUM(D1480)</f>
        <v>67</v>
      </c>
      <c r="E1525" s="396">
        <f>SUM(E1480)</f>
        <v>66</v>
      </c>
      <c r="F1525" s="396">
        <f>E1525/D1525*100</f>
        <v>98.507462686567166</v>
      </c>
      <c r="G1525" s="1783">
        <f>I1525/C1525</f>
        <v>9.4175000000000004</v>
      </c>
      <c r="H1525" s="1783">
        <f t="shared" ref="H1525" si="1145">K1525/E1525</f>
        <v>8.3333333333333339</v>
      </c>
      <c r="I1525" s="396">
        <f>SUM(I1480)</f>
        <v>7534</v>
      </c>
      <c r="J1525" s="396">
        <f>SUM(J1480)</f>
        <v>630</v>
      </c>
      <c r="K1525" s="396">
        <f>SUM(K1480)</f>
        <v>550</v>
      </c>
      <c r="L1525" s="396">
        <f t="shared" ref="L1525" si="1146">K1525/J1525*100</f>
        <v>87.301587301587304</v>
      </c>
      <c r="M1525" s="396">
        <f>SUM(M1480)</f>
        <v>22.447769607843139</v>
      </c>
      <c r="N1525" s="934">
        <f t="shared" ref="N1525" si="1147">K1525/$A$3*12/M1525</f>
        <v>294.01584724452948</v>
      </c>
      <c r="O1525" s="396">
        <f t="shared" ref="O1525:T1525" si="1148">SUM(O1480)</f>
        <v>28176.936517631992</v>
      </c>
      <c r="P1525" s="396">
        <f t="shared" si="1148"/>
        <v>2348.0780431359995</v>
      </c>
      <c r="Q1525" s="396">
        <f t="shared" si="1148"/>
        <v>2167.6997500000002</v>
      </c>
      <c r="R1525" s="396">
        <f t="shared" si="1148"/>
        <v>-180.37829313599923</v>
      </c>
      <c r="S1525" s="396">
        <f t="shared" si="1148"/>
        <v>0</v>
      </c>
      <c r="T1525" s="396">
        <f t="shared" si="1148"/>
        <v>2167.6997500000002</v>
      </c>
      <c r="U1525" s="332"/>
    </row>
    <row r="1526" spans="1:261" s="26" customFormat="1" x14ac:dyDescent="0.25">
      <c r="A1526" s="1398" t="s">
        <v>360</v>
      </c>
      <c r="B1526" s="394"/>
      <c r="C1526" s="885"/>
      <c r="D1526" s="885"/>
      <c r="E1526" s="885"/>
      <c r="F1526" s="396"/>
      <c r="G1526" s="1570"/>
      <c r="H1526" s="1570"/>
      <c r="I1526" s="940"/>
      <c r="J1526" s="940"/>
      <c r="K1526" s="940"/>
      <c r="L1526" s="940"/>
      <c r="M1526" s="940"/>
      <c r="N1526" s="940"/>
      <c r="O1526" s="939"/>
      <c r="P1526" s="939"/>
      <c r="Q1526" s="939"/>
      <c r="R1526" s="939"/>
      <c r="S1526" s="1784"/>
      <c r="T1526" s="939"/>
      <c r="U1526" s="332"/>
      <c r="V1526" s="31"/>
      <c r="W1526" s="31"/>
      <c r="X1526" s="31"/>
      <c r="Y1526" s="31"/>
      <c r="Z1526" s="31"/>
      <c r="AA1526" s="31"/>
      <c r="AB1526" s="31"/>
      <c r="AC1526" s="31"/>
      <c r="AD1526" s="31"/>
      <c r="AE1526" s="31"/>
      <c r="AF1526" s="31"/>
      <c r="AG1526" s="31"/>
      <c r="AH1526" s="31"/>
      <c r="AI1526" s="31"/>
      <c r="AJ1526" s="31"/>
      <c r="AK1526" s="31"/>
      <c r="AL1526" s="31"/>
      <c r="AM1526" s="31"/>
      <c r="AN1526" s="31"/>
      <c r="AO1526" s="31"/>
      <c r="AP1526" s="31"/>
      <c r="AQ1526" s="31"/>
      <c r="AR1526" s="31"/>
      <c r="AS1526" s="31"/>
      <c r="AT1526" s="31"/>
      <c r="AU1526" s="31"/>
      <c r="AV1526" s="31"/>
      <c r="AW1526" s="31"/>
      <c r="AX1526" s="31"/>
      <c r="AY1526" s="31"/>
      <c r="AZ1526" s="31"/>
      <c r="BA1526" s="31"/>
      <c r="BB1526" s="31"/>
      <c r="BC1526" s="31"/>
      <c r="BD1526" s="31"/>
      <c r="BE1526" s="31"/>
      <c r="BF1526" s="31"/>
      <c r="BG1526" s="31"/>
      <c r="BH1526" s="31"/>
      <c r="BI1526" s="31"/>
      <c r="BJ1526" s="31"/>
      <c r="BK1526" s="31"/>
      <c r="BL1526" s="31"/>
      <c r="BM1526" s="31"/>
      <c r="BN1526" s="31"/>
      <c r="BO1526" s="31"/>
      <c r="BP1526" s="31"/>
      <c r="BQ1526" s="31"/>
      <c r="BR1526" s="31"/>
      <c r="BS1526" s="31"/>
      <c r="BT1526" s="31"/>
      <c r="BU1526" s="31"/>
      <c r="BV1526" s="31"/>
      <c r="BW1526" s="31"/>
      <c r="BX1526" s="31"/>
      <c r="BY1526" s="31"/>
      <c r="BZ1526" s="31"/>
      <c r="CA1526" s="31"/>
      <c r="CB1526" s="31"/>
      <c r="CC1526" s="31"/>
      <c r="CD1526" s="31"/>
      <c r="CE1526" s="31"/>
      <c r="CF1526" s="31"/>
      <c r="CG1526" s="31"/>
      <c r="CH1526" s="31"/>
      <c r="CI1526" s="31"/>
      <c r="CJ1526" s="31"/>
      <c r="CK1526" s="31"/>
      <c r="CL1526" s="31"/>
      <c r="CM1526" s="31"/>
      <c r="CN1526" s="31"/>
      <c r="CO1526" s="31"/>
      <c r="CP1526" s="31"/>
      <c r="CQ1526" s="31"/>
      <c r="CR1526" s="31"/>
      <c r="CS1526" s="31"/>
      <c r="CT1526" s="31"/>
      <c r="CU1526" s="31"/>
      <c r="CV1526" s="31"/>
      <c r="CW1526" s="31"/>
      <c r="CX1526" s="31"/>
      <c r="CY1526" s="31"/>
      <c r="CZ1526" s="31"/>
      <c r="DA1526" s="31"/>
      <c r="DB1526" s="31"/>
      <c r="DC1526" s="31"/>
      <c r="DD1526" s="31"/>
      <c r="DE1526" s="31"/>
      <c r="DF1526" s="31"/>
      <c r="DG1526" s="31"/>
      <c r="DH1526" s="31"/>
      <c r="DI1526" s="31"/>
      <c r="DJ1526" s="31"/>
      <c r="DK1526" s="31"/>
      <c r="DL1526" s="31"/>
      <c r="DM1526" s="31"/>
      <c r="DN1526" s="31"/>
      <c r="DO1526" s="31"/>
      <c r="DP1526" s="31"/>
      <c r="DQ1526" s="31"/>
      <c r="DR1526" s="31"/>
      <c r="DS1526" s="31"/>
      <c r="DT1526" s="31"/>
      <c r="DU1526" s="31"/>
      <c r="DV1526" s="31"/>
      <c r="DW1526" s="31"/>
      <c r="DX1526" s="31"/>
      <c r="DY1526" s="31"/>
      <c r="DZ1526" s="31"/>
      <c r="EA1526" s="31"/>
      <c r="EB1526" s="31"/>
      <c r="EC1526" s="31"/>
      <c r="ED1526" s="31"/>
      <c r="EE1526" s="31"/>
      <c r="EF1526" s="31"/>
      <c r="EG1526" s="31"/>
      <c r="EH1526" s="31"/>
      <c r="EI1526" s="31"/>
      <c r="EJ1526" s="31"/>
      <c r="EK1526" s="31"/>
      <c r="EL1526" s="31"/>
      <c r="EM1526" s="31"/>
      <c r="EN1526" s="31"/>
      <c r="EO1526" s="31"/>
      <c r="EP1526" s="31"/>
      <c r="EQ1526" s="31"/>
      <c r="ER1526" s="31"/>
      <c r="ES1526" s="31"/>
      <c r="ET1526" s="31"/>
      <c r="EU1526" s="31"/>
      <c r="EV1526" s="31"/>
      <c r="EW1526" s="31"/>
      <c r="EX1526" s="31"/>
      <c r="EY1526" s="31"/>
      <c r="EZ1526" s="31"/>
      <c r="FA1526" s="31"/>
      <c r="FB1526" s="31"/>
      <c r="FC1526" s="31"/>
      <c r="FD1526" s="31"/>
      <c r="FE1526" s="31"/>
      <c r="FF1526" s="31"/>
      <c r="FG1526" s="31"/>
      <c r="FH1526" s="31"/>
      <c r="FI1526" s="31"/>
      <c r="FJ1526" s="31"/>
      <c r="FK1526" s="31"/>
      <c r="FL1526" s="31"/>
      <c r="FM1526" s="31"/>
      <c r="FN1526" s="31"/>
      <c r="FO1526" s="31"/>
      <c r="FP1526" s="31"/>
      <c r="FQ1526" s="31"/>
      <c r="FR1526" s="31"/>
      <c r="FS1526" s="31"/>
      <c r="FT1526" s="31"/>
      <c r="FU1526" s="31"/>
      <c r="FV1526" s="31"/>
      <c r="FW1526" s="31"/>
      <c r="FX1526" s="31"/>
      <c r="FY1526" s="31"/>
      <c r="FZ1526" s="31"/>
      <c r="GA1526" s="31"/>
      <c r="GB1526" s="31"/>
      <c r="GC1526" s="31"/>
      <c r="GD1526" s="31"/>
      <c r="GE1526" s="31"/>
      <c r="GF1526" s="31"/>
      <c r="GG1526" s="31"/>
      <c r="GH1526" s="31"/>
      <c r="GI1526" s="31"/>
      <c r="GJ1526" s="31"/>
      <c r="GK1526" s="31"/>
      <c r="GL1526" s="31"/>
      <c r="GM1526" s="31"/>
      <c r="GN1526" s="31"/>
      <c r="GO1526" s="31"/>
      <c r="GP1526" s="31"/>
      <c r="GQ1526" s="31"/>
      <c r="GR1526" s="31"/>
      <c r="GS1526" s="31"/>
      <c r="GT1526" s="31"/>
      <c r="GU1526" s="31"/>
      <c r="GV1526" s="31"/>
      <c r="GW1526" s="31"/>
      <c r="GX1526" s="31"/>
      <c r="GY1526" s="31"/>
      <c r="GZ1526" s="31"/>
      <c r="HA1526" s="31"/>
      <c r="HB1526" s="31"/>
      <c r="HC1526" s="31"/>
      <c r="HD1526" s="31"/>
      <c r="HE1526" s="31"/>
      <c r="HF1526" s="31"/>
      <c r="HG1526" s="31"/>
      <c r="HH1526" s="31"/>
      <c r="HI1526" s="31"/>
      <c r="HJ1526" s="31"/>
      <c r="HK1526" s="31"/>
      <c r="HL1526" s="31"/>
      <c r="HM1526" s="31"/>
      <c r="HN1526" s="31"/>
      <c r="HO1526" s="31"/>
      <c r="HP1526" s="31"/>
      <c r="HQ1526" s="31"/>
      <c r="HR1526" s="31"/>
      <c r="HS1526" s="31"/>
      <c r="HT1526" s="31"/>
      <c r="HU1526" s="31"/>
      <c r="HV1526" s="31"/>
      <c r="HW1526" s="31"/>
      <c r="HX1526" s="31"/>
      <c r="HY1526" s="31"/>
      <c r="HZ1526" s="31"/>
      <c r="IA1526" s="31"/>
      <c r="IB1526" s="31"/>
      <c r="IC1526" s="31"/>
      <c r="ID1526" s="31"/>
      <c r="IE1526" s="31"/>
      <c r="IF1526" s="31"/>
      <c r="IG1526" s="31"/>
      <c r="IH1526" s="31"/>
      <c r="II1526" s="31"/>
      <c r="IJ1526" s="31"/>
      <c r="IK1526" s="31"/>
      <c r="IL1526" s="31"/>
      <c r="IM1526" s="31"/>
      <c r="IN1526" s="31"/>
      <c r="IO1526" s="31"/>
      <c r="IP1526" s="31"/>
      <c r="IQ1526" s="31"/>
      <c r="IR1526" s="31"/>
      <c r="IS1526" s="31"/>
      <c r="IT1526" s="31"/>
      <c r="IU1526" s="31"/>
      <c r="IV1526" s="31"/>
      <c r="IW1526" s="31"/>
      <c r="IX1526" s="31"/>
      <c r="IY1526" s="31"/>
      <c r="IZ1526" s="31"/>
      <c r="JA1526" s="31"/>
    </row>
    <row r="1527" spans="1:261" s="26" customFormat="1" ht="15" customHeight="1" x14ac:dyDescent="0.25">
      <c r="A1527" s="394" t="s">
        <v>217</v>
      </c>
      <c r="B1527" s="394"/>
      <c r="C1527" s="885">
        <f>C1492+C1483</f>
        <v>7030</v>
      </c>
      <c r="D1527" s="885">
        <f t="shared" ref="D1527:E1527" si="1149">D1492+D1483</f>
        <v>586</v>
      </c>
      <c r="E1527" s="885">
        <f t="shared" si="1149"/>
        <v>1079</v>
      </c>
      <c r="F1527" s="396">
        <f>E1527/D1527*100</f>
        <v>184.1296928327645</v>
      </c>
      <c r="G1527" s="1570"/>
      <c r="H1527" s="1570"/>
      <c r="I1527" s="940"/>
      <c r="J1527" s="940"/>
      <c r="K1527" s="940"/>
      <c r="L1527" s="940"/>
      <c r="M1527" s="940"/>
      <c r="N1527" s="940"/>
      <c r="O1527" s="939"/>
      <c r="P1527" s="939"/>
      <c r="Q1527" s="939"/>
      <c r="R1527" s="939"/>
      <c r="S1527" s="1784"/>
      <c r="T1527" s="939"/>
      <c r="U1527" s="332"/>
      <c r="V1527" s="31"/>
      <c r="W1527" s="31"/>
      <c r="X1527" s="31"/>
      <c r="Y1527" s="31"/>
      <c r="Z1527" s="31"/>
      <c r="AA1527" s="31"/>
      <c r="AB1527" s="31"/>
      <c r="AC1527" s="31"/>
      <c r="AD1527" s="31"/>
      <c r="AE1527" s="31"/>
      <c r="AF1527" s="31"/>
      <c r="AG1527" s="31"/>
      <c r="AH1527" s="31"/>
      <c r="AI1527" s="31"/>
      <c r="AJ1527" s="31"/>
      <c r="AK1527" s="31"/>
      <c r="AL1527" s="31"/>
      <c r="AM1527" s="31"/>
      <c r="AN1527" s="31"/>
      <c r="AO1527" s="31"/>
      <c r="AP1527" s="31"/>
      <c r="AQ1527" s="31"/>
      <c r="AR1527" s="31"/>
      <c r="AS1527" s="31"/>
      <c r="AT1527" s="31"/>
      <c r="AU1527" s="31"/>
      <c r="AV1527" s="31"/>
      <c r="AW1527" s="31"/>
      <c r="AX1527" s="31"/>
      <c r="AY1527" s="31"/>
      <c r="AZ1527" s="31"/>
      <c r="BA1527" s="31"/>
      <c r="BB1527" s="31"/>
      <c r="BC1527" s="31"/>
      <c r="BD1527" s="31"/>
      <c r="BE1527" s="31"/>
      <c r="BF1527" s="31"/>
      <c r="BG1527" s="31"/>
      <c r="BH1527" s="31"/>
      <c r="BI1527" s="31"/>
      <c r="BJ1527" s="31"/>
      <c r="BK1527" s="31"/>
      <c r="BL1527" s="31"/>
      <c r="BM1527" s="31"/>
      <c r="BN1527" s="31"/>
      <c r="BO1527" s="31"/>
      <c r="BP1527" s="31"/>
      <c r="BQ1527" s="31"/>
      <c r="BR1527" s="31"/>
      <c r="BS1527" s="31"/>
      <c r="BT1527" s="31"/>
      <c r="BU1527" s="31"/>
      <c r="BV1527" s="31"/>
      <c r="BW1527" s="31"/>
      <c r="BX1527" s="31"/>
      <c r="BY1527" s="31"/>
      <c r="BZ1527" s="31"/>
      <c r="CA1527" s="31"/>
      <c r="CB1527" s="31"/>
      <c r="CC1527" s="31"/>
      <c r="CD1527" s="31"/>
      <c r="CE1527" s="31"/>
      <c r="CF1527" s="31"/>
      <c r="CG1527" s="31"/>
      <c r="CH1527" s="31"/>
      <c r="CI1527" s="31"/>
      <c r="CJ1527" s="31"/>
      <c r="CK1527" s="31"/>
      <c r="CL1527" s="31"/>
      <c r="CM1527" s="31"/>
      <c r="CN1527" s="31"/>
      <c r="CO1527" s="31"/>
      <c r="CP1527" s="31"/>
      <c r="CQ1527" s="31"/>
      <c r="CR1527" s="31"/>
      <c r="CS1527" s="31"/>
      <c r="CT1527" s="31"/>
      <c r="CU1527" s="31"/>
      <c r="CV1527" s="31"/>
      <c r="CW1527" s="31"/>
      <c r="CX1527" s="31"/>
      <c r="CY1527" s="31"/>
      <c r="CZ1527" s="31"/>
      <c r="DA1527" s="31"/>
      <c r="DB1527" s="31"/>
      <c r="DC1527" s="31"/>
      <c r="DD1527" s="31"/>
      <c r="DE1527" s="31"/>
      <c r="DF1527" s="31"/>
      <c r="DG1527" s="31"/>
      <c r="DH1527" s="31"/>
      <c r="DI1527" s="31"/>
      <c r="DJ1527" s="31"/>
      <c r="DK1527" s="31"/>
      <c r="DL1527" s="31"/>
      <c r="DM1527" s="31"/>
      <c r="DN1527" s="31"/>
      <c r="DO1527" s="31"/>
      <c r="DP1527" s="31"/>
      <c r="DQ1527" s="31"/>
      <c r="DR1527" s="31"/>
      <c r="DS1527" s="31"/>
      <c r="DT1527" s="31"/>
      <c r="DU1527" s="31"/>
      <c r="DV1527" s="31"/>
      <c r="DW1527" s="31"/>
      <c r="DX1527" s="31"/>
      <c r="DY1527" s="31"/>
      <c r="DZ1527" s="31"/>
      <c r="EA1527" s="31"/>
      <c r="EB1527" s="31"/>
      <c r="EC1527" s="31"/>
      <c r="ED1527" s="31"/>
      <c r="EE1527" s="31"/>
      <c r="EF1527" s="31"/>
      <c r="EG1527" s="31"/>
      <c r="EH1527" s="31"/>
      <c r="EI1527" s="31"/>
      <c r="EJ1527" s="31"/>
      <c r="EK1527" s="31"/>
      <c r="EL1527" s="31"/>
      <c r="EM1527" s="31"/>
      <c r="EN1527" s="31"/>
      <c r="EO1527" s="31"/>
      <c r="EP1527" s="31"/>
      <c r="EQ1527" s="31"/>
      <c r="ER1527" s="31"/>
      <c r="ES1527" s="31"/>
      <c r="ET1527" s="31"/>
      <c r="EU1527" s="31"/>
      <c r="EV1527" s="31"/>
      <c r="EW1527" s="31"/>
      <c r="EX1527" s="31"/>
      <c r="EY1527" s="31"/>
      <c r="EZ1527" s="31"/>
      <c r="FA1527" s="31"/>
      <c r="FB1527" s="31"/>
      <c r="FC1527" s="31"/>
      <c r="FD1527" s="31"/>
      <c r="FE1527" s="31"/>
      <c r="FF1527" s="31"/>
      <c r="FG1527" s="31"/>
      <c r="FH1527" s="31"/>
      <c r="FI1527" s="31"/>
      <c r="FJ1527" s="31"/>
      <c r="FK1527" s="31"/>
      <c r="FL1527" s="31"/>
      <c r="FM1527" s="31"/>
      <c r="FN1527" s="31"/>
      <c r="FO1527" s="31"/>
      <c r="FP1527" s="31"/>
      <c r="FQ1527" s="31"/>
      <c r="FR1527" s="31"/>
      <c r="FS1527" s="31"/>
      <c r="FT1527" s="31"/>
      <c r="FU1527" s="31"/>
      <c r="FV1527" s="31"/>
      <c r="FW1527" s="31"/>
      <c r="FX1527" s="31"/>
      <c r="FY1527" s="31"/>
      <c r="FZ1527" s="31"/>
      <c r="GA1527" s="31"/>
      <c r="GB1527" s="31"/>
      <c r="GC1527" s="31"/>
      <c r="GD1527" s="31"/>
      <c r="GE1527" s="31"/>
      <c r="GF1527" s="31"/>
      <c r="GG1527" s="31"/>
      <c r="GH1527" s="31"/>
      <c r="GI1527" s="31"/>
      <c r="GJ1527" s="31"/>
      <c r="GK1527" s="31"/>
      <c r="GL1527" s="31"/>
      <c r="GM1527" s="31"/>
      <c r="GN1527" s="31"/>
      <c r="GO1527" s="31"/>
      <c r="GP1527" s="31"/>
      <c r="GQ1527" s="31"/>
      <c r="GR1527" s="31"/>
      <c r="GS1527" s="31"/>
      <c r="GT1527" s="31"/>
      <c r="GU1527" s="31"/>
      <c r="GV1527" s="31"/>
      <c r="GW1527" s="31"/>
      <c r="GX1527" s="31"/>
      <c r="GY1527" s="31"/>
      <c r="GZ1527" s="31"/>
      <c r="HA1527" s="31"/>
      <c r="HB1527" s="31"/>
      <c r="HC1527" s="31"/>
      <c r="HD1527" s="31"/>
      <c r="HE1527" s="31"/>
      <c r="HF1527" s="31"/>
      <c r="HG1527" s="31"/>
      <c r="HH1527" s="31"/>
      <c r="HI1527" s="31"/>
      <c r="HJ1527" s="31"/>
      <c r="HK1527" s="31"/>
      <c r="HL1527" s="31"/>
      <c r="HM1527" s="31"/>
      <c r="HN1527" s="31"/>
      <c r="HO1527" s="31"/>
      <c r="HP1527" s="31"/>
      <c r="HQ1527" s="31"/>
      <c r="HR1527" s="31"/>
      <c r="HS1527" s="31"/>
      <c r="HT1527" s="31"/>
      <c r="HU1527" s="31"/>
      <c r="HV1527" s="31"/>
      <c r="HW1527" s="31"/>
      <c r="HX1527" s="31"/>
      <c r="HY1527" s="31"/>
      <c r="HZ1527" s="31"/>
      <c r="IA1527" s="31"/>
      <c r="IB1527" s="31"/>
      <c r="IC1527" s="31"/>
      <c r="ID1527" s="31"/>
      <c r="IE1527" s="31"/>
      <c r="IF1527" s="31"/>
      <c r="IG1527" s="31"/>
      <c r="IH1527" s="31"/>
      <c r="II1527" s="31"/>
      <c r="IJ1527" s="31"/>
      <c r="IK1527" s="31"/>
      <c r="IL1527" s="31"/>
      <c r="IM1527" s="31"/>
      <c r="IN1527" s="31"/>
      <c r="IO1527" s="31"/>
      <c r="IP1527" s="31"/>
      <c r="IQ1527" s="31"/>
      <c r="IR1527" s="31"/>
      <c r="IS1527" s="31"/>
      <c r="IT1527" s="31"/>
      <c r="IU1527" s="31"/>
      <c r="IV1527" s="31"/>
      <c r="IW1527" s="31"/>
      <c r="IX1527" s="31"/>
      <c r="IY1527" s="31"/>
      <c r="IZ1527" s="31"/>
      <c r="JA1527" s="31"/>
    </row>
    <row r="1528" spans="1:261" s="26" customFormat="1" ht="38.1" customHeight="1" x14ac:dyDescent="0.25">
      <c r="A1528" s="394" t="s">
        <v>350</v>
      </c>
      <c r="B1528" s="394"/>
      <c r="C1528" s="885"/>
      <c r="D1528" s="885"/>
      <c r="E1528" s="885"/>
      <c r="F1528" s="396"/>
      <c r="G1528" s="1570"/>
      <c r="H1528" s="1570"/>
      <c r="I1528" s="940"/>
      <c r="J1528" s="940"/>
      <c r="K1528" s="940"/>
      <c r="L1528" s="940"/>
      <c r="M1528" s="940"/>
      <c r="N1528" s="940"/>
      <c r="O1528" s="939"/>
      <c r="P1528" s="939"/>
      <c r="Q1528" s="939"/>
      <c r="R1528" s="939"/>
      <c r="S1528" s="1784"/>
      <c r="T1528" s="939"/>
      <c r="U1528" s="332"/>
      <c r="V1528" s="31"/>
      <c r="W1528" s="31"/>
      <c r="X1528" s="31"/>
      <c r="Y1528" s="31"/>
      <c r="Z1528" s="31"/>
      <c r="AA1528" s="31"/>
      <c r="AB1528" s="31"/>
      <c r="AC1528" s="31"/>
      <c r="AD1528" s="31"/>
      <c r="AE1528" s="31"/>
      <c r="AF1528" s="31"/>
      <c r="AG1528" s="31"/>
      <c r="AH1528" s="31"/>
      <c r="AI1528" s="31"/>
      <c r="AJ1528" s="31"/>
      <c r="AK1528" s="31"/>
      <c r="AL1528" s="31"/>
      <c r="AM1528" s="31"/>
      <c r="AN1528" s="31"/>
      <c r="AO1528" s="31"/>
      <c r="AP1528" s="31"/>
      <c r="AQ1528" s="31"/>
      <c r="AR1528" s="31"/>
      <c r="AS1528" s="31"/>
      <c r="AT1528" s="31"/>
      <c r="AU1528" s="31"/>
      <c r="AV1528" s="31"/>
      <c r="AW1528" s="31"/>
      <c r="AX1528" s="31"/>
      <c r="AY1528" s="31"/>
      <c r="AZ1528" s="31"/>
      <c r="BA1528" s="31"/>
      <c r="BB1528" s="31"/>
      <c r="BC1528" s="31"/>
      <c r="BD1528" s="31"/>
      <c r="BE1528" s="31"/>
      <c r="BF1528" s="31"/>
      <c r="BG1528" s="31"/>
      <c r="BH1528" s="31"/>
      <c r="BI1528" s="31"/>
      <c r="BJ1528" s="31"/>
      <c r="BK1528" s="31"/>
      <c r="BL1528" s="31"/>
      <c r="BM1528" s="31"/>
      <c r="BN1528" s="31"/>
      <c r="BO1528" s="31"/>
      <c r="BP1528" s="31"/>
      <c r="BQ1528" s="31"/>
      <c r="BR1528" s="31"/>
      <c r="BS1528" s="31"/>
      <c r="BT1528" s="31"/>
      <c r="BU1528" s="31"/>
      <c r="BV1528" s="31"/>
      <c r="BW1528" s="31"/>
      <c r="BX1528" s="31"/>
      <c r="BY1528" s="31"/>
      <c r="BZ1528" s="31"/>
      <c r="CA1528" s="31"/>
      <c r="CB1528" s="31"/>
      <c r="CC1528" s="31"/>
      <c r="CD1528" s="31"/>
      <c r="CE1528" s="31"/>
      <c r="CF1528" s="31"/>
      <c r="CG1528" s="31"/>
      <c r="CH1528" s="31"/>
      <c r="CI1528" s="31"/>
      <c r="CJ1528" s="31"/>
      <c r="CK1528" s="31"/>
      <c r="CL1528" s="31"/>
      <c r="CM1528" s="31"/>
      <c r="CN1528" s="31"/>
      <c r="CO1528" s="31"/>
      <c r="CP1528" s="31"/>
      <c r="CQ1528" s="31"/>
      <c r="CR1528" s="31"/>
      <c r="CS1528" s="31"/>
      <c r="CT1528" s="31"/>
      <c r="CU1528" s="31"/>
      <c r="CV1528" s="31"/>
      <c r="CW1528" s="31"/>
      <c r="CX1528" s="31"/>
      <c r="CY1528" s="31"/>
      <c r="CZ1528" s="31"/>
      <c r="DA1528" s="31"/>
      <c r="DB1528" s="31"/>
      <c r="DC1528" s="31"/>
      <c r="DD1528" s="31"/>
      <c r="DE1528" s="31"/>
      <c r="DF1528" s="31"/>
      <c r="DG1528" s="31"/>
      <c r="DH1528" s="31"/>
      <c r="DI1528" s="31"/>
      <c r="DJ1528" s="31"/>
      <c r="DK1528" s="31"/>
      <c r="DL1528" s="31"/>
      <c r="DM1528" s="31"/>
      <c r="DN1528" s="31"/>
      <c r="DO1528" s="31"/>
      <c r="DP1528" s="31"/>
      <c r="DQ1528" s="31"/>
      <c r="DR1528" s="31"/>
      <c r="DS1528" s="31"/>
      <c r="DT1528" s="31"/>
      <c r="DU1528" s="31"/>
      <c r="DV1528" s="31"/>
      <c r="DW1528" s="31"/>
      <c r="DX1528" s="31"/>
      <c r="DY1528" s="31"/>
      <c r="DZ1528" s="31"/>
      <c r="EA1528" s="31"/>
      <c r="EB1528" s="31"/>
      <c r="EC1528" s="31"/>
      <c r="ED1528" s="31"/>
      <c r="EE1528" s="31"/>
      <c r="EF1528" s="31"/>
      <c r="EG1528" s="31"/>
      <c r="EH1528" s="31"/>
      <c r="EI1528" s="31"/>
      <c r="EJ1528" s="31"/>
      <c r="EK1528" s="31"/>
      <c r="EL1528" s="31"/>
      <c r="EM1528" s="31"/>
      <c r="EN1528" s="31"/>
      <c r="EO1528" s="31"/>
      <c r="EP1528" s="31"/>
      <c r="EQ1528" s="31"/>
      <c r="ER1528" s="31"/>
      <c r="ES1528" s="31"/>
      <c r="ET1528" s="31"/>
      <c r="EU1528" s="31"/>
      <c r="EV1528" s="31"/>
      <c r="EW1528" s="31"/>
      <c r="EX1528" s="31"/>
      <c r="EY1528" s="31"/>
      <c r="EZ1528" s="31"/>
      <c r="FA1528" s="31"/>
      <c r="FB1528" s="31"/>
      <c r="FC1528" s="31"/>
      <c r="FD1528" s="31"/>
      <c r="FE1528" s="31"/>
      <c r="FF1528" s="31"/>
      <c r="FG1528" s="31"/>
      <c r="FH1528" s="31"/>
      <c r="FI1528" s="31"/>
      <c r="FJ1528" s="31"/>
      <c r="FK1528" s="31"/>
      <c r="FL1528" s="31"/>
      <c r="FM1528" s="31"/>
      <c r="FN1528" s="31"/>
      <c r="FO1528" s="31"/>
      <c r="FP1528" s="31"/>
      <c r="FQ1528" s="31"/>
      <c r="FR1528" s="31"/>
      <c r="FS1528" s="31"/>
      <c r="FT1528" s="31"/>
      <c r="FU1528" s="31"/>
      <c r="FV1528" s="31"/>
      <c r="FW1528" s="31"/>
      <c r="FX1528" s="31"/>
      <c r="FY1528" s="31"/>
      <c r="FZ1528" s="31"/>
      <c r="GA1528" s="31"/>
      <c r="GB1528" s="31"/>
      <c r="GC1528" s="31"/>
      <c r="GD1528" s="31"/>
      <c r="GE1528" s="31"/>
      <c r="GF1528" s="31"/>
      <c r="GG1528" s="31"/>
      <c r="GH1528" s="31"/>
      <c r="GI1528" s="31"/>
      <c r="GJ1528" s="31"/>
      <c r="GK1528" s="31"/>
      <c r="GL1528" s="31"/>
      <c r="GM1528" s="31"/>
      <c r="GN1528" s="31"/>
      <c r="GO1528" s="31"/>
      <c r="GP1528" s="31"/>
      <c r="GQ1528" s="31"/>
      <c r="GR1528" s="31"/>
      <c r="GS1528" s="31"/>
      <c r="GT1528" s="31"/>
      <c r="GU1528" s="31"/>
      <c r="GV1528" s="31"/>
      <c r="GW1528" s="31"/>
      <c r="GX1528" s="31"/>
      <c r="GY1528" s="31"/>
      <c r="GZ1528" s="31"/>
      <c r="HA1528" s="31"/>
      <c r="HB1528" s="31"/>
      <c r="HC1528" s="31"/>
      <c r="HD1528" s="31"/>
      <c r="HE1528" s="31"/>
      <c r="HF1528" s="31"/>
      <c r="HG1528" s="31"/>
      <c r="HH1528" s="31"/>
      <c r="HI1528" s="31"/>
      <c r="HJ1528" s="31"/>
      <c r="HK1528" s="31"/>
      <c r="HL1528" s="31"/>
      <c r="HM1528" s="31"/>
      <c r="HN1528" s="31"/>
      <c r="HO1528" s="31"/>
      <c r="HP1528" s="31"/>
      <c r="HQ1528" s="31"/>
      <c r="HR1528" s="31"/>
      <c r="HS1528" s="31"/>
      <c r="HT1528" s="31"/>
      <c r="HU1528" s="31"/>
      <c r="HV1528" s="31"/>
      <c r="HW1528" s="31"/>
      <c r="HX1528" s="31"/>
      <c r="HY1528" s="31"/>
      <c r="HZ1528" s="31"/>
      <c r="IA1528" s="31"/>
      <c r="IB1528" s="31"/>
      <c r="IC1528" s="31"/>
      <c r="ID1528" s="31"/>
      <c r="IE1528" s="31"/>
      <c r="IF1528" s="31"/>
      <c r="IG1528" s="31"/>
      <c r="IH1528" s="31"/>
      <c r="II1528" s="31"/>
      <c r="IJ1528" s="31"/>
      <c r="IK1528" s="31"/>
      <c r="IL1528" s="31"/>
      <c r="IM1528" s="31"/>
      <c r="IN1528" s="31"/>
      <c r="IO1528" s="31"/>
      <c r="IP1528" s="31"/>
      <c r="IQ1528" s="31"/>
      <c r="IR1528" s="31"/>
      <c r="IS1528" s="31"/>
      <c r="IT1528" s="31"/>
      <c r="IU1528" s="31"/>
      <c r="IV1528" s="31"/>
      <c r="IW1528" s="31"/>
      <c r="IX1528" s="31"/>
      <c r="IY1528" s="31"/>
      <c r="IZ1528" s="31"/>
      <c r="JA1528" s="31"/>
    </row>
    <row r="1529" spans="1:261" s="26" customFormat="1" ht="38.1" customHeight="1" x14ac:dyDescent="0.25">
      <c r="A1529" s="394" t="s">
        <v>351</v>
      </c>
      <c r="B1529" s="394"/>
      <c r="C1529" s="885">
        <f>C1485</f>
        <v>0</v>
      </c>
      <c r="D1529" s="885">
        <f t="shared" ref="D1529:E1530" si="1150">D1485</f>
        <v>0</v>
      </c>
      <c r="E1529" s="885">
        <f t="shared" si="1150"/>
        <v>0</v>
      </c>
      <c r="F1529" s="396"/>
      <c r="G1529" s="1570"/>
      <c r="H1529" s="1570"/>
      <c r="I1529" s="940"/>
      <c r="J1529" s="940"/>
      <c r="K1529" s="940"/>
      <c r="L1529" s="940"/>
      <c r="M1529" s="940"/>
      <c r="N1529" s="940"/>
      <c r="O1529" s="939"/>
      <c r="P1529" s="939"/>
      <c r="Q1529" s="939"/>
      <c r="R1529" s="939"/>
      <c r="S1529" s="1784"/>
      <c r="T1529" s="939"/>
      <c r="U1529" s="332"/>
      <c r="V1529" s="31"/>
      <c r="W1529" s="31"/>
      <c r="X1529" s="31"/>
      <c r="Y1529" s="31"/>
      <c r="Z1529" s="31"/>
      <c r="AA1529" s="31"/>
      <c r="AB1529" s="31"/>
      <c r="AC1529" s="31"/>
      <c r="AD1529" s="31"/>
      <c r="AE1529" s="31"/>
      <c r="AF1529" s="31"/>
      <c r="AG1529" s="31"/>
      <c r="AH1529" s="31"/>
      <c r="AI1529" s="31"/>
      <c r="AJ1529" s="31"/>
      <c r="AK1529" s="31"/>
      <c r="AL1529" s="31"/>
      <c r="AM1529" s="31"/>
      <c r="AN1529" s="31"/>
      <c r="AO1529" s="31"/>
      <c r="AP1529" s="31"/>
      <c r="AQ1529" s="31"/>
      <c r="AR1529" s="31"/>
      <c r="AS1529" s="31"/>
      <c r="AT1529" s="31"/>
      <c r="AU1529" s="31"/>
      <c r="AV1529" s="31"/>
      <c r="AW1529" s="31"/>
      <c r="AX1529" s="31"/>
      <c r="AY1529" s="31"/>
      <c r="AZ1529" s="31"/>
      <c r="BA1529" s="31"/>
      <c r="BB1529" s="31"/>
      <c r="BC1529" s="31"/>
      <c r="BD1529" s="31"/>
      <c r="BE1529" s="31"/>
      <c r="BF1529" s="31"/>
      <c r="BG1529" s="31"/>
      <c r="BH1529" s="31"/>
      <c r="BI1529" s="31"/>
      <c r="BJ1529" s="31"/>
      <c r="BK1529" s="31"/>
      <c r="BL1529" s="31"/>
      <c r="BM1529" s="31"/>
      <c r="BN1529" s="31"/>
      <c r="BO1529" s="31"/>
      <c r="BP1529" s="31"/>
      <c r="BQ1529" s="31"/>
      <c r="BR1529" s="31"/>
      <c r="BS1529" s="31"/>
      <c r="BT1529" s="31"/>
      <c r="BU1529" s="31"/>
      <c r="BV1529" s="31"/>
      <c r="BW1529" s="31"/>
      <c r="BX1529" s="31"/>
      <c r="BY1529" s="31"/>
      <c r="BZ1529" s="31"/>
      <c r="CA1529" s="31"/>
      <c r="CB1529" s="31"/>
      <c r="CC1529" s="31"/>
      <c r="CD1529" s="31"/>
      <c r="CE1529" s="31"/>
      <c r="CF1529" s="31"/>
      <c r="CG1529" s="31"/>
      <c r="CH1529" s="31"/>
      <c r="CI1529" s="31"/>
      <c r="CJ1529" s="31"/>
      <c r="CK1529" s="31"/>
      <c r="CL1529" s="31"/>
      <c r="CM1529" s="31"/>
      <c r="CN1529" s="31"/>
      <c r="CO1529" s="31"/>
      <c r="CP1529" s="31"/>
      <c r="CQ1529" s="31"/>
      <c r="CR1529" s="31"/>
      <c r="CS1529" s="31"/>
      <c r="CT1529" s="31"/>
      <c r="CU1529" s="31"/>
      <c r="CV1529" s="31"/>
      <c r="CW1529" s="31"/>
      <c r="CX1529" s="31"/>
      <c r="CY1529" s="31"/>
      <c r="CZ1529" s="31"/>
      <c r="DA1529" s="31"/>
      <c r="DB1529" s="31"/>
      <c r="DC1529" s="31"/>
      <c r="DD1529" s="31"/>
      <c r="DE1529" s="31"/>
      <c r="DF1529" s="31"/>
      <c r="DG1529" s="31"/>
      <c r="DH1529" s="31"/>
      <c r="DI1529" s="31"/>
      <c r="DJ1529" s="31"/>
      <c r="DK1529" s="31"/>
      <c r="DL1529" s="31"/>
      <c r="DM1529" s="31"/>
      <c r="DN1529" s="31"/>
      <c r="DO1529" s="31"/>
      <c r="DP1529" s="31"/>
      <c r="DQ1529" s="31"/>
      <c r="DR1529" s="31"/>
      <c r="DS1529" s="31"/>
      <c r="DT1529" s="31"/>
      <c r="DU1529" s="31"/>
      <c r="DV1529" s="31"/>
      <c r="DW1529" s="31"/>
      <c r="DX1529" s="31"/>
      <c r="DY1529" s="31"/>
      <c r="DZ1529" s="31"/>
      <c r="EA1529" s="31"/>
      <c r="EB1529" s="31"/>
      <c r="EC1529" s="31"/>
      <c r="ED1529" s="31"/>
      <c r="EE1529" s="31"/>
      <c r="EF1529" s="31"/>
      <c r="EG1529" s="31"/>
      <c r="EH1529" s="31"/>
      <c r="EI1529" s="31"/>
      <c r="EJ1529" s="31"/>
      <c r="EK1529" s="31"/>
      <c r="EL1529" s="31"/>
      <c r="EM1529" s="31"/>
      <c r="EN1529" s="31"/>
      <c r="EO1529" s="31"/>
      <c r="EP1529" s="31"/>
      <c r="EQ1529" s="31"/>
      <c r="ER1529" s="31"/>
      <c r="ES1529" s="31"/>
      <c r="ET1529" s="31"/>
      <c r="EU1529" s="31"/>
      <c r="EV1529" s="31"/>
      <c r="EW1529" s="31"/>
      <c r="EX1529" s="31"/>
      <c r="EY1529" s="31"/>
      <c r="EZ1529" s="31"/>
      <c r="FA1529" s="31"/>
      <c r="FB1529" s="31"/>
      <c r="FC1529" s="31"/>
      <c r="FD1529" s="31"/>
      <c r="FE1529" s="31"/>
      <c r="FF1529" s="31"/>
      <c r="FG1529" s="31"/>
      <c r="FH1529" s="31"/>
      <c r="FI1529" s="31"/>
      <c r="FJ1529" s="31"/>
      <c r="FK1529" s="31"/>
      <c r="FL1529" s="31"/>
      <c r="FM1529" s="31"/>
      <c r="FN1529" s="31"/>
      <c r="FO1529" s="31"/>
      <c r="FP1529" s="31"/>
      <c r="FQ1529" s="31"/>
      <c r="FR1529" s="31"/>
      <c r="FS1529" s="31"/>
      <c r="FT1529" s="31"/>
      <c r="FU1529" s="31"/>
      <c r="FV1529" s="31"/>
      <c r="FW1529" s="31"/>
      <c r="FX1529" s="31"/>
      <c r="FY1529" s="31"/>
      <c r="FZ1529" s="31"/>
      <c r="GA1529" s="31"/>
      <c r="GB1529" s="31"/>
      <c r="GC1529" s="31"/>
      <c r="GD1529" s="31"/>
      <c r="GE1529" s="31"/>
      <c r="GF1529" s="31"/>
      <c r="GG1529" s="31"/>
      <c r="GH1529" s="31"/>
      <c r="GI1529" s="31"/>
      <c r="GJ1529" s="31"/>
      <c r="GK1529" s="31"/>
      <c r="GL1529" s="31"/>
      <c r="GM1529" s="31"/>
      <c r="GN1529" s="31"/>
      <c r="GO1529" s="31"/>
      <c r="GP1529" s="31"/>
      <c r="GQ1529" s="31"/>
      <c r="GR1529" s="31"/>
      <c r="GS1529" s="31"/>
      <c r="GT1529" s="31"/>
      <c r="GU1529" s="31"/>
      <c r="GV1529" s="31"/>
      <c r="GW1529" s="31"/>
      <c r="GX1529" s="31"/>
      <c r="GY1529" s="31"/>
      <c r="GZ1529" s="31"/>
      <c r="HA1529" s="31"/>
      <c r="HB1529" s="31"/>
      <c r="HC1529" s="31"/>
      <c r="HD1529" s="31"/>
      <c r="HE1529" s="31"/>
      <c r="HF1529" s="31"/>
      <c r="HG1529" s="31"/>
      <c r="HH1529" s="31"/>
      <c r="HI1529" s="31"/>
      <c r="HJ1529" s="31"/>
      <c r="HK1529" s="31"/>
      <c r="HL1529" s="31"/>
      <c r="HM1529" s="31"/>
      <c r="HN1529" s="31"/>
      <c r="HO1529" s="31"/>
      <c r="HP1529" s="31"/>
      <c r="HQ1529" s="31"/>
      <c r="HR1529" s="31"/>
      <c r="HS1529" s="31"/>
      <c r="HT1529" s="31"/>
      <c r="HU1529" s="31"/>
      <c r="HV1529" s="31"/>
      <c r="HW1529" s="31"/>
      <c r="HX1529" s="31"/>
      <c r="HY1529" s="31"/>
      <c r="HZ1529" s="31"/>
      <c r="IA1529" s="31"/>
      <c r="IB1529" s="31"/>
      <c r="IC1529" s="31"/>
      <c r="ID1529" s="31"/>
      <c r="IE1529" s="31"/>
      <c r="IF1529" s="31"/>
      <c r="IG1529" s="31"/>
      <c r="IH1529" s="31"/>
      <c r="II1529" s="31"/>
      <c r="IJ1529" s="31"/>
      <c r="IK1529" s="31"/>
      <c r="IL1529" s="31"/>
      <c r="IM1529" s="31"/>
      <c r="IN1529" s="31"/>
      <c r="IO1529" s="31"/>
      <c r="IP1529" s="31"/>
      <c r="IQ1529" s="31"/>
      <c r="IR1529" s="31"/>
      <c r="IS1529" s="31"/>
      <c r="IT1529" s="31"/>
      <c r="IU1529" s="31"/>
      <c r="IV1529" s="31"/>
      <c r="IW1529" s="31"/>
      <c r="IX1529" s="31"/>
      <c r="IY1529" s="31"/>
      <c r="IZ1529" s="31"/>
      <c r="JA1529" s="31"/>
    </row>
    <row r="1530" spans="1:261" s="26" customFormat="1" ht="38.1" customHeight="1" x14ac:dyDescent="0.25">
      <c r="A1530" s="394" t="s">
        <v>352</v>
      </c>
      <c r="B1530" s="394"/>
      <c r="C1530" s="885">
        <f>C1486</f>
        <v>32</v>
      </c>
      <c r="D1530" s="885">
        <f t="shared" si="1150"/>
        <v>3</v>
      </c>
      <c r="E1530" s="885">
        <f t="shared" si="1150"/>
        <v>0</v>
      </c>
      <c r="F1530" s="396">
        <f>E1530/D1530*100</f>
        <v>0</v>
      </c>
      <c r="G1530" s="1570"/>
      <c r="H1530" s="1570"/>
      <c r="I1530" s="940"/>
      <c r="J1530" s="940"/>
      <c r="K1530" s="940"/>
      <c r="L1530" s="940"/>
      <c r="M1530" s="940"/>
      <c r="N1530" s="940"/>
      <c r="O1530" s="939"/>
      <c r="P1530" s="939"/>
      <c r="Q1530" s="939"/>
      <c r="R1530" s="939"/>
      <c r="S1530" s="1784"/>
      <c r="T1530" s="939"/>
      <c r="U1530" s="332"/>
      <c r="V1530" s="31"/>
      <c r="W1530" s="31"/>
      <c r="X1530" s="31"/>
      <c r="Y1530" s="31"/>
      <c r="Z1530" s="31"/>
      <c r="AA1530" s="31"/>
      <c r="AB1530" s="31"/>
      <c r="AC1530" s="31"/>
      <c r="AD1530" s="31"/>
      <c r="AE1530" s="31"/>
      <c r="AF1530" s="31"/>
      <c r="AG1530" s="31"/>
      <c r="AH1530" s="31"/>
      <c r="AI1530" s="31"/>
      <c r="AJ1530" s="31"/>
      <c r="AK1530" s="31"/>
      <c r="AL1530" s="31"/>
      <c r="AM1530" s="31"/>
      <c r="AN1530" s="31"/>
      <c r="AO1530" s="31"/>
      <c r="AP1530" s="31"/>
      <c r="AQ1530" s="31"/>
      <c r="AR1530" s="31"/>
      <c r="AS1530" s="31"/>
      <c r="AT1530" s="31"/>
      <c r="AU1530" s="31"/>
      <c r="AV1530" s="31"/>
      <c r="AW1530" s="31"/>
      <c r="AX1530" s="31"/>
      <c r="AY1530" s="31"/>
      <c r="AZ1530" s="31"/>
      <c r="BA1530" s="31"/>
      <c r="BB1530" s="31"/>
      <c r="BC1530" s="31"/>
      <c r="BD1530" s="31"/>
      <c r="BE1530" s="31"/>
      <c r="BF1530" s="31"/>
      <c r="BG1530" s="31"/>
      <c r="BH1530" s="31"/>
      <c r="BI1530" s="31"/>
      <c r="BJ1530" s="31"/>
      <c r="BK1530" s="31"/>
      <c r="BL1530" s="31"/>
      <c r="BM1530" s="31"/>
      <c r="BN1530" s="31"/>
      <c r="BO1530" s="31"/>
      <c r="BP1530" s="31"/>
      <c r="BQ1530" s="31"/>
      <c r="BR1530" s="31"/>
      <c r="BS1530" s="31"/>
      <c r="BT1530" s="31"/>
      <c r="BU1530" s="31"/>
      <c r="BV1530" s="31"/>
      <c r="BW1530" s="31"/>
      <c r="BX1530" s="31"/>
      <c r="BY1530" s="31"/>
      <c r="BZ1530" s="31"/>
      <c r="CA1530" s="31"/>
      <c r="CB1530" s="31"/>
      <c r="CC1530" s="31"/>
      <c r="CD1530" s="31"/>
      <c r="CE1530" s="31"/>
      <c r="CF1530" s="31"/>
      <c r="CG1530" s="31"/>
      <c r="CH1530" s="31"/>
      <c r="CI1530" s="31"/>
      <c r="CJ1530" s="31"/>
      <c r="CK1530" s="31"/>
      <c r="CL1530" s="31"/>
      <c r="CM1530" s="31"/>
      <c r="CN1530" s="31"/>
      <c r="CO1530" s="31"/>
      <c r="CP1530" s="31"/>
      <c r="CQ1530" s="31"/>
      <c r="CR1530" s="31"/>
      <c r="CS1530" s="31"/>
      <c r="CT1530" s="31"/>
      <c r="CU1530" s="31"/>
      <c r="CV1530" s="31"/>
      <c r="CW1530" s="31"/>
      <c r="CX1530" s="31"/>
      <c r="CY1530" s="31"/>
      <c r="CZ1530" s="31"/>
      <c r="DA1530" s="31"/>
      <c r="DB1530" s="31"/>
      <c r="DC1530" s="31"/>
      <c r="DD1530" s="31"/>
      <c r="DE1530" s="31"/>
      <c r="DF1530" s="31"/>
      <c r="DG1530" s="31"/>
      <c r="DH1530" s="31"/>
      <c r="DI1530" s="31"/>
      <c r="DJ1530" s="31"/>
      <c r="DK1530" s="31"/>
      <c r="DL1530" s="31"/>
      <c r="DM1530" s="31"/>
      <c r="DN1530" s="31"/>
      <c r="DO1530" s="31"/>
      <c r="DP1530" s="31"/>
      <c r="DQ1530" s="31"/>
      <c r="DR1530" s="31"/>
      <c r="DS1530" s="31"/>
      <c r="DT1530" s="31"/>
      <c r="DU1530" s="31"/>
      <c r="DV1530" s="31"/>
      <c r="DW1530" s="31"/>
      <c r="DX1530" s="31"/>
      <c r="DY1530" s="31"/>
      <c r="DZ1530" s="31"/>
      <c r="EA1530" s="31"/>
      <c r="EB1530" s="31"/>
      <c r="EC1530" s="31"/>
      <c r="ED1530" s="31"/>
      <c r="EE1530" s="31"/>
      <c r="EF1530" s="31"/>
      <c r="EG1530" s="31"/>
      <c r="EH1530" s="31"/>
      <c r="EI1530" s="31"/>
      <c r="EJ1530" s="31"/>
      <c r="EK1530" s="31"/>
      <c r="EL1530" s="31"/>
      <c r="EM1530" s="31"/>
      <c r="EN1530" s="31"/>
      <c r="EO1530" s="31"/>
      <c r="EP1530" s="31"/>
      <c r="EQ1530" s="31"/>
      <c r="ER1530" s="31"/>
      <c r="ES1530" s="31"/>
      <c r="ET1530" s="31"/>
      <c r="EU1530" s="31"/>
      <c r="EV1530" s="31"/>
      <c r="EW1530" s="31"/>
      <c r="EX1530" s="31"/>
      <c r="EY1530" s="31"/>
      <c r="EZ1530" s="31"/>
      <c r="FA1530" s="31"/>
      <c r="FB1530" s="31"/>
      <c r="FC1530" s="31"/>
      <c r="FD1530" s="31"/>
      <c r="FE1530" s="31"/>
      <c r="FF1530" s="31"/>
      <c r="FG1530" s="31"/>
      <c r="FH1530" s="31"/>
      <c r="FI1530" s="31"/>
      <c r="FJ1530" s="31"/>
      <c r="FK1530" s="31"/>
      <c r="FL1530" s="31"/>
      <c r="FM1530" s="31"/>
      <c r="FN1530" s="31"/>
      <c r="FO1530" s="31"/>
      <c r="FP1530" s="31"/>
      <c r="FQ1530" s="31"/>
      <c r="FR1530" s="31"/>
      <c r="FS1530" s="31"/>
      <c r="FT1530" s="31"/>
      <c r="FU1530" s="31"/>
      <c r="FV1530" s="31"/>
      <c r="FW1530" s="31"/>
      <c r="FX1530" s="31"/>
      <c r="FY1530" s="31"/>
      <c r="FZ1530" s="31"/>
      <c r="GA1530" s="31"/>
      <c r="GB1530" s="31"/>
      <c r="GC1530" s="31"/>
      <c r="GD1530" s="31"/>
      <c r="GE1530" s="31"/>
      <c r="GF1530" s="31"/>
      <c r="GG1530" s="31"/>
      <c r="GH1530" s="31"/>
      <c r="GI1530" s="31"/>
      <c r="GJ1530" s="31"/>
      <c r="GK1530" s="31"/>
      <c r="GL1530" s="31"/>
      <c r="GM1530" s="31"/>
      <c r="GN1530" s="31"/>
      <c r="GO1530" s="31"/>
      <c r="GP1530" s="31"/>
      <c r="GQ1530" s="31"/>
      <c r="GR1530" s="31"/>
      <c r="GS1530" s="31"/>
      <c r="GT1530" s="31"/>
      <c r="GU1530" s="31"/>
      <c r="GV1530" s="31"/>
      <c r="GW1530" s="31"/>
      <c r="GX1530" s="31"/>
      <c r="GY1530" s="31"/>
      <c r="GZ1530" s="31"/>
      <c r="HA1530" s="31"/>
      <c r="HB1530" s="31"/>
      <c r="HC1530" s="31"/>
      <c r="HD1530" s="31"/>
      <c r="HE1530" s="31"/>
      <c r="HF1530" s="31"/>
      <c r="HG1530" s="31"/>
      <c r="HH1530" s="31"/>
      <c r="HI1530" s="31"/>
      <c r="HJ1530" s="31"/>
      <c r="HK1530" s="31"/>
      <c r="HL1530" s="31"/>
      <c r="HM1530" s="31"/>
      <c r="HN1530" s="31"/>
      <c r="HO1530" s="31"/>
      <c r="HP1530" s="31"/>
      <c r="HQ1530" s="31"/>
      <c r="HR1530" s="31"/>
      <c r="HS1530" s="31"/>
      <c r="HT1530" s="31"/>
      <c r="HU1530" s="31"/>
      <c r="HV1530" s="31"/>
      <c r="HW1530" s="31"/>
      <c r="HX1530" s="31"/>
      <c r="HY1530" s="31"/>
      <c r="HZ1530" s="31"/>
      <c r="IA1530" s="31"/>
      <c r="IB1530" s="31"/>
      <c r="IC1530" s="31"/>
      <c r="ID1530" s="31"/>
      <c r="IE1530" s="31"/>
      <c r="IF1530" s="31"/>
      <c r="IG1530" s="31"/>
      <c r="IH1530" s="31"/>
      <c r="II1530" s="31"/>
      <c r="IJ1530" s="31"/>
      <c r="IK1530" s="31"/>
      <c r="IL1530" s="31"/>
      <c r="IM1530" s="31"/>
      <c r="IN1530" s="31"/>
      <c r="IO1530" s="31"/>
      <c r="IP1530" s="31"/>
      <c r="IQ1530" s="31"/>
      <c r="IR1530" s="31"/>
      <c r="IS1530" s="31"/>
      <c r="IT1530" s="31"/>
      <c r="IU1530" s="31"/>
      <c r="IV1530" s="31"/>
      <c r="IW1530" s="31"/>
      <c r="IX1530" s="31"/>
      <c r="IY1530" s="31"/>
      <c r="IZ1530" s="31"/>
      <c r="JA1530" s="31"/>
    </row>
    <row r="1531" spans="1:261" s="26" customFormat="1" ht="55.5" customHeight="1" x14ac:dyDescent="0.25">
      <c r="A1531" s="1398" t="s">
        <v>355</v>
      </c>
      <c r="B1531" s="394"/>
      <c r="C1531" s="885">
        <f>C1494</f>
        <v>1376</v>
      </c>
      <c r="D1531" s="885">
        <f t="shared" ref="D1531:E1531" si="1151">D1494</f>
        <v>115</v>
      </c>
      <c r="E1531" s="885">
        <f t="shared" si="1151"/>
        <v>0</v>
      </c>
      <c r="F1531" s="396">
        <f>E1531/D1531*100</f>
        <v>0</v>
      </c>
      <c r="G1531" s="1570"/>
      <c r="H1531" s="1570"/>
      <c r="I1531" s="940"/>
      <c r="J1531" s="940"/>
      <c r="K1531" s="940"/>
      <c r="L1531" s="940"/>
      <c r="M1531" s="940"/>
      <c r="N1531" s="940"/>
      <c r="O1531" s="939"/>
      <c r="P1531" s="939"/>
      <c r="Q1531" s="939"/>
      <c r="R1531" s="939"/>
      <c r="S1531" s="1784"/>
      <c r="T1531" s="939"/>
      <c r="U1531" s="332"/>
      <c r="V1531" s="31"/>
      <c r="W1531" s="31"/>
      <c r="X1531" s="31"/>
      <c r="Y1531" s="31"/>
      <c r="Z1531" s="31"/>
      <c r="AA1531" s="31"/>
      <c r="AB1531" s="31"/>
      <c r="AC1531" s="31"/>
      <c r="AD1531" s="31"/>
      <c r="AE1531" s="31"/>
      <c r="AF1531" s="31"/>
      <c r="AG1531" s="31"/>
      <c r="AH1531" s="31"/>
      <c r="AI1531" s="31"/>
      <c r="AJ1531" s="31"/>
      <c r="AK1531" s="31"/>
      <c r="AL1531" s="31"/>
      <c r="AM1531" s="31"/>
      <c r="AN1531" s="31"/>
      <c r="AO1531" s="31"/>
      <c r="AP1531" s="31"/>
      <c r="AQ1531" s="31"/>
      <c r="AR1531" s="31"/>
      <c r="AS1531" s="31"/>
      <c r="AT1531" s="31"/>
      <c r="AU1531" s="31"/>
      <c r="AV1531" s="31"/>
      <c r="AW1531" s="31"/>
      <c r="AX1531" s="31"/>
      <c r="AY1531" s="31"/>
      <c r="AZ1531" s="31"/>
      <c r="BA1531" s="31"/>
      <c r="BB1531" s="31"/>
      <c r="BC1531" s="31"/>
      <c r="BD1531" s="31"/>
      <c r="BE1531" s="31"/>
      <c r="BF1531" s="31"/>
      <c r="BG1531" s="31"/>
      <c r="BH1531" s="31"/>
      <c r="BI1531" s="31"/>
      <c r="BJ1531" s="31"/>
      <c r="BK1531" s="31"/>
      <c r="BL1531" s="31"/>
      <c r="BM1531" s="31"/>
      <c r="BN1531" s="31"/>
      <c r="BO1531" s="31"/>
      <c r="BP1531" s="31"/>
      <c r="BQ1531" s="31"/>
      <c r="BR1531" s="31"/>
      <c r="BS1531" s="31"/>
      <c r="BT1531" s="31"/>
      <c r="BU1531" s="31"/>
      <c r="BV1531" s="31"/>
      <c r="BW1531" s="31"/>
      <c r="BX1531" s="31"/>
      <c r="BY1531" s="31"/>
      <c r="BZ1531" s="31"/>
      <c r="CA1531" s="31"/>
      <c r="CB1531" s="31"/>
      <c r="CC1531" s="31"/>
      <c r="CD1531" s="31"/>
      <c r="CE1531" s="31"/>
      <c r="CF1531" s="31"/>
      <c r="CG1531" s="31"/>
      <c r="CH1531" s="31"/>
      <c r="CI1531" s="31"/>
      <c r="CJ1531" s="31"/>
      <c r="CK1531" s="31"/>
      <c r="CL1531" s="31"/>
      <c r="CM1531" s="31"/>
      <c r="CN1531" s="31"/>
      <c r="CO1531" s="31"/>
      <c r="CP1531" s="31"/>
      <c r="CQ1531" s="31"/>
      <c r="CR1531" s="31"/>
      <c r="CS1531" s="31"/>
      <c r="CT1531" s="31"/>
      <c r="CU1531" s="31"/>
      <c r="CV1531" s="31"/>
      <c r="CW1531" s="31"/>
      <c r="CX1531" s="31"/>
      <c r="CY1531" s="31"/>
      <c r="CZ1531" s="31"/>
      <c r="DA1531" s="31"/>
      <c r="DB1531" s="31"/>
      <c r="DC1531" s="31"/>
      <c r="DD1531" s="31"/>
      <c r="DE1531" s="31"/>
      <c r="DF1531" s="31"/>
      <c r="DG1531" s="31"/>
      <c r="DH1531" s="31"/>
      <c r="DI1531" s="31"/>
      <c r="DJ1531" s="31"/>
      <c r="DK1531" s="31"/>
      <c r="DL1531" s="31"/>
      <c r="DM1531" s="31"/>
      <c r="DN1531" s="31"/>
      <c r="DO1531" s="31"/>
      <c r="DP1531" s="31"/>
      <c r="DQ1531" s="31"/>
      <c r="DR1531" s="31"/>
      <c r="DS1531" s="31"/>
      <c r="DT1531" s="31"/>
      <c r="DU1531" s="31"/>
      <c r="DV1531" s="31"/>
      <c r="DW1531" s="31"/>
      <c r="DX1531" s="31"/>
      <c r="DY1531" s="31"/>
      <c r="DZ1531" s="31"/>
      <c r="EA1531" s="31"/>
      <c r="EB1531" s="31"/>
      <c r="EC1531" s="31"/>
      <c r="ED1531" s="31"/>
      <c r="EE1531" s="31"/>
      <c r="EF1531" s="31"/>
      <c r="EG1531" s="31"/>
      <c r="EH1531" s="31"/>
      <c r="EI1531" s="31"/>
      <c r="EJ1531" s="31"/>
      <c r="EK1531" s="31"/>
      <c r="EL1531" s="31"/>
      <c r="EM1531" s="31"/>
      <c r="EN1531" s="31"/>
      <c r="EO1531" s="31"/>
      <c r="EP1531" s="31"/>
      <c r="EQ1531" s="31"/>
      <c r="ER1531" s="31"/>
      <c r="ES1531" s="31"/>
      <c r="ET1531" s="31"/>
      <c r="EU1531" s="31"/>
      <c r="EV1531" s="31"/>
      <c r="EW1531" s="31"/>
      <c r="EX1531" s="31"/>
      <c r="EY1531" s="31"/>
      <c r="EZ1531" s="31"/>
      <c r="FA1531" s="31"/>
      <c r="FB1531" s="31"/>
      <c r="FC1531" s="31"/>
      <c r="FD1531" s="31"/>
      <c r="FE1531" s="31"/>
      <c r="FF1531" s="31"/>
      <c r="FG1531" s="31"/>
      <c r="FH1531" s="31"/>
      <c r="FI1531" s="31"/>
      <c r="FJ1531" s="31"/>
      <c r="FK1531" s="31"/>
      <c r="FL1531" s="31"/>
      <c r="FM1531" s="31"/>
      <c r="FN1531" s="31"/>
      <c r="FO1531" s="31"/>
      <c r="FP1531" s="31"/>
      <c r="FQ1531" s="31"/>
      <c r="FR1531" s="31"/>
      <c r="FS1531" s="31"/>
      <c r="FT1531" s="31"/>
      <c r="FU1531" s="31"/>
      <c r="FV1531" s="31"/>
      <c r="FW1531" s="31"/>
      <c r="FX1531" s="31"/>
      <c r="FY1531" s="31"/>
      <c r="FZ1531" s="31"/>
      <c r="GA1531" s="31"/>
      <c r="GB1531" s="31"/>
      <c r="GC1531" s="31"/>
      <c r="GD1531" s="31"/>
      <c r="GE1531" s="31"/>
      <c r="GF1531" s="31"/>
      <c r="GG1531" s="31"/>
      <c r="GH1531" s="31"/>
      <c r="GI1531" s="31"/>
      <c r="GJ1531" s="31"/>
      <c r="GK1531" s="31"/>
      <c r="GL1531" s="31"/>
      <c r="GM1531" s="31"/>
      <c r="GN1531" s="31"/>
      <c r="GO1531" s="31"/>
      <c r="GP1531" s="31"/>
      <c r="GQ1531" s="31"/>
      <c r="GR1531" s="31"/>
      <c r="GS1531" s="31"/>
      <c r="GT1531" s="31"/>
      <c r="GU1531" s="31"/>
      <c r="GV1531" s="31"/>
      <c r="GW1531" s="31"/>
      <c r="GX1531" s="31"/>
      <c r="GY1531" s="31"/>
      <c r="GZ1531" s="31"/>
      <c r="HA1531" s="31"/>
      <c r="HB1531" s="31"/>
      <c r="HC1531" s="31"/>
      <c r="HD1531" s="31"/>
      <c r="HE1531" s="31"/>
      <c r="HF1531" s="31"/>
      <c r="HG1531" s="31"/>
      <c r="HH1531" s="31"/>
      <c r="HI1531" s="31"/>
      <c r="HJ1531" s="31"/>
      <c r="HK1531" s="31"/>
      <c r="HL1531" s="31"/>
      <c r="HM1531" s="31"/>
      <c r="HN1531" s="31"/>
      <c r="HO1531" s="31"/>
      <c r="HP1531" s="31"/>
      <c r="HQ1531" s="31"/>
      <c r="HR1531" s="31"/>
      <c r="HS1531" s="31"/>
      <c r="HT1531" s="31"/>
      <c r="HU1531" s="31"/>
      <c r="HV1531" s="31"/>
      <c r="HW1531" s="31"/>
      <c r="HX1531" s="31"/>
      <c r="HY1531" s="31"/>
      <c r="HZ1531" s="31"/>
      <c r="IA1531" s="31"/>
      <c r="IB1531" s="31"/>
      <c r="IC1531" s="31"/>
      <c r="ID1531" s="31"/>
      <c r="IE1531" s="31"/>
      <c r="IF1531" s="31"/>
      <c r="IG1531" s="31"/>
      <c r="IH1531" s="31"/>
      <c r="II1531" s="31"/>
      <c r="IJ1531" s="31"/>
      <c r="IK1531" s="31"/>
      <c r="IL1531" s="31"/>
      <c r="IM1531" s="31"/>
      <c r="IN1531" s="31"/>
      <c r="IO1531" s="31"/>
      <c r="IP1531" s="31"/>
      <c r="IQ1531" s="31"/>
      <c r="IR1531" s="31"/>
      <c r="IS1531" s="31"/>
      <c r="IT1531" s="31"/>
      <c r="IU1531" s="31"/>
      <c r="IV1531" s="31"/>
      <c r="IW1531" s="31"/>
      <c r="IX1531" s="31"/>
      <c r="IY1531" s="31"/>
      <c r="IZ1531" s="31"/>
      <c r="JA1531" s="31"/>
    </row>
    <row r="1532" spans="1:261" s="26" customFormat="1" ht="38.1" customHeight="1" x14ac:dyDescent="0.25">
      <c r="A1532" s="394" t="s">
        <v>356</v>
      </c>
      <c r="B1532" s="394"/>
      <c r="C1532" s="885">
        <f t="shared" ref="C1532:E1532" si="1152">C1495</f>
        <v>886</v>
      </c>
      <c r="D1532" s="885">
        <f t="shared" si="1152"/>
        <v>74</v>
      </c>
      <c r="E1532" s="885">
        <f t="shared" si="1152"/>
        <v>0</v>
      </c>
      <c r="F1532" s="396">
        <f>E1532/D1532*100</f>
        <v>0</v>
      </c>
      <c r="G1532" s="1570"/>
      <c r="H1532" s="1570"/>
      <c r="I1532" s="940"/>
      <c r="J1532" s="940"/>
      <c r="K1532" s="940"/>
      <c r="L1532" s="940"/>
      <c r="M1532" s="940"/>
      <c r="N1532" s="940"/>
      <c r="O1532" s="939"/>
      <c r="P1532" s="939"/>
      <c r="Q1532" s="939"/>
      <c r="R1532" s="939"/>
      <c r="S1532" s="1784"/>
      <c r="T1532" s="939"/>
      <c r="U1532" s="332"/>
      <c r="V1532" s="31"/>
      <c r="W1532" s="31"/>
      <c r="X1532" s="31"/>
      <c r="Y1532" s="31"/>
      <c r="Z1532" s="31"/>
      <c r="AA1532" s="31"/>
      <c r="AB1532" s="31"/>
      <c r="AC1532" s="31"/>
      <c r="AD1532" s="31"/>
      <c r="AE1532" s="31"/>
      <c r="AF1532" s="31"/>
      <c r="AG1532" s="31"/>
      <c r="AH1532" s="31"/>
      <c r="AI1532" s="31"/>
      <c r="AJ1532" s="31"/>
      <c r="AK1532" s="31"/>
      <c r="AL1532" s="31"/>
      <c r="AM1532" s="31"/>
      <c r="AN1532" s="31"/>
      <c r="AO1532" s="31"/>
      <c r="AP1532" s="31"/>
      <c r="AQ1532" s="31"/>
      <c r="AR1532" s="31"/>
      <c r="AS1532" s="31"/>
      <c r="AT1532" s="31"/>
      <c r="AU1532" s="31"/>
      <c r="AV1532" s="31"/>
      <c r="AW1532" s="31"/>
      <c r="AX1532" s="31"/>
      <c r="AY1532" s="31"/>
      <c r="AZ1532" s="31"/>
      <c r="BA1532" s="31"/>
      <c r="BB1532" s="31"/>
      <c r="BC1532" s="31"/>
      <c r="BD1532" s="31"/>
      <c r="BE1532" s="31"/>
      <c r="BF1532" s="31"/>
      <c r="BG1532" s="31"/>
      <c r="BH1532" s="31"/>
      <c r="BI1532" s="31"/>
      <c r="BJ1532" s="31"/>
      <c r="BK1532" s="31"/>
      <c r="BL1532" s="31"/>
      <c r="BM1532" s="31"/>
      <c r="BN1532" s="31"/>
      <c r="BO1532" s="31"/>
      <c r="BP1532" s="31"/>
      <c r="BQ1532" s="31"/>
      <c r="BR1532" s="31"/>
      <c r="BS1532" s="31"/>
      <c r="BT1532" s="31"/>
      <c r="BU1532" s="31"/>
      <c r="BV1532" s="31"/>
      <c r="BW1532" s="31"/>
      <c r="BX1532" s="31"/>
      <c r="BY1532" s="31"/>
      <c r="BZ1532" s="31"/>
      <c r="CA1532" s="31"/>
      <c r="CB1532" s="31"/>
      <c r="CC1532" s="31"/>
      <c r="CD1532" s="31"/>
      <c r="CE1532" s="31"/>
      <c r="CF1532" s="31"/>
      <c r="CG1532" s="31"/>
      <c r="CH1532" s="31"/>
      <c r="CI1532" s="31"/>
      <c r="CJ1532" s="31"/>
      <c r="CK1532" s="31"/>
      <c r="CL1532" s="31"/>
      <c r="CM1532" s="31"/>
      <c r="CN1532" s="31"/>
      <c r="CO1532" s="31"/>
      <c r="CP1532" s="31"/>
      <c r="CQ1532" s="31"/>
      <c r="CR1532" s="31"/>
      <c r="CS1532" s="31"/>
      <c r="CT1532" s="31"/>
      <c r="CU1532" s="31"/>
      <c r="CV1532" s="31"/>
      <c r="CW1532" s="31"/>
      <c r="CX1532" s="31"/>
      <c r="CY1532" s="31"/>
      <c r="CZ1532" s="31"/>
      <c r="DA1532" s="31"/>
      <c r="DB1532" s="31"/>
      <c r="DC1532" s="31"/>
      <c r="DD1532" s="31"/>
      <c r="DE1532" s="31"/>
      <c r="DF1532" s="31"/>
      <c r="DG1532" s="31"/>
      <c r="DH1532" s="31"/>
      <c r="DI1532" s="31"/>
      <c r="DJ1532" s="31"/>
      <c r="DK1532" s="31"/>
      <c r="DL1532" s="31"/>
      <c r="DM1532" s="31"/>
      <c r="DN1532" s="31"/>
      <c r="DO1532" s="31"/>
      <c r="DP1532" s="31"/>
      <c r="DQ1532" s="31"/>
      <c r="DR1532" s="31"/>
      <c r="DS1532" s="31"/>
      <c r="DT1532" s="31"/>
      <c r="DU1532" s="31"/>
      <c r="DV1532" s="31"/>
      <c r="DW1532" s="31"/>
      <c r="DX1532" s="31"/>
      <c r="DY1532" s="31"/>
      <c r="DZ1532" s="31"/>
      <c r="EA1532" s="31"/>
      <c r="EB1532" s="31"/>
      <c r="EC1532" s="31"/>
      <c r="ED1532" s="31"/>
      <c r="EE1532" s="31"/>
      <c r="EF1532" s="31"/>
      <c r="EG1532" s="31"/>
      <c r="EH1532" s="31"/>
      <c r="EI1532" s="31"/>
      <c r="EJ1532" s="31"/>
      <c r="EK1532" s="31"/>
      <c r="EL1532" s="31"/>
      <c r="EM1532" s="31"/>
      <c r="EN1532" s="31"/>
      <c r="EO1532" s="31"/>
      <c r="EP1532" s="31"/>
      <c r="EQ1532" s="31"/>
      <c r="ER1532" s="31"/>
      <c r="ES1532" s="31"/>
      <c r="ET1532" s="31"/>
      <c r="EU1532" s="31"/>
      <c r="EV1532" s="31"/>
      <c r="EW1532" s="31"/>
      <c r="EX1532" s="31"/>
      <c r="EY1532" s="31"/>
      <c r="EZ1532" s="31"/>
      <c r="FA1532" s="31"/>
      <c r="FB1532" s="31"/>
      <c r="FC1532" s="31"/>
      <c r="FD1532" s="31"/>
      <c r="FE1532" s="31"/>
      <c r="FF1532" s="31"/>
      <c r="FG1532" s="31"/>
      <c r="FH1532" s="31"/>
      <c r="FI1532" s="31"/>
      <c r="FJ1532" s="31"/>
      <c r="FK1532" s="31"/>
      <c r="FL1532" s="31"/>
      <c r="FM1532" s="31"/>
      <c r="FN1532" s="31"/>
      <c r="FO1532" s="31"/>
      <c r="FP1532" s="31"/>
      <c r="FQ1532" s="31"/>
      <c r="FR1532" s="31"/>
      <c r="FS1532" s="31"/>
      <c r="FT1532" s="31"/>
      <c r="FU1532" s="31"/>
      <c r="FV1532" s="31"/>
      <c r="FW1532" s="31"/>
      <c r="FX1532" s="31"/>
      <c r="FY1532" s="31"/>
      <c r="FZ1532" s="31"/>
      <c r="GA1532" s="31"/>
      <c r="GB1532" s="31"/>
      <c r="GC1532" s="31"/>
      <c r="GD1532" s="31"/>
      <c r="GE1532" s="31"/>
      <c r="GF1532" s="31"/>
      <c r="GG1532" s="31"/>
      <c r="GH1532" s="31"/>
      <c r="GI1532" s="31"/>
      <c r="GJ1532" s="31"/>
      <c r="GK1532" s="31"/>
      <c r="GL1532" s="31"/>
      <c r="GM1532" s="31"/>
      <c r="GN1532" s="31"/>
      <c r="GO1532" s="31"/>
      <c r="GP1532" s="31"/>
      <c r="GQ1532" s="31"/>
      <c r="GR1532" s="31"/>
      <c r="GS1532" s="31"/>
      <c r="GT1532" s="31"/>
      <c r="GU1532" s="31"/>
      <c r="GV1532" s="31"/>
      <c r="GW1532" s="31"/>
      <c r="GX1532" s="31"/>
      <c r="GY1532" s="31"/>
      <c r="GZ1532" s="31"/>
      <c r="HA1532" s="31"/>
      <c r="HB1532" s="31"/>
      <c r="HC1532" s="31"/>
      <c r="HD1532" s="31"/>
      <c r="HE1532" s="31"/>
      <c r="HF1532" s="31"/>
      <c r="HG1532" s="31"/>
      <c r="HH1532" s="31"/>
      <c r="HI1532" s="31"/>
      <c r="HJ1532" s="31"/>
      <c r="HK1532" s="31"/>
      <c r="HL1532" s="31"/>
      <c r="HM1532" s="31"/>
      <c r="HN1532" s="31"/>
      <c r="HO1532" s="31"/>
      <c r="HP1532" s="31"/>
      <c r="HQ1532" s="31"/>
      <c r="HR1532" s="31"/>
      <c r="HS1532" s="31"/>
      <c r="HT1532" s="31"/>
      <c r="HU1532" s="31"/>
      <c r="HV1532" s="31"/>
      <c r="HW1532" s="31"/>
      <c r="HX1532" s="31"/>
      <c r="HY1532" s="31"/>
      <c r="HZ1532" s="31"/>
      <c r="IA1532" s="31"/>
      <c r="IB1532" s="31"/>
      <c r="IC1532" s="31"/>
      <c r="ID1532" s="31"/>
      <c r="IE1532" s="31"/>
      <c r="IF1532" s="31"/>
      <c r="IG1532" s="31"/>
      <c r="IH1532" s="31"/>
      <c r="II1532" s="31"/>
      <c r="IJ1532" s="31"/>
      <c r="IK1532" s="31"/>
      <c r="IL1532" s="31"/>
      <c r="IM1532" s="31"/>
      <c r="IN1532" s="31"/>
      <c r="IO1532" s="31"/>
      <c r="IP1532" s="31"/>
      <c r="IQ1532" s="31"/>
      <c r="IR1532" s="31"/>
      <c r="IS1532" s="31"/>
      <c r="IT1532" s="31"/>
      <c r="IU1532" s="31"/>
      <c r="IV1532" s="31"/>
      <c r="IW1532" s="31"/>
      <c r="IX1532" s="31"/>
      <c r="IY1532" s="31"/>
      <c r="IZ1532" s="31"/>
      <c r="JA1532" s="31"/>
    </row>
    <row r="1533" spans="1:261" s="26" customFormat="1" ht="38.1" customHeight="1" x14ac:dyDescent="0.25">
      <c r="A1533" s="394" t="s">
        <v>357</v>
      </c>
      <c r="B1533" s="394"/>
      <c r="C1533" s="885">
        <f t="shared" ref="C1533:E1533" si="1153">C1496</f>
        <v>224</v>
      </c>
      <c r="D1533" s="885">
        <f t="shared" si="1153"/>
        <v>19</v>
      </c>
      <c r="E1533" s="885">
        <f t="shared" si="1153"/>
        <v>0</v>
      </c>
      <c r="F1533" s="396">
        <f>E1533/D1533*100</f>
        <v>0</v>
      </c>
      <c r="G1533" s="1570"/>
      <c r="H1533" s="1570"/>
      <c r="I1533" s="940"/>
      <c r="J1533" s="940"/>
      <c r="K1533" s="940"/>
      <c r="L1533" s="940"/>
      <c r="M1533" s="940"/>
      <c r="N1533" s="940"/>
      <c r="O1533" s="939"/>
      <c r="P1533" s="939"/>
      <c r="Q1533" s="939"/>
      <c r="R1533" s="939"/>
      <c r="S1533" s="1784"/>
      <c r="T1533" s="939"/>
      <c r="U1533" s="332"/>
      <c r="V1533" s="31"/>
      <c r="W1533" s="31"/>
      <c r="X1533" s="31"/>
      <c r="Y1533" s="31"/>
      <c r="Z1533" s="31"/>
      <c r="AA1533" s="31"/>
      <c r="AB1533" s="31"/>
      <c r="AC1533" s="31"/>
      <c r="AD1533" s="31"/>
      <c r="AE1533" s="31"/>
      <c r="AF1533" s="31"/>
      <c r="AG1533" s="31"/>
      <c r="AH1533" s="31"/>
      <c r="AI1533" s="31"/>
      <c r="AJ1533" s="31"/>
      <c r="AK1533" s="31"/>
      <c r="AL1533" s="31"/>
      <c r="AM1533" s="31"/>
      <c r="AN1533" s="31"/>
      <c r="AO1533" s="31"/>
      <c r="AP1533" s="31"/>
      <c r="AQ1533" s="31"/>
      <c r="AR1533" s="31"/>
      <c r="AS1533" s="31"/>
      <c r="AT1533" s="31"/>
      <c r="AU1533" s="31"/>
      <c r="AV1533" s="31"/>
      <c r="AW1533" s="31"/>
      <c r="AX1533" s="31"/>
      <c r="AY1533" s="31"/>
      <c r="AZ1533" s="31"/>
      <c r="BA1533" s="31"/>
      <c r="BB1533" s="31"/>
      <c r="BC1533" s="31"/>
      <c r="BD1533" s="31"/>
      <c r="BE1533" s="31"/>
      <c r="BF1533" s="31"/>
      <c r="BG1533" s="31"/>
      <c r="BH1533" s="31"/>
      <c r="BI1533" s="31"/>
      <c r="BJ1533" s="31"/>
      <c r="BK1533" s="31"/>
      <c r="BL1533" s="31"/>
      <c r="BM1533" s="31"/>
      <c r="BN1533" s="31"/>
      <c r="BO1533" s="31"/>
      <c r="BP1533" s="31"/>
      <c r="BQ1533" s="31"/>
      <c r="BR1533" s="31"/>
      <c r="BS1533" s="31"/>
      <c r="BT1533" s="31"/>
      <c r="BU1533" s="31"/>
      <c r="BV1533" s="31"/>
      <c r="BW1533" s="31"/>
      <c r="BX1533" s="31"/>
      <c r="BY1533" s="31"/>
      <c r="BZ1533" s="31"/>
      <c r="CA1533" s="31"/>
      <c r="CB1533" s="31"/>
      <c r="CC1533" s="31"/>
      <c r="CD1533" s="31"/>
      <c r="CE1533" s="31"/>
      <c r="CF1533" s="31"/>
      <c r="CG1533" s="31"/>
      <c r="CH1533" s="31"/>
      <c r="CI1533" s="31"/>
      <c r="CJ1533" s="31"/>
      <c r="CK1533" s="31"/>
      <c r="CL1533" s="31"/>
      <c r="CM1533" s="31"/>
      <c r="CN1533" s="31"/>
      <c r="CO1533" s="31"/>
      <c r="CP1533" s="31"/>
      <c r="CQ1533" s="31"/>
      <c r="CR1533" s="31"/>
      <c r="CS1533" s="31"/>
      <c r="CT1533" s="31"/>
      <c r="CU1533" s="31"/>
      <c r="CV1533" s="31"/>
      <c r="CW1533" s="31"/>
      <c r="CX1533" s="31"/>
      <c r="CY1533" s="31"/>
      <c r="CZ1533" s="31"/>
      <c r="DA1533" s="31"/>
      <c r="DB1533" s="31"/>
      <c r="DC1533" s="31"/>
      <c r="DD1533" s="31"/>
      <c r="DE1533" s="31"/>
      <c r="DF1533" s="31"/>
      <c r="DG1533" s="31"/>
      <c r="DH1533" s="31"/>
      <c r="DI1533" s="31"/>
      <c r="DJ1533" s="31"/>
      <c r="DK1533" s="31"/>
      <c r="DL1533" s="31"/>
      <c r="DM1533" s="31"/>
      <c r="DN1533" s="31"/>
      <c r="DO1533" s="31"/>
      <c r="DP1533" s="31"/>
      <c r="DQ1533" s="31"/>
      <c r="DR1533" s="31"/>
      <c r="DS1533" s="31"/>
      <c r="DT1533" s="31"/>
      <c r="DU1533" s="31"/>
      <c r="DV1533" s="31"/>
      <c r="DW1533" s="31"/>
      <c r="DX1533" s="31"/>
      <c r="DY1533" s="31"/>
      <c r="DZ1533" s="31"/>
      <c r="EA1533" s="31"/>
      <c r="EB1533" s="31"/>
      <c r="EC1533" s="31"/>
      <c r="ED1533" s="31"/>
      <c r="EE1533" s="31"/>
      <c r="EF1533" s="31"/>
      <c r="EG1533" s="31"/>
      <c r="EH1533" s="31"/>
      <c r="EI1533" s="31"/>
      <c r="EJ1533" s="31"/>
      <c r="EK1533" s="31"/>
      <c r="EL1533" s="31"/>
      <c r="EM1533" s="31"/>
      <c r="EN1533" s="31"/>
      <c r="EO1533" s="31"/>
      <c r="EP1533" s="31"/>
      <c r="EQ1533" s="31"/>
      <c r="ER1533" s="31"/>
      <c r="ES1533" s="31"/>
      <c r="ET1533" s="31"/>
      <c r="EU1533" s="31"/>
      <c r="EV1533" s="31"/>
      <c r="EW1533" s="31"/>
      <c r="EX1533" s="31"/>
      <c r="EY1533" s="31"/>
      <c r="EZ1533" s="31"/>
      <c r="FA1533" s="31"/>
      <c r="FB1533" s="31"/>
      <c r="FC1533" s="31"/>
      <c r="FD1533" s="31"/>
      <c r="FE1533" s="31"/>
      <c r="FF1533" s="31"/>
      <c r="FG1533" s="31"/>
      <c r="FH1533" s="31"/>
      <c r="FI1533" s="31"/>
      <c r="FJ1533" s="31"/>
      <c r="FK1533" s="31"/>
      <c r="FL1533" s="31"/>
      <c r="FM1533" s="31"/>
      <c r="FN1533" s="31"/>
      <c r="FO1533" s="31"/>
      <c r="FP1533" s="31"/>
      <c r="FQ1533" s="31"/>
      <c r="FR1533" s="31"/>
      <c r="FS1533" s="31"/>
      <c r="FT1533" s="31"/>
      <c r="FU1533" s="31"/>
      <c r="FV1533" s="31"/>
      <c r="FW1533" s="31"/>
      <c r="FX1533" s="31"/>
      <c r="FY1533" s="31"/>
      <c r="FZ1533" s="31"/>
      <c r="GA1533" s="31"/>
      <c r="GB1533" s="31"/>
      <c r="GC1533" s="31"/>
      <c r="GD1533" s="31"/>
      <c r="GE1533" s="31"/>
      <c r="GF1533" s="31"/>
      <c r="GG1533" s="31"/>
      <c r="GH1533" s="31"/>
      <c r="GI1533" s="31"/>
      <c r="GJ1533" s="31"/>
      <c r="GK1533" s="31"/>
      <c r="GL1533" s="31"/>
      <c r="GM1533" s="31"/>
      <c r="GN1533" s="31"/>
      <c r="GO1533" s="31"/>
      <c r="GP1533" s="31"/>
      <c r="GQ1533" s="31"/>
      <c r="GR1533" s="31"/>
      <c r="GS1533" s="31"/>
      <c r="GT1533" s="31"/>
      <c r="GU1533" s="31"/>
      <c r="GV1533" s="31"/>
      <c r="GW1533" s="31"/>
      <c r="GX1533" s="31"/>
      <c r="GY1533" s="31"/>
      <c r="GZ1533" s="31"/>
      <c r="HA1533" s="31"/>
      <c r="HB1533" s="31"/>
      <c r="HC1533" s="31"/>
      <c r="HD1533" s="31"/>
      <c r="HE1533" s="31"/>
      <c r="HF1533" s="31"/>
      <c r="HG1533" s="31"/>
      <c r="HH1533" s="31"/>
      <c r="HI1533" s="31"/>
      <c r="HJ1533" s="31"/>
      <c r="HK1533" s="31"/>
      <c r="HL1533" s="31"/>
      <c r="HM1533" s="31"/>
      <c r="HN1533" s="31"/>
      <c r="HO1533" s="31"/>
      <c r="HP1533" s="31"/>
      <c r="HQ1533" s="31"/>
      <c r="HR1533" s="31"/>
      <c r="HS1533" s="31"/>
      <c r="HT1533" s="31"/>
      <c r="HU1533" s="31"/>
      <c r="HV1533" s="31"/>
      <c r="HW1533" s="31"/>
      <c r="HX1533" s="31"/>
      <c r="HY1533" s="31"/>
      <c r="HZ1533" s="31"/>
      <c r="IA1533" s="31"/>
      <c r="IB1533" s="31"/>
      <c r="IC1533" s="31"/>
      <c r="ID1533" s="31"/>
      <c r="IE1533" s="31"/>
      <c r="IF1533" s="31"/>
      <c r="IG1533" s="31"/>
      <c r="IH1533" s="31"/>
      <c r="II1533" s="31"/>
      <c r="IJ1533" s="31"/>
      <c r="IK1533" s="31"/>
      <c r="IL1533" s="31"/>
      <c r="IM1533" s="31"/>
      <c r="IN1533" s="31"/>
      <c r="IO1533" s="31"/>
      <c r="IP1533" s="31"/>
      <c r="IQ1533" s="31"/>
      <c r="IR1533" s="31"/>
      <c r="IS1533" s="31"/>
      <c r="IT1533" s="31"/>
      <c r="IU1533" s="31"/>
      <c r="IV1533" s="31"/>
      <c r="IW1533" s="31"/>
      <c r="IX1533" s="31"/>
      <c r="IY1533" s="31"/>
      <c r="IZ1533" s="31"/>
      <c r="JA1533" s="31"/>
    </row>
    <row r="1534" spans="1:261" s="26" customFormat="1" ht="49.5" customHeight="1" x14ac:dyDescent="0.25">
      <c r="A1534" s="394" t="s">
        <v>428</v>
      </c>
      <c r="B1534" s="394"/>
      <c r="C1534" s="885">
        <f t="shared" ref="C1534:E1534" si="1154">C1497</f>
        <v>0</v>
      </c>
      <c r="D1534" s="885">
        <f t="shared" si="1154"/>
        <v>0</v>
      </c>
      <c r="E1534" s="885">
        <f t="shared" si="1154"/>
        <v>0</v>
      </c>
      <c r="F1534" s="396"/>
      <c r="G1534" s="1570"/>
      <c r="H1534" s="1570"/>
      <c r="I1534" s="940"/>
      <c r="J1534" s="940"/>
      <c r="K1534" s="940"/>
      <c r="L1534" s="940"/>
      <c r="M1534" s="940"/>
      <c r="N1534" s="940"/>
      <c r="O1534" s="939"/>
      <c r="P1534" s="939"/>
      <c r="Q1534" s="939"/>
      <c r="R1534" s="939"/>
      <c r="S1534" s="1784"/>
      <c r="T1534" s="939"/>
      <c r="U1534" s="332"/>
      <c r="V1534" s="31"/>
      <c r="W1534" s="31"/>
      <c r="X1534" s="31"/>
      <c r="Y1534" s="31"/>
      <c r="Z1534" s="31"/>
      <c r="AA1534" s="31"/>
      <c r="AB1534" s="31"/>
      <c r="AC1534" s="31"/>
      <c r="AD1534" s="31"/>
      <c r="AE1534" s="31"/>
      <c r="AF1534" s="31"/>
      <c r="AG1534" s="31"/>
      <c r="AH1534" s="31"/>
      <c r="AI1534" s="31"/>
      <c r="AJ1534" s="31"/>
      <c r="AK1534" s="31"/>
      <c r="AL1534" s="31"/>
      <c r="AM1534" s="31"/>
      <c r="AN1534" s="31"/>
      <c r="AO1534" s="31"/>
      <c r="AP1534" s="31"/>
      <c r="AQ1534" s="31"/>
      <c r="AR1534" s="31"/>
      <c r="AS1534" s="31"/>
      <c r="AT1534" s="31"/>
      <c r="AU1534" s="31"/>
      <c r="AV1534" s="31"/>
      <c r="AW1534" s="31"/>
      <c r="AX1534" s="31"/>
      <c r="AY1534" s="31"/>
      <c r="AZ1534" s="31"/>
      <c r="BA1534" s="31"/>
      <c r="BB1534" s="31"/>
      <c r="BC1534" s="31"/>
      <c r="BD1534" s="31"/>
      <c r="BE1534" s="31"/>
      <c r="BF1534" s="31"/>
      <c r="BG1534" s="31"/>
      <c r="BH1534" s="31"/>
      <c r="BI1534" s="31"/>
      <c r="BJ1534" s="31"/>
      <c r="BK1534" s="31"/>
      <c r="BL1534" s="31"/>
      <c r="BM1534" s="31"/>
      <c r="BN1534" s="31"/>
      <c r="BO1534" s="31"/>
      <c r="BP1534" s="31"/>
      <c r="BQ1534" s="31"/>
      <c r="BR1534" s="31"/>
      <c r="BS1534" s="31"/>
      <c r="BT1534" s="31"/>
      <c r="BU1534" s="31"/>
      <c r="BV1534" s="31"/>
      <c r="BW1534" s="31"/>
      <c r="BX1534" s="31"/>
      <c r="BY1534" s="31"/>
      <c r="BZ1534" s="31"/>
      <c r="CA1534" s="31"/>
      <c r="CB1534" s="31"/>
      <c r="CC1534" s="31"/>
      <c r="CD1534" s="31"/>
      <c r="CE1534" s="31"/>
      <c r="CF1534" s="31"/>
      <c r="CG1534" s="31"/>
      <c r="CH1534" s="31"/>
      <c r="CI1534" s="31"/>
      <c r="CJ1534" s="31"/>
      <c r="CK1534" s="31"/>
      <c r="CL1534" s="31"/>
      <c r="CM1534" s="31"/>
      <c r="CN1534" s="31"/>
      <c r="CO1534" s="31"/>
      <c r="CP1534" s="31"/>
      <c r="CQ1534" s="31"/>
      <c r="CR1534" s="31"/>
      <c r="CS1534" s="31"/>
      <c r="CT1534" s="31"/>
      <c r="CU1534" s="31"/>
      <c r="CV1534" s="31"/>
      <c r="CW1534" s="31"/>
      <c r="CX1534" s="31"/>
      <c r="CY1534" s="31"/>
      <c r="CZ1534" s="31"/>
      <c r="DA1534" s="31"/>
      <c r="DB1534" s="31"/>
      <c r="DC1534" s="31"/>
      <c r="DD1534" s="31"/>
      <c r="DE1534" s="31"/>
      <c r="DF1534" s="31"/>
      <c r="DG1534" s="31"/>
      <c r="DH1534" s="31"/>
      <c r="DI1534" s="31"/>
      <c r="DJ1534" s="31"/>
      <c r="DK1534" s="31"/>
      <c r="DL1534" s="31"/>
      <c r="DM1534" s="31"/>
      <c r="DN1534" s="31"/>
      <c r="DO1534" s="31"/>
      <c r="DP1534" s="31"/>
      <c r="DQ1534" s="31"/>
      <c r="DR1534" s="31"/>
      <c r="DS1534" s="31"/>
      <c r="DT1534" s="31"/>
      <c r="DU1534" s="31"/>
      <c r="DV1534" s="31"/>
      <c r="DW1534" s="31"/>
      <c r="DX1534" s="31"/>
      <c r="DY1534" s="31"/>
      <c r="DZ1534" s="31"/>
      <c r="EA1534" s="31"/>
      <c r="EB1534" s="31"/>
      <c r="EC1534" s="31"/>
      <c r="ED1534" s="31"/>
      <c r="EE1534" s="31"/>
      <c r="EF1534" s="31"/>
      <c r="EG1534" s="31"/>
      <c r="EH1534" s="31"/>
      <c r="EI1534" s="31"/>
      <c r="EJ1534" s="31"/>
      <c r="EK1534" s="31"/>
      <c r="EL1534" s="31"/>
      <c r="EM1534" s="31"/>
      <c r="EN1534" s="31"/>
      <c r="EO1534" s="31"/>
      <c r="EP1534" s="31"/>
      <c r="EQ1534" s="31"/>
      <c r="ER1534" s="31"/>
      <c r="ES1534" s="31"/>
      <c r="ET1534" s="31"/>
      <c r="EU1534" s="31"/>
      <c r="EV1534" s="31"/>
      <c r="EW1534" s="31"/>
      <c r="EX1534" s="31"/>
      <c r="EY1534" s="31"/>
      <c r="EZ1534" s="31"/>
      <c r="FA1534" s="31"/>
      <c r="FB1534" s="31"/>
      <c r="FC1534" s="31"/>
      <c r="FD1534" s="31"/>
      <c r="FE1534" s="31"/>
      <c r="FF1534" s="31"/>
      <c r="FG1534" s="31"/>
      <c r="FH1534" s="31"/>
      <c r="FI1534" s="31"/>
      <c r="FJ1534" s="31"/>
      <c r="FK1534" s="31"/>
      <c r="FL1534" s="31"/>
      <c r="FM1534" s="31"/>
      <c r="FN1534" s="31"/>
      <c r="FO1534" s="31"/>
      <c r="FP1534" s="31"/>
      <c r="FQ1534" s="31"/>
      <c r="FR1534" s="31"/>
      <c r="FS1534" s="31"/>
      <c r="FT1534" s="31"/>
      <c r="FU1534" s="31"/>
      <c r="FV1534" s="31"/>
      <c r="FW1534" s="31"/>
      <c r="FX1534" s="31"/>
      <c r="FY1534" s="31"/>
      <c r="FZ1534" s="31"/>
      <c r="GA1534" s="31"/>
      <c r="GB1534" s="31"/>
      <c r="GC1534" s="31"/>
      <c r="GD1534" s="31"/>
      <c r="GE1534" s="31"/>
      <c r="GF1534" s="31"/>
      <c r="GG1534" s="31"/>
      <c r="GH1534" s="31"/>
      <c r="GI1534" s="31"/>
      <c r="GJ1534" s="31"/>
      <c r="GK1534" s="31"/>
      <c r="GL1534" s="31"/>
      <c r="GM1534" s="31"/>
      <c r="GN1534" s="31"/>
      <c r="GO1534" s="31"/>
      <c r="GP1534" s="31"/>
      <c r="GQ1534" s="31"/>
      <c r="GR1534" s="31"/>
      <c r="GS1534" s="31"/>
      <c r="GT1534" s="31"/>
      <c r="GU1534" s="31"/>
      <c r="GV1534" s="31"/>
      <c r="GW1534" s="31"/>
      <c r="GX1534" s="31"/>
      <c r="GY1534" s="31"/>
      <c r="GZ1534" s="31"/>
      <c r="HA1534" s="31"/>
      <c r="HB1534" s="31"/>
      <c r="HC1534" s="31"/>
      <c r="HD1534" s="31"/>
      <c r="HE1534" s="31"/>
      <c r="HF1534" s="31"/>
      <c r="HG1534" s="31"/>
      <c r="HH1534" s="31"/>
      <c r="HI1534" s="31"/>
      <c r="HJ1534" s="31"/>
      <c r="HK1534" s="31"/>
      <c r="HL1534" s="31"/>
      <c r="HM1534" s="31"/>
      <c r="HN1534" s="31"/>
      <c r="HO1534" s="31"/>
      <c r="HP1534" s="31"/>
      <c r="HQ1534" s="31"/>
      <c r="HR1534" s="31"/>
      <c r="HS1534" s="31"/>
      <c r="HT1534" s="31"/>
      <c r="HU1534" s="31"/>
      <c r="HV1534" s="31"/>
      <c r="HW1534" s="31"/>
      <c r="HX1534" s="31"/>
      <c r="HY1534" s="31"/>
      <c r="HZ1534" s="31"/>
      <c r="IA1534" s="31"/>
      <c r="IB1534" s="31"/>
      <c r="IC1534" s="31"/>
      <c r="ID1534" s="31"/>
      <c r="IE1534" s="31"/>
      <c r="IF1534" s="31"/>
      <c r="IG1534" s="31"/>
      <c r="IH1534" s="31"/>
      <c r="II1534" s="31"/>
      <c r="IJ1534" s="31"/>
      <c r="IK1534" s="31"/>
      <c r="IL1534" s="31"/>
      <c r="IM1534" s="31"/>
      <c r="IN1534" s="31"/>
      <c r="IO1534" s="31"/>
      <c r="IP1534" s="31"/>
      <c r="IQ1534" s="31"/>
      <c r="IR1534" s="31"/>
      <c r="IS1534" s="31"/>
      <c r="IT1534" s="31"/>
      <c r="IU1534" s="31"/>
      <c r="IV1534" s="31"/>
      <c r="IW1534" s="31"/>
      <c r="IX1534" s="31"/>
      <c r="IY1534" s="31"/>
      <c r="IZ1534" s="31"/>
      <c r="JA1534" s="31"/>
    </row>
    <row r="1535" spans="1:261" s="26" customFormat="1" ht="47.25" customHeight="1" x14ac:dyDescent="0.25">
      <c r="A1535" s="394" t="s">
        <v>429</v>
      </c>
      <c r="B1535" s="394"/>
      <c r="C1535" s="885">
        <f t="shared" ref="C1535:E1535" si="1155">C1498</f>
        <v>266</v>
      </c>
      <c r="D1535" s="885">
        <f t="shared" si="1155"/>
        <v>22</v>
      </c>
      <c r="E1535" s="885">
        <f t="shared" si="1155"/>
        <v>0</v>
      </c>
      <c r="F1535" s="396">
        <f>E1535/D1535*100</f>
        <v>0</v>
      </c>
      <c r="G1535" s="1570"/>
      <c r="H1535" s="1570"/>
      <c r="I1535" s="940"/>
      <c r="J1535" s="940"/>
      <c r="K1535" s="940"/>
      <c r="L1535" s="940"/>
      <c r="M1535" s="940"/>
      <c r="N1535" s="940"/>
      <c r="O1535" s="939"/>
      <c r="P1535" s="939"/>
      <c r="Q1535" s="939"/>
      <c r="R1535" s="939"/>
      <c r="S1535" s="1784"/>
      <c r="T1535" s="939"/>
      <c r="U1535" s="332"/>
      <c r="V1535" s="31"/>
      <c r="W1535" s="31"/>
      <c r="X1535" s="31"/>
      <c r="Y1535" s="31"/>
      <c r="Z1535" s="31"/>
      <c r="AA1535" s="31"/>
      <c r="AB1535" s="31"/>
      <c r="AC1535" s="31"/>
      <c r="AD1535" s="31"/>
      <c r="AE1535" s="31"/>
      <c r="AF1535" s="31"/>
      <c r="AG1535" s="31"/>
      <c r="AH1535" s="31"/>
      <c r="AI1535" s="31"/>
      <c r="AJ1535" s="31"/>
      <c r="AK1535" s="31"/>
      <c r="AL1535" s="31"/>
      <c r="AM1535" s="31"/>
      <c r="AN1535" s="31"/>
      <c r="AO1535" s="31"/>
      <c r="AP1535" s="31"/>
      <c r="AQ1535" s="31"/>
      <c r="AR1535" s="31"/>
      <c r="AS1535" s="31"/>
      <c r="AT1535" s="31"/>
      <c r="AU1535" s="31"/>
      <c r="AV1535" s="31"/>
      <c r="AW1535" s="31"/>
      <c r="AX1535" s="31"/>
      <c r="AY1535" s="31"/>
      <c r="AZ1535" s="31"/>
      <c r="BA1535" s="31"/>
      <c r="BB1535" s="31"/>
      <c r="BC1535" s="31"/>
      <c r="BD1535" s="31"/>
      <c r="BE1535" s="31"/>
      <c r="BF1535" s="31"/>
      <c r="BG1535" s="31"/>
      <c r="BH1535" s="31"/>
      <c r="BI1535" s="31"/>
      <c r="BJ1535" s="31"/>
      <c r="BK1535" s="31"/>
      <c r="BL1535" s="31"/>
      <c r="BM1535" s="31"/>
      <c r="BN1535" s="31"/>
      <c r="BO1535" s="31"/>
      <c r="BP1535" s="31"/>
      <c r="BQ1535" s="31"/>
      <c r="BR1535" s="31"/>
      <c r="BS1535" s="31"/>
      <c r="BT1535" s="31"/>
      <c r="BU1535" s="31"/>
      <c r="BV1535" s="31"/>
      <c r="BW1535" s="31"/>
      <c r="BX1535" s="31"/>
      <c r="BY1535" s="31"/>
      <c r="BZ1535" s="31"/>
      <c r="CA1535" s="31"/>
      <c r="CB1535" s="31"/>
      <c r="CC1535" s="31"/>
      <c r="CD1535" s="31"/>
      <c r="CE1535" s="31"/>
      <c r="CF1535" s="31"/>
      <c r="CG1535" s="31"/>
      <c r="CH1535" s="31"/>
      <c r="CI1535" s="31"/>
      <c r="CJ1535" s="31"/>
      <c r="CK1535" s="31"/>
      <c r="CL1535" s="31"/>
      <c r="CM1535" s="31"/>
      <c r="CN1535" s="31"/>
      <c r="CO1535" s="31"/>
      <c r="CP1535" s="31"/>
      <c r="CQ1535" s="31"/>
      <c r="CR1535" s="31"/>
      <c r="CS1535" s="31"/>
      <c r="CT1535" s="31"/>
      <c r="CU1535" s="31"/>
      <c r="CV1535" s="31"/>
      <c r="CW1535" s="31"/>
      <c r="CX1535" s="31"/>
      <c r="CY1535" s="31"/>
      <c r="CZ1535" s="31"/>
      <c r="DA1535" s="31"/>
      <c r="DB1535" s="31"/>
      <c r="DC1535" s="31"/>
      <c r="DD1535" s="31"/>
      <c r="DE1535" s="31"/>
      <c r="DF1535" s="31"/>
      <c r="DG1535" s="31"/>
      <c r="DH1535" s="31"/>
      <c r="DI1535" s="31"/>
      <c r="DJ1535" s="31"/>
      <c r="DK1535" s="31"/>
      <c r="DL1535" s="31"/>
      <c r="DM1535" s="31"/>
      <c r="DN1535" s="31"/>
      <c r="DO1535" s="31"/>
      <c r="DP1535" s="31"/>
      <c r="DQ1535" s="31"/>
      <c r="DR1535" s="31"/>
      <c r="DS1535" s="31"/>
      <c r="DT1535" s="31"/>
      <c r="DU1535" s="31"/>
      <c r="DV1535" s="31"/>
      <c r="DW1535" s="31"/>
      <c r="DX1535" s="31"/>
      <c r="DY1535" s="31"/>
      <c r="DZ1535" s="31"/>
      <c r="EA1535" s="31"/>
      <c r="EB1535" s="31"/>
      <c r="EC1535" s="31"/>
      <c r="ED1535" s="31"/>
      <c r="EE1535" s="31"/>
      <c r="EF1535" s="31"/>
      <c r="EG1535" s="31"/>
      <c r="EH1535" s="31"/>
      <c r="EI1535" s="31"/>
      <c r="EJ1535" s="31"/>
      <c r="EK1535" s="31"/>
      <c r="EL1535" s="31"/>
      <c r="EM1535" s="31"/>
      <c r="EN1535" s="31"/>
      <c r="EO1535" s="31"/>
      <c r="EP1535" s="31"/>
      <c r="EQ1535" s="31"/>
      <c r="ER1535" s="31"/>
      <c r="ES1535" s="31"/>
      <c r="ET1535" s="31"/>
      <c r="EU1535" s="31"/>
      <c r="EV1535" s="31"/>
      <c r="EW1535" s="31"/>
      <c r="EX1535" s="31"/>
      <c r="EY1535" s="31"/>
      <c r="EZ1535" s="31"/>
      <c r="FA1535" s="31"/>
      <c r="FB1535" s="31"/>
      <c r="FC1535" s="31"/>
      <c r="FD1535" s="31"/>
      <c r="FE1535" s="31"/>
      <c r="FF1535" s="31"/>
      <c r="FG1535" s="31"/>
      <c r="FH1535" s="31"/>
      <c r="FI1535" s="31"/>
      <c r="FJ1535" s="31"/>
      <c r="FK1535" s="31"/>
      <c r="FL1535" s="31"/>
      <c r="FM1535" s="31"/>
      <c r="FN1535" s="31"/>
      <c r="FO1535" s="31"/>
      <c r="FP1535" s="31"/>
      <c r="FQ1535" s="31"/>
      <c r="FR1535" s="31"/>
      <c r="FS1535" s="31"/>
      <c r="FT1535" s="31"/>
      <c r="FU1535" s="31"/>
      <c r="FV1535" s="31"/>
      <c r="FW1535" s="31"/>
      <c r="FX1535" s="31"/>
      <c r="FY1535" s="31"/>
      <c r="FZ1535" s="31"/>
      <c r="GA1535" s="31"/>
      <c r="GB1535" s="31"/>
      <c r="GC1535" s="31"/>
      <c r="GD1535" s="31"/>
      <c r="GE1535" s="31"/>
      <c r="GF1535" s="31"/>
      <c r="GG1535" s="31"/>
      <c r="GH1535" s="31"/>
      <c r="GI1535" s="31"/>
      <c r="GJ1535" s="31"/>
      <c r="GK1535" s="31"/>
      <c r="GL1535" s="31"/>
      <c r="GM1535" s="31"/>
      <c r="GN1535" s="31"/>
      <c r="GO1535" s="31"/>
      <c r="GP1535" s="31"/>
      <c r="GQ1535" s="31"/>
      <c r="GR1535" s="31"/>
      <c r="GS1535" s="31"/>
      <c r="GT1535" s="31"/>
      <c r="GU1535" s="31"/>
      <c r="GV1535" s="31"/>
      <c r="GW1535" s="31"/>
      <c r="GX1535" s="31"/>
      <c r="GY1535" s="31"/>
      <c r="GZ1535" s="31"/>
      <c r="HA1535" s="31"/>
      <c r="HB1535" s="31"/>
      <c r="HC1535" s="31"/>
      <c r="HD1535" s="31"/>
      <c r="HE1535" s="31"/>
      <c r="HF1535" s="31"/>
      <c r="HG1535" s="31"/>
      <c r="HH1535" s="31"/>
      <c r="HI1535" s="31"/>
      <c r="HJ1535" s="31"/>
      <c r="HK1535" s="31"/>
      <c r="HL1535" s="31"/>
      <c r="HM1535" s="31"/>
      <c r="HN1535" s="31"/>
      <c r="HO1535" s="31"/>
      <c r="HP1535" s="31"/>
      <c r="HQ1535" s="31"/>
      <c r="HR1535" s="31"/>
      <c r="HS1535" s="31"/>
      <c r="HT1535" s="31"/>
      <c r="HU1535" s="31"/>
      <c r="HV1535" s="31"/>
      <c r="HW1535" s="31"/>
      <c r="HX1535" s="31"/>
      <c r="HY1535" s="31"/>
      <c r="HZ1535" s="31"/>
      <c r="IA1535" s="31"/>
      <c r="IB1535" s="31"/>
      <c r="IC1535" s="31"/>
      <c r="ID1535" s="31"/>
      <c r="IE1535" s="31"/>
      <c r="IF1535" s="31"/>
      <c r="IG1535" s="31"/>
      <c r="IH1535" s="31"/>
      <c r="II1535" s="31"/>
      <c r="IJ1535" s="31"/>
      <c r="IK1535" s="31"/>
      <c r="IL1535" s="31"/>
      <c r="IM1535" s="31"/>
      <c r="IN1535" s="31"/>
      <c r="IO1535" s="31"/>
      <c r="IP1535" s="31"/>
      <c r="IQ1535" s="31"/>
      <c r="IR1535" s="31"/>
      <c r="IS1535" s="31"/>
      <c r="IT1535" s="31"/>
      <c r="IU1535" s="31"/>
      <c r="IV1535" s="31"/>
      <c r="IW1535" s="31"/>
      <c r="IX1535" s="31"/>
      <c r="IY1535" s="31"/>
      <c r="IZ1535" s="31"/>
      <c r="JA1535" s="31"/>
    </row>
    <row r="1536" spans="1:261" s="26" customFormat="1" ht="49.5" customHeight="1" x14ac:dyDescent="0.25">
      <c r="A1536" s="1398" t="s">
        <v>358</v>
      </c>
      <c r="B1536" s="394"/>
      <c r="C1536" s="885">
        <f>C1499</f>
        <v>3931</v>
      </c>
      <c r="D1536" s="885">
        <f t="shared" ref="D1536:E1536" si="1156">D1499</f>
        <v>327</v>
      </c>
      <c r="E1536" s="885">
        <f t="shared" si="1156"/>
        <v>233</v>
      </c>
      <c r="F1536" s="396">
        <f>E1536/D1536*100</f>
        <v>71.25382262996942</v>
      </c>
      <c r="G1536" s="1570"/>
      <c r="H1536" s="1570"/>
      <c r="I1536" s="940"/>
      <c r="J1536" s="940"/>
      <c r="K1536" s="940"/>
      <c r="L1536" s="940"/>
      <c r="M1536" s="940"/>
      <c r="N1536" s="940"/>
      <c r="O1536" s="939"/>
      <c r="P1536" s="939"/>
      <c r="Q1536" s="939"/>
      <c r="R1536" s="939"/>
      <c r="S1536" s="1784"/>
      <c r="T1536" s="939"/>
      <c r="U1536" s="332"/>
      <c r="V1536" s="31"/>
      <c r="W1536" s="31"/>
      <c r="X1536" s="31"/>
      <c r="Y1536" s="31"/>
      <c r="Z1536" s="31"/>
      <c r="AA1536" s="31"/>
      <c r="AB1536" s="31"/>
      <c r="AC1536" s="31"/>
      <c r="AD1536" s="31"/>
      <c r="AE1536" s="31"/>
      <c r="AF1536" s="31"/>
      <c r="AG1536" s="31"/>
      <c r="AH1536" s="31"/>
      <c r="AI1536" s="31"/>
      <c r="AJ1536" s="31"/>
      <c r="AK1536" s="31"/>
      <c r="AL1536" s="31"/>
      <c r="AM1536" s="31"/>
      <c r="AN1536" s="31"/>
      <c r="AO1536" s="31"/>
      <c r="AP1536" s="31"/>
      <c r="AQ1536" s="31"/>
      <c r="AR1536" s="31"/>
      <c r="AS1536" s="31"/>
      <c r="AT1536" s="31"/>
      <c r="AU1536" s="31"/>
      <c r="AV1536" s="31"/>
      <c r="AW1536" s="31"/>
      <c r="AX1536" s="31"/>
      <c r="AY1536" s="31"/>
      <c r="AZ1536" s="31"/>
      <c r="BA1536" s="31"/>
      <c r="BB1536" s="31"/>
      <c r="BC1536" s="31"/>
      <c r="BD1536" s="31"/>
      <c r="BE1536" s="31"/>
      <c r="BF1536" s="31"/>
      <c r="BG1536" s="31"/>
      <c r="BH1536" s="31"/>
      <c r="BI1536" s="31"/>
      <c r="BJ1536" s="31"/>
      <c r="BK1536" s="31"/>
      <c r="BL1536" s="31"/>
      <c r="BM1536" s="31"/>
      <c r="BN1536" s="31"/>
      <c r="BO1536" s="31"/>
      <c r="BP1536" s="31"/>
      <c r="BQ1536" s="31"/>
      <c r="BR1536" s="31"/>
      <c r="BS1536" s="31"/>
      <c r="BT1536" s="31"/>
      <c r="BU1536" s="31"/>
      <c r="BV1536" s="31"/>
      <c r="BW1536" s="31"/>
      <c r="BX1536" s="31"/>
      <c r="BY1536" s="31"/>
      <c r="BZ1536" s="31"/>
      <c r="CA1536" s="31"/>
      <c r="CB1536" s="31"/>
      <c r="CC1536" s="31"/>
      <c r="CD1536" s="31"/>
      <c r="CE1536" s="31"/>
      <c r="CF1536" s="31"/>
      <c r="CG1536" s="31"/>
      <c r="CH1536" s="31"/>
      <c r="CI1536" s="31"/>
      <c r="CJ1536" s="31"/>
      <c r="CK1536" s="31"/>
      <c r="CL1536" s="31"/>
      <c r="CM1536" s="31"/>
      <c r="CN1536" s="31"/>
      <c r="CO1536" s="31"/>
      <c r="CP1536" s="31"/>
      <c r="CQ1536" s="31"/>
      <c r="CR1536" s="31"/>
      <c r="CS1536" s="31"/>
      <c r="CT1536" s="31"/>
      <c r="CU1536" s="31"/>
      <c r="CV1536" s="31"/>
      <c r="CW1536" s="31"/>
      <c r="CX1536" s="31"/>
      <c r="CY1536" s="31"/>
      <c r="CZ1536" s="31"/>
      <c r="DA1536" s="31"/>
      <c r="DB1536" s="31"/>
      <c r="DC1536" s="31"/>
      <c r="DD1536" s="31"/>
      <c r="DE1536" s="31"/>
      <c r="DF1536" s="31"/>
      <c r="DG1536" s="31"/>
      <c r="DH1536" s="31"/>
      <c r="DI1536" s="31"/>
      <c r="DJ1536" s="31"/>
      <c r="DK1536" s="31"/>
      <c r="DL1536" s="31"/>
      <c r="DM1536" s="31"/>
      <c r="DN1536" s="31"/>
      <c r="DO1536" s="31"/>
      <c r="DP1536" s="31"/>
      <c r="DQ1536" s="31"/>
      <c r="DR1536" s="31"/>
      <c r="DS1536" s="31"/>
      <c r="DT1536" s="31"/>
      <c r="DU1536" s="31"/>
      <c r="DV1536" s="31"/>
      <c r="DW1536" s="31"/>
      <c r="DX1536" s="31"/>
      <c r="DY1536" s="31"/>
      <c r="DZ1536" s="31"/>
      <c r="EA1536" s="31"/>
      <c r="EB1536" s="31"/>
      <c r="EC1536" s="31"/>
      <c r="ED1536" s="31"/>
      <c r="EE1536" s="31"/>
      <c r="EF1536" s="31"/>
      <c r="EG1536" s="31"/>
      <c r="EH1536" s="31"/>
      <c r="EI1536" s="31"/>
      <c r="EJ1536" s="31"/>
      <c r="EK1536" s="31"/>
      <c r="EL1536" s="31"/>
      <c r="EM1536" s="31"/>
      <c r="EN1536" s="31"/>
      <c r="EO1536" s="31"/>
      <c r="EP1536" s="31"/>
      <c r="EQ1536" s="31"/>
      <c r="ER1536" s="31"/>
      <c r="ES1536" s="31"/>
      <c r="ET1536" s="31"/>
      <c r="EU1536" s="31"/>
      <c r="EV1536" s="31"/>
      <c r="EW1536" s="31"/>
      <c r="EX1536" s="31"/>
      <c r="EY1536" s="31"/>
      <c r="EZ1536" s="31"/>
      <c r="FA1536" s="31"/>
      <c r="FB1536" s="31"/>
      <c r="FC1536" s="31"/>
      <c r="FD1536" s="31"/>
      <c r="FE1536" s="31"/>
      <c r="FF1536" s="31"/>
      <c r="FG1536" s="31"/>
      <c r="FH1536" s="31"/>
      <c r="FI1536" s="31"/>
      <c r="FJ1536" s="31"/>
      <c r="FK1536" s="31"/>
      <c r="FL1536" s="31"/>
      <c r="FM1536" s="31"/>
      <c r="FN1536" s="31"/>
      <c r="FO1536" s="31"/>
      <c r="FP1536" s="31"/>
      <c r="FQ1536" s="31"/>
      <c r="FR1536" s="31"/>
      <c r="FS1536" s="31"/>
      <c r="FT1536" s="31"/>
      <c r="FU1536" s="31"/>
      <c r="FV1536" s="31"/>
      <c r="FW1536" s="31"/>
      <c r="FX1536" s="31"/>
      <c r="FY1536" s="31"/>
      <c r="FZ1536" s="31"/>
      <c r="GA1536" s="31"/>
      <c r="GB1536" s="31"/>
      <c r="GC1536" s="31"/>
      <c r="GD1536" s="31"/>
      <c r="GE1536" s="31"/>
      <c r="GF1536" s="31"/>
      <c r="GG1536" s="31"/>
      <c r="GH1536" s="31"/>
      <c r="GI1536" s="31"/>
      <c r="GJ1536" s="31"/>
      <c r="GK1536" s="31"/>
      <c r="GL1536" s="31"/>
      <c r="GM1536" s="31"/>
      <c r="GN1536" s="31"/>
      <c r="GO1536" s="31"/>
      <c r="GP1536" s="31"/>
      <c r="GQ1536" s="31"/>
      <c r="GR1536" s="31"/>
      <c r="GS1536" s="31"/>
      <c r="GT1536" s="31"/>
      <c r="GU1536" s="31"/>
      <c r="GV1536" s="31"/>
      <c r="GW1536" s="31"/>
      <c r="GX1536" s="31"/>
      <c r="GY1536" s="31"/>
      <c r="GZ1536" s="31"/>
      <c r="HA1536" s="31"/>
      <c r="HB1536" s="31"/>
      <c r="HC1536" s="31"/>
      <c r="HD1536" s="31"/>
      <c r="HE1536" s="31"/>
      <c r="HF1536" s="31"/>
      <c r="HG1536" s="31"/>
      <c r="HH1536" s="31"/>
      <c r="HI1536" s="31"/>
      <c r="HJ1536" s="31"/>
      <c r="HK1536" s="31"/>
      <c r="HL1536" s="31"/>
      <c r="HM1536" s="31"/>
      <c r="HN1536" s="31"/>
      <c r="HO1536" s="31"/>
      <c r="HP1536" s="31"/>
      <c r="HQ1536" s="31"/>
      <c r="HR1536" s="31"/>
      <c r="HS1536" s="31"/>
      <c r="HT1536" s="31"/>
      <c r="HU1536" s="31"/>
      <c r="HV1536" s="31"/>
      <c r="HW1536" s="31"/>
      <c r="HX1536" s="31"/>
      <c r="HY1536" s="31"/>
      <c r="HZ1536" s="31"/>
      <c r="IA1536" s="31"/>
      <c r="IB1536" s="31"/>
      <c r="IC1536" s="31"/>
      <c r="ID1536" s="31"/>
      <c r="IE1536" s="31"/>
      <c r="IF1536" s="31"/>
      <c r="IG1536" s="31"/>
      <c r="IH1536" s="31"/>
      <c r="II1536" s="31"/>
      <c r="IJ1536" s="31"/>
      <c r="IK1536" s="31"/>
      <c r="IL1536" s="31"/>
      <c r="IM1536" s="31"/>
      <c r="IN1536" s="31"/>
      <c r="IO1536" s="31"/>
      <c r="IP1536" s="31"/>
      <c r="IQ1536" s="31"/>
      <c r="IR1536" s="31"/>
      <c r="IS1536" s="31"/>
      <c r="IT1536" s="31"/>
      <c r="IU1536" s="31"/>
      <c r="IV1536" s="31"/>
      <c r="IW1536" s="31"/>
      <c r="IX1536" s="31"/>
      <c r="IY1536" s="31"/>
      <c r="IZ1536" s="31"/>
      <c r="JA1536" s="31"/>
    </row>
    <row r="1537" spans="1:261" s="26" customFormat="1" ht="38.1" customHeight="1" x14ac:dyDescent="0.25">
      <c r="A1537" s="394" t="s">
        <v>359</v>
      </c>
      <c r="B1537" s="394"/>
      <c r="C1537" s="885">
        <f t="shared" ref="C1537:E1537" si="1157">C1500</f>
        <v>230</v>
      </c>
      <c r="D1537" s="885">
        <f t="shared" si="1157"/>
        <v>19</v>
      </c>
      <c r="E1537" s="885">
        <f t="shared" si="1157"/>
        <v>0</v>
      </c>
      <c r="F1537" s="396">
        <f>E1537/D1537*100</f>
        <v>0</v>
      </c>
      <c r="G1537" s="1570"/>
      <c r="H1537" s="1570"/>
      <c r="I1537" s="940"/>
      <c r="J1537" s="940"/>
      <c r="K1537" s="940"/>
      <c r="L1537" s="940"/>
      <c r="M1537" s="940"/>
      <c r="N1537" s="940"/>
      <c r="O1537" s="939"/>
      <c r="P1537" s="939"/>
      <c r="Q1537" s="939"/>
      <c r="R1537" s="939"/>
      <c r="S1537" s="1784"/>
      <c r="T1537" s="939"/>
      <c r="U1537" s="332"/>
      <c r="V1537" s="31"/>
      <c r="W1537" s="31"/>
      <c r="X1537" s="31"/>
      <c r="Y1537" s="31"/>
      <c r="Z1537" s="31"/>
      <c r="AA1537" s="31"/>
      <c r="AB1537" s="31"/>
      <c r="AC1537" s="31"/>
      <c r="AD1537" s="31"/>
      <c r="AE1537" s="31"/>
      <c r="AF1537" s="31"/>
      <c r="AG1537" s="31"/>
      <c r="AH1537" s="31"/>
      <c r="AI1537" s="31"/>
      <c r="AJ1537" s="31"/>
      <c r="AK1537" s="31"/>
      <c r="AL1537" s="31"/>
      <c r="AM1537" s="31"/>
      <c r="AN1537" s="31"/>
      <c r="AO1537" s="31"/>
      <c r="AP1537" s="31"/>
      <c r="AQ1537" s="31"/>
      <c r="AR1537" s="31"/>
      <c r="AS1537" s="31"/>
      <c r="AT1537" s="31"/>
      <c r="AU1537" s="31"/>
      <c r="AV1537" s="31"/>
      <c r="AW1537" s="31"/>
      <c r="AX1537" s="31"/>
      <c r="AY1537" s="31"/>
      <c r="AZ1537" s="31"/>
      <c r="BA1537" s="31"/>
      <c r="BB1537" s="31"/>
      <c r="BC1537" s="31"/>
      <c r="BD1537" s="31"/>
      <c r="BE1537" s="31"/>
      <c r="BF1537" s="31"/>
      <c r="BG1537" s="31"/>
      <c r="BH1537" s="31"/>
      <c r="BI1537" s="31"/>
      <c r="BJ1537" s="31"/>
      <c r="BK1537" s="31"/>
      <c r="BL1537" s="31"/>
      <c r="BM1537" s="31"/>
      <c r="BN1537" s="31"/>
      <c r="BO1537" s="31"/>
      <c r="BP1537" s="31"/>
      <c r="BQ1537" s="31"/>
      <c r="BR1537" s="31"/>
      <c r="BS1537" s="31"/>
      <c r="BT1537" s="31"/>
      <c r="BU1537" s="31"/>
      <c r="BV1537" s="31"/>
      <c r="BW1537" s="31"/>
      <c r="BX1537" s="31"/>
      <c r="BY1537" s="31"/>
      <c r="BZ1537" s="31"/>
      <c r="CA1537" s="31"/>
      <c r="CB1537" s="31"/>
      <c r="CC1537" s="31"/>
      <c r="CD1537" s="31"/>
      <c r="CE1537" s="31"/>
      <c r="CF1537" s="31"/>
      <c r="CG1537" s="31"/>
      <c r="CH1537" s="31"/>
      <c r="CI1537" s="31"/>
      <c r="CJ1537" s="31"/>
      <c r="CK1537" s="31"/>
      <c r="CL1537" s="31"/>
      <c r="CM1537" s="31"/>
      <c r="CN1537" s="31"/>
      <c r="CO1537" s="31"/>
      <c r="CP1537" s="31"/>
      <c r="CQ1537" s="31"/>
      <c r="CR1537" s="31"/>
      <c r="CS1537" s="31"/>
      <c r="CT1537" s="31"/>
      <c r="CU1537" s="31"/>
      <c r="CV1537" s="31"/>
      <c r="CW1537" s="31"/>
      <c r="CX1537" s="31"/>
      <c r="CY1537" s="31"/>
      <c r="CZ1537" s="31"/>
      <c r="DA1537" s="31"/>
      <c r="DB1537" s="31"/>
      <c r="DC1537" s="31"/>
      <c r="DD1537" s="31"/>
      <c r="DE1537" s="31"/>
      <c r="DF1537" s="31"/>
      <c r="DG1537" s="31"/>
      <c r="DH1537" s="31"/>
      <c r="DI1537" s="31"/>
      <c r="DJ1537" s="31"/>
      <c r="DK1537" s="31"/>
      <c r="DL1537" s="31"/>
      <c r="DM1537" s="31"/>
      <c r="DN1537" s="31"/>
      <c r="DO1537" s="31"/>
      <c r="DP1537" s="31"/>
      <c r="DQ1537" s="31"/>
      <c r="DR1537" s="31"/>
      <c r="DS1537" s="31"/>
      <c r="DT1537" s="31"/>
      <c r="DU1537" s="31"/>
      <c r="DV1537" s="31"/>
      <c r="DW1537" s="31"/>
      <c r="DX1537" s="31"/>
      <c r="DY1537" s="31"/>
      <c r="DZ1537" s="31"/>
      <c r="EA1537" s="31"/>
      <c r="EB1537" s="31"/>
      <c r="EC1537" s="31"/>
      <c r="ED1537" s="31"/>
      <c r="EE1537" s="31"/>
      <c r="EF1537" s="31"/>
      <c r="EG1537" s="31"/>
      <c r="EH1537" s="31"/>
      <c r="EI1537" s="31"/>
      <c r="EJ1537" s="31"/>
      <c r="EK1537" s="31"/>
      <c r="EL1537" s="31"/>
      <c r="EM1537" s="31"/>
      <c r="EN1537" s="31"/>
      <c r="EO1537" s="31"/>
      <c r="EP1537" s="31"/>
      <c r="EQ1537" s="31"/>
      <c r="ER1537" s="31"/>
      <c r="ES1537" s="31"/>
      <c r="ET1537" s="31"/>
      <c r="EU1537" s="31"/>
      <c r="EV1537" s="31"/>
      <c r="EW1537" s="31"/>
      <c r="EX1537" s="31"/>
      <c r="EY1537" s="31"/>
      <c r="EZ1537" s="31"/>
      <c r="FA1537" s="31"/>
      <c r="FB1537" s="31"/>
      <c r="FC1537" s="31"/>
      <c r="FD1537" s="31"/>
      <c r="FE1537" s="31"/>
      <c r="FF1537" s="31"/>
      <c r="FG1537" s="31"/>
      <c r="FH1537" s="31"/>
      <c r="FI1537" s="31"/>
      <c r="FJ1537" s="31"/>
      <c r="FK1537" s="31"/>
      <c r="FL1537" s="31"/>
      <c r="FM1537" s="31"/>
      <c r="FN1537" s="31"/>
      <c r="FO1537" s="31"/>
      <c r="FP1537" s="31"/>
      <c r="FQ1537" s="31"/>
      <c r="FR1537" s="31"/>
      <c r="FS1537" s="31"/>
      <c r="FT1537" s="31"/>
      <c r="FU1537" s="31"/>
      <c r="FV1537" s="31"/>
      <c r="FW1537" s="31"/>
      <c r="FX1537" s="31"/>
      <c r="FY1537" s="31"/>
      <c r="FZ1537" s="31"/>
      <c r="GA1537" s="31"/>
      <c r="GB1537" s="31"/>
      <c r="GC1537" s="31"/>
      <c r="GD1537" s="31"/>
      <c r="GE1537" s="31"/>
      <c r="GF1537" s="31"/>
      <c r="GG1537" s="31"/>
      <c r="GH1537" s="31"/>
      <c r="GI1537" s="31"/>
      <c r="GJ1537" s="31"/>
      <c r="GK1537" s="31"/>
      <c r="GL1537" s="31"/>
      <c r="GM1537" s="31"/>
      <c r="GN1537" s="31"/>
      <c r="GO1537" s="31"/>
      <c r="GP1537" s="31"/>
      <c r="GQ1537" s="31"/>
      <c r="GR1537" s="31"/>
      <c r="GS1537" s="31"/>
      <c r="GT1537" s="31"/>
      <c r="GU1537" s="31"/>
      <c r="GV1537" s="31"/>
      <c r="GW1537" s="31"/>
      <c r="GX1537" s="31"/>
      <c r="GY1537" s="31"/>
      <c r="GZ1537" s="31"/>
      <c r="HA1537" s="31"/>
      <c r="HB1537" s="31"/>
      <c r="HC1537" s="31"/>
      <c r="HD1537" s="31"/>
      <c r="HE1537" s="31"/>
      <c r="HF1537" s="31"/>
      <c r="HG1537" s="31"/>
      <c r="HH1537" s="31"/>
      <c r="HI1537" s="31"/>
      <c r="HJ1537" s="31"/>
      <c r="HK1537" s="31"/>
      <c r="HL1537" s="31"/>
      <c r="HM1537" s="31"/>
      <c r="HN1537" s="31"/>
      <c r="HO1537" s="31"/>
      <c r="HP1537" s="31"/>
      <c r="HQ1537" s="31"/>
      <c r="HR1537" s="31"/>
      <c r="HS1537" s="31"/>
      <c r="HT1537" s="31"/>
      <c r="HU1537" s="31"/>
      <c r="HV1537" s="31"/>
      <c r="HW1537" s="31"/>
      <c r="HX1537" s="31"/>
      <c r="HY1537" s="31"/>
      <c r="HZ1537" s="31"/>
      <c r="IA1537" s="31"/>
      <c r="IB1537" s="31"/>
      <c r="IC1537" s="31"/>
      <c r="ID1537" s="31"/>
      <c r="IE1537" s="31"/>
      <c r="IF1537" s="31"/>
      <c r="IG1537" s="31"/>
      <c r="IH1537" s="31"/>
      <c r="II1537" s="31"/>
      <c r="IJ1537" s="31"/>
      <c r="IK1537" s="31"/>
      <c r="IL1537" s="31"/>
      <c r="IM1537" s="31"/>
      <c r="IN1537" s="31"/>
      <c r="IO1537" s="31"/>
      <c r="IP1537" s="31"/>
      <c r="IQ1537" s="31"/>
      <c r="IR1537" s="31"/>
      <c r="IS1537" s="31"/>
      <c r="IT1537" s="31"/>
      <c r="IU1537" s="31"/>
      <c r="IV1537" s="31"/>
      <c r="IW1537" s="31"/>
      <c r="IX1537" s="31"/>
      <c r="IY1537" s="31"/>
      <c r="IZ1537" s="31"/>
      <c r="JA1537" s="31"/>
    </row>
    <row r="1538" spans="1:261" s="26" customFormat="1" ht="47.25" customHeight="1" x14ac:dyDescent="0.25">
      <c r="A1538" s="394" t="s">
        <v>372</v>
      </c>
      <c r="B1538" s="394"/>
      <c r="C1538" s="885">
        <f t="shared" ref="C1538:E1538" si="1158">C1501</f>
        <v>3012</v>
      </c>
      <c r="D1538" s="885">
        <f t="shared" si="1158"/>
        <v>251</v>
      </c>
      <c r="E1538" s="885">
        <f t="shared" si="1158"/>
        <v>233</v>
      </c>
      <c r="F1538" s="396">
        <f>E1538/D1538*100</f>
        <v>92.828685258964143</v>
      </c>
      <c r="G1538" s="1570"/>
      <c r="H1538" s="1570"/>
      <c r="I1538" s="940"/>
      <c r="J1538" s="940"/>
      <c r="K1538" s="940"/>
      <c r="L1538" s="940"/>
      <c r="M1538" s="940"/>
      <c r="N1538" s="940"/>
      <c r="O1538" s="939"/>
      <c r="P1538" s="939"/>
      <c r="Q1538" s="939"/>
      <c r="R1538" s="939"/>
      <c r="S1538" s="1784"/>
      <c r="T1538" s="939"/>
      <c r="U1538" s="332"/>
      <c r="V1538" s="31"/>
      <c r="W1538" s="31"/>
      <c r="X1538" s="31"/>
      <c r="Y1538" s="31"/>
      <c r="Z1538" s="31"/>
      <c r="AA1538" s="31"/>
      <c r="AB1538" s="31"/>
      <c r="AC1538" s="31"/>
      <c r="AD1538" s="31"/>
      <c r="AE1538" s="31"/>
      <c r="AF1538" s="31"/>
      <c r="AG1538" s="31"/>
      <c r="AH1538" s="31"/>
      <c r="AI1538" s="31"/>
      <c r="AJ1538" s="31"/>
      <c r="AK1538" s="31"/>
      <c r="AL1538" s="31"/>
      <c r="AM1538" s="31"/>
      <c r="AN1538" s="31"/>
      <c r="AO1538" s="31"/>
      <c r="AP1538" s="31"/>
      <c r="AQ1538" s="31"/>
      <c r="AR1538" s="31"/>
      <c r="AS1538" s="31"/>
      <c r="AT1538" s="31"/>
      <c r="AU1538" s="31"/>
      <c r="AV1538" s="31"/>
      <c r="AW1538" s="31"/>
      <c r="AX1538" s="31"/>
      <c r="AY1538" s="31"/>
      <c r="AZ1538" s="31"/>
      <c r="BA1538" s="31"/>
      <c r="BB1538" s="31"/>
      <c r="BC1538" s="31"/>
      <c r="BD1538" s="31"/>
      <c r="BE1538" s="31"/>
      <c r="BF1538" s="31"/>
      <c r="BG1538" s="31"/>
      <c r="BH1538" s="31"/>
      <c r="BI1538" s="31"/>
      <c r="BJ1538" s="31"/>
      <c r="BK1538" s="31"/>
      <c r="BL1538" s="31"/>
      <c r="BM1538" s="31"/>
      <c r="BN1538" s="31"/>
      <c r="BO1538" s="31"/>
      <c r="BP1538" s="31"/>
      <c r="BQ1538" s="31"/>
      <c r="BR1538" s="31"/>
      <c r="BS1538" s="31"/>
      <c r="BT1538" s="31"/>
      <c r="BU1538" s="31"/>
      <c r="BV1538" s="31"/>
      <c r="BW1538" s="31"/>
      <c r="BX1538" s="31"/>
      <c r="BY1538" s="31"/>
      <c r="BZ1538" s="31"/>
      <c r="CA1538" s="31"/>
      <c r="CB1538" s="31"/>
      <c r="CC1538" s="31"/>
      <c r="CD1538" s="31"/>
      <c r="CE1538" s="31"/>
      <c r="CF1538" s="31"/>
      <c r="CG1538" s="31"/>
      <c r="CH1538" s="31"/>
      <c r="CI1538" s="31"/>
      <c r="CJ1538" s="31"/>
      <c r="CK1538" s="31"/>
      <c r="CL1538" s="31"/>
      <c r="CM1538" s="31"/>
      <c r="CN1538" s="31"/>
      <c r="CO1538" s="31"/>
      <c r="CP1538" s="31"/>
      <c r="CQ1538" s="31"/>
      <c r="CR1538" s="31"/>
      <c r="CS1538" s="31"/>
      <c r="CT1538" s="31"/>
      <c r="CU1538" s="31"/>
      <c r="CV1538" s="31"/>
      <c r="CW1538" s="31"/>
      <c r="CX1538" s="31"/>
      <c r="CY1538" s="31"/>
      <c r="CZ1538" s="31"/>
      <c r="DA1538" s="31"/>
      <c r="DB1538" s="31"/>
      <c r="DC1538" s="31"/>
      <c r="DD1538" s="31"/>
      <c r="DE1538" s="31"/>
      <c r="DF1538" s="31"/>
      <c r="DG1538" s="31"/>
      <c r="DH1538" s="31"/>
      <c r="DI1538" s="31"/>
      <c r="DJ1538" s="31"/>
      <c r="DK1538" s="31"/>
      <c r="DL1538" s="31"/>
      <c r="DM1538" s="31"/>
      <c r="DN1538" s="31"/>
      <c r="DO1538" s="31"/>
      <c r="DP1538" s="31"/>
      <c r="DQ1538" s="31"/>
      <c r="DR1538" s="31"/>
      <c r="DS1538" s="31"/>
      <c r="DT1538" s="31"/>
      <c r="DU1538" s="31"/>
      <c r="DV1538" s="31"/>
      <c r="DW1538" s="31"/>
      <c r="DX1538" s="31"/>
      <c r="DY1538" s="31"/>
      <c r="DZ1538" s="31"/>
      <c r="EA1538" s="31"/>
      <c r="EB1538" s="31"/>
      <c r="EC1538" s="31"/>
      <c r="ED1538" s="31"/>
      <c r="EE1538" s="31"/>
      <c r="EF1538" s="31"/>
      <c r="EG1538" s="31"/>
      <c r="EH1538" s="31"/>
      <c r="EI1538" s="31"/>
      <c r="EJ1538" s="31"/>
      <c r="EK1538" s="31"/>
      <c r="EL1538" s="31"/>
      <c r="EM1538" s="31"/>
      <c r="EN1538" s="31"/>
      <c r="EO1538" s="31"/>
      <c r="EP1538" s="31"/>
      <c r="EQ1538" s="31"/>
      <c r="ER1538" s="31"/>
      <c r="ES1538" s="31"/>
      <c r="ET1538" s="31"/>
      <c r="EU1538" s="31"/>
      <c r="EV1538" s="31"/>
      <c r="EW1538" s="31"/>
      <c r="EX1538" s="31"/>
      <c r="EY1538" s="31"/>
      <c r="EZ1538" s="31"/>
      <c r="FA1538" s="31"/>
      <c r="FB1538" s="31"/>
      <c r="FC1538" s="31"/>
      <c r="FD1538" s="31"/>
      <c r="FE1538" s="31"/>
      <c r="FF1538" s="31"/>
      <c r="FG1538" s="31"/>
      <c r="FH1538" s="31"/>
      <c r="FI1538" s="31"/>
      <c r="FJ1538" s="31"/>
      <c r="FK1538" s="31"/>
      <c r="FL1538" s="31"/>
      <c r="FM1538" s="31"/>
      <c r="FN1538" s="31"/>
      <c r="FO1538" s="31"/>
      <c r="FP1538" s="31"/>
      <c r="FQ1538" s="31"/>
      <c r="FR1538" s="31"/>
      <c r="FS1538" s="31"/>
      <c r="FT1538" s="31"/>
      <c r="FU1538" s="31"/>
      <c r="FV1538" s="31"/>
      <c r="FW1538" s="31"/>
      <c r="FX1538" s="31"/>
      <c r="FY1538" s="31"/>
      <c r="FZ1538" s="31"/>
      <c r="GA1538" s="31"/>
      <c r="GB1538" s="31"/>
      <c r="GC1538" s="31"/>
      <c r="GD1538" s="31"/>
      <c r="GE1538" s="31"/>
      <c r="GF1538" s="31"/>
      <c r="GG1538" s="31"/>
      <c r="GH1538" s="31"/>
      <c r="GI1538" s="31"/>
      <c r="GJ1538" s="31"/>
      <c r="GK1538" s="31"/>
      <c r="GL1538" s="31"/>
      <c r="GM1538" s="31"/>
      <c r="GN1538" s="31"/>
      <c r="GO1538" s="31"/>
      <c r="GP1538" s="31"/>
      <c r="GQ1538" s="31"/>
      <c r="GR1538" s="31"/>
      <c r="GS1538" s="31"/>
      <c r="GT1538" s="31"/>
      <c r="GU1538" s="31"/>
      <c r="GV1538" s="31"/>
      <c r="GW1538" s="31"/>
      <c r="GX1538" s="31"/>
      <c r="GY1538" s="31"/>
      <c r="GZ1538" s="31"/>
      <c r="HA1538" s="31"/>
      <c r="HB1538" s="31"/>
      <c r="HC1538" s="31"/>
      <c r="HD1538" s="31"/>
      <c r="HE1538" s="31"/>
      <c r="HF1538" s="31"/>
      <c r="HG1538" s="31"/>
      <c r="HH1538" s="31"/>
      <c r="HI1538" s="31"/>
      <c r="HJ1538" s="31"/>
      <c r="HK1538" s="31"/>
      <c r="HL1538" s="31"/>
      <c r="HM1538" s="31"/>
      <c r="HN1538" s="31"/>
      <c r="HO1538" s="31"/>
      <c r="HP1538" s="31"/>
      <c r="HQ1538" s="31"/>
      <c r="HR1538" s="31"/>
      <c r="HS1538" s="31"/>
      <c r="HT1538" s="31"/>
      <c r="HU1538" s="31"/>
      <c r="HV1538" s="31"/>
      <c r="HW1538" s="31"/>
      <c r="HX1538" s="31"/>
      <c r="HY1538" s="31"/>
      <c r="HZ1538" s="31"/>
      <c r="IA1538" s="31"/>
      <c r="IB1538" s="31"/>
      <c r="IC1538" s="31"/>
      <c r="ID1538" s="31"/>
      <c r="IE1538" s="31"/>
      <c r="IF1538" s="31"/>
      <c r="IG1538" s="31"/>
      <c r="IH1538" s="31"/>
      <c r="II1538" s="31"/>
      <c r="IJ1538" s="31"/>
      <c r="IK1538" s="31"/>
      <c r="IL1538" s="31"/>
      <c r="IM1538" s="31"/>
      <c r="IN1538" s="31"/>
      <c r="IO1538" s="31"/>
      <c r="IP1538" s="31"/>
      <c r="IQ1538" s="31"/>
      <c r="IR1538" s="31"/>
      <c r="IS1538" s="31"/>
      <c r="IT1538" s="31"/>
      <c r="IU1538" s="31"/>
      <c r="IV1538" s="31"/>
      <c r="IW1538" s="31"/>
      <c r="IX1538" s="31"/>
      <c r="IY1538" s="31"/>
      <c r="IZ1538" s="31"/>
      <c r="JA1538" s="31"/>
    </row>
    <row r="1539" spans="1:261" s="26" customFormat="1" ht="48" customHeight="1" x14ac:dyDescent="0.25">
      <c r="A1539" s="394" t="s">
        <v>373</v>
      </c>
      <c r="B1539" s="394"/>
      <c r="C1539" s="885">
        <f t="shared" ref="C1539:E1539" si="1159">C1502</f>
        <v>0</v>
      </c>
      <c r="D1539" s="885">
        <f t="shared" si="1159"/>
        <v>0</v>
      </c>
      <c r="E1539" s="885">
        <f t="shared" si="1159"/>
        <v>0</v>
      </c>
      <c r="F1539" s="396"/>
      <c r="G1539" s="1570"/>
      <c r="H1539" s="1570"/>
      <c r="I1539" s="940"/>
      <c r="J1539" s="940"/>
      <c r="K1539" s="940"/>
      <c r="L1539" s="940"/>
      <c r="M1539" s="940"/>
      <c r="N1539" s="940"/>
      <c r="O1539" s="939"/>
      <c r="P1539" s="939"/>
      <c r="Q1539" s="939"/>
      <c r="R1539" s="939"/>
      <c r="S1539" s="1784"/>
      <c r="T1539" s="939"/>
      <c r="U1539" s="332"/>
      <c r="V1539" s="31"/>
      <c r="W1539" s="31"/>
      <c r="X1539" s="31"/>
      <c r="Y1539" s="31"/>
      <c r="Z1539" s="31"/>
      <c r="AA1539" s="31"/>
      <c r="AB1539" s="31"/>
      <c r="AC1539" s="31"/>
      <c r="AD1539" s="31"/>
      <c r="AE1539" s="31"/>
      <c r="AF1539" s="31"/>
      <c r="AG1539" s="31"/>
      <c r="AH1539" s="31"/>
      <c r="AI1539" s="31"/>
      <c r="AJ1539" s="31"/>
      <c r="AK1539" s="31"/>
      <c r="AL1539" s="31"/>
      <c r="AM1539" s="31"/>
      <c r="AN1539" s="31"/>
      <c r="AO1539" s="31"/>
      <c r="AP1539" s="31"/>
      <c r="AQ1539" s="31"/>
      <c r="AR1539" s="31"/>
      <c r="AS1539" s="31"/>
      <c r="AT1539" s="31"/>
      <c r="AU1539" s="31"/>
      <c r="AV1539" s="31"/>
      <c r="AW1539" s="31"/>
      <c r="AX1539" s="31"/>
      <c r="AY1539" s="31"/>
      <c r="AZ1539" s="31"/>
      <c r="BA1539" s="31"/>
      <c r="BB1539" s="31"/>
      <c r="BC1539" s="31"/>
      <c r="BD1539" s="31"/>
      <c r="BE1539" s="31"/>
      <c r="BF1539" s="31"/>
      <c r="BG1539" s="31"/>
      <c r="BH1539" s="31"/>
      <c r="BI1539" s="31"/>
      <c r="BJ1539" s="31"/>
      <c r="BK1539" s="31"/>
      <c r="BL1539" s="31"/>
      <c r="BM1539" s="31"/>
      <c r="BN1539" s="31"/>
      <c r="BO1539" s="31"/>
      <c r="BP1539" s="31"/>
      <c r="BQ1539" s="31"/>
      <c r="BR1539" s="31"/>
      <c r="BS1539" s="31"/>
      <c r="BT1539" s="31"/>
      <c r="BU1539" s="31"/>
      <c r="BV1539" s="31"/>
      <c r="BW1539" s="31"/>
      <c r="BX1539" s="31"/>
      <c r="BY1539" s="31"/>
      <c r="BZ1539" s="31"/>
      <c r="CA1539" s="31"/>
      <c r="CB1539" s="31"/>
      <c r="CC1539" s="31"/>
      <c r="CD1539" s="31"/>
      <c r="CE1539" s="31"/>
      <c r="CF1539" s="31"/>
      <c r="CG1539" s="31"/>
      <c r="CH1539" s="31"/>
      <c r="CI1539" s="31"/>
      <c r="CJ1539" s="31"/>
      <c r="CK1539" s="31"/>
      <c r="CL1539" s="31"/>
      <c r="CM1539" s="31"/>
      <c r="CN1539" s="31"/>
      <c r="CO1539" s="31"/>
      <c r="CP1539" s="31"/>
      <c r="CQ1539" s="31"/>
      <c r="CR1539" s="31"/>
      <c r="CS1539" s="31"/>
      <c r="CT1539" s="31"/>
      <c r="CU1539" s="31"/>
      <c r="CV1539" s="31"/>
      <c r="CW1539" s="31"/>
      <c r="CX1539" s="31"/>
      <c r="CY1539" s="31"/>
      <c r="CZ1539" s="31"/>
      <c r="DA1539" s="31"/>
      <c r="DB1539" s="31"/>
      <c r="DC1539" s="31"/>
      <c r="DD1539" s="31"/>
      <c r="DE1539" s="31"/>
      <c r="DF1539" s="31"/>
      <c r="DG1539" s="31"/>
      <c r="DH1539" s="31"/>
      <c r="DI1539" s="31"/>
      <c r="DJ1539" s="31"/>
      <c r="DK1539" s="31"/>
      <c r="DL1539" s="31"/>
      <c r="DM1539" s="31"/>
      <c r="DN1539" s="31"/>
      <c r="DO1539" s="31"/>
      <c r="DP1539" s="31"/>
      <c r="DQ1539" s="31"/>
      <c r="DR1539" s="31"/>
      <c r="DS1539" s="31"/>
      <c r="DT1539" s="31"/>
      <c r="DU1539" s="31"/>
      <c r="DV1539" s="31"/>
      <c r="DW1539" s="31"/>
      <c r="DX1539" s="31"/>
      <c r="DY1539" s="31"/>
      <c r="DZ1539" s="31"/>
      <c r="EA1539" s="31"/>
      <c r="EB1539" s="31"/>
      <c r="EC1539" s="31"/>
      <c r="ED1539" s="31"/>
      <c r="EE1539" s="31"/>
      <c r="EF1539" s="31"/>
      <c r="EG1539" s="31"/>
      <c r="EH1539" s="31"/>
      <c r="EI1539" s="31"/>
      <c r="EJ1539" s="31"/>
      <c r="EK1539" s="31"/>
      <c r="EL1539" s="31"/>
      <c r="EM1539" s="31"/>
      <c r="EN1539" s="31"/>
      <c r="EO1539" s="31"/>
      <c r="EP1539" s="31"/>
      <c r="EQ1539" s="31"/>
      <c r="ER1539" s="31"/>
      <c r="ES1539" s="31"/>
      <c r="ET1539" s="31"/>
      <c r="EU1539" s="31"/>
      <c r="EV1539" s="31"/>
      <c r="EW1539" s="31"/>
      <c r="EX1539" s="31"/>
      <c r="EY1539" s="31"/>
      <c r="EZ1539" s="31"/>
      <c r="FA1539" s="31"/>
      <c r="FB1539" s="31"/>
      <c r="FC1539" s="31"/>
      <c r="FD1539" s="31"/>
      <c r="FE1539" s="31"/>
      <c r="FF1539" s="31"/>
      <c r="FG1539" s="31"/>
      <c r="FH1539" s="31"/>
      <c r="FI1539" s="31"/>
      <c r="FJ1539" s="31"/>
      <c r="FK1539" s="31"/>
      <c r="FL1539" s="31"/>
      <c r="FM1539" s="31"/>
      <c r="FN1539" s="31"/>
      <c r="FO1539" s="31"/>
      <c r="FP1539" s="31"/>
      <c r="FQ1539" s="31"/>
      <c r="FR1539" s="31"/>
      <c r="FS1539" s="31"/>
      <c r="FT1539" s="31"/>
      <c r="FU1539" s="31"/>
      <c r="FV1539" s="31"/>
      <c r="FW1539" s="31"/>
      <c r="FX1539" s="31"/>
      <c r="FY1539" s="31"/>
      <c r="FZ1539" s="31"/>
      <c r="GA1539" s="31"/>
      <c r="GB1539" s="31"/>
      <c r="GC1539" s="31"/>
      <c r="GD1539" s="31"/>
      <c r="GE1539" s="31"/>
      <c r="GF1539" s="31"/>
      <c r="GG1539" s="31"/>
      <c r="GH1539" s="31"/>
      <c r="GI1539" s="31"/>
      <c r="GJ1539" s="31"/>
      <c r="GK1539" s="31"/>
      <c r="GL1539" s="31"/>
      <c r="GM1539" s="31"/>
      <c r="GN1539" s="31"/>
      <c r="GO1539" s="31"/>
      <c r="GP1539" s="31"/>
      <c r="GQ1539" s="31"/>
      <c r="GR1539" s="31"/>
      <c r="GS1539" s="31"/>
      <c r="GT1539" s="31"/>
      <c r="GU1539" s="31"/>
      <c r="GV1539" s="31"/>
      <c r="GW1539" s="31"/>
      <c r="GX1539" s="31"/>
      <c r="GY1539" s="31"/>
      <c r="GZ1539" s="31"/>
      <c r="HA1539" s="31"/>
      <c r="HB1539" s="31"/>
      <c r="HC1539" s="31"/>
      <c r="HD1539" s="31"/>
      <c r="HE1539" s="31"/>
      <c r="HF1539" s="31"/>
      <c r="HG1539" s="31"/>
      <c r="HH1539" s="31"/>
      <c r="HI1539" s="31"/>
      <c r="HJ1539" s="31"/>
      <c r="HK1539" s="31"/>
      <c r="HL1539" s="31"/>
      <c r="HM1539" s="31"/>
      <c r="HN1539" s="31"/>
      <c r="HO1539" s="31"/>
      <c r="HP1539" s="31"/>
      <c r="HQ1539" s="31"/>
      <c r="HR1539" s="31"/>
      <c r="HS1539" s="31"/>
      <c r="HT1539" s="31"/>
      <c r="HU1539" s="31"/>
      <c r="HV1539" s="31"/>
      <c r="HW1539" s="31"/>
      <c r="HX1539" s="31"/>
      <c r="HY1539" s="31"/>
      <c r="HZ1539" s="31"/>
      <c r="IA1539" s="31"/>
      <c r="IB1539" s="31"/>
      <c r="IC1539" s="31"/>
      <c r="ID1539" s="31"/>
      <c r="IE1539" s="31"/>
      <c r="IF1539" s="31"/>
      <c r="IG1539" s="31"/>
      <c r="IH1539" s="31"/>
      <c r="II1539" s="31"/>
      <c r="IJ1539" s="31"/>
      <c r="IK1539" s="31"/>
      <c r="IL1539" s="31"/>
      <c r="IM1539" s="31"/>
      <c r="IN1539" s="31"/>
      <c r="IO1539" s="31"/>
      <c r="IP1539" s="31"/>
      <c r="IQ1539" s="31"/>
      <c r="IR1539" s="31"/>
      <c r="IS1539" s="31"/>
      <c r="IT1539" s="31"/>
      <c r="IU1539" s="31"/>
      <c r="IV1539" s="31"/>
      <c r="IW1539" s="31"/>
      <c r="IX1539" s="31"/>
      <c r="IY1539" s="31"/>
      <c r="IZ1539" s="31"/>
      <c r="JA1539" s="31"/>
    </row>
    <row r="1540" spans="1:261" s="26" customFormat="1" ht="38.1" customHeight="1" x14ac:dyDescent="0.25">
      <c r="A1540" s="394" t="s">
        <v>374</v>
      </c>
      <c r="B1540" s="394"/>
      <c r="C1540" s="885">
        <f t="shared" ref="C1540:E1540" si="1160">C1503</f>
        <v>689</v>
      </c>
      <c r="D1540" s="885">
        <f t="shared" si="1160"/>
        <v>57</v>
      </c>
      <c r="E1540" s="885">
        <f t="shared" si="1160"/>
        <v>0</v>
      </c>
      <c r="F1540" s="396">
        <f>E1540/D1540*100</f>
        <v>0</v>
      </c>
      <c r="G1540" s="1570"/>
      <c r="H1540" s="1570"/>
      <c r="I1540" s="940"/>
      <c r="J1540" s="940"/>
      <c r="K1540" s="940"/>
      <c r="L1540" s="940"/>
      <c r="M1540" s="940"/>
      <c r="N1540" s="940"/>
      <c r="O1540" s="939"/>
      <c r="P1540" s="939"/>
      <c r="Q1540" s="939"/>
      <c r="R1540" s="939"/>
      <c r="S1540" s="1784"/>
      <c r="T1540" s="939"/>
      <c r="U1540" s="332"/>
      <c r="V1540" s="31"/>
      <c r="W1540" s="31"/>
      <c r="X1540" s="31"/>
      <c r="Y1540" s="31"/>
      <c r="Z1540" s="31"/>
      <c r="AA1540" s="31"/>
      <c r="AB1540" s="31"/>
      <c r="AC1540" s="31"/>
      <c r="AD1540" s="31"/>
      <c r="AE1540" s="31"/>
      <c r="AF1540" s="31"/>
      <c r="AG1540" s="31"/>
      <c r="AH1540" s="31"/>
      <c r="AI1540" s="31"/>
      <c r="AJ1540" s="31"/>
      <c r="AK1540" s="31"/>
      <c r="AL1540" s="31"/>
      <c r="AM1540" s="31"/>
      <c r="AN1540" s="31"/>
      <c r="AO1540" s="31"/>
      <c r="AP1540" s="31"/>
      <c r="AQ1540" s="31"/>
      <c r="AR1540" s="31"/>
      <c r="AS1540" s="31"/>
      <c r="AT1540" s="31"/>
      <c r="AU1540" s="31"/>
      <c r="AV1540" s="31"/>
      <c r="AW1540" s="31"/>
      <c r="AX1540" s="31"/>
      <c r="AY1540" s="31"/>
      <c r="AZ1540" s="31"/>
      <c r="BA1540" s="31"/>
      <c r="BB1540" s="31"/>
      <c r="BC1540" s="31"/>
      <c r="BD1540" s="31"/>
      <c r="BE1540" s="31"/>
      <c r="BF1540" s="31"/>
      <c r="BG1540" s="31"/>
      <c r="BH1540" s="31"/>
      <c r="BI1540" s="31"/>
      <c r="BJ1540" s="31"/>
      <c r="BK1540" s="31"/>
      <c r="BL1540" s="31"/>
      <c r="BM1540" s="31"/>
      <c r="BN1540" s="31"/>
      <c r="BO1540" s="31"/>
      <c r="BP1540" s="31"/>
      <c r="BQ1540" s="31"/>
      <c r="BR1540" s="31"/>
      <c r="BS1540" s="31"/>
      <c r="BT1540" s="31"/>
      <c r="BU1540" s="31"/>
      <c r="BV1540" s="31"/>
      <c r="BW1540" s="31"/>
      <c r="BX1540" s="31"/>
      <c r="BY1540" s="31"/>
      <c r="BZ1540" s="31"/>
      <c r="CA1540" s="31"/>
      <c r="CB1540" s="31"/>
      <c r="CC1540" s="31"/>
      <c r="CD1540" s="31"/>
      <c r="CE1540" s="31"/>
      <c r="CF1540" s="31"/>
      <c r="CG1540" s="31"/>
      <c r="CH1540" s="31"/>
      <c r="CI1540" s="31"/>
      <c r="CJ1540" s="31"/>
      <c r="CK1540" s="31"/>
      <c r="CL1540" s="31"/>
      <c r="CM1540" s="31"/>
      <c r="CN1540" s="31"/>
      <c r="CO1540" s="31"/>
      <c r="CP1540" s="31"/>
      <c r="CQ1540" s="31"/>
      <c r="CR1540" s="31"/>
      <c r="CS1540" s="31"/>
      <c r="CT1540" s="31"/>
      <c r="CU1540" s="31"/>
      <c r="CV1540" s="31"/>
      <c r="CW1540" s="31"/>
      <c r="CX1540" s="31"/>
      <c r="CY1540" s="31"/>
      <c r="CZ1540" s="31"/>
      <c r="DA1540" s="31"/>
      <c r="DB1540" s="31"/>
      <c r="DC1540" s="31"/>
      <c r="DD1540" s="31"/>
      <c r="DE1540" s="31"/>
      <c r="DF1540" s="31"/>
      <c r="DG1540" s="31"/>
      <c r="DH1540" s="31"/>
      <c r="DI1540" s="31"/>
      <c r="DJ1540" s="31"/>
      <c r="DK1540" s="31"/>
      <c r="DL1540" s="31"/>
      <c r="DM1540" s="31"/>
      <c r="DN1540" s="31"/>
      <c r="DO1540" s="31"/>
      <c r="DP1540" s="31"/>
      <c r="DQ1540" s="31"/>
      <c r="DR1540" s="31"/>
      <c r="DS1540" s="31"/>
      <c r="DT1540" s="31"/>
      <c r="DU1540" s="31"/>
      <c r="DV1540" s="31"/>
      <c r="DW1540" s="31"/>
      <c r="DX1540" s="31"/>
      <c r="DY1540" s="31"/>
      <c r="DZ1540" s="31"/>
      <c r="EA1540" s="31"/>
      <c r="EB1540" s="31"/>
      <c r="EC1540" s="31"/>
      <c r="ED1540" s="31"/>
      <c r="EE1540" s="31"/>
      <c r="EF1540" s="31"/>
      <c r="EG1540" s="31"/>
      <c r="EH1540" s="31"/>
      <c r="EI1540" s="31"/>
      <c r="EJ1540" s="31"/>
      <c r="EK1540" s="31"/>
      <c r="EL1540" s="31"/>
      <c r="EM1540" s="31"/>
      <c r="EN1540" s="31"/>
      <c r="EO1540" s="31"/>
      <c r="EP1540" s="31"/>
      <c r="EQ1540" s="31"/>
      <c r="ER1540" s="31"/>
      <c r="ES1540" s="31"/>
      <c r="ET1540" s="31"/>
      <c r="EU1540" s="31"/>
      <c r="EV1540" s="31"/>
      <c r="EW1540" s="31"/>
      <c r="EX1540" s="31"/>
      <c r="EY1540" s="31"/>
      <c r="EZ1540" s="31"/>
      <c r="FA1540" s="31"/>
      <c r="FB1540" s="31"/>
      <c r="FC1540" s="31"/>
      <c r="FD1540" s="31"/>
      <c r="FE1540" s="31"/>
      <c r="FF1540" s="31"/>
      <c r="FG1540" s="31"/>
      <c r="FH1540" s="31"/>
      <c r="FI1540" s="31"/>
      <c r="FJ1540" s="31"/>
      <c r="FK1540" s="31"/>
      <c r="FL1540" s="31"/>
      <c r="FM1540" s="31"/>
      <c r="FN1540" s="31"/>
      <c r="FO1540" s="31"/>
      <c r="FP1540" s="31"/>
      <c r="FQ1540" s="31"/>
      <c r="FR1540" s="31"/>
      <c r="FS1540" s="31"/>
      <c r="FT1540" s="31"/>
      <c r="FU1540" s="31"/>
      <c r="FV1540" s="31"/>
      <c r="FW1540" s="31"/>
      <c r="FX1540" s="31"/>
      <c r="FY1540" s="31"/>
      <c r="FZ1540" s="31"/>
      <c r="GA1540" s="31"/>
      <c r="GB1540" s="31"/>
      <c r="GC1540" s="31"/>
      <c r="GD1540" s="31"/>
      <c r="GE1540" s="31"/>
      <c r="GF1540" s="31"/>
      <c r="GG1540" s="31"/>
      <c r="GH1540" s="31"/>
      <c r="GI1540" s="31"/>
      <c r="GJ1540" s="31"/>
      <c r="GK1540" s="31"/>
      <c r="GL1540" s="31"/>
      <c r="GM1540" s="31"/>
      <c r="GN1540" s="31"/>
      <c r="GO1540" s="31"/>
      <c r="GP1540" s="31"/>
      <c r="GQ1540" s="31"/>
      <c r="GR1540" s="31"/>
      <c r="GS1540" s="31"/>
      <c r="GT1540" s="31"/>
      <c r="GU1540" s="31"/>
      <c r="GV1540" s="31"/>
      <c r="GW1540" s="31"/>
      <c r="GX1540" s="31"/>
      <c r="GY1540" s="31"/>
      <c r="GZ1540" s="31"/>
      <c r="HA1540" s="31"/>
      <c r="HB1540" s="31"/>
      <c r="HC1540" s="31"/>
      <c r="HD1540" s="31"/>
      <c r="HE1540" s="31"/>
      <c r="HF1540" s="31"/>
      <c r="HG1540" s="31"/>
      <c r="HH1540" s="31"/>
      <c r="HI1540" s="31"/>
      <c r="HJ1540" s="31"/>
      <c r="HK1540" s="31"/>
      <c r="HL1540" s="31"/>
      <c r="HM1540" s="31"/>
      <c r="HN1540" s="31"/>
      <c r="HO1540" s="31"/>
      <c r="HP1540" s="31"/>
      <c r="HQ1540" s="31"/>
      <c r="HR1540" s="31"/>
      <c r="HS1540" s="31"/>
      <c r="HT1540" s="31"/>
      <c r="HU1540" s="31"/>
      <c r="HV1540" s="31"/>
      <c r="HW1540" s="31"/>
      <c r="HX1540" s="31"/>
      <c r="HY1540" s="31"/>
      <c r="HZ1540" s="31"/>
      <c r="IA1540" s="31"/>
      <c r="IB1540" s="31"/>
      <c r="IC1540" s="31"/>
      <c r="ID1540" s="31"/>
      <c r="IE1540" s="31"/>
      <c r="IF1540" s="31"/>
      <c r="IG1540" s="31"/>
      <c r="IH1540" s="31"/>
      <c r="II1540" s="31"/>
      <c r="IJ1540" s="31"/>
      <c r="IK1540" s="31"/>
      <c r="IL1540" s="31"/>
      <c r="IM1540" s="31"/>
      <c r="IN1540" s="31"/>
      <c r="IO1540" s="31"/>
      <c r="IP1540" s="31"/>
      <c r="IQ1540" s="31"/>
      <c r="IR1540" s="31"/>
      <c r="IS1540" s="31"/>
      <c r="IT1540" s="31"/>
      <c r="IU1540" s="31"/>
      <c r="IV1540" s="31"/>
      <c r="IW1540" s="31"/>
      <c r="IX1540" s="31"/>
      <c r="IY1540" s="31"/>
      <c r="IZ1540" s="31"/>
      <c r="JA1540" s="31"/>
    </row>
    <row r="1541" spans="1:261" s="26" customFormat="1" ht="38.1" customHeight="1" x14ac:dyDescent="0.25">
      <c r="A1541" s="394" t="s">
        <v>375</v>
      </c>
      <c r="B1541" s="394"/>
      <c r="C1541" s="885">
        <f t="shared" ref="C1541:E1541" si="1161">C1504</f>
        <v>0</v>
      </c>
      <c r="D1541" s="885">
        <f t="shared" si="1161"/>
        <v>0</v>
      </c>
      <c r="E1541" s="885">
        <f t="shared" si="1161"/>
        <v>0</v>
      </c>
      <c r="F1541" s="396"/>
      <c r="G1541" s="1570"/>
      <c r="H1541" s="1570"/>
      <c r="I1541" s="940"/>
      <c r="J1541" s="940"/>
      <c r="K1541" s="940"/>
      <c r="L1541" s="940"/>
      <c r="M1541" s="940"/>
      <c r="N1541" s="940"/>
      <c r="O1541" s="939"/>
      <c r="P1541" s="939"/>
      <c r="Q1541" s="939"/>
      <c r="R1541" s="939"/>
      <c r="S1541" s="1784"/>
      <c r="T1541" s="939"/>
      <c r="U1541" s="332"/>
      <c r="V1541" s="31"/>
      <c r="W1541" s="31"/>
      <c r="X1541" s="31"/>
      <c r="Y1541" s="31"/>
      <c r="Z1541" s="31"/>
      <c r="AA1541" s="31"/>
      <c r="AB1541" s="31"/>
      <c r="AC1541" s="31"/>
      <c r="AD1541" s="31"/>
      <c r="AE1541" s="31"/>
      <c r="AF1541" s="31"/>
      <c r="AG1541" s="31"/>
      <c r="AH1541" s="31"/>
      <c r="AI1541" s="31"/>
      <c r="AJ1541" s="31"/>
      <c r="AK1541" s="31"/>
      <c r="AL1541" s="31"/>
      <c r="AM1541" s="31"/>
      <c r="AN1541" s="31"/>
      <c r="AO1541" s="31"/>
      <c r="AP1541" s="31"/>
      <c r="AQ1541" s="31"/>
      <c r="AR1541" s="31"/>
      <c r="AS1541" s="31"/>
      <c r="AT1541" s="31"/>
      <c r="AU1541" s="31"/>
      <c r="AV1541" s="31"/>
      <c r="AW1541" s="31"/>
      <c r="AX1541" s="31"/>
      <c r="AY1541" s="31"/>
      <c r="AZ1541" s="31"/>
      <c r="BA1541" s="31"/>
      <c r="BB1541" s="31"/>
      <c r="BC1541" s="31"/>
      <c r="BD1541" s="31"/>
      <c r="BE1541" s="31"/>
      <c r="BF1541" s="31"/>
      <c r="BG1541" s="31"/>
      <c r="BH1541" s="31"/>
      <c r="BI1541" s="31"/>
      <c r="BJ1541" s="31"/>
      <c r="BK1541" s="31"/>
      <c r="BL1541" s="31"/>
      <c r="BM1541" s="31"/>
      <c r="BN1541" s="31"/>
      <c r="BO1541" s="31"/>
      <c r="BP1541" s="31"/>
      <c r="BQ1541" s="31"/>
      <c r="BR1541" s="31"/>
      <c r="BS1541" s="31"/>
      <c r="BT1541" s="31"/>
      <c r="BU1541" s="31"/>
      <c r="BV1541" s="31"/>
      <c r="BW1541" s="31"/>
      <c r="BX1541" s="31"/>
      <c r="BY1541" s="31"/>
      <c r="BZ1541" s="31"/>
      <c r="CA1541" s="31"/>
      <c r="CB1541" s="31"/>
      <c r="CC1541" s="31"/>
      <c r="CD1541" s="31"/>
      <c r="CE1541" s="31"/>
      <c r="CF1541" s="31"/>
      <c r="CG1541" s="31"/>
      <c r="CH1541" s="31"/>
      <c r="CI1541" s="31"/>
      <c r="CJ1541" s="31"/>
      <c r="CK1541" s="31"/>
      <c r="CL1541" s="31"/>
      <c r="CM1541" s="31"/>
      <c r="CN1541" s="31"/>
      <c r="CO1541" s="31"/>
      <c r="CP1541" s="31"/>
      <c r="CQ1541" s="31"/>
      <c r="CR1541" s="31"/>
      <c r="CS1541" s="31"/>
      <c r="CT1541" s="31"/>
      <c r="CU1541" s="31"/>
      <c r="CV1541" s="31"/>
      <c r="CW1541" s="31"/>
      <c r="CX1541" s="31"/>
      <c r="CY1541" s="31"/>
      <c r="CZ1541" s="31"/>
      <c r="DA1541" s="31"/>
      <c r="DB1541" s="31"/>
      <c r="DC1541" s="31"/>
      <c r="DD1541" s="31"/>
      <c r="DE1541" s="31"/>
      <c r="DF1541" s="31"/>
      <c r="DG1541" s="31"/>
      <c r="DH1541" s="31"/>
      <c r="DI1541" s="31"/>
      <c r="DJ1541" s="31"/>
      <c r="DK1541" s="31"/>
      <c r="DL1541" s="31"/>
      <c r="DM1541" s="31"/>
      <c r="DN1541" s="31"/>
      <c r="DO1541" s="31"/>
      <c r="DP1541" s="31"/>
      <c r="DQ1541" s="31"/>
      <c r="DR1541" s="31"/>
      <c r="DS1541" s="31"/>
      <c r="DT1541" s="31"/>
      <c r="DU1541" s="31"/>
      <c r="DV1541" s="31"/>
      <c r="DW1541" s="31"/>
      <c r="DX1541" s="31"/>
      <c r="DY1541" s="31"/>
      <c r="DZ1541" s="31"/>
      <c r="EA1541" s="31"/>
      <c r="EB1541" s="31"/>
      <c r="EC1541" s="31"/>
      <c r="ED1541" s="31"/>
      <c r="EE1541" s="31"/>
      <c r="EF1541" s="31"/>
      <c r="EG1541" s="31"/>
      <c r="EH1541" s="31"/>
      <c r="EI1541" s="31"/>
      <c r="EJ1541" s="31"/>
      <c r="EK1541" s="31"/>
      <c r="EL1541" s="31"/>
      <c r="EM1541" s="31"/>
      <c r="EN1541" s="31"/>
      <c r="EO1541" s="31"/>
      <c r="EP1541" s="31"/>
      <c r="EQ1541" s="31"/>
      <c r="ER1541" s="31"/>
      <c r="ES1541" s="31"/>
      <c r="ET1541" s="31"/>
      <c r="EU1541" s="31"/>
      <c r="EV1541" s="31"/>
      <c r="EW1541" s="31"/>
      <c r="EX1541" s="31"/>
      <c r="EY1541" s="31"/>
      <c r="EZ1541" s="31"/>
      <c r="FA1541" s="31"/>
      <c r="FB1541" s="31"/>
      <c r="FC1541" s="31"/>
      <c r="FD1541" s="31"/>
      <c r="FE1541" s="31"/>
      <c r="FF1541" s="31"/>
      <c r="FG1541" s="31"/>
      <c r="FH1541" s="31"/>
      <c r="FI1541" s="31"/>
      <c r="FJ1541" s="31"/>
      <c r="FK1541" s="31"/>
      <c r="FL1541" s="31"/>
      <c r="FM1541" s="31"/>
      <c r="FN1541" s="31"/>
      <c r="FO1541" s="31"/>
      <c r="FP1541" s="31"/>
      <c r="FQ1541" s="31"/>
      <c r="FR1541" s="31"/>
      <c r="FS1541" s="31"/>
      <c r="FT1541" s="31"/>
      <c r="FU1541" s="31"/>
      <c r="FV1541" s="31"/>
      <c r="FW1541" s="31"/>
      <c r="FX1541" s="31"/>
      <c r="FY1541" s="31"/>
      <c r="FZ1541" s="31"/>
      <c r="GA1541" s="31"/>
      <c r="GB1541" s="31"/>
      <c r="GC1541" s="31"/>
      <c r="GD1541" s="31"/>
      <c r="GE1541" s="31"/>
      <c r="GF1541" s="31"/>
      <c r="GG1541" s="31"/>
      <c r="GH1541" s="31"/>
      <c r="GI1541" s="31"/>
      <c r="GJ1541" s="31"/>
      <c r="GK1541" s="31"/>
      <c r="GL1541" s="31"/>
      <c r="GM1541" s="31"/>
      <c r="GN1541" s="31"/>
      <c r="GO1541" s="31"/>
      <c r="GP1541" s="31"/>
      <c r="GQ1541" s="31"/>
      <c r="GR1541" s="31"/>
      <c r="GS1541" s="31"/>
      <c r="GT1541" s="31"/>
      <c r="GU1541" s="31"/>
      <c r="GV1541" s="31"/>
      <c r="GW1541" s="31"/>
      <c r="GX1541" s="31"/>
      <c r="GY1541" s="31"/>
      <c r="GZ1541" s="31"/>
      <c r="HA1541" s="31"/>
      <c r="HB1541" s="31"/>
      <c r="HC1541" s="31"/>
      <c r="HD1541" s="31"/>
      <c r="HE1541" s="31"/>
      <c r="HF1541" s="31"/>
      <c r="HG1541" s="31"/>
      <c r="HH1541" s="31"/>
      <c r="HI1541" s="31"/>
      <c r="HJ1541" s="31"/>
      <c r="HK1541" s="31"/>
      <c r="HL1541" s="31"/>
      <c r="HM1541" s="31"/>
      <c r="HN1541" s="31"/>
      <c r="HO1541" s="31"/>
      <c r="HP1541" s="31"/>
      <c r="HQ1541" s="31"/>
      <c r="HR1541" s="31"/>
      <c r="HS1541" s="31"/>
      <c r="HT1541" s="31"/>
      <c r="HU1541" s="31"/>
      <c r="HV1541" s="31"/>
      <c r="HW1541" s="31"/>
      <c r="HX1541" s="31"/>
      <c r="HY1541" s="31"/>
      <c r="HZ1541" s="31"/>
      <c r="IA1541" s="31"/>
      <c r="IB1541" s="31"/>
      <c r="IC1541" s="31"/>
      <c r="ID1541" s="31"/>
      <c r="IE1541" s="31"/>
      <c r="IF1541" s="31"/>
      <c r="IG1541" s="31"/>
      <c r="IH1541" s="31"/>
      <c r="II1541" s="31"/>
      <c r="IJ1541" s="31"/>
      <c r="IK1541" s="31"/>
      <c r="IL1541" s="31"/>
      <c r="IM1541" s="31"/>
      <c r="IN1541" s="31"/>
      <c r="IO1541" s="31"/>
      <c r="IP1541" s="31"/>
      <c r="IQ1541" s="31"/>
      <c r="IR1541" s="31"/>
      <c r="IS1541" s="31"/>
      <c r="IT1541" s="31"/>
      <c r="IU1541" s="31"/>
      <c r="IV1541" s="31"/>
      <c r="IW1541" s="31"/>
      <c r="IX1541" s="31"/>
      <c r="IY1541" s="31"/>
      <c r="IZ1541" s="31"/>
      <c r="JA1541" s="31"/>
    </row>
    <row r="1542" spans="1:261" s="26" customFormat="1" ht="38.1" customHeight="1" x14ac:dyDescent="0.25">
      <c r="A1542" s="394" t="s">
        <v>338</v>
      </c>
      <c r="B1542" s="394"/>
      <c r="C1542" s="885">
        <f>C1487</f>
        <v>1691</v>
      </c>
      <c r="D1542" s="885">
        <f t="shared" ref="D1542:E1542" si="1162">D1487</f>
        <v>141</v>
      </c>
      <c r="E1542" s="885">
        <f t="shared" si="1162"/>
        <v>846</v>
      </c>
      <c r="F1542" s="396">
        <f>E1542/D1542*100</f>
        <v>600</v>
      </c>
      <c r="G1542" s="1570"/>
      <c r="H1542" s="1570"/>
      <c r="I1542" s="940"/>
      <c r="J1542" s="940"/>
      <c r="K1542" s="940"/>
      <c r="L1542" s="940"/>
      <c r="M1542" s="940"/>
      <c r="N1542" s="940"/>
      <c r="O1542" s="939"/>
      <c r="P1542" s="939"/>
      <c r="Q1542" s="939"/>
      <c r="R1542" s="939"/>
      <c r="S1542" s="1784"/>
      <c r="T1542" s="939"/>
      <c r="U1542" s="332"/>
      <c r="V1542" s="31"/>
      <c r="W1542" s="31"/>
      <c r="X1542" s="31"/>
      <c r="Y1542" s="31"/>
      <c r="Z1542" s="31"/>
      <c r="AA1542" s="31"/>
      <c r="AB1542" s="31"/>
      <c r="AC1542" s="31"/>
      <c r="AD1542" s="31"/>
      <c r="AE1542" s="31"/>
      <c r="AF1542" s="31"/>
      <c r="AG1542" s="31"/>
      <c r="AH1542" s="31"/>
      <c r="AI1542" s="31"/>
      <c r="AJ1542" s="31"/>
      <c r="AK1542" s="31"/>
      <c r="AL1542" s="31"/>
      <c r="AM1542" s="31"/>
      <c r="AN1542" s="31"/>
      <c r="AO1542" s="31"/>
      <c r="AP1542" s="31"/>
      <c r="AQ1542" s="31"/>
      <c r="AR1542" s="31"/>
      <c r="AS1542" s="31"/>
      <c r="AT1542" s="31"/>
      <c r="AU1542" s="31"/>
      <c r="AV1542" s="31"/>
      <c r="AW1542" s="31"/>
      <c r="AX1542" s="31"/>
      <c r="AY1542" s="31"/>
      <c r="AZ1542" s="31"/>
      <c r="BA1542" s="31"/>
      <c r="BB1542" s="31"/>
      <c r="BC1542" s="31"/>
      <c r="BD1542" s="31"/>
      <c r="BE1542" s="31"/>
      <c r="BF1542" s="31"/>
      <c r="BG1542" s="31"/>
      <c r="BH1542" s="31"/>
      <c r="BI1542" s="31"/>
      <c r="BJ1542" s="31"/>
      <c r="BK1542" s="31"/>
      <c r="BL1542" s="31"/>
      <c r="BM1542" s="31"/>
      <c r="BN1542" s="31"/>
      <c r="BO1542" s="31"/>
      <c r="BP1542" s="31"/>
      <c r="BQ1542" s="31"/>
      <c r="BR1542" s="31"/>
      <c r="BS1542" s="31"/>
      <c r="BT1542" s="31"/>
      <c r="BU1542" s="31"/>
      <c r="BV1542" s="31"/>
      <c r="BW1542" s="31"/>
      <c r="BX1542" s="31"/>
      <c r="BY1542" s="31"/>
      <c r="BZ1542" s="31"/>
      <c r="CA1542" s="31"/>
      <c r="CB1542" s="31"/>
      <c r="CC1542" s="31"/>
      <c r="CD1542" s="31"/>
      <c r="CE1542" s="31"/>
      <c r="CF1542" s="31"/>
      <c r="CG1542" s="31"/>
      <c r="CH1542" s="31"/>
      <c r="CI1542" s="31"/>
      <c r="CJ1542" s="31"/>
      <c r="CK1542" s="31"/>
      <c r="CL1542" s="31"/>
      <c r="CM1542" s="31"/>
      <c r="CN1542" s="31"/>
      <c r="CO1542" s="31"/>
      <c r="CP1542" s="31"/>
      <c r="CQ1542" s="31"/>
      <c r="CR1542" s="31"/>
      <c r="CS1542" s="31"/>
      <c r="CT1542" s="31"/>
      <c r="CU1542" s="31"/>
      <c r="CV1542" s="31"/>
      <c r="CW1542" s="31"/>
      <c r="CX1542" s="31"/>
      <c r="CY1542" s="31"/>
      <c r="CZ1542" s="31"/>
      <c r="DA1542" s="31"/>
      <c r="DB1542" s="31"/>
      <c r="DC1542" s="31"/>
      <c r="DD1542" s="31"/>
      <c r="DE1542" s="31"/>
      <c r="DF1542" s="31"/>
      <c r="DG1542" s="31"/>
      <c r="DH1542" s="31"/>
      <c r="DI1542" s="31"/>
      <c r="DJ1542" s="31"/>
      <c r="DK1542" s="31"/>
      <c r="DL1542" s="31"/>
      <c r="DM1542" s="31"/>
      <c r="DN1542" s="31"/>
      <c r="DO1542" s="31"/>
      <c r="DP1542" s="31"/>
      <c r="DQ1542" s="31"/>
      <c r="DR1542" s="31"/>
      <c r="DS1542" s="31"/>
      <c r="DT1542" s="31"/>
      <c r="DU1542" s="31"/>
      <c r="DV1542" s="31"/>
      <c r="DW1542" s="31"/>
      <c r="DX1542" s="31"/>
      <c r="DY1542" s="31"/>
      <c r="DZ1542" s="31"/>
      <c r="EA1542" s="31"/>
      <c r="EB1542" s="31"/>
      <c r="EC1542" s="31"/>
      <c r="ED1542" s="31"/>
      <c r="EE1542" s="31"/>
      <c r="EF1542" s="31"/>
      <c r="EG1542" s="31"/>
      <c r="EH1542" s="31"/>
      <c r="EI1542" s="31"/>
      <c r="EJ1542" s="31"/>
      <c r="EK1542" s="31"/>
      <c r="EL1542" s="31"/>
      <c r="EM1542" s="31"/>
      <c r="EN1542" s="31"/>
      <c r="EO1542" s="31"/>
      <c r="EP1542" s="31"/>
      <c r="EQ1542" s="31"/>
      <c r="ER1542" s="31"/>
      <c r="ES1542" s="31"/>
      <c r="ET1542" s="31"/>
      <c r="EU1542" s="31"/>
      <c r="EV1542" s="31"/>
      <c r="EW1542" s="31"/>
      <c r="EX1542" s="31"/>
      <c r="EY1542" s="31"/>
      <c r="EZ1542" s="31"/>
      <c r="FA1542" s="31"/>
      <c r="FB1542" s="31"/>
      <c r="FC1542" s="31"/>
      <c r="FD1542" s="31"/>
      <c r="FE1542" s="31"/>
      <c r="FF1542" s="31"/>
      <c r="FG1542" s="31"/>
      <c r="FH1542" s="31"/>
      <c r="FI1542" s="31"/>
      <c r="FJ1542" s="31"/>
      <c r="FK1542" s="31"/>
      <c r="FL1542" s="31"/>
      <c r="FM1542" s="31"/>
      <c r="FN1542" s="31"/>
      <c r="FO1542" s="31"/>
      <c r="FP1542" s="31"/>
      <c r="FQ1542" s="31"/>
      <c r="FR1542" s="31"/>
      <c r="FS1542" s="31"/>
      <c r="FT1542" s="31"/>
      <c r="FU1542" s="31"/>
      <c r="FV1542" s="31"/>
      <c r="FW1542" s="31"/>
      <c r="FX1542" s="31"/>
      <c r="FY1542" s="31"/>
      <c r="FZ1542" s="31"/>
      <c r="GA1542" s="31"/>
      <c r="GB1542" s="31"/>
      <c r="GC1542" s="31"/>
      <c r="GD1542" s="31"/>
      <c r="GE1542" s="31"/>
      <c r="GF1542" s="31"/>
      <c r="GG1542" s="31"/>
      <c r="GH1542" s="31"/>
      <c r="GI1542" s="31"/>
      <c r="GJ1542" s="31"/>
      <c r="GK1542" s="31"/>
      <c r="GL1542" s="31"/>
      <c r="GM1542" s="31"/>
      <c r="GN1542" s="31"/>
      <c r="GO1542" s="31"/>
      <c r="GP1542" s="31"/>
      <c r="GQ1542" s="31"/>
      <c r="GR1542" s="31"/>
      <c r="GS1542" s="31"/>
      <c r="GT1542" s="31"/>
      <c r="GU1542" s="31"/>
      <c r="GV1542" s="31"/>
      <c r="GW1542" s="31"/>
      <c r="GX1542" s="31"/>
      <c r="GY1542" s="31"/>
      <c r="GZ1542" s="31"/>
      <c r="HA1542" s="31"/>
      <c r="HB1542" s="31"/>
      <c r="HC1542" s="31"/>
      <c r="HD1542" s="31"/>
      <c r="HE1542" s="31"/>
      <c r="HF1542" s="31"/>
      <c r="HG1542" s="31"/>
      <c r="HH1542" s="31"/>
      <c r="HI1542" s="31"/>
      <c r="HJ1542" s="31"/>
      <c r="HK1542" s="31"/>
      <c r="HL1542" s="31"/>
      <c r="HM1542" s="31"/>
      <c r="HN1542" s="31"/>
      <c r="HO1542" s="31"/>
      <c r="HP1542" s="31"/>
      <c r="HQ1542" s="31"/>
      <c r="HR1542" s="31"/>
      <c r="HS1542" s="31"/>
      <c r="HT1542" s="31"/>
      <c r="HU1542" s="31"/>
      <c r="HV1542" s="31"/>
      <c r="HW1542" s="31"/>
      <c r="HX1542" s="31"/>
      <c r="HY1542" s="31"/>
      <c r="HZ1542" s="31"/>
      <c r="IA1542" s="31"/>
      <c r="IB1542" s="31"/>
      <c r="IC1542" s="31"/>
      <c r="ID1542" s="31"/>
      <c r="IE1542" s="31"/>
      <c r="IF1542" s="31"/>
      <c r="IG1542" s="31"/>
      <c r="IH1542" s="31"/>
      <c r="II1542" s="31"/>
      <c r="IJ1542" s="31"/>
      <c r="IK1542" s="31"/>
      <c r="IL1542" s="31"/>
      <c r="IM1542" s="31"/>
      <c r="IN1542" s="31"/>
      <c r="IO1542" s="31"/>
      <c r="IP1542" s="31"/>
      <c r="IQ1542" s="31"/>
      <c r="IR1542" s="31"/>
      <c r="IS1542" s="31"/>
      <c r="IT1542" s="31"/>
      <c r="IU1542" s="31"/>
      <c r="IV1542" s="31"/>
      <c r="IW1542" s="31"/>
      <c r="IX1542" s="31"/>
      <c r="IY1542" s="31"/>
      <c r="IZ1542" s="31"/>
      <c r="JA1542" s="31"/>
    </row>
    <row r="1543" spans="1:261" s="26" customFormat="1" ht="38.1" customHeight="1" x14ac:dyDescent="0.25">
      <c r="A1543" s="394" t="s">
        <v>169</v>
      </c>
      <c r="B1543" s="394"/>
      <c r="C1543" s="885">
        <f t="shared" ref="C1543:E1543" si="1163">C1488</f>
        <v>8000</v>
      </c>
      <c r="D1543" s="885">
        <f t="shared" si="1163"/>
        <v>667</v>
      </c>
      <c r="E1543" s="885">
        <f t="shared" si="1163"/>
        <v>666.703125</v>
      </c>
      <c r="F1543" s="396">
        <f>E1543/D1543*100</f>
        <v>99.955491004497759</v>
      </c>
      <c r="G1543" s="1570"/>
      <c r="H1543" s="1570"/>
      <c r="I1543" s="940"/>
      <c r="J1543" s="940"/>
      <c r="K1543" s="940"/>
      <c r="L1543" s="940"/>
      <c r="M1543" s="940"/>
      <c r="N1543" s="940"/>
      <c r="O1543" s="939"/>
      <c r="P1543" s="939"/>
      <c r="Q1543" s="939"/>
      <c r="R1543" s="939"/>
      <c r="S1543" s="1784"/>
      <c r="T1543" s="939"/>
      <c r="U1543" s="332"/>
      <c r="V1543" s="31"/>
      <c r="W1543" s="31"/>
      <c r="X1543" s="31"/>
      <c r="Y1543" s="31"/>
      <c r="Z1543" s="31"/>
      <c r="AA1543" s="31"/>
      <c r="AB1543" s="31"/>
      <c r="AC1543" s="31"/>
      <c r="AD1543" s="31"/>
      <c r="AE1543" s="31"/>
      <c r="AF1543" s="31"/>
      <c r="AG1543" s="31"/>
      <c r="AH1543" s="31"/>
      <c r="AI1543" s="31"/>
      <c r="AJ1543" s="31"/>
      <c r="AK1543" s="31"/>
      <c r="AL1543" s="31"/>
      <c r="AM1543" s="31"/>
      <c r="AN1543" s="31"/>
      <c r="AO1543" s="31"/>
      <c r="AP1543" s="31"/>
      <c r="AQ1543" s="31"/>
      <c r="AR1543" s="31"/>
      <c r="AS1543" s="31"/>
      <c r="AT1543" s="31"/>
      <c r="AU1543" s="31"/>
      <c r="AV1543" s="31"/>
      <c r="AW1543" s="31"/>
      <c r="AX1543" s="31"/>
      <c r="AY1543" s="31"/>
      <c r="AZ1543" s="31"/>
      <c r="BA1543" s="31"/>
      <c r="BB1543" s="31"/>
      <c r="BC1543" s="31"/>
      <c r="BD1543" s="31"/>
      <c r="BE1543" s="31"/>
      <c r="BF1543" s="31"/>
      <c r="BG1543" s="31"/>
      <c r="BH1543" s="31"/>
      <c r="BI1543" s="31"/>
      <c r="BJ1543" s="31"/>
      <c r="BK1543" s="31"/>
      <c r="BL1543" s="31"/>
      <c r="BM1543" s="31"/>
      <c r="BN1543" s="31"/>
      <c r="BO1543" s="31"/>
      <c r="BP1543" s="31"/>
      <c r="BQ1543" s="31"/>
      <c r="BR1543" s="31"/>
      <c r="BS1543" s="31"/>
      <c r="BT1543" s="31"/>
      <c r="BU1543" s="31"/>
      <c r="BV1543" s="31"/>
      <c r="BW1543" s="31"/>
      <c r="BX1543" s="31"/>
      <c r="BY1543" s="31"/>
      <c r="BZ1543" s="31"/>
      <c r="CA1543" s="31"/>
      <c r="CB1543" s="31"/>
      <c r="CC1543" s="31"/>
      <c r="CD1543" s="31"/>
      <c r="CE1543" s="31"/>
      <c r="CF1543" s="31"/>
      <c r="CG1543" s="31"/>
      <c r="CH1543" s="31"/>
      <c r="CI1543" s="31"/>
      <c r="CJ1543" s="31"/>
      <c r="CK1543" s="31"/>
      <c r="CL1543" s="31"/>
      <c r="CM1543" s="31"/>
      <c r="CN1543" s="31"/>
      <c r="CO1543" s="31"/>
      <c r="CP1543" s="31"/>
      <c r="CQ1543" s="31"/>
      <c r="CR1543" s="31"/>
      <c r="CS1543" s="31"/>
      <c r="CT1543" s="31"/>
      <c r="CU1543" s="31"/>
      <c r="CV1543" s="31"/>
      <c r="CW1543" s="31"/>
      <c r="CX1543" s="31"/>
      <c r="CY1543" s="31"/>
      <c r="CZ1543" s="31"/>
      <c r="DA1543" s="31"/>
      <c r="DB1543" s="31"/>
      <c r="DC1543" s="31"/>
      <c r="DD1543" s="31"/>
      <c r="DE1543" s="31"/>
      <c r="DF1543" s="31"/>
      <c r="DG1543" s="31"/>
      <c r="DH1543" s="31"/>
      <c r="DI1543" s="31"/>
      <c r="DJ1543" s="31"/>
      <c r="DK1543" s="31"/>
      <c r="DL1543" s="31"/>
      <c r="DM1543" s="31"/>
      <c r="DN1543" s="31"/>
      <c r="DO1543" s="31"/>
      <c r="DP1543" s="31"/>
      <c r="DQ1543" s="31"/>
      <c r="DR1543" s="31"/>
      <c r="DS1543" s="31"/>
      <c r="DT1543" s="31"/>
      <c r="DU1543" s="31"/>
      <c r="DV1543" s="31"/>
      <c r="DW1543" s="31"/>
      <c r="DX1543" s="31"/>
      <c r="DY1543" s="31"/>
      <c r="DZ1543" s="31"/>
      <c r="EA1543" s="31"/>
      <c r="EB1543" s="31"/>
      <c r="EC1543" s="31"/>
      <c r="ED1543" s="31"/>
      <c r="EE1543" s="31"/>
      <c r="EF1543" s="31"/>
      <c r="EG1543" s="31"/>
      <c r="EH1543" s="31"/>
      <c r="EI1543" s="31"/>
      <c r="EJ1543" s="31"/>
      <c r="EK1543" s="31"/>
      <c r="EL1543" s="31"/>
      <c r="EM1543" s="31"/>
      <c r="EN1543" s="31"/>
      <c r="EO1543" s="31"/>
      <c r="EP1543" s="31"/>
      <c r="EQ1543" s="31"/>
      <c r="ER1543" s="31"/>
      <c r="ES1543" s="31"/>
      <c r="ET1543" s="31"/>
      <c r="EU1543" s="31"/>
      <c r="EV1543" s="31"/>
      <c r="EW1543" s="31"/>
      <c r="EX1543" s="31"/>
      <c r="EY1543" s="31"/>
      <c r="EZ1543" s="31"/>
      <c r="FA1543" s="31"/>
      <c r="FB1543" s="31"/>
      <c r="FC1543" s="31"/>
      <c r="FD1543" s="31"/>
      <c r="FE1543" s="31"/>
      <c r="FF1543" s="31"/>
      <c r="FG1543" s="31"/>
      <c r="FH1543" s="31"/>
      <c r="FI1543" s="31"/>
      <c r="FJ1543" s="31"/>
      <c r="FK1543" s="31"/>
      <c r="FL1543" s="31"/>
      <c r="FM1543" s="31"/>
      <c r="FN1543" s="31"/>
      <c r="FO1543" s="31"/>
      <c r="FP1543" s="31"/>
      <c r="FQ1543" s="31"/>
      <c r="FR1543" s="31"/>
      <c r="FS1543" s="31"/>
      <c r="FT1543" s="31"/>
      <c r="FU1543" s="31"/>
      <c r="FV1543" s="31"/>
      <c r="FW1543" s="31"/>
      <c r="FX1543" s="31"/>
      <c r="FY1543" s="31"/>
      <c r="FZ1543" s="31"/>
      <c r="GA1543" s="31"/>
      <c r="GB1543" s="31"/>
      <c r="GC1543" s="31"/>
      <c r="GD1543" s="31"/>
      <c r="GE1543" s="31"/>
      <c r="GF1543" s="31"/>
      <c r="GG1543" s="31"/>
      <c r="GH1543" s="31"/>
      <c r="GI1543" s="31"/>
      <c r="GJ1543" s="31"/>
      <c r="GK1543" s="31"/>
      <c r="GL1543" s="31"/>
      <c r="GM1543" s="31"/>
      <c r="GN1543" s="31"/>
      <c r="GO1543" s="31"/>
      <c r="GP1543" s="31"/>
      <c r="GQ1543" s="31"/>
      <c r="GR1543" s="31"/>
      <c r="GS1543" s="31"/>
      <c r="GT1543" s="31"/>
      <c r="GU1543" s="31"/>
      <c r="GV1543" s="31"/>
      <c r="GW1543" s="31"/>
      <c r="GX1543" s="31"/>
      <c r="GY1543" s="31"/>
      <c r="GZ1543" s="31"/>
      <c r="HA1543" s="31"/>
      <c r="HB1543" s="31"/>
      <c r="HC1543" s="31"/>
      <c r="HD1543" s="31"/>
      <c r="HE1543" s="31"/>
      <c r="HF1543" s="31"/>
      <c r="HG1543" s="31"/>
      <c r="HH1543" s="31"/>
      <c r="HI1543" s="31"/>
      <c r="HJ1543" s="31"/>
      <c r="HK1543" s="31"/>
      <c r="HL1543" s="31"/>
      <c r="HM1543" s="31"/>
      <c r="HN1543" s="31"/>
      <c r="HO1543" s="31"/>
      <c r="HP1543" s="31"/>
      <c r="HQ1543" s="31"/>
      <c r="HR1543" s="31"/>
      <c r="HS1543" s="31"/>
      <c r="HT1543" s="31"/>
      <c r="HU1543" s="31"/>
      <c r="HV1543" s="31"/>
      <c r="HW1543" s="31"/>
      <c r="HX1543" s="31"/>
      <c r="HY1543" s="31"/>
      <c r="HZ1543" s="31"/>
      <c r="IA1543" s="31"/>
      <c r="IB1543" s="31"/>
      <c r="IC1543" s="31"/>
      <c r="ID1543" s="31"/>
      <c r="IE1543" s="31"/>
      <c r="IF1543" s="31"/>
      <c r="IG1543" s="31"/>
      <c r="IH1543" s="31"/>
      <c r="II1543" s="31"/>
      <c r="IJ1543" s="31"/>
      <c r="IK1543" s="31"/>
      <c r="IL1543" s="31"/>
      <c r="IM1543" s="31"/>
      <c r="IN1543" s="31"/>
      <c r="IO1543" s="31"/>
      <c r="IP1543" s="31"/>
      <c r="IQ1543" s="31"/>
      <c r="IR1543" s="31"/>
      <c r="IS1543" s="31"/>
      <c r="IT1543" s="31"/>
      <c r="IU1543" s="31"/>
      <c r="IV1543" s="31"/>
      <c r="IW1543" s="31"/>
      <c r="IX1543" s="31"/>
      <c r="IY1543" s="31"/>
      <c r="IZ1543" s="31"/>
      <c r="JA1543" s="31"/>
    </row>
    <row r="1544" spans="1:261" s="26" customFormat="1" ht="38.1" customHeight="1" x14ac:dyDescent="0.25">
      <c r="A1544" s="394" t="s">
        <v>344</v>
      </c>
      <c r="B1544" s="394"/>
      <c r="C1544" s="885">
        <f t="shared" ref="C1544:E1544" si="1164">C1489</f>
        <v>10000</v>
      </c>
      <c r="D1544" s="885">
        <f t="shared" si="1164"/>
        <v>833</v>
      </c>
      <c r="E1544" s="885">
        <f t="shared" si="1164"/>
        <v>2121</v>
      </c>
      <c r="F1544" s="396">
        <f>E1544/D1544*100</f>
        <v>254.62184873949579</v>
      </c>
      <c r="G1544" s="1570"/>
      <c r="H1544" s="1570"/>
      <c r="I1544" s="940"/>
      <c r="J1544" s="940"/>
      <c r="K1544" s="940"/>
      <c r="L1544" s="940"/>
      <c r="M1544" s="940"/>
      <c r="N1544" s="940"/>
      <c r="O1544" s="939"/>
      <c r="P1544" s="939"/>
      <c r="Q1544" s="939"/>
      <c r="R1544" s="939"/>
      <c r="S1544" s="1784"/>
      <c r="T1544" s="939"/>
      <c r="U1544" s="332"/>
      <c r="V1544" s="31"/>
      <c r="W1544" s="31"/>
      <c r="X1544" s="31"/>
      <c r="Y1544" s="31"/>
      <c r="Z1544" s="31"/>
      <c r="AA1544" s="31"/>
      <c r="AB1544" s="31"/>
      <c r="AC1544" s="31"/>
      <c r="AD1544" s="31"/>
      <c r="AE1544" s="31"/>
      <c r="AF1544" s="31"/>
      <c r="AG1544" s="31"/>
      <c r="AH1544" s="31"/>
      <c r="AI1544" s="31"/>
      <c r="AJ1544" s="31"/>
      <c r="AK1544" s="31"/>
      <c r="AL1544" s="31"/>
      <c r="AM1544" s="31"/>
      <c r="AN1544" s="31"/>
      <c r="AO1544" s="31"/>
      <c r="AP1544" s="31"/>
      <c r="AQ1544" s="31"/>
      <c r="AR1544" s="31"/>
      <c r="AS1544" s="31"/>
      <c r="AT1544" s="31"/>
      <c r="AU1544" s="31"/>
      <c r="AV1544" s="31"/>
      <c r="AW1544" s="31"/>
      <c r="AX1544" s="31"/>
      <c r="AY1544" s="31"/>
      <c r="AZ1544" s="31"/>
      <c r="BA1544" s="31"/>
      <c r="BB1544" s="31"/>
      <c r="BC1544" s="31"/>
      <c r="BD1544" s="31"/>
      <c r="BE1544" s="31"/>
      <c r="BF1544" s="31"/>
      <c r="BG1544" s="31"/>
      <c r="BH1544" s="31"/>
      <c r="BI1544" s="31"/>
      <c r="BJ1544" s="31"/>
      <c r="BK1544" s="31"/>
      <c r="BL1544" s="31"/>
      <c r="BM1544" s="31"/>
      <c r="BN1544" s="31"/>
      <c r="BO1544" s="31"/>
      <c r="BP1544" s="31"/>
      <c r="BQ1544" s="31"/>
      <c r="BR1544" s="31"/>
      <c r="BS1544" s="31"/>
      <c r="BT1544" s="31"/>
      <c r="BU1544" s="31"/>
      <c r="BV1544" s="31"/>
      <c r="BW1544" s="31"/>
      <c r="BX1544" s="31"/>
      <c r="BY1544" s="31"/>
      <c r="BZ1544" s="31"/>
      <c r="CA1544" s="31"/>
      <c r="CB1544" s="31"/>
      <c r="CC1544" s="31"/>
      <c r="CD1544" s="31"/>
      <c r="CE1544" s="31"/>
      <c r="CF1544" s="31"/>
      <c r="CG1544" s="31"/>
      <c r="CH1544" s="31"/>
      <c r="CI1544" s="31"/>
      <c r="CJ1544" s="31"/>
      <c r="CK1544" s="31"/>
      <c r="CL1544" s="31"/>
      <c r="CM1544" s="31"/>
      <c r="CN1544" s="31"/>
      <c r="CO1544" s="31"/>
      <c r="CP1544" s="31"/>
      <c r="CQ1544" s="31"/>
      <c r="CR1544" s="31"/>
      <c r="CS1544" s="31"/>
      <c r="CT1544" s="31"/>
      <c r="CU1544" s="31"/>
      <c r="CV1544" s="31"/>
      <c r="CW1544" s="31"/>
      <c r="CX1544" s="31"/>
      <c r="CY1544" s="31"/>
      <c r="CZ1544" s="31"/>
      <c r="DA1544" s="31"/>
      <c r="DB1544" s="31"/>
      <c r="DC1544" s="31"/>
      <c r="DD1544" s="31"/>
      <c r="DE1544" s="31"/>
      <c r="DF1544" s="31"/>
      <c r="DG1544" s="31"/>
      <c r="DH1544" s="31"/>
      <c r="DI1544" s="31"/>
      <c r="DJ1544" s="31"/>
      <c r="DK1544" s="31"/>
      <c r="DL1544" s="31"/>
      <c r="DM1544" s="31"/>
      <c r="DN1544" s="31"/>
      <c r="DO1544" s="31"/>
      <c r="DP1544" s="31"/>
      <c r="DQ1544" s="31"/>
      <c r="DR1544" s="31"/>
      <c r="DS1544" s="31"/>
      <c r="DT1544" s="31"/>
      <c r="DU1544" s="31"/>
      <c r="DV1544" s="31"/>
      <c r="DW1544" s="31"/>
      <c r="DX1544" s="31"/>
      <c r="DY1544" s="31"/>
      <c r="DZ1544" s="31"/>
      <c r="EA1544" s="31"/>
      <c r="EB1544" s="31"/>
      <c r="EC1544" s="31"/>
      <c r="ED1544" s="31"/>
      <c r="EE1544" s="31"/>
      <c r="EF1544" s="31"/>
      <c r="EG1544" s="31"/>
      <c r="EH1544" s="31"/>
      <c r="EI1544" s="31"/>
      <c r="EJ1544" s="31"/>
      <c r="EK1544" s="31"/>
      <c r="EL1544" s="31"/>
      <c r="EM1544" s="31"/>
      <c r="EN1544" s="31"/>
      <c r="EO1544" s="31"/>
      <c r="EP1544" s="31"/>
      <c r="EQ1544" s="31"/>
      <c r="ER1544" s="31"/>
      <c r="ES1544" s="31"/>
      <c r="ET1544" s="31"/>
      <c r="EU1544" s="31"/>
      <c r="EV1544" s="31"/>
      <c r="EW1544" s="31"/>
      <c r="EX1544" s="31"/>
      <c r="EY1544" s="31"/>
      <c r="EZ1544" s="31"/>
      <c r="FA1544" s="31"/>
      <c r="FB1544" s="31"/>
      <c r="FC1544" s="31"/>
      <c r="FD1544" s="31"/>
      <c r="FE1544" s="31"/>
      <c r="FF1544" s="31"/>
      <c r="FG1544" s="31"/>
      <c r="FH1544" s="31"/>
      <c r="FI1544" s="31"/>
      <c r="FJ1544" s="31"/>
      <c r="FK1544" s="31"/>
      <c r="FL1544" s="31"/>
      <c r="FM1544" s="31"/>
      <c r="FN1544" s="31"/>
      <c r="FO1544" s="31"/>
      <c r="FP1544" s="31"/>
      <c r="FQ1544" s="31"/>
      <c r="FR1544" s="31"/>
      <c r="FS1544" s="31"/>
      <c r="FT1544" s="31"/>
      <c r="FU1544" s="31"/>
      <c r="FV1544" s="31"/>
      <c r="FW1544" s="31"/>
      <c r="FX1544" s="31"/>
      <c r="FY1544" s="31"/>
      <c r="FZ1544" s="31"/>
      <c r="GA1544" s="31"/>
      <c r="GB1544" s="31"/>
      <c r="GC1544" s="31"/>
      <c r="GD1544" s="31"/>
      <c r="GE1544" s="31"/>
      <c r="GF1544" s="31"/>
      <c r="GG1544" s="31"/>
      <c r="GH1544" s="31"/>
      <c r="GI1544" s="31"/>
      <c r="GJ1544" s="31"/>
      <c r="GK1544" s="31"/>
      <c r="GL1544" s="31"/>
      <c r="GM1544" s="31"/>
      <c r="GN1544" s="31"/>
      <c r="GO1544" s="31"/>
      <c r="GP1544" s="31"/>
      <c r="GQ1544" s="31"/>
      <c r="GR1544" s="31"/>
      <c r="GS1544" s="31"/>
      <c r="GT1544" s="31"/>
      <c r="GU1544" s="31"/>
      <c r="GV1544" s="31"/>
      <c r="GW1544" s="31"/>
      <c r="GX1544" s="31"/>
      <c r="GY1544" s="31"/>
      <c r="GZ1544" s="31"/>
      <c r="HA1544" s="31"/>
      <c r="HB1544" s="31"/>
      <c r="HC1544" s="31"/>
      <c r="HD1544" s="31"/>
      <c r="HE1544" s="31"/>
      <c r="HF1544" s="31"/>
      <c r="HG1544" s="31"/>
      <c r="HH1544" s="31"/>
      <c r="HI1544" s="31"/>
      <c r="HJ1544" s="31"/>
      <c r="HK1544" s="31"/>
      <c r="HL1544" s="31"/>
      <c r="HM1544" s="31"/>
      <c r="HN1544" s="31"/>
      <c r="HO1544" s="31"/>
      <c r="HP1544" s="31"/>
      <c r="HQ1544" s="31"/>
      <c r="HR1544" s="31"/>
      <c r="HS1544" s="31"/>
      <c r="HT1544" s="31"/>
      <c r="HU1544" s="31"/>
      <c r="HV1544" s="31"/>
      <c r="HW1544" s="31"/>
      <c r="HX1544" s="31"/>
      <c r="HY1544" s="31"/>
      <c r="HZ1544" s="31"/>
      <c r="IA1544" s="31"/>
      <c r="IB1544" s="31"/>
      <c r="IC1544" s="31"/>
      <c r="ID1544" s="31"/>
      <c r="IE1544" s="31"/>
      <c r="IF1544" s="31"/>
      <c r="IG1544" s="31"/>
      <c r="IH1544" s="31"/>
      <c r="II1544" s="31"/>
      <c r="IJ1544" s="31"/>
      <c r="IK1544" s="31"/>
      <c r="IL1544" s="31"/>
      <c r="IM1544" s="31"/>
      <c r="IN1544" s="31"/>
      <c r="IO1544" s="31"/>
      <c r="IP1544" s="31"/>
      <c r="IQ1544" s="31"/>
      <c r="IR1544" s="31"/>
      <c r="IS1544" s="31"/>
      <c r="IT1544" s="31"/>
      <c r="IU1544" s="31"/>
      <c r="IV1544" s="31"/>
      <c r="IW1544" s="31"/>
      <c r="IX1544" s="31"/>
      <c r="IY1544" s="31"/>
      <c r="IZ1544" s="31"/>
      <c r="JA1544" s="31"/>
    </row>
    <row r="1545" spans="1:261" s="26" customFormat="1" ht="38.1" customHeight="1" x14ac:dyDescent="0.25">
      <c r="A1545" s="394" t="s">
        <v>170</v>
      </c>
      <c r="B1545" s="394"/>
      <c r="C1545" s="885">
        <f>C1506</f>
        <v>2600</v>
      </c>
      <c r="D1545" s="885">
        <f t="shared" ref="D1545:E1546" si="1165">D1506</f>
        <v>217</v>
      </c>
      <c r="E1545" s="885">
        <f t="shared" si="1165"/>
        <v>9</v>
      </c>
      <c r="F1545" s="396">
        <f>E1545/D1545*100</f>
        <v>4.1474654377880187</v>
      </c>
      <c r="G1545" s="1570"/>
      <c r="H1545" s="1570"/>
      <c r="I1545" s="940"/>
      <c r="J1545" s="940"/>
      <c r="K1545" s="940"/>
      <c r="L1545" s="940"/>
      <c r="M1545" s="940"/>
      <c r="N1545" s="940"/>
      <c r="O1545" s="939"/>
      <c r="P1545" s="939"/>
      <c r="Q1545" s="939"/>
      <c r="R1545" s="939"/>
      <c r="S1545" s="1784"/>
      <c r="T1545" s="939"/>
      <c r="U1545" s="332"/>
      <c r="V1545" s="31"/>
      <c r="W1545" s="31"/>
      <c r="X1545" s="31"/>
      <c r="Y1545" s="31"/>
      <c r="Z1545" s="31"/>
      <c r="AA1545" s="31"/>
      <c r="AB1545" s="31"/>
      <c r="AC1545" s="31"/>
      <c r="AD1545" s="31"/>
      <c r="AE1545" s="31"/>
      <c r="AF1545" s="31"/>
      <c r="AG1545" s="31"/>
      <c r="AH1545" s="31"/>
      <c r="AI1545" s="31"/>
      <c r="AJ1545" s="31"/>
      <c r="AK1545" s="31"/>
      <c r="AL1545" s="31"/>
      <c r="AM1545" s="31"/>
      <c r="AN1545" s="31"/>
      <c r="AO1545" s="31"/>
      <c r="AP1545" s="31"/>
      <c r="AQ1545" s="31"/>
      <c r="AR1545" s="31"/>
      <c r="AS1545" s="31"/>
      <c r="AT1545" s="31"/>
      <c r="AU1545" s="31"/>
      <c r="AV1545" s="31"/>
      <c r="AW1545" s="31"/>
      <c r="AX1545" s="31"/>
      <c r="AY1545" s="31"/>
      <c r="AZ1545" s="31"/>
      <c r="BA1545" s="31"/>
      <c r="BB1545" s="31"/>
      <c r="BC1545" s="31"/>
      <c r="BD1545" s="31"/>
      <c r="BE1545" s="31"/>
      <c r="BF1545" s="31"/>
      <c r="BG1545" s="31"/>
      <c r="BH1545" s="31"/>
      <c r="BI1545" s="31"/>
      <c r="BJ1545" s="31"/>
      <c r="BK1545" s="31"/>
      <c r="BL1545" s="31"/>
      <c r="BM1545" s="31"/>
      <c r="BN1545" s="31"/>
      <c r="BO1545" s="31"/>
      <c r="BP1545" s="31"/>
      <c r="BQ1545" s="31"/>
      <c r="BR1545" s="31"/>
      <c r="BS1545" s="31"/>
      <c r="BT1545" s="31"/>
      <c r="BU1545" s="31"/>
      <c r="BV1545" s="31"/>
      <c r="BW1545" s="31"/>
      <c r="BX1545" s="31"/>
      <c r="BY1545" s="31"/>
      <c r="BZ1545" s="31"/>
      <c r="CA1545" s="31"/>
      <c r="CB1545" s="31"/>
      <c r="CC1545" s="31"/>
      <c r="CD1545" s="31"/>
      <c r="CE1545" s="31"/>
      <c r="CF1545" s="31"/>
      <c r="CG1545" s="31"/>
      <c r="CH1545" s="31"/>
      <c r="CI1545" s="31"/>
      <c r="CJ1545" s="31"/>
      <c r="CK1545" s="31"/>
      <c r="CL1545" s="31"/>
      <c r="CM1545" s="31"/>
      <c r="CN1545" s="31"/>
      <c r="CO1545" s="31"/>
      <c r="CP1545" s="31"/>
      <c r="CQ1545" s="31"/>
      <c r="CR1545" s="31"/>
      <c r="CS1545" s="31"/>
      <c r="CT1545" s="31"/>
      <c r="CU1545" s="31"/>
      <c r="CV1545" s="31"/>
      <c r="CW1545" s="31"/>
      <c r="CX1545" s="31"/>
      <c r="CY1545" s="31"/>
      <c r="CZ1545" s="31"/>
      <c r="DA1545" s="31"/>
      <c r="DB1545" s="31"/>
      <c r="DC1545" s="31"/>
      <c r="DD1545" s="31"/>
      <c r="DE1545" s="31"/>
      <c r="DF1545" s="31"/>
      <c r="DG1545" s="31"/>
      <c r="DH1545" s="31"/>
      <c r="DI1545" s="31"/>
      <c r="DJ1545" s="31"/>
      <c r="DK1545" s="31"/>
      <c r="DL1545" s="31"/>
      <c r="DM1545" s="31"/>
      <c r="DN1545" s="31"/>
      <c r="DO1545" s="31"/>
      <c r="DP1545" s="31"/>
      <c r="DQ1545" s="31"/>
      <c r="DR1545" s="31"/>
      <c r="DS1545" s="31"/>
      <c r="DT1545" s="31"/>
      <c r="DU1545" s="31"/>
      <c r="DV1545" s="31"/>
      <c r="DW1545" s="31"/>
      <c r="DX1545" s="31"/>
      <c r="DY1545" s="31"/>
      <c r="DZ1545" s="31"/>
      <c r="EA1545" s="31"/>
      <c r="EB1545" s="31"/>
      <c r="EC1545" s="31"/>
      <c r="ED1545" s="31"/>
      <c r="EE1545" s="31"/>
      <c r="EF1545" s="31"/>
      <c r="EG1545" s="31"/>
      <c r="EH1545" s="31"/>
      <c r="EI1545" s="31"/>
      <c r="EJ1545" s="31"/>
      <c r="EK1545" s="31"/>
      <c r="EL1545" s="31"/>
      <c r="EM1545" s="31"/>
      <c r="EN1545" s="31"/>
      <c r="EO1545" s="31"/>
      <c r="EP1545" s="31"/>
      <c r="EQ1545" s="31"/>
      <c r="ER1545" s="31"/>
      <c r="ES1545" s="31"/>
      <c r="ET1545" s="31"/>
      <c r="EU1545" s="31"/>
      <c r="EV1545" s="31"/>
      <c r="EW1545" s="31"/>
      <c r="EX1545" s="31"/>
      <c r="EY1545" s="31"/>
      <c r="EZ1545" s="31"/>
      <c r="FA1545" s="31"/>
      <c r="FB1545" s="31"/>
      <c r="FC1545" s="31"/>
      <c r="FD1545" s="31"/>
      <c r="FE1545" s="31"/>
      <c r="FF1545" s="31"/>
      <c r="FG1545" s="31"/>
      <c r="FH1545" s="31"/>
      <c r="FI1545" s="31"/>
      <c r="FJ1545" s="31"/>
      <c r="FK1545" s="31"/>
      <c r="FL1545" s="31"/>
      <c r="FM1545" s="31"/>
      <c r="FN1545" s="31"/>
      <c r="FO1545" s="31"/>
      <c r="FP1545" s="31"/>
      <c r="FQ1545" s="31"/>
      <c r="FR1545" s="31"/>
      <c r="FS1545" s="31"/>
      <c r="FT1545" s="31"/>
      <c r="FU1545" s="31"/>
      <c r="FV1545" s="31"/>
      <c r="FW1545" s="31"/>
      <c r="FX1545" s="31"/>
      <c r="FY1545" s="31"/>
      <c r="FZ1545" s="31"/>
      <c r="GA1545" s="31"/>
      <c r="GB1545" s="31"/>
      <c r="GC1545" s="31"/>
      <c r="GD1545" s="31"/>
      <c r="GE1545" s="31"/>
      <c r="GF1545" s="31"/>
      <c r="GG1545" s="31"/>
      <c r="GH1545" s="31"/>
      <c r="GI1545" s="31"/>
      <c r="GJ1545" s="31"/>
      <c r="GK1545" s="31"/>
      <c r="GL1545" s="31"/>
      <c r="GM1545" s="31"/>
      <c r="GN1545" s="31"/>
      <c r="GO1545" s="31"/>
      <c r="GP1545" s="31"/>
      <c r="GQ1545" s="31"/>
      <c r="GR1545" s="31"/>
      <c r="GS1545" s="31"/>
      <c r="GT1545" s="31"/>
      <c r="GU1545" s="31"/>
      <c r="GV1545" s="31"/>
      <c r="GW1545" s="31"/>
      <c r="GX1545" s="31"/>
      <c r="GY1545" s="31"/>
      <c r="GZ1545" s="31"/>
      <c r="HA1545" s="31"/>
      <c r="HB1545" s="31"/>
      <c r="HC1545" s="31"/>
      <c r="HD1545" s="31"/>
      <c r="HE1545" s="31"/>
      <c r="HF1545" s="31"/>
      <c r="HG1545" s="31"/>
      <c r="HH1545" s="31"/>
      <c r="HI1545" s="31"/>
      <c r="HJ1545" s="31"/>
      <c r="HK1545" s="31"/>
      <c r="HL1545" s="31"/>
      <c r="HM1545" s="31"/>
      <c r="HN1545" s="31"/>
      <c r="HO1545" s="31"/>
      <c r="HP1545" s="31"/>
      <c r="HQ1545" s="31"/>
      <c r="HR1545" s="31"/>
      <c r="HS1545" s="31"/>
      <c r="HT1545" s="31"/>
      <c r="HU1545" s="31"/>
      <c r="HV1545" s="31"/>
      <c r="HW1545" s="31"/>
      <c r="HX1545" s="31"/>
      <c r="HY1545" s="31"/>
      <c r="HZ1545" s="31"/>
      <c r="IA1545" s="31"/>
      <c r="IB1545" s="31"/>
      <c r="IC1545" s="31"/>
      <c r="ID1545" s="31"/>
      <c r="IE1545" s="31"/>
      <c r="IF1545" s="31"/>
      <c r="IG1545" s="31"/>
      <c r="IH1545" s="31"/>
      <c r="II1545" s="31"/>
      <c r="IJ1545" s="31"/>
      <c r="IK1545" s="31"/>
      <c r="IL1545" s="31"/>
      <c r="IM1545" s="31"/>
      <c r="IN1545" s="31"/>
      <c r="IO1545" s="31"/>
      <c r="IP1545" s="31"/>
      <c r="IQ1545" s="31"/>
      <c r="IR1545" s="31"/>
      <c r="IS1545" s="31"/>
      <c r="IT1545" s="31"/>
      <c r="IU1545" s="31"/>
      <c r="IV1545" s="31"/>
      <c r="IW1545" s="31"/>
      <c r="IX1545" s="31"/>
      <c r="IY1545" s="31"/>
      <c r="IZ1545" s="31"/>
      <c r="JA1545" s="31"/>
    </row>
    <row r="1546" spans="1:261" s="26" customFormat="1" ht="38.1" customHeight="1" x14ac:dyDescent="0.25">
      <c r="A1546" s="394" t="s">
        <v>371</v>
      </c>
      <c r="B1546" s="394"/>
      <c r="C1546" s="885">
        <f>C1507</f>
        <v>0</v>
      </c>
      <c r="D1546" s="885">
        <f t="shared" si="1165"/>
        <v>0</v>
      </c>
      <c r="E1546" s="885">
        <f t="shared" si="1165"/>
        <v>0</v>
      </c>
      <c r="F1546" s="396"/>
      <c r="G1546" s="1570"/>
      <c r="H1546" s="1570"/>
      <c r="I1546" s="940"/>
      <c r="J1546" s="940"/>
      <c r="K1546" s="940"/>
      <c r="L1546" s="940"/>
      <c r="M1546" s="940"/>
      <c r="N1546" s="940"/>
      <c r="O1546" s="939"/>
      <c r="P1546" s="939"/>
      <c r="Q1546" s="939"/>
      <c r="R1546" s="939"/>
      <c r="S1546" s="1784"/>
      <c r="T1546" s="939"/>
      <c r="U1546" s="332"/>
      <c r="V1546" s="31"/>
      <c r="W1546" s="31"/>
      <c r="X1546" s="31"/>
      <c r="Y1546" s="31"/>
      <c r="Z1546" s="31"/>
      <c r="AA1546" s="31"/>
      <c r="AB1546" s="31"/>
      <c r="AC1546" s="31"/>
      <c r="AD1546" s="31"/>
      <c r="AE1546" s="31"/>
      <c r="AF1546" s="31"/>
      <c r="AG1546" s="31"/>
      <c r="AH1546" s="31"/>
      <c r="AI1546" s="31"/>
      <c r="AJ1546" s="31"/>
      <c r="AK1546" s="31"/>
      <c r="AL1546" s="31"/>
      <c r="AM1546" s="31"/>
      <c r="AN1546" s="31"/>
      <c r="AO1546" s="31"/>
      <c r="AP1546" s="31"/>
      <c r="AQ1546" s="31"/>
      <c r="AR1546" s="31"/>
      <c r="AS1546" s="31"/>
      <c r="AT1546" s="31"/>
      <c r="AU1546" s="31"/>
      <c r="AV1546" s="31"/>
      <c r="AW1546" s="31"/>
      <c r="AX1546" s="31"/>
      <c r="AY1546" s="31"/>
      <c r="AZ1546" s="31"/>
      <c r="BA1546" s="31"/>
      <c r="BB1546" s="31"/>
      <c r="BC1546" s="31"/>
      <c r="BD1546" s="31"/>
      <c r="BE1546" s="31"/>
      <c r="BF1546" s="31"/>
      <c r="BG1546" s="31"/>
      <c r="BH1546" s="31"/>
      <c r="BI1546" s="31"/>
      <c r="BJ1546" s="31"/>
      <c r="BK1546" s="31"/>
      <c r="BL1546" s="31"/>
      <c r="BM1546" s="31"/>
      <c r="BN1546" s="31"/>
      <c r="BO1546" s="31"/>
      <c r="BP1546" s="31"/>
      <c r="BQ1546" s="31"/>
      <c r="BR1546" s="31"/>
      <c r="BS1546" s="31"/>
      <c r="BT1546" s="31"/>
      <c r="BU1546" s="31"/>
      <c r="BV1546" s="31"/>
      <c r="BW1546" s="31"/>
      <c r="BX1546" s="31"/>
      <c r="BY1546" s="31"/>
      <c r="BZ1546" s="31"/>
      <c r="CA1546" s="31"/>
      <c r="CB1546" s="31"/>
      <c r="CC1546" s="31"/>
      <c r="CD1546" s="31"/>
      <c r="CE1546" s="31"/>
      <c r="CF1546" s="31"/>
      <c r="CG1546" s="31"/>
      <c r="CH1546" s="31"/>
      <c r="CI1546" s="31"/>
      <c r="CJ1546" s="31"/>
      <c r="CK1546" s="31"/>
      <c r="CL1546" s="31"/>
      <c r="CM1546" s="31"/>
      <c r="CN1546" s="31"/>
      <c r="CO1546" s="31"/>
      <c r="CP1546" s="31"/>
      <c r="CQ1546" s="31"/>
      <c r="CR1546" s="31"/>
      <c r="CS1546" s="31"/>
      <c r="CT1546" s="31"/>
      <c r="CU1546" s="31"/>
      <c r="CV1546" s="31"/>
      <c r="CW1546" s="31"/>
      <c r="CX1546" s="31"/>
      <c r="CY1546" s="31"/>
      <c r="CZ1546" s="31"/>
      <c r="DA1546" s="31"/>
      <c r="DB1546" s="31"/>
      <c r="DC1546" s="31"/>
      <c r="DD1546" s="31"/>
      <c r="DE1546" s="31"/>
      <c r="DF1546" s="31"/>
      <c r="DG1546" s="31"/>
      <c r="DH1546" s="31"/>
      <c r="DI1546" s="31"/>
      <c r="DJ1546" s="31"/>
      <c r="DK1546" s="31"/>
      <c r="DL1546" s="31"/>
      <c r="DM1546" s="31"/>
      <c r="DN1546" s="31"/>
      <c r="DO1546" s="31"/>
      <c r="DP1546" s="31"/>
      <c r="DQ1546" s="31"/>
      <c r="DR1546" s="31"/>
      <c r="DS1546" s="31"/>
      <c r="DT1546" s="31"/>
      <c r="DU1546" s="31"/>
      <c r="DV1546" s="31"/>
      <c r="DW1546" s="31"/>
      <c r="DX1546" s="31"/>
      <c r="DY1546" s="31"/>
      <c r="DZ1546" s="31"/>
      <c r="EA1546" s="31"/>
      <c r="EB1546" s="31"/>
      <c r="EC1546" s="31"/>
      <c r="ED1546" s="31"/>
      <c r="EE1546" s="31"/>
      <c r="EF1546" s="31"/>
      <c r="EG1546" s="31"/>
      <c r="EH1546" s="31"/>
      <c r="EI1546" s="31"/>
      <c r="EJ1546" s="31"/>
      <c r="EK1546" s="31"/>
      <c r="EL1546" s="31"/>
      <c r="EM1546" s="31"/>
      <c r="EN1546" s="31"/>
      <c r="EO1546" s="31"/>
      <c r="EP1546" s="31"/>
      <c r="EQ1546" s="31"/>
      <c r="ER1546" s="31"/>
      <c r="ES1546" s="31"/>
      <c r="ET1546" s="31"/>
      <c r="EU1546" s="31"/>
      <c r="EV1546" s="31"/>
      <c r="EW1546" s="31"/>
      <c r="EX1546" s="31"/>
      <c r="EY1546" s="31"/>
      <c r="EZ1546" s="31"/>
      <c r="FA1546" s="31"/>
      <c r="FB1546" s="31"/>
      <c r="FC1546" s="31"/>
      <c r="FD1546" s="31"/>
      <c r="FE1546" s="31"/>
      <c r="FF1546" s="31"/>
      <c r="FG1546" s="31"/>
      <c r="FH1546" s="31"/>
      <c r="FI1546" s="31"/>
      <c r="FJ1546" s="31"/>
      <c r="FK1546" s="31"/>
      <c r="FL1546" s="31"/>
      <c r="FM1546" s="31"/>
      <c r="FN1546" s="31"/>
      <c r="FO1546" s="31"/>
      <c r="FP1546" s="31"/>
      <c r="FQ1546" s="31"/>
      <c r="FR1546" s="31"/>
      <c r="FS1546" s="31"/>
      <c r="FT1546" s="31"/>
      <c r="FU1546" s="31"/>
      <c r="FV1546" s="31"/>
      <c r="FW1546" s="31"/>
      <c r="FX1546" s="31"/>
      <c r="FY1546" s="31"/>
      <c r="FZ1546" s="31"/>
      <c r="GA1546" s="31"/>
      <c r="GB1546" s="31"/>
      <c r="GC1546" s="31"/>
      <c r="GD1546" s="31"/>
      <c r="GE1546" s="31"/>
      <c r="GF1546" s="31"/>
      <c r="GG1546" s="31"/>
      <c r="GH1546" s="31"/>
      <c r="GI1546" s="31"/>
      <c r="GJ1546" s="31"/>
      <c r="GK1546" s="31"/>
      <c r="GL1546" s="31"/>
      <c r="GM1546" s="31"/>
      <c r="GN1546" s="31"/>
      <c r="GO1546" s="31"/>
      <c r="GP1546" s="31"/>
      <c r="GQ1546" s="31"/>
      <c r="GR1546" s="31"/>
      <c r="GS1546" s="31"/>
      <c r="GT1546" s="31"/>
      <c r="GU1546" s="31"/>
      <c r="GV1546" s="31"/>
      <c r="GW1546" s="31"/>
      <c r="GX1546" s="31"/>
      <c r="GY1546" s="31"/>
      <c r="GZ1546" s="31"/>
      <c r="HA1546" s="31"/>
      <c r="HB1546" s="31"/>
      <c r="HC1546" s="31"/>
      <c r="HD1546" s="31"/>
      <c r="HE1546" s="31"/>
      <c r="HF1546" s="31"/>
      <c r="HG1546" s="31"/>
      <c r="HH1546" s="31"/>
      <c r="HI1546" s="31"/>
      <c r="HJ1546" s="31"/>
      <c r="HK1546" s="31"/>
      <c r="HL1546" s="31"/>
      <c r="HM1546" s="31"/>
      <c r="HN1546" s="31"/>
      <c r="HO1546" s="31"/>
      <c r="HP1546" s="31"/>
      <c r="HQ1546" s="31"/>
      <c r="HR1546" s="31"/>
      <c r="HS1546" s="31"/>
      <c r="HT1546" s="31"/>
      <c r="HU1546" s="31"/>
      <c r="HV1546" s="31"/>
      <c r="HW1546" s="31"/>
      <c r="HX1546" s="31"/>
      <c r="HY1546" s="31"/>
      <c r="HZ1546" s="31"/>
      <c r="IA1546" s="31"/>
      <c r="IB1546" s="31"/>
      <c r="IC1546" s="31"/>
      <c r="ID1546" s="31"/>
      <c r="IE1546" s="31"/>
      <c r="IF1546" s="31"/>
      <c r="IG1546" s="31"/>
      <c r="IH1546" s="31"/>
      <c r="II1546" s="31"/>
      <c r="IJ1546" s="31"/>
      <c r="IK1546" s="31"/>
      <c r="IL1546" s="31"/>
      <c r="IM1546" s="31"/>
      <c r="IN1546" s="31"/>
      <c r="IO1546" s="31"/>
      <c r="IP1546" s="31"/>
      <c r="IQ1546" s="31"/>
      <c r="IR1546" s="31"/>
      <c r="IS1546" s="31"/>
      <c r="IT1546" s="31"/>
      <c r="IU1546" s="31"/>
      <c r="IV1546" s="31"/>
      <c r="IW1546" s="31"/>
      <c r="IX1546" s="31"/>
      <c r="IY1546" s="31"/>
      <c r="IZ1546" s="31"/>
      <c r="JA1546" s="31"/>
    </row>
    <row r="1547" spans="1:261" x14ac:dyDescent="0.25">
      <c r="A1547" s="385" t="s">
        <v>91</v>
      </c>
      <c r="B1547" s="385"/>
      <c r="C1547" s="893">
        <f>SUM(C1509)</f>
        <v>35230</v>
      </c>
      <c r="D1547" s="893">
        <f>SUM(D1509)</f>
        <v>2937.4</v>
      </c>
      <c r="E1547" s="893">
        <f>SUM(E1509)</f>
        <v>3221.4500000000003</v>
      </c>
      <c r="F1547" s="893">
        <f>E1547/D1547*100</f>
        <v>109.67011642949547</v>
      </c>
      <c r="G1547" s="898"/>
      <c r="H1547" s="898"/>
      <c r="I1547" s="898"/>
      <c r="J1547" s="898"/>
      <c r="K1547" s="898"/>
      <c r="L1547" s="898"/>
      <c r="M1547" s="898"/>
      <c r="N1547" s="898"/>
      <c r="O1547" s="893">
        <f t="shared" ref="O1547:T1547" si="1166">SUM(O1509)</f>
        <v>26367.030105999998</v>
      </c>
      <c r="P1547" s="893">
        <f t="shared" si="1166"/>
        <v>2197.2525088333332</v>
      </c>
      <c r="Q1547" s="893">
        <f t="shared" si="1166"/>
        <v>1790.91554</v>
      </c>
      <c r="R1547" s="893">
        <f t="shared" si="1166"/>
        <v>-406.33696883333323</v>
      </c>
      <c r="S1547" s="893">
        <f t="shared" si="1166"/>
        <v>-5.6357200000000001</v>
      </c>
      <c r="T1547" s="893">
        <f t="shared" si="1166"/>
        <v>1785.27982</v>
      </c>
      <c r="U1547" s="332"/>
    </row>
    <row r="1548" spans="1:261" x14ac:dyDescent="0.25">
      <c r="A1548" s="278" t="s">
        <v>82</v>
      </c>
      <c r="B1548" s="278"/>
      <c r="C1548" s="395">
        <f>SUM(C1515)</f>
        <v>220</v>
      </c>
      <c r="D1548" s="395">
        <f>SUM(D1515)</f>
        <v>19</v>
      </c>
      <c r="E1548" s="395">
        <f>SUM(E1515)</f>
        <v>7</v>
      </c>
      <c r="F1548" s="395">
        <f>E1548/D1548*100</f>
        <v>36.84210526315789</v>
      </c>
      <c r="G1548" s="1783">
        <f>I1548/C1548</f>
        <v>9.786363636363637</v>
      </c>
      <c r="H1548" s="1783">
        <f t="shared" ref="H1548" si="1167">K1548/E1548</f>
        <v>10.428571428571429</v>
      </c>
      <c r="I1548" s="395">
        <f>SUM(I1515)</f>
        <v>2153</v>
      </c>
      <c r="J1548" s="395">
        <f>SUM(J1515)</f>
        <v>184</v>
      </c>
      <c r="K1548" s="395">
        <f>SUM(K1515)</f>
        <v>73</v>
      </c>
      <c r="L1548" s="395">
        <f t="shared" ref="L1548" si="1168">K1548/J1548*100</f>
        <v>39.673913043478258</v>
      </c>
      <c r="M1548" s="395">
        <f>SUM(M1515)</f>
        <v>8</v>
      </c>
      <c r="N1548" s="934">
        <f t="shared" ref="N1548" si="1169">K1548/$A$3*12/M1548</f>
        <v>109.5</v>
      </c>
      <c r="O1548" s="395"/>
      <c r="P1548" s="395"/>
      <c r="Q1548" s="395"/>
      <c r="R1548" s="395"/>
      <c r="S1548" s="395"/>
      <c r="T1548" s="395"/>
      <c r="U1548" s="332"/>
    </row>
    <row r="1549" spans="1:261" ht="15" customHeight="1" x14ac:dyDescent="0.25">
      <c r="A1549" s="279" t="s">
        <v>16</v>
      </c>
      <c r="B1549" s="279"/>
      <c r="C1549" s="395"/>
      <c r="D1549" s="395"/>
      <c r="E1549" s="395"/>
      <c r="F1549" s="395"/>
      <c r="G1549" s="898"/>
      <c r="H1549" s="898"/>
      <c r="I1549" s="395"/>
      <c r="J1549" s="395"/>
      <c r="K1549" s="395"/>
      <c r="L1549" s="395"/>
      <c r="M1549" s="395"/>
      <c r="N1549" s="395"/>
      <c r="O1549" s="886"/>
      <c r="P1549" s="886"/>
      <c r="Q1549" s="886"/>
      <c r="R1549" s="886"/>
      <c r="S1549" s="1785"/>
      <c r="T1549" s="886"/>
      <c r="U1549" s="332"/>
    </row>
    <row r="1550" spans="1:261" ht="29.25" x14ac:dyDescent="0.25">
      <c r="A1550" s="270" t="s">
        <v>188</v>
      </c>
      <c r="B1550" s="270"/>
      <c r="C1550" s="396">
        <f>SUM(C1516)</f>
        <v>220</v>
      </c>
      <c r="D1550" s="396">
        <f>SUM(D1516)</f>
        <v>19</v>
      </c>
      <c r="E1550" s="396">
        <f>SUM(E1516)</f>
        <v>7</v>
      </c>
      <c r="F1550" s="396">
        <f>E1550/D1550*100</f>
        <v>36.84210526315789</v>
      </c>
      <c r="G1550" s="1783">
        <f>I1550/C1550</f>
        <v>9.786363636363637</v>
      </c>
      <c r="H1550" s="1783">
        <f t="shared" ref="H1550" si="1170">K1550/E1550</f>
        <v>10.428571428571429</v>
      </c>
      <c r="I1550" s="396">
        <f>SUM(I1516)</f>
        <v>2153</v>
      </c>
      <c r="J1550" s="396">
        <f>SUM(J1516)</f>
        <v>184</v>
      </c>
      <c r="K1550" s="396">
        <f>SUM(K1516)</f>
        <v>73</v>
      </c>
      <c r="L1550" s="396">
        <f t="shared" ref="L1550" si="1171">K1550/J1550*100</f>
        <v>39.673913043478258</v>
      </c>
      <c r="M1550" s="396">
        <f>SUM(M1516)</f>
        <v>8</v>
      </c>
      <c r="N1550" s="934">
        <f t="shared" ref="N1550" si="1172">K1550/$A$3*12/M1550</f>
        <v>109.5</v>
      </c>
      <c r="O1550" s="396">
        <f t="shared" ref="O1550:T1550" si="1173">SUM(O1516)</f>
        <v>3895.6511193600004</v>
      </c>
      <c r="P1550" s="396">
        <f t="shared" si="1173"/>
        <v>324.63759328000003</v>
      </c>
      <c r="Q1550" s="396">
        <f t="shared" si="1173"/>
        <v>124.27051</v>
      </c>
      <c r="R1550" s="396">
        <f t="shared" si="1173"/>
        <v>-200.36708328000003</v>
      </c>
      <c r="S1550" s="396">
        <f t="shared" si="1173"/>
        <v>0</v>
      </c>
      <c r="T1550" s="396">
        <f t="shared" si="1173"/>
        <v>124.27051</v>
      </c>
      <c r="U1550" s="332"/>
    </row>
    <row r="1551" spans="1:261" ht="15.75" thickBot="1" x14ac:dyDescent="0.3">
      <c r="A1551" s="388" t="s">
        <v>409</v>
      </c>
      <c r="B1551" s="1705"/>
      <c r="C1551" s="1781">
        <f>C1517</f>
        <v>1000</v>
      </c>
      <c r="D1551" s="1781">
        <f t="shared" ref="D1551:F1551" si="1174">D1517</f>
        <v>83</v>
      </c>
      <c r="E1551" s="1781">
        <f t="shared" si="1174"/>
        <v>91</v>
      </c>
      <c r="F1551" s="1781">
        <f t="shared" si="1174"/>
        <v>109.63855421686748</v>
      </c>
      <c r="G1551" s="1787"/>
      <c r="H1551" s="1787"/>
      <c r="I1551" s="896"/>
      <c r="J1551" s="896"/>
      <c r="K1551" s="896"/>
      <c r="L1551" s="1781"/>
      <c r="M1551" s="1781"/>
      <c r="N1551" s="1788"/>
      <c r="O1551" s="1781">
        <f t="shared" ref="O1551:T1551" si="1175">O1517</f>
        <v>2967.1668364000002</v>
      </c>
      <c r="P1551" s="1781">
        <f t="shared" si="1175"/>
        <v>247.26390303333335</v>
      </c>
      <c r="Q1551" s="1781">
        <f t="shared" si="1175"/>
        <v>234.89051000000001</v>
      </c>
      <c r="R1551" s="1781">
        <f t="shared" si="1175"/>
        <v>-12.373393033333343</v>
      </c>
      <c r="S1551" s="1781">
        <f t="shared" si="1175"/>
        <v>0</v>
      </c>
      <c r="T1551" s="1781">
        <f t="shared" si="1175"/>
        <v>234.89051000000001</v>
      </c>
      <c r="U1551" s="332"/>
    </row>
    <row r="1552" spans="1:261" hidden="1" x14ac:dyDescent="0.25">
      <c r="A1552" s="1704" t="s">
        <v>377</v>
      </c>
      <c r="B1552" s="1704"/>
      <c r="C1552" s="936">
        <f t="shared" ref="C1552:F1556" si="1176">C1518</f>
        <v>998</v>
      </c>
      <c r="D1552" s="936">
        <f t="shared" si="1176"/>
        <v>83</v>
      </c>
      <c r="E1552" s="936">
        <f t="shared" si="1176"/>
        <v>0</v>
      </c>
      <c r="F1552" s="936">
        <f t="shared" si="1176"/>
        <v>0</v>
      </c>
      <c r="G1552" s="1059"/>
      <c r="H1552" s="1059"/>
      <c r="I1552" s="936"/>
      <c r="J1552" s="936"/>
      <c r="K1552" s="936"/>
      <c r="L1552" s="936"/>
      <c r="M1552" s="936"/>
      <c r="N1552" s="1786"/>
      <c r="O1552" s="936"/>
      <c r="P1552" s="936"/>
      <c r="Q1552" s="936"/>
      <c r="R1552" s="936"/>
      <c r="S1552" s="936"/>
      <c r="T1552" s="936"/>
      <c r="U1552" s="332"/>
    </row>
    <row r="1553" spans="1:261" hidden="1" x14ac:dyDescent="0.25">
      <c r="A1553" s="1380" t="s">
        <v>378</v>
      </c>
      <c r="B1553" s="1706"/>
      <c r="C1553" s="1379">
        <f t="shared" si="1176"/>
        <v>998</v>
      </c>
      <c r="D1553" s="1379">
        <f t="shared" si="1176"/>
        <v>83</v>
      </c>
      <c r="E1553" s="1379">
        <f t="shared" si="1176"/>
        <v>0</v>
      </c>
      <c r="F1553" s="1379">
        <f t="shared" si="1176"/>
        <v>0</v>
      </c>
      <c r="G1553" s="971"/>
      <c r="H1553" s="971"/>
      <c r="I1553" s="1650"/>
      <c r="J1553" s="1650"/>
      <c r="K1553" s="1650"/>
      <c r="L1553" s="1379"/>
      <c r="M1553" s="1379"/>
      <c r="N1553" s="1786"/>
      <c r="O1553" s="1379"/>
      <c r="P1553" s="1379"/>
      <c r="Q1553" s="1379"/>
      <c r="R1553" s="1379"/>
      <c r="S1553" s="1379"/>
      <c r="T1553" s="1379"/>
      <c r="U1553" s="332"/>
    </row>
    <row r="1554" spans="1:261" hidden="1" x14ac:dyDescent="0.25">
      <c r="A1554" s="393" t="s">
        <v>379</v>
      </c>
      <c r="B1554" s="1704"/>
      <c r="C1554" s="936">
        <f t="shared" si="1176"/>
        <v>2</v>
      </c>
      <c r="D1554" s="936">
        <f t="shared" si="1176"/>
        <v>0</v>
      </c>
      <c r="E1554" s="936">
        <f t="shared" si="1176"/>
        <v>0</v>
      </c>
      <c r="F1554" s="936" t="e">
        <f t="shared" si="1176"/>
        <v>#DIV/0!</v>
      </c>
      <c r="G1554" s="971"/>
      <c r="H1554" s="971"/>
      <c r="I1554" s="1409"/>
      <c r="J1554" s="1409"/>
      <c r="K1554" s="1409"/>
      <c r="L1554" s="936"/>
      <c r="M1554" s="936"/>
      <c r="N1554" s="1786"/>
      <c r="O1554" s="936"/>
      <c r="P1554" s="936"/>
      <c r="Q1554" s="936"/>
      <c r="R1554" s="936"/>
      <c r="S1554" s="936"/>
      <c r="T1554" s="936"/>
      <c r="U1554" s="332"/>
    </row>
    <row r="1555" spans="1:261" ht="30" hidden="1" x14ac:dyDescent="0.25">
      <c r="A1555" s="1380" t="s">
        <v>380</v>
      </c>
      <c r="B1555" s="1706"/>
      <c r="C1555" s="1379">
        <f t="shared" si="1176"/>
        <v>2</v>
      </c>
      <c r="D1555" s="1379">
        <f t="shared" si="1176"/>
        <v>0</v>
      </c>
      <c r="E1555" s="1379">
        <f t="shared" si="1176"/>
        <v>0</v>
      </c>
      <c r="F1555" s="1379" t="e">
        <f t="shared" si="1176"/>
        <v>#DIV/0!</v>
      </c>
      <c r="G1555" s="971"/>
      <c r="H1555" s="971"/>
      <c r="I1555" s="1650"/>
      <c r="J1555" s="1650"/>
      <c r="K1555" s="1650"/>
      <c r="L1555" s="1379"/>
      <c r="M1555" s="1379"/>
      <c r="N1555" s="1786"/>
      <c r="O1555" s="1379"/>
      <c r="P1555" s="1379"/>
      <c r="Q1555" s="1379"/>
      <c r="R1555" s="1379"/>
      <c r="S1555" s="1379"/>
      <c r="T1555" s="1379"/>
      <c r="U1555" s="332"/>
    </row>
    <row r="1556" spans="1:261" ht="15.75" hidden="1" thickBot="1" x14ac:dyDescent="0.3">
      <c r="A1556" s="1571" t="s">
        <v>381</v>
      </c>
      <c r="B1556" s="1705"/>
      <c r="C1556" s="1781">
        <f t="shared" si="1176"/>
        <v>0</v>
      </c>
      <c r="D1556" s="1781">
        <f t="shared" si="1176"/>
        <v>0</v>
      </c>
      <c r="E1556" s="1781">
        <f t="shared" si="1176"/>
        <v>0</v>
      </c>
      <c r="F1556" s="1781">
        <f t="shared" si="1176"/>
        <v>0</v>
      </c>
      <c r="G1556" s="1787"/>
      <c r="H1556" s="1787"/>
      <c r="I1556" s="896"/>
      <c r="J1556" s="896"/>
      <c r="K1556" s="896"/>
      <c r="L1556" s="1781"/>
      <c r="M1556" s="1781"/>
      <c r="N1556" s="1788"/>
      <c r="O1556" s="1781"/>
      <c r="P1556" s="1781"/>
      <c r="Q1556" s="1781"/>
      <c r="R1556" s="1781"/>
      <c r="S1556" s="1781"/>
      <c r="T1556" s="1781"/>
      <c r="U1556" s="332"/>
    </row>
    <row r="1557" spans="1:261" s="839" customFormat="1" x14ac:dyDescent="0.25">
      <c r="O1557" s="960"/>
      <c r="P1557" s="960"/>
      <c r="Q1557" s="960"/>
      <c r="R1557" s="960"/>
      <c r="S1557" s="960"/>
      <c r="T1557" s="960"/>
      <c r="U1557" s="961"/>
      <c r="V1557" s="961"/>
      <c r="W1557" s="961"/>
      <c r="X1557" s="961"/>
      <c r="Y1557" s="961"/>
      <c r="Z1557" s="961"/>
      <c r="AA1557" s="961"/>
      <c r="AB1557" s="961"/>
      <c r="AC1557" s="961"/>
      <c r="AD1557" s="961"/>
      <c r="AE1557" s="961"/>
      <c r="AF1557" s="961"/>
      <c r="AG1557" s="961"/>
      <c r="AH1557" s="961"/>
      <c r="AI1557" s="961"/>
      <c r="AJ1557" s="961"/>
      <c r="AK1557" s="961"/>
      <c r="AL1557" s="961"/>
      <c r="AM1557" s="961"/>
      <c r="AN1557" s="961"/>
      <c r="AO1557" s="961"/>
      <c r="AP1557" s="961"/>
      <c r="AQ1557" s="961"/>
      <c r="AR1557" s="961"/>
      <c r="AS1557" s="961"/>
      <c r="AT1557" s="961"/>
      <c r="AU1557" s="961"/>
      <c r="AV1557" s="961"/>
      <c r="AW1557" s="961"/>
      <c r="AX1557" s="961"/>
      <c r="AY1557" s="961"/>
      <c r="AZ1557" s="961"/>
      <c r="BA1557" s="961"/>
      <c r="BB1557" s="961"/>
      <c r="BC1557" s="961"/>
      <c r="BD1557" s="961"/>
      <c r="BE1557" s="961"/>
      <c r="BF1557" s="961"/>
      <c r="BG1557" s="961"/>
      <c r="BH1557" s="961"/>
      <c r="BI1557" s="961"/>
      <c r="BJ1557" s="961"/>
      <c r="BK1557" s="961"/>
      <c r="BL1557" s="961"/>
      <c r="BM1557" s="961"/>
      <c r="BN1557" s="961"/>
      <c r="BO1557" s="961"/>
      <c r="BP1557" s="961"/>
      <c r="BQ1557" s="961"/>
      <c r="BR1557" s="961"/>
      <c r="BS1557" s="961"/>
      <c r="BT1557" s="961"/>
      <c r="BU1557" s="961"/>
      <c r="BV1557" s="961"/>
      <c r="BW1557" s="961"/>
      <c r="BX1557" s="961"/>
      <c r="BY1557" s="961"/>
      <c r="BZ1557" s="961"/>
      <c r="CA1557" s="961"/>
      <c r="CB1557" s="961"/>
      <c r="CC1557" s="961"/>
      <c r="CD1557" s="961"/>
      <c r="CE1557" s="961"/>
      <c r="CF1557" s="961"/>
      <c r="CG1557" s="961"/>
      <c r="CH1557" s="961"/>
      <c r="CI1557" s="961"/>
      <c r="CJ1557" s="961"/>
      <c r="CK1557" s="961"/>
      <c r="CL1557" s="961"/>
      <c r="CM1557" s="961"/>
      <c r="CN1557" s="961"/>
      <c r="CO1557" s="961"/>
      <c r="CP1557" s="961"/>
      <c r="CQ1557" s="961"/>
      <c r="CR1557" s="961"/>
      <c r="CS1557" s="961"/>
      <c r="CT1557" s="961"/>
      <c r="CU1557" s="961"/>
      <c r="CV1557" s="961"/>
      <c r="CW1557" s="961"/>
      <c r="CX1557" s="961"/>
      <c r="CY1557" s="961"/>
      <c r="CZ1557" s="961"/>
      <c r="DA1557" s="961"/>
      <c r="DB1557" s="961"/>
      <c r="DC1557" s="961"/>
      <c r="DD1557" s="961"/>
      <c r="DE1557" s="961"/>
      <c r="DF1557" s="961"/>
      <c r="DG1557" s="961"/>
      <c r="DH1557" s="961"/>
      <c r="DI1557" s="961"/>
      <c r="DJ1557" s="961"/>
      <c r="DK1557" s="961"/>
      <c r="DL1557" s="961"/>
      <c r="DM1557" s="961"/>
      <c r="DN1557" s="961"/>
      <c r="DO1557" s="961"/>
      <c r="DP1557" s="961"/>
      <c r="DQ1557" s="961"/>
      <c r="DR1557" s="961"/>
      <c r="DS1557" s="961"/>
      <c r="DT1557" s="961"/>
      <c r="DU1557" s="961"/>
      <c r="DV1557" s="961"/>
      <c r="DW1557" s="961"/>
      <c r="DX1557" s="961"/>
      <c r="DY1557" s="961"/>
      <c r="DZ1557" s="961"/>
      <c r="EA1557" s="961"/>
      <c r="EB1557" s="961"/>
      <c r="EC1557" s="961"/>
      <c r="ED1557" s="961"/>
      <c r="EE1557" s="961"/>
      <c r="EF1557" s="961"/>
      <c r="EG1557" s="961"/>
      <c r="EH1557" s="961"/>
      <c r="EI1557" s="961"/>
      <c r="EJ1557" s="961"/>
      <c r="EK1557" s="961"/>
      <c r="EL1557" s="961"/>
      <c r="EM1557" s="961"/>
      <c r="EN1557" s="961"/>
      <c r="EO1557" s="961"/>
      <c r="EP1557" s="961"/>
      <c r="EQ1557" s="961"/>
      <c r="ER1557" s="961"/>
      <c r="ES1557" s="961"/>
      <c r="ET1557" s="961"/>
      <c r="EU1557" s="961"/>
      <c r="EV1557" s="961"/>
      <c r="EW1557" s="961"/>
      <c r="EX1557" s="961"/>
      <c r="EY1557" s="961"/>
      <c r="EZ1557" s="961"/>
      <c r="FA1557" s="961"/>
      <c r="FB1557" s="961"/>
      <c r="FC1557" s="961"/>
      <c r="FD1557" s="961"/>
      <c r="FE1557" s="961"/>
      <c r="FF1557" s="961"/>
      <c r="FG1557" s="961"/>
      <c r="FH1557" s="961"/>
      <c r="FI1557" s="961"/>
      <c r="FJ1557" s="961"/>
      <c r="FK1557" s="961"/>
      <c r="FL1557" s="961"/>
      <c r="FM1557" s="961"/>
      <c r="FN1557" s="961"/>
      <c r="FO1557" s="961"/>
      <c r="FP1557" s="961"/>
      <c r="FQ1557" s="961"/>
      <c r="FR1557" s="961"/>
      <c r="FS1557" s="961"/>
      <c r="FT1557" s="961"/>
      <c r="FU1557" s="961"/>
      <c r="FV1557" s="961"/>
      <c r="FW1557" s="961"/>
      <c r="FX1557" s="961"/>
      <c r="FY1557" s="961"/>
      <c r="FZ1557" s="961"/>
      <c r="GA1557" s="961"/>
      <c r="GB1557" s="961"/>
      <c r="GC1557" s="961"/>
      <c r="GD1557" s="961"/>
      <c r="GE1557" s="961"/>
      <c r="GF1557" s="961"/>
      <c r="GG1557" s="961"/>
      <c r="GH1557" s="961"/>
      <c r="GI1557" s="961"/>
      <c r="GJ1557" s="961"/>
      <c r="GK1557" s="961"/>
      <c r="GL1557" s="961"/>
      <c r="GM1557" s="961"/>
      <c r="GN1557" s="961"/>
      <c r="GO1557" s="961"/>
      <c r="GP1557" s="961"/>
      <c r="GQ1557" s="961"/>
      <c r="GR1557" s="961"/>
      <c r="GS1557" s="961"/>
      <c r="GT1557" s="961"/>
      <c r="GU1557" s="961"/>
      <c r="GV1557" s="961"/>
      <c r="GW1557" s="961"/>
      <c r="GX1557" s="961"/>
      <c r="GY1557" s="961"/>
      <c r="GZ1557" s="961"/>
      <c r="HA1557" s="961"/>
      <c r="HB1557" s="961"/>
      <c r="HC1557" s="961"/>
      <c r="HD1557" s="961"/>
      <c r="HE1557" s="961"/>
      <c r="HF1557" s="961"/>
      <c r="HG1557" s="961"/>
      <c r="HH1557" s="961"/>
      <c r="HI1557" s="961"/>
      <c r="HJ1557" s="961"/>
      <c r="HK1557" s="961"/>
      <c r="HL1557" s="961"/>
      <c r="HM1557" s="961"/>
      <c r="HN1557" s="961"/>
      <c r="HO1557" s="961"/>
      <c r="HP1557" s="961"/>
      <c r="HQ1557" s="961"/>
      <c r="HR1557" s="961"/>
      <c r="HS1557" s="961"/>
      <c r="HT1557" s="961"/>
      <c r="HU1557" s="961"/>
      <c r="HV1557" s="961"/>
      <c r="HW1557" s="961"/>
      <c r="HX1557" s="961"/>
      <c r="HY1557" s="961"/>
      <c r="HZ1557" s="961"/>
      <c r="IA1557" s="961"/>
      <c r="IB1557" s="961"/>
      <c r="IC1557" s="961"/>
      <c r="ID1557" s="961"/>
      <c r="IE1557" s="961"/>
      <c r="IF1557" s="961"/>
      <c r="IG1557" s="961"/>
      <c r="IH1557" s="961"/>
      <c r="II1557" s="961"/>
      <c r="IJ1557" s="961"/>
      <c r="IK1557" s="961"/>
      <c r="IL1557" s="961"/>
      <c r="IM1557" s="961"/>
      <c r="IN1557" s="961"/>
      <c r="IO1557" s="961"/>
      <c r="IP1557" s="961"/>
      <c r="IQ1557" s="961"/>
      <c r="IR1557" s="961"/>
      <c r="IS1557" s="961"/>
      <c r="IT1557" s="961"/>
      <c r="IU1557" s="961"/>
      <c r="IV1557" s="961"/>
      <c r="IW1557" s="961"/>
      <c r="IX1557" s="961"/>
      <c r="IY1557" s="961"/>
      <c r="IZ1557" s="961"/>
      <c r="JA1557" s="961"/>
    </row>
    <row r="1558" spans="1:261" s="839" customFormat="1" x14ac:dyDescent="0.25">
      <c r="O1558" s="960"/>
      <c r="P1558" s="960"/>
      <c r="Q1558" s="960"/>
      <c r="R1558" s="960"/>
      <c r="S1558" s="960"/>
      <c r="T1558" s="960"/>
      <c r="U1558" s="961"/>
      <c r="V1558" s="961"/>
      <c r="W1558" s="961"/>
      <c r="X1558" s="961"/>
      <c r="Y1558" s="961"/>
      <c r="Z1558" s="961"/>
      <c r="AA1558" s="961"/>
      <c r="AB1558" s="961"/>
      <c r="AC1558" s="961"/>
      <c r="AD1558" s="961"/>
      <c r="AE1558" s="961"/>
      <c r="AF1558" s="961"/>
      <c r="AG1558" s="961"/>
      <c r="AH1558" s="961"/>
      <c r="AI1558" s="961"/>
      <c r="AJ1558" s="961"/>
      <c r="AK1558" s="961"/>
      <c r="AL1558" s="961"/>
      <c r="AM1558" s="961"/>
      <c r="AN1558" s="961"/>
      <c r="AO1558" s="961"/>
      <c r="AP1558" s="961"/>
      <c r="AQ1558" s="961"/>
      <c r="AR1558" s="961"/>
      <c r="AS1558" s="961"/>
      <c r="AT1558" s="961"/>
      <c r="AU1558" s="961"/>
      <c r="AV1558" s="961"/>
      <c r="AW1558" s="961"/>
      <c r="AX1558" s="961"/>
      <c r="AY1558" s="961"/>
      <c r="AZ1558" s="961"/>
      <c r="BA1558" s="961"/>
      <c r="BB1558" s="961"/>
      <c r="BC1558" s="961"/>
      <c r="BD1558" s="961"/>
      <c r="BE1558" s="961"/>
      <c r="BF1558" s="961"/>
      <c r="BG1558" s="961"/>
      <c r="BH1558" s="961"/>
      <c r="BI1558" s="961"/>
      <c r="BJ1558" s="961"/>
      <c r="BK1558" s="961"/>
      <c r="BL1558" s="961"/>
      <c r="BM1558" s="961"/>
      <c r="BN1558" s="961"/>
      <c r="BO1558" s="961"/>
      <c r="BP1558" s="961"/>
      <c r="BQ1558" s="961"/>
      <c r="BR1558" s="961"/>
      <c r="BS1558" s="961"/>
      <c r="BT1558" s="961"/>
      <c r="BU1558" s="961"/>
      <c r="BV1558" s="961"/>
      <c r="BW1558" s="961"/>
      <c r="BX1558" s="961"/>
      <c r="BY1558" s="961"/>
      <c r="BZ1558" s="961"/>
      <c r="CA1558" s="961"/>
      <c r="CB1558" s="961"/>
      <c r="CC1558" s="961"/>
      <c r="CD1558" s="961"/>
      <c r="CE1558" s="961"/>
      <c r="CF1558" s="961"/>
      <c r="CG1558" s="961"/>
      <c r="CH1558" s="961"/>
      <c r="CI1558" s="961"/>
      <c r="CJ1558" s="961"/>
      <c r="CK1558" s="961"/>
      <c r="CL1558" s="961"/>
      <c r="CM1558" s="961"/>
      <c r="CN1558" s="961"/>
      <c r="CO1558" s="961"/>
      <c r="CP1558" s="961"/>
      <c r="CQ1558" s="961"/>
      <c r="CR1558" s="961"/>
      <c r="CS1558" s="961"/>
      <c r="CT1558" s="961"/>
      <c r="CU1558" s="961"/>
      <c r="CV1558" s="961"/>
      <c r="CW1558" s="961"/>
      <c r="CX1558" s="961"/>
      <c r="CY1558" s="961"/>
      <c r="CZ1558" s="961"/>
      <c r="DA1558" s="961"/>
      <c r="DB1558" s="961"/>
      <c r="DC1558" s="961"/>
      <c r="DD1558" s="961"/>
      <c r="DE1558" s="961"/>
      <c r="DF1558" s="961"/>
      <c r="DG1558" s="961"/>
      <c r="DH1558" s="961"/>
      <c r="DI1558" s="961"/>
      <c r="DJ1558" s="961"/>
      <c r="DK1558" s="961"/>
      <c r="DL1558" s="961"/>
      <c r="DM1558" s="961"/>
      <c r="DN1558" s="961"/>
      <c r="DO1558" s="961"/>
      <c r="DP1558" s="961"/>
      <c r="DQ1558" s="961"/>
      <c r="DR1558" s="961"/>
      <c r="DS1558" s="961"/>
      <c r="DT1558" s="961"/>
      <c r="DU1558" s="961"/>
      <c r="DV1558" s="961"/>
      <c r="DW1558" s="961"/>
      <c r="DX1558" s="961"/>
      <c r="DY1558" s="961"/>
      <c r="DZ1558" s="961"/>
      <c r="EA1558" s="961"/>
      <c r="EB1558" s="961"/>
      <c r="EC1558" s="961"/>
      <c r="ED1558" s="961"/>
      <c r="EE1558" s="961"/>
      <c r="EF1558" s="961"/>
      <c r="EG1558" s="961"/>
      <c r="EH1558" s="961"/>
      <c r="EI1558" s="961"/>
      <c r="EJ1558" s="961"/>
      <c r="EK1558" s="961"/>
      <c r="EL1558" s="961"/>
      <c r="EM1558" s="961"/>
      <c r="EN1558" s="961"/>
      <c r="EO1558" s="961"/>
      <c r="EP1558" s="961"/>
      <c r="EQ1558" s="961"/>
      <c r="ER1558" s="961"/>
      <c r="ES1558" s="961"/>
      <c r="ET1558" s="961"/>
      <c r="EU1558" s="961"/>
      <c r="EV1558" s="961"/>
      <c r="EW1558" s="961"/>
      <c r="EX1558" s="961"/>
      <c r="EY1558" s="961"/>
      <c r="EZ1558" s="961"/>
      <c r="FA1558" s="961"/>
      <c r="FB1558" s="961"/>
      <c r="FC1558" s="961"/>
      <c r="FD1558" s="961"/>
      <c r="FE1558" s="961"/>
      <c r="FF1558" s="961"/>
      <c r="FG1558" s="961"/>
      <c r="FH1558" s="961"/>
      <c r="FI1558" s="961"/>
      <c r="FJ1558" s="961"/>
      <c r="FK1558" s="961"/>
      <c r="FL1558" s="961"/>
      <c r="FM1558" s="961"/>
      <c r="FN1558" s="961"/>
      <c r="FO1558" s="961"/>
      <c r="FP1558" s="961"/>
      <c r="FQ1558" s="961"/>
      <c r="FR1558" s="961"/>
      <c r="FS1558" s="961"/>
      <c r="FT1558" s="961"/>
      <c r="FU1558" s="961"/>
      <c r="FV1558" s="961"/>
      <c r="FW1558" s="961"/>
      <c r="FX1558" s="961"/>
      <c r="FY1558" s="961"/>
      <c r="FZ1558" s="961"/>
      <c r="GA1558" s="961"/>
      <c r="GB1558" s="961"/>
      <c r="GC1558" s="961"/>
      <c r="GD1558" s="961"/>
      <c r="GE1558" s="961"/>
      <c r="GF1558" s="961"/>
      <c r="GG1558" s="961"/>
      <c r="GH1558" s="961"/>
      <c r="GI1558" s="961"/>
      <c r="GJ1558" s="961"/>
      <c r="GK1558" s="961"/>
      <c r="GL1558" s="961"/>
      <c r="GM1558" s="961"/>
      <c r="GN1558" s="961"/>
      <c r="GO1558" s="961"/>
      <c r="GP1558" s="961"/>
      <c r="GQ1558" s="961"/>
      <c r="GR1558" s="961"/>
      <c r="GS1558" s="961"/>
      <c r="GT1558" s="961"/>
      <c r="GU1558" s="961"/>
      <c r="GV1558" s="961"/>
      <c r="GW1558" s="961"/>
      <c r="GX1558" s="961"/>
      <c r="GY1558" s="961"/>
      <c r="GZ1558" s="961"/>
      <c r="HA1558" s="961"/>
      <c r="HB1558" s="961"/>
      <c r="HC1558" s="961"/>
      <c r="HD1558" s="961"/>
      <c r="HE1558" s="961"/>
      <c r="HF1558" s="961"/>
      <c r="HG1558" s="961"/>
      <c r="HH1558" s="961"/>
      <c r="HI1558" s="961"/>
      <c r="HJ1558" s="961"/>
      <c r="HK1558" s="961"/>
      <c r="HL1558" s="961"/>
      <c r="HM1558" s="961"/>
      <c r="HN1558" s="961"/>
      <c r="HO1558" s="961"/>
      <c r="HP1558" s="961"/>
      <c r="HQ1558" s="961"/>
      <c r="HR1558" s="961"/>
      <c r="HS1558" s="961"/>
      <c r="HT1558" s="961"/>
      <c r="HU1558" s="961"/>
      <c r="HV1558" s="961"/>
      <c r="HW1558" s="961"/>
      <c r="HX1558" s="961"/>
      <c r="HY1558" s="961"/>
      <c r="HZ1558" s="961"/>
      <c r="IA1558" s="961"/>
      <c r="IB1558" s="961"/>
      <c r="IC1558" s="961"/>
      <c r="ID1558" s="961"/>
      <c r="IE1558" s="961"/>
      <c r="IF1558" s="961"/>
      <c r="IG1558" s="961"/>
      <c r="IH1558" s="961"/>
      <c r="II1558" s="961"/>
      <c r="IJ1558" s="961"/>
      <c r="IK1558" s="961"/>
      <c r="IL1558" s="961"/>
      <c r="IM1558" s="961"/>
      <c r="IN1558" s="961"/>
      <c r="IO1558" s="961"/>
      <c r="IP1558" s="961"/>
      <c r="IQ1558" s="961"/>
      <c r="IR1558" s="961"/>
      <c r="IS1558" s="961"/>
      <c r="IT1558" s="961"/>
      <c r="IU1558" s="961"/>
      <c r="IV1558" s="961"/>
      <c r="IW1558" s="961"/>
      <c r="IX1558" s="961"/>
      <c r="IY1558" s="961"/>
      <c r="IZ1558" s="961"/>
      <c r="JA1558" s="961"/>
    </row>
    <row r="1559" spans="1:261" s="839" customFormat="1" x14ac:dyDescent="0.25">
      <c r="O1559" s="960"/>
      <c r="P1559" s="960"/>
      <c r="Q1559" s="960"/>
      <c r="R1559" s="960"/>
      <c r="S1559" s="960"/>
      <c r="T1559" s="960"/>
      <c r="U1559" s="961"/>
      <c r="V1559" s="961"/>
      <c r="W1559" s="961"/>
      <c r="X1559" s="961"/>
      <c r="Y1559" s="961"/>
      <c r="Z1559" s="961"/>
      <c r="AA1559" s="961"/>
      <c r="AB1559" s="961"/>
      <c r="AC1559" s="961"/>
      <c r="AD1559" s="961"/>
      <c r="AE1559" s="961"/>
      <c r="AF1559" s="961"/>
      <c r="AG1559" s="961"/>
      <c r="AH1559" s="961"/>
      <c r="AI1559" s="961"/>
      <c r="AJ1559" s="961"/>
      <c r="AK1559" s="961"/>
      <c r="AL1559" s="961"/>
      <c r="AM1559" s="961"/>
      <c r="AN1559" s="961"/>
      <c r="AO1559" s="961"/>
      <c r="AP1559" s="961"/>
      <c r="AQ1559" s="961"/>
      <c r="AR1559" s="961"/>
      <c r="AS1559" s="961"/>
      <c r="AT1559" s="961"/>
      <c r="AU1559" s="961"/>
      <c r="AV1559" s="961"/>
      <c r="AW1559" s="961"/>
      <c r="AX1559" s="961"/>
      <c r="AY1559" s="961"/>
      <c r="AZ1559" s="961"/>
      <c r="BA1559" s="961"/>
      <c r="BB1559" s="961"/>
      <c r="BC1559" s="961"/>
      <c r="BD1559" s="961"/>
      <c r="BE1559" s="961"/>
      <c r="BF1559" s="961"/>
      <c r="BG1559" s="961"/>
      <c r="BH1559" s="961"/>
      <c r="BI1559" s="961"/>
      <c r="BJ1559" s="961"/>
      <c r="BK1559" s="961"/>
      <c r="BL1559" s="961"/>
      <c r="BM1559" s="961"/>
      <c r="BN1559" s="961"/>
      <c r="BO1559" s="961"/>
      <c r="BP1559" s="961"/>
      <c r="BQ1559" s="961"/>
      <c r="BR1559" s="961"/>
      <c r="BS1559" s="961"/>
      <c r="BT1559" s="961"/>
      <c r="BU1559" s="961"/>
      <c r="BV1559" s="961"/>
      <c r="BW1559" s="961"/>
      <c r="BX1559" s="961"/>
      <c r="BY1559" s="961"/>
      <c r="BZ1559" s="961"/>
      <c r="CA1559" s="961"/>
      <c r="CB1559" s="961"/>
      <c r="CC1559" s="961"/>
      <c r="CD1559" s="961"/>
      <c r="CE1559" s="961"/>
      <c r="CF1559" s="961"/>
      <c r="CG1559" s="961"/>
      <c r="CH1559" s="961"/>
      <c r="CI1559" s="961"/>
      <c r="CJ1559" s="961"/>
      <c r="CK1559" s="961"/>
      <c r="CL1559" s="961"/>
      <c r="CM1559" s="961"/>
      <c r="CN1559" s="961"/>
      <c r="CO1559" s="961"/>
      <c r="CP1559" s="961"/>
      <c r="CQ1559" s="961"/>
      <c r="CR1559" s="961"/>
      <c r="CS1559" s="961"/>
      <c r="CT1559" s="961"/>
      <c r="CU1559" s="961"/>
      <c r="CV1559" s="961"/>
      <c r="CW1559" s="961"/>
      <c r="CX1559" s="961"/>
      <c r="CY1559" s="961"/>
      <c r="CZ1559" s="961"/>
      <c r="DA1559" s="961"/>
      <c r="DB1559" s="961"/>
      <c r="DC1559" s="961"/>
      <c r="DD1559" s="961"/>
      <c r="DE1559" s="961"/>
      <c r="DF1559" s="961"/>
      <c r="DG1559" s="961"/>
      <c r="DH1559" s="961"/>
      <c r="DI1559" s="961"/>
      <c r="DJ1559" s="961"/>
      <c r="DK1559" s="961"/>
      <c r="DL1559" s="961"/>
      <c r="DM1559" s="961"/>
      <c r="DN1559" s="961"/>
      <c r="DO1559" s="961"/>
      <c r="DP1559" s="961"/>
      <c r="DQ1559" s="961"/>
      <c r="DR1559" s="961"/>
      <c r="DS1559" s="961"/>
      <c r="DT1559" s="961"/>
      <c r="DU1559" s="961"/>
      <c r="DV1559" s="961"/>
      <c r="DW1559" s="961"/>
      <c r="DX1559" s="961"/>
      <c r="DY1559" s="961"/>
      <c r="DZ1559" s="961"/>
      <c r="EA1559" s="961"/>
      <c r="EB1559" s="961"/>
      <c r="EC1559" s="961"/>
      <c r="ED1559" s="961"/>
      <c r="EE1559" s="961"/>
      <c r="EF1559" s="961"/>
      <c r="EG1559" s="961"/>
      <c r="EH1559" s="961"/>
      <c r="EI1559" s="961"/>
      <c r="EJ1559" s="961"/>
      <c r="EK1559" s="961"/>
      <c r="EL1559" s="961"/>
      <c r="EM1559" s="961"/>
      <c r="EN1559" s="961"/>
      <c r="EO1559" s="961"/>
      <c r="EP1559" s="961"/>
      <c r="EQ1559" s="961"/>
      <c r="ER1559" s="961"/>
      <c r="ES1559" s="961"/>
      <c r="ET1559" s="961"/>
      <c r="EU1559" s="961"/>
      <c r="EV1559" s="961"/>
      <c r="EW1559" s="961"/>
      <c r="EX1559" s="961"/>
      <c r="EY1559" s="961"/>
      <c r="EZ1559" s="961"/>
      <c r="FA1559" s="961"/>
      <c r="FB1559" s="961"/>
      <c r="FC1559" s="961"/>
      <c r="FD1559" s="961"/>
      <c r="FE1559" s="961"/>
      <c r="FF1559" s="961"/>
      <c r="FG1559" s="961"/>
      <c r="FH1559" s="961"/>
      <c r="FI1559" s="961"/>
      <c r="FJ1559" s="961"/>
      <c r="FK1559" s="961"/>
      <c r="FL1559" s="961"/>
      <c r="FM1559" s="961"/>
      <c r="FN1559" s="961"/>
      <c r="FO1559" s="961"/>
      <c r="FP1559" s="961"/>
      <c r="FQ1559" s="961"/>
      <c r="FR1559" s="961"/>
      <c r="FS1559" s="961"/>
      <c r="FT1559" s="961"/>
      <c r="FU1559" s="961"/>
      <c r="FV1559" s="961"/>
      <c r="FW1559" s="961"/>
      <c r="FX1559" s="961"/>
      <c r="FY1559" s="961"/>
      <c r="FZ1559" s="961"/>
      <c r="GA1559" s="961"/>
      <c r="GB1559" s="961"/>
      <c r="GC1559" s="961"/>
      <c r="GD1559" s="961"/>
      <c r="GE1559" s="961"/>
      <c r="GF1559" s="961"/>
      <c r="GG1559" s="961"/>
      <c r="GH1559" s="961"/>
      <c r="GI1559" s="961"/>
      <c r="GJ1559" s="961"/>
      <c r="GK1559" s="961"/>
      <c r="GL1559" s="961"/>
      <c r="GM1559" s="961"/>
      <c r="GN1559" s="961"/>
      <c r="GO1559" s="961"/>
      <c r="GP1559" s="961"/>
      <c r="GQ1559" s="961"/>
      <c r="GR1559" s="961"/>
      <c r="GS1559" s="961"/>
      <c r="GT1559" s="961"/>
      <c r="GU1559" s="961"/>
      <c r="GV1559" s="961"/>
      <c r="GW1559" s="961"/>
      <c r="GX1559" s="961"/>
      <c r="GY1559" s="961"/>
      <c r="GZ1559" s="961"/>
      <c r="HA1559" s="961"/>
      <c r="HB1559" s="961"/>
      <c r="HC1559" s="961"/>
      <c r="HD1559" s="961"/>
      <c r="HE1559" s="961"/>
      <c r="HF1559" s="961"/>
      <c r="HG1559" s="961"/>
      <c r="HH1559" s="961"/>
      <c r="HI1559" s="961"/>
      <c r="HJ1559" s="961"/>
      <c r="HK1559" s="961"/>
      <c r="HL1559" s="961"/>
      <c r="HM1559" s="961"/>
      <c r="HN1559" s="961"/>
      <c r="HO1559" s="961"/>
      <c r="HP1559" s="961"/>
      <c r="HQ1559" s="961"/>
      <c r="HR1559" s="961"/>
      <c r="HS1559" s="961"/>
      <c r="HT1559" s="961"/>
      <c r="HU1559" s="961"/>
      <c r="HV1559" s="961"/>
      <c r="HW1559" s="961"/>
      <c r="HX1559" s="961"/>
      <c r="HY1559" s="961"/>
      <c r="HZ1559" s="961"/>
      <c r="IA1559" s="961"/>
      <c r="IB1559" s="961"/>
      <c r="IC1559" s="961"/>
      <c r="ID1559" s="961"/>
      <c r="IE1559" s="961"/>
      <c r="IF1559" s="961"/>
      <c r="IG1559" s="961"/>
      <c r="IH1559" s="961"/>
      <c r="II1559" s="961"/>
      <c r="IJ1559" s="961"/>
      <c r="IK1559" s="961"/>
      <c r="IL1559" s="961"/>
      <c r="IM1559" s="961"/>
      <c r="IN1559" s="961"/>
      <c r="IO1559" s="961"/>
      <c r="IP1559" s="961"/>
      <c r="IQ1559" s="961"/>
      <c r="IR1559" s="961"/>
      <c r="IS1559" s="961"/>
      <c r="IT1559" s="961"/>
      <c r="IU1559" s="961"/>
      <c r="IV1559" s="961"/>
      <c r="IW1559" s="961"/>
      <c r="IX1559" s="961"/>
      <c r="IY1559" s="961"/>
      <c r="IZ1559" s="961"/>
      <c r="JA1559" s="961"/>
    </row>
    <row r="1560" spans="1:261" x14ac:dyDescent="0.25">
      <c r="P1560" s="960"/>
    </row>
    <row r="1561" spans="1:261" x14ac:dyDescent="0.25">
      <c r="P1561" s="960"/>
    </row>
    <row r="1562" spans="1:261" x14ac:dyDescent="0.25">
      <c r="P1562" s="960"/>
    </row>
    <row r="1563" spans="1:261" x14ac:dyDescent="0.25">
      <c r="P1563" s="960"/>
    </row>
    <row r="1564" spans="1:261" x14ac:dyDescent="0.25">
      <c r="P1564" s="960"/>
    </row>
    <row r="1565" spans="1:261" x14ac:dyDescent="0.25">
      <c r="P1565" s="960"/>
    </row>
    <row r="1566" spans="1:261" x14ac:dyDescent="0.25">
      <c r="P1566" s="960"/>
    </row>
    <row r="1567" spans="1:261" x14ac:dyDescent="0.25">
      <c r="P1567" s="960"/>
    </row>
    <row r="1568" spans="1:261" x14ac:dyDescent="0.25">
      <c r="P1568" s="960"/>
    </row>
    <row r="1569" spans="16:16" x14ac:dyDescent="0.25">
      <c r="P1569" s="960"/>
    </row>
    <row r="1570" spans="16:16" x14ac:dyDescent="0.25">
      <c r="P1570" s="960"/>
    </row>
    <row r="1571" spans="16:16" x14ac:dyDescent="0.25">
      <c r="P1571" s="960"/>
    </row>
    <row r="1572" spans="16:16" x14ac:dyDescent="0.25">
      <c r="P1572" s="960"/>
    </row>
    <row r="1573" spans="16:16" x14ac:dyDescent="0.25">
      <c r="P1573" s="960"/>
    </row>
    <row r="1574" spans="16:16" x14ac:dyDescent="0.25">
      <c r="P1574" s="960"/>
    </row>
    <row r="1575" spans="16:16" x14ac:dyDescent="0.25">
      <c r="P1575" s="960"/>
    </row>
    <row r="1576" spans="16:16" x14ac:dyDescent="0.25">
      <c r="P1576" s="960"/>
    </row>
    <row r="1577" spans="16:16" x14ac:dyDescent="0.25">
      <c r="P1577" s="960"/>
    </row>
    <row r="1578" spans="16:16" x14ac:dyDescent="0.25">
      <c r="P1578" s="960"/>
    </row>
    <row r="1579" spans="16:16" x14ac:dyDescent="0.25">
      <c r="P1579" s="960"/>
    </row>
    <row r="1580" spans="16:16" x14ac:dyDescent="0.25">
      <c r="P1580" s="960"/>
    </row>
    <row r="1581" spans="16:16" x14ac:dyDescent="0.25">
      <c r="P1581" s="960"/>
    </row>
    <row r="1582" spans="16:16" x14ac:dyDescent="0.25">
      <c r="P1582" s="960"/>
    </row>
    <row r="1583" spans="16:16" x14ac:dyDescent="0.25">
      <c r="P1583" s="960"/>
    </row>
    <row r="1584" spans="16:16" x14ac:dyDescent="0.25">
      <c r="P1584" s="960"/>
    </row>
    <row r="1585" spans="16:16" x14ac:dyDescent="0.25">
      <c r="P1585" s="960"/>
    </row>
    <row r="1586" spans="16:16" x14ac:dyDescent="0.25">
      <c r="P1586" s="960"/>
    </row>
    <row r="1587" spans="16:16" x14ac:dyDescent="0.25">
      <c r="P1587" s="960"/>
    </row>
    <row r="1588" spans="16:16" x14ac:dyDescent="0.25">
      <c r="P1588" s="960"/>
    </row>
    <row r="1589" spans="16:16" x14ac:dyDescent="0.25">
      <c r="P1589" s="960"/>
    </row>
    <row r="1590" spans="16:16" x14ac:dyDescent="0.25">
      <c r="P1590" s="960"/>
    </row>
    <row r="1591" spans="16:16" x14ac:dyDescent="0.25">
      <c r="P1591" s="960"/>
    </row>
    <row r="1592" spans="16:16" x14ac:dyDescent="0.25">
      <c r="P1592" s="960"/>
    </row>
    <row r="1593" spans="16:16" x14ac:dyDescent="0.25">
      <c r="P1593" s="960"/>
    </row>
    <row r="1594" spans="16:16" x14ac:dyDescent="0.25">
      <c r="P1594" s="960"/>
    </row>
    <row r="1595" spans="16:16" x14ac:dyDescent="0.25">
      <c r="P1595" s="960"/>
    </row>
    <row r="1596" spans="16:16" x14ac:dyDescent="0.25">
      <c r="P1596" s="960"/>
    </row>
    <row r="1597" spans="16:16" x14ac:dyDescent="0.25">
      <c r="P1597" s="960"/>
    </row>
    <row r="1598" spans="16:16" x14ac:dyDescent="0.25">
      <c r="P1598" s="960"/>
    </row>
    <row r="1599" spans="16:16" x14ac:dyDescent="0.25">
      <c r="P1599" s="960"/>
    </row>
    <row r="1600" spans="16:16" x14ac:dyDescent="0.25">
      <c r="P1600" s="960"/>
    </row>
    <row r="1601" spans="16:16" x14ac:dyDescent="0.25">
      <c r="P1601" s="960"/>
    </row>
    <row r="1602" spans="16:16" x14ac:dyDescent="0.25">
      <c r="P1602" s="960"/>
    </row>
    <row r="1603" spans="16:16" x14ac:dyDescent="0.25">
      <c r="P1603" s="960"/>
    </row>
    <row r="1604" spans="16:16" x14ac:dyDescent="0.25">
      <c r="P1604" s="960"/>
    </row>
    <row r="1605" spans="16:16" x14ac:dyDescent="0.25">
      <c r="P1605" s="960"/>
    </row>
    <row r="1606" spans="16:16" x14ac:dyDescent="0.25">
      <c r="P1606" s="960"/>
    </row>
    <row r="1607" spans="16:16" x14ac:dyDescent="0.25">
      <c r="P1607" s="960"/>
    </row>
    <row r="1608" spans="16:16" x14ac:dyDescent="0.25">
      <c r="P1608" s="960"/>
    </row>
    <row r="1609" spans="16:16" x14ac:dyDescent="0.25">
      <c r="P1609" s="960"/>
    </row>
    <row r="1610" spans="16:16" x14ac:dyDescent="0.25">
      <c r="P1610" s="960"/>
    </row>
    <row r="1611" spans="16:16" x14ac:dyDescent="0.25">
      <c r="P1611" s="960"/>
    </row>
    <row r="1612" spans="16:16" x14ac:dyDescent="0.25">
      <c r="P1612" s="960"/>
    </row>
    <row r="1613" spans="16:16" x14ac:dyDescent="0.25">
      <c r="P1613" s="960"/>
    </row>
    <row r="1614" spans="16:16" x14ac:dyDescent="0.25">
      <c r="P1614" s="960"/>
    </row>
    <row r="1615" spans="16:16" x14ac:dyDescent="0.25">
      <c r="P1615" s="960"/>
    </row>
    <row r="1616" spans="16:16" x14ac:dyDescent="0.25">
      <c r="P1616" s="960"/>
    </row>
    <row r="1617" spans="16:16" x14ac:dyDescent="0.25">
      <c r="P1617" s="960"/>
    </row>
    <row r="1618" spans="16:16" x14ac:dyDescent="0.25">
      <c r="P1618" s="960"/>
    </row>
    <row r="1619" spans="16:16" x14ac:dyDescent="0.25">
      <c r="P1619" s="960"/>
    </row>
    <row r="1620" spans="16:16" x14ac:dyDescent="0.25">
      <c r="P1620" s="960"/>
    </row>
    <row r="1621" spans="16:16" x14ac:dyDescent="0.25">
      <c r="P1621" s="960"/>
    </row>
    <row r="1622" spans="16:16" x14ac:dyDescent="0.25">
      <c r="P1622" s="960"/>
    </row>
    <row r="1623" spans="16:16" x14ac:dyDescent="0.25">
      <c r="P1623" s="960"/>
    </row>
    <row r="1624" spans="16:16" x14ac:dyDescent="0.25">
      <c r="P1624" s="960"/>
    </row>
    <row r="1625" spans="16:16" x14ac:dyDescent="0.25">
      <c r="P1625" s="960"/>
    </row>
    <row r="1626" spans="16:16" x14ac:dyDescent="0.25">
      <c r="P1626" s="960"/>
    </row>
    <row r="1627" spans="16:16" x14ac:dyDescent="0.25">
      <c r="P1627" s="960"/>
    </row>
    <row r="1628" spans="16:16" x14ac:dyDescent="0.25">
      <c r="P1628" s="960"/>
    </row>
    <row r="1629" spans="16:16" x14ac:dyDescent="0.25">
      <c r="P1629" s="960"/>
    </row>
    <row r="1630" spans="16:16" x14ac:dyDescent="0.25">
      <c r="P1630" s="960"/>
    </row>
    <row r="1631" spans="16:16" x14ac:dyDescent="0.25">
      <c r="P1631" s="960"/>
    </row>
    <row r="1632" spans="16:16" x14ac:dyDescent="0.25">
      <c r="P1632" s="960"/>
    </row>
    <row r="1633" spans="16:16" x14ac:dyDescent="0.25">
      <c r="P1633" s="960"/>
    </row>
    <row r="1634" spans="16:16" x14ac:dyDescent="0.25">
      <c r="P1634" s="960"/>
    </row>
    <row r="1635" spans="16:16" x14ac:dyDescent="0.25">
      <c r="P1635" s="960"/>
    </row>
    <row r="1636" spans="16:16" x14ac:dyDescent="0.25">
      <c r="P1636" s="960"/>
    </row>
    <row r="1637" spans="16:16" x14ac:dyDescent="0.25">
      <c r="P1637" s="960"/>
    </row>
    <row r="1638" spans="16:16" x14ac:dyDescent="0.25">
      <c r="P1638" s="960"/>
    </row>
    <row r="1639" spans="16:16" x14ac:dyDescent="0.25">
      <c r="P1639" s="960"/>
    </row>
    <row r="1640" spans="16:16" x14ac:dyDescent="0.25">
      <c r="P1640" s="960"/>
    </row>
    <row r="1641" spans="16:16" x14ac:dyDescent="0.25">
      <c r="P1641" s="960"/>
    </row>
    <row r="1642" spans="16:16" x14ac:dyDescent="0.25">
      <c r="P1642" s="960"/>
    </row>
    <row r="1643" spans="16:16" x14ac:dyDescent="0.25">
      <c r="P1643" s="960"/>
    </row>
    <row r="1644" spans="16:16" x14ac:dyDescent="0.25">
      <c r="P1644" s="960"/>
    </row>
    <row r="1645" spans="16:16" x14ac:dyDescent="0.25">
      <c r="P1645" s="960"/>
    </row>
    <row r="1646" spans="16:16" x14ac:dyDescent="0.25">
      <c r="P1646" s="960"/>
    </row>
    <row r="1647" spans="16:16" x14ac:dyDescent="0.25">
      <c r="P1647" s="960"/>
    </row>
    <row r="1648" spans="16:16" x14ac:dyDescent="0.25">
      <c r="P1648" s="960"/>
    </row>
    <row r="1649" spans="16:16" x14ac:dyDescent="0.25">
      <c r="P1649" s="960"/>
    </row>
    <row r="1650" spans="16:16" x14ac:dyDescent="0.25">
      <c r="P1650" s="960"/>
    </row>
    <row r="1651" spans="16:16" x14ac:dyDescent="0.25">
      <c r="P1651" s="960"/>
    </row>
    <row r="1652" spans="16:16" x14ac:dyDescent="0.25">
      <c r="P1652" s="960"/>
    </row>
    <row r="1653" spans="16:16" x14ac:dyDescent="0.25">
      <c r="P1653" s="960"/>
    </row>
    <row r="1654" spans="16:16" x14ac:dyDescent="0.25">
      <c r="P1654" s="960"/>
    </row>
    <row r="1655" spans="16:16" x14ac:dyDescent="0.25">
      <c r="P1655" s="960"/>
    </row>
    <row r="1656" spans="16:16" x14ac:dyDescent="0.25">
      <c r="P1656" s="960"/>
    </row>
    <row r="1657" spans="16:16" x14ac:dyDescent="0.25">
      <c r="P1657" s="960"/>
    </row>
    <row r="1658" spans="16:16" x14ac:dyDescent="0.25">
      <c r="P1658" s="960"/>
    </row>
    <row r="1659" spans="16:16" x14ac:dyDescent="0.25">
      <c r="P1659" s="960"/>
    </row>
    <row r="1660" spans="16:16" x14ac:dyDescent="0.25">
      <c r="P1660" s="960"/>
    </row>
    <row r="1661" spans="16:16" x14ac:dyDescent="0.25">
      <c r="P1661" s="960"/>
    </row>
    <row r="1662" spans="16:16" x14ac:dyDescent="0.25">
      <c r="P1662" s="960"/>
    </row>
    <row r="1663" spans="16:16" x14ac:dyDescent="0.25">
      <c r="P1663" s="960"/>
    </row>
    <row r="1664" spans="16:16" x14ac:dyDescent="0.25">
      <c r="P1664" s="960"/>
    </row>
    <row r="1665" spans="16:16" x14ac:dyDescent="0.25">
      <c r="P1665" s="960"/>
    </row>
    <row r="1666" spans="16:16" x14ac:dyDescent="0.25">
      <c r="P1666" s="960"/>
    </row>
    <row r="1667" spans="16:16" x14ac:dyDescent="0.25">
      <c r="P1667" s="960"/>
    </row>
    <row r="1668" spans="16:16" x14ac:dyDescent="0.25">
      <c r="P1668" s="960"/>
    </row>
    <row r="1669" spans="16:16" x14ac:dyDescent="0.25">
      <c r="P1669" s="960"/>
    </row>
    <row r="1670" spans="16:16" x14ac:dyDescent="0.25">
      <c r="P1670" s="960"/>
    </row>
    <row r="1671" spans="16:16" x14ac:dyDescent="0.25">
      <c r="P1671" s="960"/>
    </row>
    <row r="1672" spans="16:16" x14ac:dyDescent="0.25">
      <c r="P1672" s="960"/>
    </row>
    <row r="1673" spans="16:16" x14ac:dyDescent="0.25">
      <c r="P1673" s="960"/>
    </row>
    <row r="1674" spans="16:16" x14ac:dyDescent="0.25">
      <c r="P1674" s="960"/>
    </row>
    <row r="1675" spans="16:16" x14ac:dyDescent="0.25">
      <c r="P1675" s="960"/>
    </row>
    <row r="1676" spans="16:16" x14ac:dyDescent="0.25">
      <c r="P1676" s="960"/>
    </row>
    <row r="1677" spans="16:16" x14ac:dyDescent="0.25">
      <c r="P1677" s="960"/>
    </row>
    <row r="1678" spans="16:16" x14ac:dyDescent="0.25">
      <c r="P1678" s="960"/>
    </row>
    <row r="1679" spans="16:16" x14ac:dyDescent="0.25">
      <c r="P1679" s="960"/>
    </row>
    <row r="1680" spans="16:16" x14ac:dyDescent="0.25">
      <c r="P1680" s="960"/>
    </row>
    <row r="1681" spans="16:16" x14ac:dyDescent="0.25">
      <c r="P1681" s="960"/>
    </row>
    <row r="1682" spans="16:16" x14ac:dyDescent="0.25">
      <c r="P1682" s="960"/>
    </row>
    <row r="1683" spans="16:16" x14ac:dyDescent="0.25">
      <c r="P1683" s="960"/>
    </row>
    <row r="1684" spans="16:16" x14ac:dyDescent="0.25">
      <c r="P1684" s="960"/>
    </row>
    <row r="1685" spans="16:16" x14ac:dyDescent="0.25">
      <c r="P1685" s="960"/>
    </row>
    <row r="1686" spans="16:16" x14ac:dyDescent="0.25">
      <c r="P1686" s="960"/>
    </row>
    <row r="1687" spans="16:16" x14ac:dyDescent="0.25">
      <c r="P1687" s="960"/>
    </row>
    <row r="1688" spans="16:16" x14ac:dyDescent="0.25">
      <c r="P1688" s="960"/>
    </row>
    <row r="1689" spans="16:16" x14ac:dyDescent="0.25">
      <c r="P1689" s="960"/>
    </row>
    <row r="1690" spans="16:16" x14ac:dyDescent="0.25">
      <c r="P1690" s="960"/>
    </row>
    <row r="1691" spans="16:16" x14ac:dyDescent="0.25">
      <c r="P1691" s="960"/>
    </row>
    <row r="1692" spans="16:16" x14ac:dyDescent="0.25">
      <c r="P1692" s="960"/>
    </row>
    <row r="1693" spans="16:16" x14ac:dyDescent="0.25">
      <c r="P1693" s="960"/>
    </row>
    <row r="1694" spans="16:16" x14ac:dyDescent="0.25">
      <c r="P1694" s="960"/>
    </row>
    <row r="1695" spans="16:16" x14ac:dyDescent="0.25">
      <c r="P1695" s="960"/>
    </row>
    <row r="1696" spans="16:16" x14ac:dyDescent="0.25">
      <c r="P1696" s="960"/>
    </row>
    <row r="1697" spans="16:16" x14ac:dyDescent="0.25">
      <c r="P1697" s="960"/>
    </row>
    <row r="1698" spans="16:16" x14ac:dyDescent="0.25">
      <c r="P1698" s="960"/>
    </row>
    <row r="1699" spans="16:16" x14ac:dyDescent="0.25">
      <c r="P1699" s="960"/>
    </row>
    <row r="1700" spans="16:16" x14ac:dyDescent="0.25">
      <c r="P1700" s="960"/>
    </row>
    <row r="1701" spans="16:16" x14ac:dyDescent="0.25">
      <c r="P1701" s="960"/>
    </row>
    <row r="1702" spans="16:16" x14ac:dyDescent="0.25">
      <c r="P1702" s="960"/>
    </row>
    <row r="1703" spans="16:16" x14ac:dyDescent="0.25">
      <c r="P1703" s="960"/>
    </row>
    <row r="1704" spans="16:16" x14ac:dyDescent="0.25">
      <c r="P1704" s="960"/>
    </row>
    <row r="1705" spans="16:16" x14ac:dyDescent="0.25">
      <c r="P1705" s="960"/>
    </row>
    <row r="1706" spans="16:16" x14ac:dyDescent="0.25">
      <c r="P1706" s="960"/>
    </row>
    <row r="1707" spans="16:16" x14ac:dyDescent="0.25">
      <c r="P1707" s="960"/>
    </row>
    <row r="1708" spans="16:16" x14ac:dyDescent="0.25">
      <c r="P1708" s="960"/>
    </row>
    <row r="1709" spans="16:16" x14ac:dyDescent="0.25">
      <c r="P1709" s="960"/>
    </row>
    <row r="1710" spans="16:16" x14ac:dyDescent="0.25">
      <c r="P1710" s="960"/>
    </row>
    <row r="1711" spans="16:16" x14ac:dyDescent="0.25">
      <c r="P1711" s="960"/>
    </row>
    <row r="1712" spans="16:16" x14ac:dyDescent="0.25">
      <c r="P1712" s="960"/>
    </row>
    <row r="1713" spans="16:16" x14ac:dyDescent="0.25">
      <c r="P1713" s="960"/>
    </row>
    <row r="1714" spans="16:16" x14ac:dyDescent="0.25">
      <c r="P1714" s="960"/>
    </row>
    <row r="1715" spans="16:16" x14ac:dyDescent="0.25">
      <c r="P1715" s="960"/>
    </row>
    <row r="1716" spans="16:16" x14ac:dyDescent="0.25">
      <c r="P1716" s="960"/>
    </row>
    <row r="1717" spans="16:16" x14ac:dyDescent="0.25">
      <c r="P1717" s="960"/>
    </row>
    <row r="1718" spans="16:16" x14ac:dyDescent="0.25">
      <c r="P1718" s="960"/>
    </row>
    <row r="1719" spans="16:16" x14ac:dyDescent="0.25">
      <c r="P1719" s="960"/>
    </row>
    <row r="1720" spans="16:16" x14ac:dyDescent="0.25">
      <c r="P1720" s="960"/>
    </row>
    <row r="1721" spans="16:16" x14ac:dyDescent="0.25">
      <c r="P1721" s="960"/>
    </row>
    <row r="1722" spans="16:16" x14ac:dyDescent="0.25">
      <c r="P1722" s="960"/>
    </row>
    <row r="1723" spans="16:16" x14ac:dyDescent="0.25">
      <c r="P1723" s="960"/>
    </row>
    <row r="1724" spans="16:16" x14ac:dyDescent="0.25">
      <c r="P1724" s="960"/>
    </row>
    <row r="1725" spans="16:16" x14ac:dyDescent="0.25">
      <c r="P1725" s="960"/>
    </row>
    <row r="1726" spans="16:16" x14ac:dyDescent="0.25">
      <c r="P1726" s="960"/>
    </row>
    <row r="1727" spans="16:16" x14ac:dyDescent="0.25">
      <c r="P1727" s="960"/>
    </row>
    <row r="1728" spans="16:16" x14ac:dyDescent="0.25">
      <c r="P1728" s="960"/>
    </row>
    <row r="1729" spans="16:16" x14ac:dyDescent="0.25">
      <c r="P1729" s="960"/>
    </row>
    <row r="1730" spans="16:16" x14ac:dyDescent="0.25">
      <c r="P1730" s="960"/>
    </row>
    <row r="1731" spans="16:16" x14ac:dyDescent="0.25">
      <c r="P1731" s="960"/>
    </row>
    <row r="1732" spans="16:16" x14ac:dyDescent="0.25">
      <c r="P1732" s="960"/>
    </row>
    <row r="1733" spans="16:16" x14ac:dyDescent="0.25">
      <c r="P1733" s="960"/>
    </row>
    <row r="1734" spans="16:16" x14ac:dyDescent="0.25">
      <c r="P1734" s="960"/>
    </row>
    <row r="1735" spans="16:16" x14ac:dyDescent="0.25">
      <c r="P1735" s="960"/>
    </row>
    <row r="1736" spans="16:16" x14ac:dyDescent="0.25">
      <c r="P1736" s="960"/>
    </row>
    <row r="1737" spans="16:16" x14ac:dyDescent="0.25">
      <c r="P1737" s="960"/>
    </row>
    <row r="1738" spans="16:16" x14ac:dyDescent="0.25">
      <c r="P1738" s="960"/>
    </row>
    <row r="1739" spans="16:16" x14ac:dyDescent="0.25">
      <c r="P1739" s="960"/>
    </row>
    <row r="1740" spans="16:16" x14ac:dyDescent="0.25">
      <c r="P1740" s="960"/>
    </row>
    <row r="1741" spans="16:16" x14ac:dyDescent="0.25">
      <c r="P1741" s="960"/>
    </row>
    <row r="1742" spans="16:16" x14ac:dyDescent="0.25">
      <c r="P1742" s="960"/>
    </row>
    <row r="1743" spans="16:16" x14ac:dyDescent="0.25">
      <c r="P1743" s="960"/>
    </row>
    <row r="1744" spans="16:16" x14ac:dyDescent="0.25">
      <c r="P1744" s="960"/>
    </row>
    <row r="1745" spans="16:16" x14ac:dyDescent="0.25">
      <c r="P1745" s="960"/>
    </row>
    <row r="1746" spans="16:16" x14ac:dyDescent="0.25">
      <c r="P1746" s="960"/>
    </row>
    <row r="1747" spans="16:16" x14ac:dyDescent="0.25">
      <c r="P1747" s="960"/>
    </row>
    <row r="1748" spans="16:16" x14ac:dyDescent="0.25">
      <c r="P1748" s="960"/>
    </row>
    <row r="1749" spans="16:16" x14ac:dyDescent="0.25">
      <c r="P1749" s="960"/>
    </row>
    <row r="1750" spans="16:16" x14ac:dyDescent="0.25">
      <c r="P1750" s="960"/>
    </row>
    <row r="1751" spans="16:16" x14ac:dyDescent="0.25">
      <c r="P1751" s="960"/>
    </row>
    <row r="1752" spans="16:16" x14ac:dyDescent="0.25">
      <c r="P1752" s="960"/>
    </row>
    <row r="1753" spans="16:16" x14ac:dyDescent="0.25">
      <c r="P1753" s="960"/>
    </row>
    <row r="1754" spans="16:16" x14ac:dyDescent="0.25">
      <c r="P1754" s="960"/>
    </row>
    <row r="1755" spans="16:16" x14ac:dyDescent="0.25">
      <c r="P1755" s="960"/>
    </row>
    <row r="1756" spans="16:16" x14ac:dyDescent="0.25">
      <c r="P1756" s="960"/>
    </row>
    <row r="1757" spans="16:16" x14ac:dyDescent="0.25">
      <c r="P1757" s="960"/>
    </row>
    <row r="1758" spans="16:16" x14ac:dyDescent="0.25">
      <c r="P1758" s="960"/>
    </row>
    <row r="1759" spans="16:16" x14ac:dyDescent="0.25">
      <c r="P1759" s="960"/>
    </row>
    <row r="1760" spans="16:16" x14ac:dyDescent="0.25">
      <c r="P1760" s="960"/>
    </row>
    <row r="1761" spans="16:16" x14ac:dyDescent="0.25">
      <c r="P1761" s="960"/>
    </row>
    <row r="1762" spans="16:16" x14ac:dyDescent="0.25">
      <c r="P1762" s="960"/>
    </row>
    <row r="1763" spans="16:16" x14ac:dyDescent="0.25">
      <c r="P1763" s="960"/>
    </row>
    <row r="1764" spans="16:16" x14ac:dyDescent="0.25">
      <c r="P1764" s="960"/>
    </row>
    <row r="1765" spans="16:16" x14ac:dyDescent="0.25">
      <c r="P1765" s="960"/>
    </row>
    <row r="1766" spans="16:16" x14ac:dyDescent="0.25">
      <c r="P1766" s="960"/>
    </row>
    <row r="1767" spans="16:16" x14ac:dyDescent="0.25">
      <c r="P1767" s="960"/>
    </row>
    <row r="1768" spans="16:16" x14ac:dyDescent="0.25">
      <c r="P1768" s="960"/>
    </row>
    <row r="1769" spans="16:16" x14ac:dyDescent="0.25">
      <c r="P1769" s="960"/>
    </row>
    <row r="1770" spans="16:16" x14ac:dyDescent="0.25">
      <c r="P1770" s="960"/>
    </row>
    <row r="1771" spans="16:16" x14ac:dyDescent="0.25">
      <c r="P1771" s="960"/>
    </row>
    <row r="1772" spans="16:16" x14ac:dyDescent="0.25">
      <c r="P1772" s="960"/>
    </row>
    <row r="1773" spans="16:16" x14ac:dyDescent="0.25">
      <c r="P1773" s="960"/>
    </row>
    <row r="1774" spans="16:16" x14ac:dyDescent="0.25">
      <c r="P1774" s="960"/>
    </row>
    <row r="1775" spans="16:16" x14ac:dyDescent="0.25">
      <c r="P1775" s="960"/>
    </row>
    <row r="1776" spans="16:16" x14ac:dyDescent="0.25">
      <c r="P1776" s="960"/>
    </row>
    <row r="1777" spans="16:16" x14ac:dyDescent="0.25">
      <c r="P1777" s="960"/>
    </row>
    <row r="1778" spans="16:16" x14ac:dyDescent="0.25">
      <c r="P1778" s="960"/>
    </row>
    <row r="1779" spans="16:16" x14ac:dyDescent="0.25">
      <c r="P1779" s="960"/>
    </row>
    <row r="1780" spans="16:16" x14ac:dyDescent="0.25">
      <c r="P1780" s="960"/>
    </row>
    <row r="1781" spans="16:16" x14ac:dyDescent="0.25">
      <c r="P1781" s="960"/>
    </row>
    <row r="1782" spans="16:16" x14ac:dyDescent="0.25">
      <c r="P1782" s="960"/>
    </row>
    <row r="1783" spans="16:16" x14ac:dyDescent="0.25">
      <c r="P1783" s="960"/>
    </row>
    <row r="1784" spans="16:16" x14ac:dyDescent="0.25">
      <c r="P1784" s="960"/>
    </row>
    <row r="1785" spans="16:16" x14ac:dyDescent="0.25">
      <c r="P1785" s="960"/>
    </row>
    <row r="1786" spans="16:16" x14ac:dyDescent="0.25">
      <c r="P1786" s="960"/>
    </row>
    <row r="1787" spans="16:16" x14ac:dyDescent="0.25">
      <c r="P1787" s="960"/>
    </row>
    <row r="1788" spans="16:16" x14ac:dyDescent="0.25">
      <c r="P1788" s="960"/>
    </row>
    <row r="1789" spans="16:16" x14ac:dyDescent="0.25">
      <c r="P1789" s="960"/>
    </row>
    <row r="1790" spans="16:16" x14ac:dyDescent="0.25">
      <c r="P1790" s="960"/>
    </row>
    <row r="1791" spans="16:16" x14ac:dyDescent="0.25">
      <c r="P1791" s="960"/>
    </row>
    <row r="1792" spans="16:16" x14ac:dyDescent="0.25">
      <c r="P1792" s="960"/>
    </row>
    <row r="1793" spans="16:16" x14ac:dyDescent="0.25">
      <c r="P1793" s="960"/>
    </row>
    <row r="1794" spans="16:16" x14ac:dyDescent="0.25">
      <c r="P1794" s="960"/>
    </row>
    <row r="1795" spans="16:16" x14ac:dyDescent="0.25">
      <c r="P1795" s="960"/>
    </row>
    <row r="1796" spans="16:16" x14ac:dyDescent="0.25">
      <c r="P1796" s="960"/>
    </row>
    <row r="1797" spans="16:16" x14ac:dyDescent="0.25">
      <c r="P1797" s="960"/>
    </row>
    <row r="1798" spans="16:16" x14ac:dyDescent="0.25">
      <c r="P1798" s="960"/>
    </row>
    <row r="1799" spans="16:16" x14ac:dyDescent="0.25">
      <c r="P1799" s="960"/>
    </row>
    <row r="1800" spans="16:16" x14ac:dyDescent="0.25">
      <c r="P1800" s="960"/>
    </row>
    <row r="1801" spans="16:16" x14ac:dyDescent="0.25">
      <c r="P1801" s="960"/>
    </row>
    <row r="1802" spans="16:16" x14ac:dyDescent="0.25">
      <c r="P1802" s="960"/>
    </row>
    <row r="1803" spans="16:16" x14ac:dyDescent="0.25">
      <c r="P1803" s="960"/>
    </row>
    <row r="1804" spans="16:16" x14ac:dyDescent="0.25">
      <c r="P1804" s="960"/>
    </row>
    <row r="1805" spans="16:16" x14ac:dyDescent="0.25">
      <c r="P1805" s="960"/>
    </row>
    <row r="1806" spans="16:16" x14ac:dyDescent="0.25">
      <c r="P1806" s="960"/>
    </row>
    <row r="1807" spans="16:16" x14ac:dyDescent="0.25">
      <c r="P1807" s="960"/>
    </row>
    <row r="1808" spans="16:16" x14ac:dyDescent="0.25">
      <c r="P1808" s="960"/>
    </row>
    <row r="1809" spans="16:16" x14ac:dyDescent="0.25">
      <c r="P1809" s="960"/>
    </row>
    <row r="1810" spans="16:16" x14ac:dyDescent="0.25">
      <c r="P1810" s="960"/>
    </row>
    <row r="1811" spans="16:16" x14ac:dyDescent="0.25">
      <c r="P1811" s="960"/>
    </row>
    <row r="1812" spans="16:16" x14ac:dyDescent="0.25">
      <c r="P1812" s="960"/>
    </row>
    <row r="1813" spans="16:16" x14ac:dyDescent="0.25">
      <c r="P1813" s="960"/>
    </row>
    <row r="1814" spans="16:16" x14ac:dyDescent="0.25">
      <c r="P1814" s="960"/>
    </row>
    <row r="1815" spans="16:16" x14ac:dyDescent="0.25">
      <c r="P1815" s="960"/>
    </row>
    <row r="1816" spans="16:16" x14ac:dyDescent="0.25">
      <c r="P1816" s="960"/>
    </row>
    <row r="1817" spans="16:16" x14ac:dyDescent="0.25">
      <c r="P1817" s="960"/>
    </row>
    <row r="1818" spans="16:16" x14ac:dyDescent="0.25">
      <c r="P1818" s="960"/>
    </row>
    <row r="1819" spans="16:16" x14ac:dyDescent="0.25">
      <c r="P1819" s="960"/>
    </row>
    <row r="1820" spans="16:16" x14ac:dyDescent="0.25">
      <c r="P1820" s="960"/>
    </row>
    <row r="1821" spans="16:16" x14ac:dyDescent="0.25">
      <c r="P1821" s="960"/>
    </row>
    <row r="1822" spans="16:16" x14ac:dyDescent="0.25">
      <c r="P1822" s="960"/>
    </row>
    <row r="1823" spans="16:16" x14ac:dyDescent="0.25">
      <c r="P1823" s="960"/>
    </row>
    <row r="1824" spans="16:16" x14ac:dyDescent="0.25">
      <c r="P1824" s="960"/>
    </row>
    <row r="1825" spans="16:16" x14ac:dyDescent="0.25">
      <c r="P1825" s="960"/>
    </row>
    <row r="1826" spans="16:16" x14ac:dyDescent="0.25">
      <c r="P1826" s="960"/>
    </row>
    <row r="1827" spans="16:16" x14ac:dyDescent="0.25">
      <c r="P1827" s="960"/>
    </row>
    <row r="1828" spans="16:16" x14ac:dyDescent="0.25">
      <c r="P1828" s="960"/>
    </row>
    <row r="1829" spans="16:16" x14ac:dyDescent="0.25">
      <c r="P1829" s="960"/>
    </row>
    <row r="1830" spans="16:16" x14ac:dyDescent="0.25">
      <c r="P1830" s="960"/>
    </row>
    <row r="1831" spans="16:16" x14ac:dyDescent="0.25">
      <c r="P1831" s="960"/>
    </row>
    <row r="1832" spans="16:16" x14ac:dyDescent="0.25">
      <c r="P1832" s="960"/>
    </row>
    <row r="1833" spans="16:16" x14ac:dyDescent="0.25">
      <c r="P1833" s="960"/>
    </row>
    <row r="1834" spans="16:16" x14ac:dyDescent="0.25">
      <c r="P1834" s="960"/>
    </row>
    <row r="1835" spans="16:16" x14ac:dyDescent="0.25">
      <c r="P1835" s="960"/>
    </row>
    <row r="1836" spans="16:16" x14ac:dyDescent="0.25">
      <c r="P1836" s="960"/>
    </row>
    <row r="1837" spans="16:16" x14ac:dyDescent="0.25">
      <c r="P1837" s="960"/>
    </row>
    <row r="1838" spans="16:16" x14ac:dyDescent="0.25">
      <c r="P1838" s="960"/>
    </row>
    <row r="1839" spans="16:16" x14ac:dyDescent="0.25">
      <c r="P1839" s="960"/>
    </row>
    <row r="1840" spans="16:16" x14ac:dyDescent="0.25">
      <c r="P1840" s="960"/>
    </row>
    <row r="1841" spans="16:16" x14ac:dyDescent="0.25">
      <c r="P1841" s="960"/>
    </row>
    <row r="1842" spans="16:16" x14ac:dyDescent="0.25">
      <c r="P1842" s="960"/>
    </row>
    <row r="1843" spans="16:16" x14ac:dyDescent="0.25">
      <c r="P1843" s="960"/>
    </row>
    <row r="1844" spans="16:16" x14ac:dyDescent="0.25">
      <c r="P1844" s="960"/>
    </row>
    <row r="1845" spans="16:16" x14ac:dyDescent="0.25">
      <c r="P1845" s="960"/>
    </row>
    <row r="1846" spans="16:16" x14ac:dyDescent="0.25">
      <c r="P1846" s="960"/>
    </row>
    <row r="1847" spans="16:16" x14ac:dyDescent="0.25">
      <c r="P1847" s="960"/>
    </row>
    <row r="1848" spans="16:16" x14ac:dyDescent="0.25">
      <c r="P1848" s="960"/>
    </row>
    <row r="1849" spans="16:16" x14ac:dyDescent="0.25">
      <c r="P1849" s="960"/>
    </row>
    <row r="1850" spans="16:16" x14ac:dyDescent="0.25">
      <c r="P1850" s="960"/>
    </row>
    <row r="1851" spans="16:16" x14ac:dyDescent="0.25">
      <c r="P1851" s="960"/>
    </row>
    <row r="1852" spans="16:16" x14ac:dyDescent="0.25">
      <c r="P1852" s="960"/>
    </row>
    <row r="1853" spans="16:16" x14ac:dyDescent="0.25">
      <c r="P1853" s="960"/>
    </row>
    <row r="1854" spans="16:16" x14ac:dyDescent="0.25">
      <c r="P1854" s="960"/>
    </row>
    <row r="1855" spans="16:16" x14ac:dyDescent="0.25">
      <c r="P1855" s="960"/>
    </row>
    <row r="1856" spans="16:16" x14ac:dyDescent="0.25">
      <c r="P1856" s="960"/>
    </row>
    <row r="1857" spans="16:16" x14ac:dyDescent="0.25">
      <c r="P1857" s="960"/>
    </row>
    <row r="1858" spans="16:16" x14ac:dyDescent="0.25">
      <c r="P1858" s="960"/>
    </row>
    <row r="1859" spans="16:16" x14ac:dyDescent="0.25">
      <c r="P1859" s="960"/>
    </row>
    <row r="1860" spans="16:16" x14ac:dyDescent="0.25">
      <c r="P1860" s="960"/>
    </row>
    <row r="1861" spans="16:16" x14ac:dyDescent="0.25">
      <c r="P1861" s="960"/>
    </row>
    <row r="1862" spans="16:16" x14ac:dyDescent="0.25">
      <c r="P1862" s="960"/>
    </row>
    <row r="1863" spans="16:16" x14ac:dyDescent="0.25">
      <c r="P1863" s="960"/>
    </row>
    <row r="1864" spans="16:16" x14ac:dyDescent="0.25">
      <c r="P1864" s="960"/>
    </row>
    <row r="1865" spans="16:16" x14ac:dyDescent="0.25">
      <c r="P1865" s="960"/>
    </row>
    <row r="1866" spans="16:16" x14ac:dyDescent="0.25">
      <c r="P1866" s="960"/>
    </row>
    <row r="1867" spans="16:16" x14ac:dyDescent="0.25">
      <c r="P1867" s="960"/>
    </row>
    <row r="1868" spans="16:16" x14ac:dyDescent="0.25">
      <c r="P1868" s="960"/>
    </row>
    <row r="1869" spans="16:16" x14ac:dyDescent="0.25">
      <c r="P1869" s="960"/>
    </row>
    <row r="1870" spans="16:16" x14ac:dyDescent="0.25">
      <c r="P1870" s="960"/>
    </row>
    <row r="1871" spans="16:16" x14ac:dyDescent="0.25">
      <c r="P1871" s="960"/>
    </row>
    <row r="1872" spans="16:16" x14ac:dyDescent="0.25">
      <c r="P1872" s="960"/>
    </row>
    <row r="1873" spans="16:16" x14ac:dyDescent="0.25">
      <c r="P1873" s="960"/>
    </row>
    <row r="1874" spans="16:16" x14ac:dyDescent="0.25">
      <c r="P1874" s="960"/>
    </row>
    <row r="1875" spans="16:16" x14ac:dyDescent="0.25">
      <c r="P1875" s="960"/>
    </row>
    <row r="1876" spans="16:16" x14ac:dyDescent="0.25">
      <c r="P1876" s="960"/>
    </row>
    <row r="1877" spans="16:16" x14ac:dyDescent="0.25">
      <c r="P1877" s="960"/>
    </row>
    <row r="1878" spans="16:16" x14ac:dyDescent="0.25">
      <c r="P1878" s="960"/>
    </row>
    <row r="1879" spans="16:16" x14ac:dyDescent="0.25">
      <c r="P1879" s="960"/>
    </row>
    <row r="1880" spans="16:16" x14ac:dyDescent="0.25">
      <c r="P1880" s="960"/>
    </row>
    <row r="1881" spans="16:16" x14ac:dyDescent="0.25">
      <c r="P1881" s="960"/>
    </row>
    <row r="1882" spans="16:16" x14ac:dyDescent="0.25">
      <c r="P1882" s="960"/>
    </row>
    <row r="1883" spans="16:16" x14ac:dyDescent="0.25">
      <c r="P1883" s="960"/>
    </row>
    <row r="1884" spans="16:16" x14ac:dyDescent="0.25">
      <c r="P1884" s="960"/>
    </row>
    <row r="1885" spans="16:16" x14ac:dyDescent="0.25">
      <c r="P1885" s="960"/>
    </row>
    <row r="1886" spans="16:16" x14ac:dyDescent="0.25">
      <c r="P1886" s="960"/>
    </row>
    <row r="1887" spans="16:16" x14ac:dyDescent="0.25">
      <c r="P1887" s="960"/>
    </row>
    <row r="1888" spans="16:16" x14ac:dyDescent="0.25">
      <c r="P1888" s="960"/>
    </row>
    <row r="1889" spans="16:16" x14ac:dyDescent="0.25">
      <c r="P1889" s="960"/>
    </row>
    <row r="1890" spans="16:16" x14ac:dyDescent="0.25">
      <c r="P1890" s="960"/>
    </row>
    <row r="1891" spans="16:16" x14ac:dyDescent="0.25">
      <c r="P1891" s="960"/>
    </row>
    <row r="1892" spans="16:16" x14ac:dyDescent="0.25">
      <c r="P1892" s="960"/>
    </row>
    <row r="1893" spans="16:16" x14ac:dyDescent="0.25">
      <c r="P1893" s="960"/>
    </row>
    <row r="1894" spans="16:16" x14ac:dyDescent="0.25">
      <c r="P1894" s="960"/>
    </row>
    <row r="1895" spans="16:16" x14ac:dyDescent="0.25">
      <c r="P1895" s="960"/>
    </row>
    <row r="1896" spans="16:16" x14ac:dyDescent="0.25">
      <c r="P1896" s="960"/>
    </row>
    <row r="1897" spans="16:16" x14ac:dyDescent="0.25">
      <c r="P1897" s="960"/>
    </row>
    <row r="1898" spans="16:16" x14ac:dyDescent="0.25">
      <c r="P1898" s="960"/>
    </row>
    <row r="1899" spans="16:16" x14ac:dyDescent="0.25">
      <c r="P1899" s="960"/>
    </row>
    <row r="1900" spans="16:16" x14ac:dyDescent="0.25">
      <c r="P1900" s="960"/>
    </row>
    <row r="1901" spans="16:16" x14ac:dyDescent="0.25">
      <c r="P1901" s="960"/>
    </row>
    <row r="1902" spans="16:16" x14ac:dyDescent="0.25">
      <c r="P1902" s="960"/>
    </row>
    <row r="1903" spans="16:16" x14ac:dyDescent="0.25">
      <c r="P1903" s="960"/>
    </row>
    <row r="1904" spans="16:16" x14ac:dyDescent="0.25">
      <c r="P1904" s="960"/>
    </row>
    <row r="1905" spans="16:16" x14ac:dyDescent="0.25">
      <c r="P1905" s="960"/>
    </row>
    <row r="1906" spans="16:16" x14ac:dyDescent="0.25">
      <c r="P1906" s="960"/>
    </row>
    <row r="1907" spans="16:16" x14ac:dyDescent="0.25">
      <c r="P1907" s="960"/>
    </row>
    <row r="1908" spans="16:16" x14ac:dyDescent="0.25">
      <c r="P1908" s="960"/>
    </row>
    <row r="1909" spans="16:16" x14ac:dyDescent="0.25">
      <c r="P1909" s="960"/>
    </row>
    <row r="1910" spans="16:16" x14ac:dyDescent="0.25">
      <c r="P1910" s="960"/>
    </row>
    <row r="1911" spans="16:16" x14ac:dyDescent="0.25">
      <c r="P1911" s="960"/>
    </row>
    <row r="1912" spans="16:16" x14ac:dyDescent="0.25">
      <c r="P1912" s="960"/>
    </row>
    <row r="1913" spans="16:16" x14ac:dyDescent="0.25">
      <c r="P1913" s="960"/>
    </row>
    <row r="1914" spans="16:16" x14ac:dyDescent="0.25">
      <c r="P1914" s="960"/>
    </row>
    <row r="1915" spans="16:16" x14ac:dyDescent="0.25">
      <c r="P1915" s="960"/>
    </row>
    <row r="1916" spans="16:16" x14ac:dyDescent="0.25">
      <c r="P1916" s="960"/>
    </row>
    <row r="1917" spans="16:16" x14ac:dyDescent="0.25">
      <c r="P1917" s="960"/>
    </row>
    <row r="1918" spans="16:16" x14ac:dyDescent="0.25">
      <c r="P1918" s="960"/>
    </row>
    <row r="1919" spans="16:16" x14ac:dyDescent="0.25">
      <c r="P1919" s="960"/>
    </row>
    <row r="1920" spans="16:16" x14ac:dyDescent="0.25">
      <c r="P1920" s="960"/>
    </row>
    <row r="1921" spans="16:16" x14ac:dyDescent="0.25">
      <c r="P1921" s="960"/>
    </row>
    <row r="1922" spans="16:16" x14ac:dyDescent="0.25">
      <c r="P1922" s="960"/>
    </row>
    <row r="1923" spans="16:16" x14ac:dyDescent="0.25">
      <c r="P1923" s="960"/>
    </row>
    <row r="1924" spans="16:16" x14ac:dyDescent="0.25">
      <c r="P1924" s="960"/>
    </row>
    <row r="1925" spans="16:16" x14ac:dyDescent="0.25">
      <c r="P1925" s="960"/>
    </row>
    <row r="1926" spans="16:16" x14ac:dyDescent="0.25">
      <c r="P1926" s="960"/>
    </row>
    <row r="1927" spans="16:16" x14ac:dyDescent="0.25">
      <c r="P1927" s="960"/>
    </row>
    <row r="1928" spans="16:16" x14ac:dyDescent="0.25">
      <c r="P1928" s="960"/>
    </row>
    <row r="1929" spans="16:16" x14ac:dyDescent="0.25">
      <c r="P1929" s="960"/>
    </row>
    <row r="1930" spans="16:16" x14ac:dyDescent="0.25">
      <c r="P1930" s="960"/>
    </row>
    <row r="1931" spans="16:16" x14ac:dyDescent="0.25">
      <c r="P1931" s="960"/>
    </row>
    <row r="1932" spans="16:16" x14ac:dyDescent="0.25">
      <c r="P1932" s="960"/>
    </row>
    <row r="1933" spans="16:16" x14ac:dyDescent="0.25">
      <c r="P1933" s="960"/>
    </row>
    <row r="1934" spans="16:16" x14ac:dyDescent="0.25">
      <c r="P1934" s="960"/>
    </row>
    <row r="1935" spans="16:16" x14ac:dyDescent="0.25">
      <c r="P1935" s="960"/>
    </row>
    <row r="1936" spans="16:16" x14ac:dyDescent="0.25">
      <c r="P1936" s="960"/>
    </row>
    <row r="1937" spans="16:16" x14ac:dyDescent="0.25">
      <c r="P1937" s="960"/>
    </row>
    <row r="1938" spans="16:16" x14ac:dyDescent="0.25">
      <c r="P1938" s="960"/>
    </row>
    <row r="1939" spans="16:16" x14ac:dyDescent="0.25">
      <c r="P1939" s="960"/>
    </row>
    <row r="1940" spans="16:16" x14ac:dyDescent="0.25">
      <c r="P1940" s="960"/>
    </row>
    <row r="1941" spans="16:16" x14ac:dyDescent="0.25">
      <c r="P1941" s="960"/>
    </row>
    <row r="1942" spans="16:16" x14ac:dyDescent="0.25">
      <c r="P1942" s="960"/>
    </row>
    <row r="1943" spans="16:16" x14ac:dyDescent="0.25">
      <c r="P1943" s="960"/>
    </row>
    <row r="1944" spans="16:16" x14ac:dyDescent="0.25">
      <c r="P1944" s="960"/>
    </row>
    <row r="1945" spans="16:16" x14ac:dyDescent="0.25">
      <c r="P1945" s="960"/>
    </row>
    <row r="1946" spans="16:16" x14ac:dyDescent="0.25">
      <c r="P1946" s="960"/>
    </row>
    <row r="1947" spans="16:16" x14ac:dyDescent="0.25">
      <c r="P1947" s="960"/>
    </row>
    <row r="1948" spans="16:16" x14ac:dyDescent="0.25">
      <c r="P1948" s="960"/>
    </row>
    <row r="1949" spans="16:16" x14ac:dyDescent="0.25">
      <c r="P1949" s="960"/>
    </row>
    <row r="1950" spans="16:16" x14ac:dyDescent="0.25">
      <c r="P1950" s="960"/>
    </row>
    <row r="1951" spans="16:16" x14ac:dyDescent="0.25">
      <c r="P1951" s="960"/>
    </row>
    <row r="1952" spans="16:16" x14ac:dyDescent="0.25">
      <c r="P1952" s="960"/>
    </row>
    <row r="1953" spans="16:16" x14ac:dyDescent="0.25">
      <c r="P1953" s="960"/>
    </row>
    <row r="1954" spans="16:16" x14ac:dyDescent="0.25">
      <c r="P1954" s="960"/>
    </row>
    <row r="1955" spans="16:16" x14ac:dyDescent="0.25">
      <c r="P1955" s="960"/>
    </row>
    <row r="1956" spans="16:16" x14ac:dyDescent="0.25">
      <c r="P1956" s="960"/>
    </row>
    <row r="1957" spans="16:16" x14ac:dyDescent="0.25">
      <c r="P1957" s="960"/>
    </row>
    <row r="1958" spans="16:16" x14ac:dyDescent="0.25">
      <c r="P1958" s="960"/>
    </row>
    <row r="1959" spans="16:16" x14ac:dyDescent="0.25">
      <c r="P1959" s="960"/>
    </row>
    <row r="1960" spans="16:16" x14ac:dyDescent="0.25">
      <c r="P1960" s="960"/>
    </row>
    <row r="1961" spans="16:16" x14ac:dyDescent="0.25">
      <c r="P1961" s="960"/>
    </row>
    <row r="1962" spans="16:16" x14ac:dyDescent="0.25">
      <c r="P1962" s="960"/>
    </row>
    <row r="1963" spans="16:16" x14ac:dyDescent="0.25">
      <c r="P1963" s="960"/>
    </row>
    <row r="1964" spans="16:16" x14ac:dyDescent="0.25">
      <c r="P1964" s="960"/>
    </row>
    <row r="1965" spans="16:16" x14ac:dyDescent="0.25">
      <c r="P1965" s="960"/>
    </row>
    <row r="1966" spans="16:16" x14ac:dyDescent="0.25">
      <c r="P1966" s="960"/>
    </row>
    <row r="1967" spans="16:16" x14ac:dyDescent="0.25">
      <c r="P1967" s="960"/>
    </row>
    <row r="1968" spans="16:16" x14ac:dyDescent="0.25">
      <c r="P1968" s="960"/>
    </row>
    <row r="1969" spans="16:16" x14ac:dyDescent="0.25">
      <c r="P1969" s="960"/>
    </row>
    <row r="1970" spans="16:16" x14ac:dyDescent="0.25">
      <c r="P1970" s="960"/>
    </row>
    <row r="1971" spans="16:16" x14ac:dyDescent="0.25">
      <c r="P1971" s="960"/>
    </row>
    <row r="1972" spans="16:16" x14ac:dyDescent="0.25">
      <c r="P1972" s="960"/>
    </row>
    <row r="1973" spans="16:16" x14ac:dyDescent="0.25">
      <c r="P1973" s="960"/>
    </row>
    <row r="1974" spans="16:16" x14ac:dyDescent="0.25">
      <c r="P1974" s="960"/>
    </row>
    <row r="1975" spans="16:16" x14ac:dyDescent="0.25">
      <c r="P1975" s="960"/>
    </row>
    <row r="1976" spans="16:16" x14ac:dyDescent="0.25">
      <c r="P1976" s="960"/>
    </row>
    <row r="1977" spans="16:16" x14ac:dyDescent="0.25">
      <c r="P1977" s="960"/>
    </row>
    <row r="1978" spans="16:16" x14ac:dyDescent="0.25">
      <c r="P1978" s="960"/>
    </row>
    <row r="1979" spans="16:16" x14ac:dyDescent="0.25">
      <c r="P1979" s="960"/>
    </row>
    <row r="1980" spans="16:16" x14ac:dyDescent="0.25">
      <c r="P1980" s="960"/>
    </row>
    <row r="1981" spans="16:16" x14ac:dyDescent="0.25">
      <c r="P1981" s="960"/>
    </row>
    <row r="1982" spans="16:16" x14ac:dyDescent="0.25">
      <c r="P1982" s="960"/>
    </row>
    <row r="1983" spans="16:16" x14ac:dyDescent="0.25">
      <c r="P1983" s="960"/>
    </row>
    <row r="1984" spans="16:16" x14ac:dyDescent="0.25">
      <c r="P1984" s="960"/>
    </row>
    <row r="1985" spans="16:16" x14ac:dyDescent="0.25">
      <c r="P1985" s="960"/>
    </row>
    <row r="1986" spans="16:16" x14ac:dyDescent="0.25">
      <c r="P1986" s="960"/>
    </row>
    <row r="1987" spans="16:16" x14ac:dyDescent="0.25">
      <c r="P1987" s="960"/>
    </row>
    <row r="1988" spans="16:16" x14ac:dyDescent="0.25">
      <c r="P1988" s="960"/>
    </row>
    <row r="1989" spans="16:16" x14ac:dyDescent="0.25">
      <c r="P1989" s="960"/>
    </row>
    <row r="1990" spans="16:16" x14ac:dyDescent="0.25">
      <c r="P1990" s="960"/>
    </row>
    <row r="1991" spans="16:16" x14ac:dyDescent="0.25">
      <c r="P1991" s="960"/>
    </row>
    <row r="1992" spans="16:16" x14ac:dyDescent="0.25">
      <c r="P1992" s="960"/>
    </row>
    <row r="1993" spans="16:16" x14ac:dyDescent="0.25">
      <c r="P1993" s="960"/>
    </row>
    <row r="1994" spans="16:16" x14ac:dyDescent="0.25">
      <c r="P1994" s="960"/>
    </row>
    <row r="1995" spans="16:16" x14ac:dyDescent="0.25">
      <c r="P1995" s="960"/>
    </row>
    <row r="1996" spans="16:16" x14ac:dyDescent="0.25">
      <c r="P1996" s="960"/>
    </row>
    <row r="1997" spans="16:16" x14ac:dyDescent="0.25">
      <c r="P1997" s="960"/>
    </row>
    <row r="1998" spans="16:16" x14ac:dyDescent="0.25">
      <c r="P1998" s="960"/>
    </row>
    <row r="1999" spans="16:16" x14ac:dyDescent="0.25">
      <c r="P1999" s="960"/>
    </row>
    <row r="2000" spans="16:16" x14ac:dyDescent="0.25">
      <c r="P2000" s="960"/>
    </row>
    <row r="2001" spans="16:16" x14ac:dyDescent="0.25">
      <c r="P2001" s="960"/>
    </row>
    <row r="2002" spans="16:16" x14ac:dyDescent="0.25">
      <c r="P2002" s="960"/>
    </row>
    <row r="2003" spans="16:16" x14ac:dyDescent="0.25">
      <c r="P2003" s="960"/>
    </row>
    <row r="2004" spans="16:16" x14ac:dyDescent="0.25">
      <c r="P2004" s="960"/>
    </row>
    <row r="2005" spans="16:16" x14ac:dyDescent="0.25">
      <c r="P2005" s="960"/>
    </row>
    <row r="2006" spans="16:16" x14ac:dyDescent="0.25">
      <c r="P2006" s="960"/>
    </row>
    <row r="2007" spans="16:16" x14ac:dyDescent="0.25">
      <c r="P2007" s="960"/>
    </row>
    <row r="2008" spans="16:16" x14ac:dyDescent="0.25">
      <c r="P2008" s="960"/>
    </row>
    <row r="2009" spans="16:16" x14ac:dyDescent="0.25">
      <c r="P2009" s="960"/>
    </row>
    <row r="2010" spans="16:16" x14ac:dyDescent="0.25">
      <c r="P2010" s="960"/>
    </row>
    <row r="2011" spans="16:16" x14ac:dyDescent="0.25">
      <c r="P2011" s="960"/>
    </row>
    <row r="2012" spans="16:16" x14ac:dyDescent="0.25">
      <c r="P2012" s="960"/>
    </row>
    <row r="2013" spans="16:16" x14ac:dyDescent="0.25">
      <c r="P2013" s="960"/>
    </row>
    <row r="2014" spans="16:16" x14ac:dyDescent="0.25">
      <c r="P2014" s="960"/>
    </row>
    <row r="2015" spans="16:16" x14ac:dyDescent="0.25">
      <c r="P2015" s="960"/>
    </row>
    <row r="2016" spans="16:16" x14ac:dyDescent="0.25">
      <c r="P2016" s="960"/>
    </row>
    <row r="2017" spans="16:16" x14ac:dyDescent="0.25">
      <c r="P2017" s="960"/>
    </row>
    <row r="2018" spans="16:16" x14ac:dyDescent="0.25">
      <c r="P2018" s="960"/>
    </row>
    <row r="2019" spans="16:16" x14ac:dyDescent="0.25">
      <c r="P2019" s="960"/>
    </row>
    <row r="2020" spans="16:16" x14ac:dyDescent="0.25">
      <c r="P2020" s="960"/>
    </row>
    <row r="2021" spans="16:16" x14ac:dyDescent="0.25">
      <c r="P2021" s="960"/>
    </row>
    <row r="2022" spans="16:16" x14ac:dyDescent="0.25">
      <c r="P2022" s="960"/>
    </row>
    <row r="2023" spans="16:16" x14ac:dyDescent="0.25">
      <c r="P2023" s="960"/>
    </row>
    <row r="2024" spans="16:16" x14ac:dyDescent="0.25">
      <c r="P2024" s="960"/>
    </row>
    <row r="2025" spans="16:16" x14ac:dyDescent="0.25">
      <c r="P2025" s="960"/>
    </row>
    <row r="2026" spans="16:16" x14ac:dyDescent="0.25">
      <c r="P2026" s="960"/>
    </row>
    <row r="2027" spans="16:16" x14ac:dyDescent="0.25">
      <c r="P2027" s="960"/>
    </row>
    <row r="2028" spans="16:16" x14ac:dyDescent="0.25">
      <c r="P2028" s="960"/>
    </row>
    <row r="2029" spans="16:16" x14ac:dyDescent="0.25">
      <c r="P2029" s="960"/>
    </row>
    <row r="2030" spans="16:16" x14ac:dyDescent="0.25">
      <c r="P2030" s="960"/>
    </row>
    <row r="2031" spans="16:16" x14ac:dyDescent="0.25">
      <c r="P2031" s="960"/>
    </row>
    <row r="2032" spans="16:16" x14ac:dyDescent="0.25">
      <c r="P2032" s="960"/>
    </row>
    <row r="2033" spans="16:16" x14ac:dyDescent="0.25">
      <c r="P2033" s="960"/>
    </row>
    <row r="2034" spans="16:16" x14ac:dyDescent="0.25">
      <c r="P2034" s="960"/>
    </row>
    <row r="2035" spans="16:16" x14ac:dyDescent="0.25">
      <c r="P2035" s="960"/>
    </row>
    <row r="2036" spans="16:16" x14ac:dyDescent="0.25">
      <c r="P2036" s="960"/>
    </row>
    <row r="2037" spans="16:16" x14ac:dyDescent="0.25">
      <c r="P2037" s="960"/>
    </row>
    <row r="2038" spans="16:16" x14ac:dyDescent="0.25">
      <c r="P2038" s="960"/>
    </row>
    <row r="2039" spans="16:16" x14ac:dyDescent="0.25">
      <c r="P2039" s="960"/>
    </row>
    <row r="2040" spans="16:16" x14ac:dyDescent="0.25">
      <c r="P2040" s="960"/>
    </row>
    <row r="2041" spans="16:16" x14ac:dyDescent="0.25">
      <c r="P2041" s="960"/>
    </row>
    <row r="2042" spans="16:16" x14ac:dyDescent="0.25">
      <c r="P2042" s="960"/>
    </row>
    <row r="2043" spans="16:16" x14ac:dyDescent="0.25">
      <c r="P2043" s="960"/>
    </row>
    <row r="2044" spans="16:16" x14ac:dyDescent="0.25">
      <c r="P2044" s="960"/>
    </row>
    <row r="2045" spans="16:16" x14ac:dyDescent="0.25">
      <c r="P2045" s="960"/>
    </row>
    <row r="2046" spans="16:16" x14ac:dyDescent="0.25">
      <c r="P2046" s="960"/>
    </row>
    <row r="2047" spans="16:16" x14ac:dyDescent="0.25">
      <c r="P2047" s="960"/>
    </row>
    <row r="2048" spans="16:16" x14ac:dyDescent="0.25">
      <c r="P2048" s="960"/>
    </row>
    <row r="2049" spans="16:16" x14ac:dyDescent="0.25">
      <c r="P2049" s="960"/>
    </row>
    <row r="2050" spans="16:16" x14ac:dyDescent="0.25">
      <c r="P2050" s="960"/>
    </row>
    <row r="2051" spans="16:16" x14ac:dyDescent="0.25">
      <c r="P2051" s="960"/>
    </row>
    <row r="2052" spans="16:16" x14ac:dyDescent="0.25">
      <c r="P2052" s="960"/>
    </row>
    <row r="2053" spans="16:16" x14ac:dyDescent="0.25">
      <c r="P2053" s="960"/>
    </row>
    <row r="2054" spans="16:16" x14ac:dyDescent="0.25">
      <c r="P2054" s="960"/>
    </row>
    <row r="2055" spans="16:16" x14ac:dyDescent="0.25">
      <c r="P2055" s="960"/>
    </row>
    <row r="2056" spans="16:16" x14ac:dyDescent="0.25">
      <c r="P2056" s="960"/>
    </row>
    <row r="2057" spans="16:16" x14ac:dyDescent="0.25">
      <c r="P2057" s="960"/>
    </row>
    <row r="2058" spans="16:16" x14ac:dyDescent="0.25">
      <c r="P2058" s="960"/>
    </row>
    <row r="2059" spans="16:16" x14ac:dyDescent="0.25">
      <c r="P2059" s="960"/>
    </row>
    <row r="2060" spans="16:16" x14ac:dyDescent="0.25">
      <c r="P2060" s="960"/>
    </row>
    <row r="2061" spans="16:16" x14ac:dyDescent="0.25">
      <c r="P2061" s="960"/>
    </row>
    <row r="2062" spans="16:16" x14ac:dyDescent="0.25">
      <c r="P2062" s="960"/>
    </row>
    <row r="2063" spans="16:16" x14ac:dyDescent="0.25">
      <c r="P2063" s="960"/>
    </row>
    <row r="2064" spans="16:16" x14ac:dyDescent="0.25">
      <c r="P2064" s="960"/>
    </row>
    <row r="2065" spans="16:16" x14ac:dyDescent="0.25">
      <c r="P2065" s="960"/>
    </row>
    <row r="2066" spans="16:16" x14ac:dyDescent="0.25">
      <c r="P2066" s="960"/>
    </row>
    <row r="2067" spans="16:16" x14ac:dyDescent="0.25">
      <c r="P2067" s="960"/>
    </row>
    <row r="2068" spans="16:16" x14ac:dyDescent="0.25">
      <c r="P2068" s="960"/>
    </row>
    <row r="2069" spans="16:16" x14ac:dyDescent="0.25">
      <c r="P2069" s="960"/>
    </row>
    <row r="2070" spans="16:16" x14ac:dyDescent="0.25">
      <c r="P2070" s="960"/>
    </row>
    <row r="2071" spans="16:16" x14ac:dyDescent="0.25">
      <c r="P2071" s="960"/>
    </row>
    <row r="2072" spans="16:16" x14ac:dyDescent="0.25">
      <c r="P2072" s="960"/>
    </row>
    <row r="2073" spans="16:16" x14ac:dyDescent="0.25">
      <c r="P2073" s="960"/>
    </row>
    <row r="2074" spans="16:16" x14ac:dyDescent="0.25">
      <c r="P2074" s="960"/>
    </row>
    <row r="2075" spans="16:16" x14ac:dyDescent="0.25">
      <c r="P2075" s="960"/>
    </row>
    <row r="2076" spans="16:16" x14ac:dyDescent="0.25">
      <c r="P2076" s="960"/>
    </row>
    <row r="2077" spans="16:16" x14ac:dyDescent="0.25">
      <c r="P2077" s="960"/>
    </row>
    <row r="2078" spans="16:16" x14ac:dyDescent="0.25">
      <c r="P2078" s="960"/>
    </row>
    <row r="2079" spans="16:16" x14ac:dyDescent="0.25">
      <c r="P2079" s="960"/>
    </row>
    <row r="2080" spans="16:16" x14ac:dyDescent="0.25">
      <c r="P2080" s="960"/>
    </row>
    <row r="2081" spans="16:16" x14ac:dyDescent="0.25">
      <c r="P2081" s="960"/>
    </row>
    <row r="2082" spans="16:16" x14ac:dyDescent="0.25">
      <c r="P2082" s="960"/>
    </row>
    <row r="2083" spans="16:16" x14ac:dyDescent="0.25">
      <c r="P2083" s="960"/>
    </row>
    <row r="2084" spans="16:16" x14ac:dyDescent="0.25">
      <c r="P2084" s="960"/>
    </row>
    <row r="2085" spans="16:16" x14ac:dyDescent="0.25">
      <c r="P2085" s="960"/>
    </row>
    <row r="2086" spans="16:16" x14ac:dyDescent="0.25">
      <c r="P2086" s="960"/>
    </row>
    <row r="2087" spans="16:16" x14ac:dyDescent="0.25">
      <c r="P2087" s="960"/>
    </row>
    <row r="2088" spans="16:16" x14ac:dyDescent="0.25">
      <c r="P2088" s="960"/>
    </row>
    <row r="2089" spans="16:16" x14ac:dyDescent="0.25">
      <c r="P2089" s="960"/>
    </row>
    <row r="2090" spans="16:16" x14ac:dyDescent="0.25">
      <c r="P2090" s="960"/>
    </row>
    <row r="2091" spans="16:16" x14ac:dyDescent="0.25">
      <c r="P2091" s="960"/>
    </row>
    <row r="2092" spans="16:16" x14ac:dyDescent="0.25">
      <c r="P2092" s="960"/>
    </row>
    <row r="2093" spans="16:16" x14ac:dyDescent="0.25">
      <c r="P2093" s="960"/>
    </row>
    <row r="2094" spans="16:16" x14ac:dyDescent="0.25">
      <c r="P2094" s="960"/>
    </row>
    <row r="2095" spans="16:16" x14ac:dyDescent="0.25">
      <c r="P2095" s="960"/>
    </row>
    <row r="2096" spans="16:16" x14ac:dyDescent="0.25">
      <c r="P2096" s="960"/>
    </row>
    <row r="2097" spans="16:16" x14ac:dyDescent="0.25">
      <c r="P2097" s="960"/>
    </row>
    <row r="2098" spans="16:16" x14ac:dyDescent="0.25">
      <c r="P2098" s="960"/>
    </row>
    <row r="2099" spans="16:16" x14ac:dyDescent="0.25">
      <c r="P2099" s="960"/>
    </row>
    <row r="2100" spans="16:16" x14ac:dyDescent="0.25">
      <c r="P2100" s="960"/>
    </row>
    <row r="2101" spans="16:16" x14ac:dyDescent="0.25">
      <c r="P2101" s="960"/>
    </row>
    <row r="2102" spans="16:16" x14ac:dyDescent="0.25">
      <c r="P2102" s="960"/>
    </row>
    <row r="2103" spans="16:16" x14ac:dyDescent="0.25">
      <c r="P2103" s="960"/>
    </row>
    <row r="2104" spans="16:16" x14ac:dyDescent="0.25">
      <c r="P2104" s="960"/>
    </row>
    <row r="2105" spans="16:16" x14ac:dyDescent="0.25">
      <c r="P2105" s="960"/>
    </row>
    <row r="2106" spans="16:16" x14ac:dyDescent="0.25">
      <c r="P2106" s="960"/>
    </row>
    <row r="2107" spans="16:16" x14ac:dyDescent="0.25">
      <c r="P2107" s="960"/>
    </row>
    <row r="2108" spans="16:16" x14ac:dyDescent="0.25">
      <c r="P2108" s="960"/>
    </row>
    <row r="2109" spans="16:16" x14ac:dyDescent="0.25">
      <c r="P2109" s="960"/>
    </row>
    <row r="2110" spans="16:16" x14ac:dyDescent="0.25">
      <c r="P2110" s="960"/>
    </row>
    <row r="2111" spans="16:16" x14ac:dyDescent="0.25">
      <c r="P2111" s="960"/>
    </row>
    <row r="2112" spans="16:16" x14ac:dyDescent="0.25">
      <c r="P2112" s="960"/>
    </row>
    <row r="2113" spans="16:16" x14ac:dyDescent="0.25">
      <c r="P2113" s="960"/>
    </row>
    <row r="2114" spans="16:16" x14ac:dyDescent="0.25">
      <c r="P2114" s="960"/>
    </row>
    <row r="2115" spans="16:16" x14ac:dyDescent="0.25">
      <c r="P2115" s="960"/>
    </row>
    <row r="2116" spans="16:16" x14ac:dyDescent="0.25">
      <c r="P2116" s="960"/>
    </row>
    <row r="2117" spans="16:16" x14ac:dyDescent="0.25">
      <c r="P2117" s="960"/>
    </row>
    <row r="2118" spans="16:16" x14ac:dyDescent="0.25">
      <c r="P2118" s="960"/>
    </row>
    <row r="2119" spans="16:16" x14ac:dyDescent="0.25">
      <c r="P2119" s="960"/>
    </row>
    <row r="2120" spans="16:16" x14ac:dyDescent="0.25">
      <c r="P2120" s="960"/>
    </row>
    <row r="2121" spans="16:16" x14ac:dyDescent="0.25">
      <c r="P2121" s="960"/>
    </row>
    <row r="2122" spans="16:16" x14ac:dyDescent="0.25">
      <c r="P2122" s="960"/>
    </row>
    <row r="2123" spans="16:16" x14ac:dyDescent="0.25">
      <c r="P2123" s="960"/>
    </row>
    <row r="2124" spans="16:16" x14ac:dyDescent="0.25">
      <c r="P2124" s="960"/>
    </row>
    <row r="2125" spans="16:16" x14ac:dyDescent="0.25">
      <c r="P2125" s="960"/>
    </row>
    <row r="2126" spans="16:16" x14ac:dyDescent="0.25">
      <c r="P2126" s="960"/>
    </row>
    <row r="2127" spans="16:16" x14ac:dyDescent="0.25">
      <c r="P2127" s="960"/>
    </row>
    <row r="2128" spans="16:16" x14ac:dyDescent="0.25">
      <c r="P2128" s="960"/>
    </row>
    <row r="2129" spans="16:16" x14ac:dyDescent="0.25">
      <c r="P2129" s="960"/>
    </row>
    <row r="2130" spans="16:16" x14ac:dyDescent="0.25">
      <c r="P2130" s="960"/>
    </row>
    <row r="2131" spans="16:16" x14ac:dyDescent="0.25">
      <c r="P2131" s="960"/>
    </row>
    <row r="2132" spans="16:16" x14ac:dyDescent="0.25">
      <c r="P2132" s="960"/>
    </row>
    <row r="2133" spans="16:16" x14ac:dyDescent="0.25">
      <c r="P2133" s="960"/>
    </row>
    <row r="2134" spans="16:16" x14ac:dyDescent="0.25">
      <c r="P2134" s="960"/>
    </row>
    <row r="2135" spans="16:16" x14ac:dyDescent="0.25">
      <c r="P2135" s="960"/>
    </row>
    <row r="2136" spans="16:16" x14ac:dyDescent="0.25">
      <c r="P2136" s="960"/>
    </row>
    <row r="2137" spans="16:16" x14ac:dyDescent="0.25">
      <c r="P2137" s="960"/>
    </row>
    <row r="2138" spans="16:16" x14ac:dyDescent="0.25">
      <c r="P2138" s="960"/>
    </row>
    <row r="2139" spans="16:16" x14ac:dyDescent="0.25">
      <c r="P2139" s="960"/>
    </row>
    <row r="2140" spans="16:16" x14ac:dyDescent="0.25">
      <c r="P2140" s="960"/>
    </row>
    <row r="2141" spans="16:16" x14ac:dyDescent="0.25">
      <c r="P2141" s="960"/>
    </row>
    <row r="2142" spans="16:16" x14ac:dyDescent="0.25">
      <c r="P2142" s="960"/>
    </row>
    <row r="2143" spans="16:16" x14ac:dyDescent="0.25">
      <c r="P2143" s="960"/>
    </row>
    <row r="2144" spans="16:16" x14ac:dyDescent="0.25">
      <c r="P2144" s="960"/>
    </row>
    <row r="2145" spans="16:16" x14ac:dyDescent="0.25">
      <c r="P2145" s="960"/>
    </row>
    <row r="2146" spans="16:16" x14ac:dyDescent="0.25">
      <c r="P2146" s="960"/>
    </row>
    <row r="2147" spans="16:16" x14ac:dyDescent="0.25">
      <c r="P2147" s="960"/>
    </row>
    <row r="2148" spans="16:16" x14ac:dyDescent="0.25">
      <c r="P2148" s="960"/>
    </row>
    <row r="2149" spans="16:16" x14ac:dyDescent="0.25">
      <c r="P2149" s="960"/>
    </row>
    <row r="2150" spans="16:16" x14ac:dyDescent="0.25">
      <c r="P2150" s="960"/>
    </row>
    <row r="2151" spans="16:16" x14ac:dyDescent="0.25">
      <c r="P2151" s="960"/>
    </row>
    <row r="2152" spans="16:16" x14ac:dyDescent="0.25">
      <c r="P2152" s="960"/>
    </row>
    <row r="2153" spans="16:16" x14ac:dyDescent="0.25">
      <c r="P2153" s="960"/>
    </row>
    <row r="2154" spans="16:16" x14ac:dyDescent="0.25">
      <c r="P2154" s="960"/>
    </row>
    <row r="2155" spans="16:16" x14ac:dyDescent="0.25">
      <c r="P2155" s="960"/>
    </row>
    <row r="2156" spans="16:16" x14ac:dyDescent="0.25">
      <c r="P2156" s="960"/>
    </row>
    <row r="2157" spans="16:16" x14ac:dyDescent="0.25">
      <c r="P2157" s="960"/>
    </row>
    <row r="2158" spans="16:16" x14ac:dyDescent="0.25">
      <c r="P2158" s="960"/>
    </row>
    <row r="2159" spans="16:16" x14ac:dyDescent="0.25">
      <c r="P2159" s="960"/>
    </row>
    <row r="2160" spans="16:16" x14ac:dyDescent="0.25">
      <c r="P2160" s="960"/>
    </row>
    <row r="2161" spans="16:16" x14ac:dyDescent="0.25">
      <c r="P2161" s="960"/>
    </row>
    <row r="2162" spans="16:16" x14ac:dyDescent="0.25">
      <c r="P2162" s="960"/>
    </row>
    <row r="2163" spans="16:16" x14ac:dyDescent="0.25">
      <c r="P2163" s="960"/>
    </row>
    <row r="2164" spans="16:16" x14ac:dyDescent="0.25">
      <c r="P2164" s="960"/>
    </row>
    <row r="2165" spans="16:16" x14ac:dyDescent="0.25">
      <c r="P2165" s="960"/>
    </row>
    <row r="2166" spans="16:16" x14ac:dyDescent="0.25">
      <c r="P2166" s="960"/>
    </row>
    <row r="2167" spans="16:16" x14ac:dyDescent="0.25">
      <c r="P2167" s="960"/>
    </row>
    <row r="2168" spans="16:16" x14ac:dyDescent="0.25">
      <c r="P2168" s="960"/>
    </row>
    <row r="2169" spans="16:16" x14ac:dyDescent="0.25">
      <c r="P2169" s="960"/>
    </row>
    <row r="2170" spans="16:16" x14ac:dyDescent="0.25">
      <c r="P2170" s="960"/>
    </row>
    <row r="2171" spans="16:16" x14ac:dyDescent="0.25">
      <c r="P2171" s="960"/>
    </row>
    <row r="2172" spans="16:16" x14ac:dyDescent="0.25">
      <c r="P2172" s="960"/>
    </row>
    <row r="2173" spans="16:16" x14ac:dyDescent="0.25">
      <c r="P2173" s="960"/>
    </row>
    <row r="2174" spans="16:16" x14ac:dyDescent="0.25">
      <c r="P2174" s="960"/>
    </row>
    <row r="2175" spans="16:16" x14ac:dyDescent="0.25">
      <c r="P2175" s="960"/>
    </row>
    <row r="2176" spans="16:16" x14ac:dyDescent="0.25">
      <c r="P2176" s="960"/>
    </row>
    <row r="2177" spans="16:16" x14ac:dyDescent="0.25">
      <c r="P2177" s="960"/>
    </row>
    <row r="2178" spans="16:16" x14ac:dyDescent="0.25">
      <c r="P2178" s="960"/>
    </row>
    <row r="2179" spans="16:16" x14ac:dyDescent="0.25">
      <c r="P2179" s="960"/>
    </row>
    <row r="2180" spans="16:16" x14ac:dyDescent="0.25">
      <c r="P2180" s="960"/>
    </row>
    <row r="2181" spans="16:16" x14ac:dyDescent="0.25">
      <c r="P2181" s="960"/>
    </row>
    <row r="2182" spans="16:16" x14ac:dyDescent="0.25">
      <c r="P2182" s="960"/>
    </row>
    <row r="2183" spans="16:16" x14ac:dyDescent="0.25">
      <c r="P2183" s="960"/>
    </row>
    <row r="2184" spans="16:16" x14ac:dyDescent="0.25">
      <c r="P2184" s="960"/>
    </row>
    <row r="2185" spans="16:16" x14ac:dyDescent="0.25">
      <c r="P2185" s="960"/>
    </row>
    <row r="2186" spans="16:16" x14ac:dyDescent="0.25">
      <c r="P2186" s="960"/>
    </row>
    <row r="2187" spans="16:16" x14ac:dyDescent="0.25">
      <c r="P2187" s="960"/>
    </row>
    <row r="2188" spans="16:16" x14ac:dyDescent="0.25">
      <c r="P2188" s="960"/>
    </row>
    <row r="2189" spans="16:16" x14ac:dyDescent="0.25">
      <c r="P2189" s="960"/>
    </row>
    <row r="2190" spans="16:16" x14ac:dyDescent="0.25">
      <c r="P2190" s="960"/>
    </row>
    <row r="2191" spans="16:16" x14ac:dyDescent="0.25">
      <c r="P2191" s="960"/>
    </row>
    <row r="2192" spans="16:16" x14ac:dyDescent="0.25">
      <c r="P2192" s="960"/>
    </row>
    <row r="2193" spans="16:16" x14ac:dyDescent="0.25">
      <c r="P2193" s="960"/>
    </row>
    <row r="2194" spans="16:16" x14ac:dyDescent="0.25">
      <c r="P2194" s="960"/>
    </row>
    <row r="2195" spans="16:16" x14ac:dyDescent="0.25">
      <c r="P2195" s="960"/>
    </row>
    <row r="2196" spans="16:16" x14ac:dyDescent="0.25">
      <c r="P2196" s="960"/>
    </row>
    <row r="2197" spans="16:16" x14ac:dyDescent="0.25">
      <c r="P2197" s="960"/>
    </row>
    <row r="2198" spans="16:16" x14ac:dyDescent="0.25">
      <c r="P2198" s="960"/>
    </row>
    <row r="2199" spans="16:16" x14ac:dyDescent="0.25">
      <c r="P2199" s="960"/>
    </row>
    <row r="2200" spans="16:16" x14ac:dyDescent="0.25">
      <c r="P2200" s="960"/>
    </row>
    <row r="2201" spans="16:16" x14ac:dyDescent="0.25">
      <c r="P2201" s="960"/>
    </row>
    <row r="2202" spans="16:16" x14ac:dyDescent="0.25">
      <c r="P2202" s="960"/>
    </row>
    <row r="2203" spans="16:16" x14ac:dyDescent="0.25">
      <c r="P2203" s="960"/>
    </row>
    <row r="2204" spans="16:16" x14ac:dyDescent="0.25">
      <c r="P2204" s="960"/>
    </row>
    <row r="2205" spans="16:16" x14ac:dyDescent="0.25">
      <c r="P2205" s="960"/>
    </row>
    <row r="2206" spans="16:16" x14ac:dyDescent="0.25">
      <c r="P2206" s="960"/>
    </row>
    <row r="2207" spans="16:16" x14ac:dyDescent="0.25">
      <c r="P2207" s="960"/>
    </row>
    <row r="2208" spans="16:16" x14ac:dyDescent="0.25">
      <c r="P2208" s="960"/>
    </row>
    <row r="2209" spans="16:16" x14ac:dyDescent="0.25">
      <c r="P2209" s="960"/>
    </row>
    <row r="2210" spans="16:16" x14ac:dyDescent="0.25">
      <c r="P2210" s="960"/>
    </row>
    <row r="2211" spans="16:16" x14ac:dyDescent="0.25">
      <c r="P2211" s="960"/>
    </row>
    <row r="2212" spans="16:16" x14ac:dyDescent="0.25">
      <c r="P2212" s="960"/>
    </row>
    <row r="2213" spans="16:16" x14ac:dyDescent="0.25">
      <c r="P2213" s="960"/>
    </row>
    <row r="2214" spans="16:16" x14ac:dyDescent="0.25">
      <c r="P2214" s="960"/>
    </row>
    <row r="2215" spans="16:16" x14ac:dyDescent="0.25">
      <c r="P2215" s="960"/>
    </row>
    <row r="2216" spans="16:16" x14ac:dyDescent="0.25">
      <c r="P2216" s="960"/>
    </row>
    <row r="2217" spans="16:16" x14ac:dyDescent="0.25">
      <c r="P2217" s="960"/>
    </row>
    <row r="2218" spans="16:16" x14ac:dyDescent="0.25">
      <c r="P2218" s="960"/>
    </row>
    <row r="2219" spans="16:16" x14ac:dyDescent="0.25">
      <c r="P2219" s="960"/>
    </row>
    <row r="2220" spans="16:16" x14ac:dyDescent="0.25">
      <c r="P2220" s="960"/>
    </row>
    <row r="2221" spans="16:16" x14ac:dyDescent="0.25">
      <c r="P2221" s="960"/>
    </row>
    <row r="2222" spans="16:16" x14ac:dyDescent="0.25">
      <c r="P2222" s="960"/>
    </row>
    <row r="2223" spans="16:16" x14ac:dyDescent="0.25">
      <c r="P2223" s="960"/>
    </row>
    <row r="2224" spans="16:16" x14ac:dyDescent="0.25">
      <c r="P2224" s="960"/>
    </row>
    <row r="2225" spans="16:16" x14ac:dyDescent="0.25">
      <c r="P2225" s="960"/>
    </row>
    <row r="2226" spans="16:16" x14ac:dyDescent="0.25">
      <c r="P2226" s="960"/>
    </row>
    <row r="2227" spans="16:16" x14ac:dyDescent="0.25">
      <c r="P2227" s="960"/>
    </row>
    <row r="2228" spans="16:16" x14ac:dyDescent="0.25">
      <c r="P2228" s="960"/>
    </row>
    <row r="2229" spans="16:16" x14ac:dyDescent="0.25">
      <c r="P2229" s="960"/>
    </row>
    <row r="2230" spans="16:16" x14ac:dyDescent="0.25">
      <c r="P2230" s="960"/>
    </row>
    <row r="2231" spans="16:16" x14ac:dyDescent="0.25">
      <c r="P2231" s="960"/>
    </row>
    <row r="2232" spans="16:16" x14ac:dyDescent="0.25">
      <c r="P2232" s="960"/>
    </row>
    <row r="2233" spans="16:16" x14ac:dyDescent="0.25">
      <c r="P2233" s="960"/>
    </row>
    <row r="2234" spans="16:16" x14ac:dyDescent="0.25">
      <c r="P2234" s="960"/>
    </row>
    <row r="2235" spans="16:16" x14ac:dyDescent="0.25">
      <c r="P2235" s="960"/>
    </row>
    <row r="2236" spans="16:16" x14ac:dyDescent="0.25">
      <c r="P2236" s="960"/>
    </row>
    <row r="2237" spans="16:16" x14ac:dyDescent="0.25">
      <c r="P2237" s="960"/>
    </row>
    <row r="2238" spans="16:16" x14ac:dyDescent="0.25">
      <c r="P2238" s="960"/>
    </row>
    <row r="2239" spans="16:16" x14ac:dyDescent="0.25">
      <c r="P2239" s="960"/>
    </row>
    <row r="2240" spans="16:16" x14ac:dyDescent="0.25">
      <c r="P2240" s="960"/>
    </row>
    <row r="2241" spans="16:16" x14ac:dyDescent="0.25">
      <c r="P2241" s="960"/>
    </row>
    <row r="2242" spans="16:16" x14ac:dyDescent="0.25">
      <c r="P2242" s="960"/>
    </row>
    <row r="2243" spans="16:16" x14ac:dyDescent="0.25">
      <c r="P2243" s="960"/>
    </row>
    <row r="2244" spans="16:16" x14ac:dyDescent="0.25">
      <c r="P2244" s="960"/>
    </row>
    <row r="2245" spans="16:16" x14ac:dyDescent="0.25">
      <c r="P2245" s="960"/>
    </row>
    <row r="2246" spans="16:16" x14ac:dyDescent="0.25">
      <c r="P2246" s="960"/>
    </row>
    <row r="2247" spans="16:16" x14ac:dyDescent="0.25">
      <c r="P2247" s="960"/>
    </row>
    <row r="2248" spans="16:16" x14ac:dyDescent="0.25">
      <c r="P2248" s="960"/>
    </row>
    <row r="2249" spans="16:16" x14ac:dyDescent="0.25">
      <c r="P2249" s="960"/>
    </row>
    <row r="2250" spans="16:16" x14ac:dyDescent="0.25">
      <c r="P2250" s="960"/>
    </row>
    <row r="2251" spans="16:16" x14ac:dyDescent="0.25">
      <c r="P2251" s="960"/>
    </row>
    <row r="2252" spans="16:16" x14ac:dyDescent="0.25">
      <c r="P2252" s="960"/>
    </row>
    <row r="2253" spans="16:16" x14ac:dyDescent="0.25">
      <c r="P2253" s="960"/>
    </row>
    <row r="2254" spans="16:16" x14ac:dyDescent="0.25">
      <c r="P2254" s="960"/>
    </row>
    <row r="2255" spans="16:16" x14ac:dyDescent="0.25">
      <c r="P2255" s="960"/>
    </row>
    <row r="2256" spans="16:16" x14ac:dyDescent="0.25">
      <c r="P2256" s="960"/>
    </row>
    <row r="2257" spans="16:16" x14ac:dyDescent="0.25">
      <c r="P2257" s="960"/>
    </row>
    <row r="2258" spans="16:16" x14ac:dyDescent="0.25">
      <c r="P2258" s="960"/>
    </row>
    <row r="2259" spans="16:16" x14ac:dyDescent="0.25">
      <c r="P2259" s="960"/>
    </row>
    <row r="2260" spans="16:16" x14ac:dyDescent="0.25">
      <c r="P2260" s="960"/>
    </row>
    <row r="2261" spans="16:16" x14ac:dyDescent="0.25">
      <c r="P2261" s="960"/>
    </row>
    <row r="2262" spans="16:16" x14ac:dyDescent="0.25">
      <c r="P2262" s="960"/>
    </row>
    <row r="2263" spans="16:16" x14ac:dyDescent="0.25">
      <c r="P2263" s="960"/>
    </row>
    <row r="2264" spans="16:16" x14ac:dyDescent="0.25">
      <c r="P2264" s="960"/>
    </row>
    <row r="2265" spans="16:16" x14ac:dyDescent="0.25">
      <c r="P2265" s="960"/>
    </row>
    <row r="2266" spans="16:16" x14ac:dyDescent="0.25">
      <c r="P2266" s="960"/>
    </row>
    <row r="2267" spans="16:16" x14ac:dyDescent="0.25">
      <c r="P2267" s="960"/>
    </row>
    <row r="2268" spans="16:16" x14ac:dyDescent="0.25">
      <c r="P2268" s="960"/>
    </row>
    <row r="2269" spans="16:16" x14ac:dyDescent="0.25">
      <c r="P2269" s="960"/>
    </row>
    <row r="2270" spans="16:16" x14ac:dyDescent="0.25">
      <c r="P2270" s="960"/>
    </row>
    <row r="2271" spans="16:16" x14ac:dyDescent="0.25">
      <c r="P2271" s="960"/>
    </row>
    <row r="2272" spans="16:16" x14ac:dyDescent="0.25">
      <c r="P2272" s="960"/>
    </row>
    <row r="2273" spans="16:16" x14ac:dyDescent="0.25">
      <c r="P2273" s="960"/>
    </row>
    <row r="2274" spans="16:16" x14ac:dyDescent="0.25">
      <c r="P2274" s="960"/>
    </row>
    <row r="2275" spans="16:16" x14ac:dyDescent="0.25">
      <c r="P2275" s="960"/>
    </row>
    <row r="2276" spans="16:16" x14ac:dyDescent="0.25">
      <c r="P2276" s="960"/>
    </row>
    <row r="2277" spans="16:16" x14ac:dyDescent="0.25">
      <c r="P2277" s="960"/>
    </row>
    <row r="2278" spans="16:16" x14ac:dyDescent="0.25">
      <c r="P2278" s="960"/>
    </row>
    <row r="2279" spans="16:16" x14ac:dyDescent="0.25">
      <c r="P2279" s="960"/>
    </row>
    <row r="2280" spans="16:16" x14ac:dyDescent="0.25">
      <c r="P2280" s="960"/>
    </row>
    <row r="2281" spans="16:16" x14ac:dyDescent="0.25">
      <c r="P2281" s="960"/>
    </row>
    <row r="2282" spans="16:16" x14ac:dyDescent="0.25">
      <c r="P2282" s="960"/>
    </row>
    <row r="2283" spans="16:16" x14ac:dyDescent="0.25">
      <c r="P2283" s="960"/>
    </row>
    <row r="2284" spans="16:16" x14ac:dyDescent="0.25">
      <c r="P2284" s="960"/>
    </row>
    <row r="2285" spans="16:16" x14ac:dyDescent="0.25">
      <c r="P2285" s="960"/>
    </row>
    <row r="2286" spans="16:16" x14ac:dyDescent="0.25">
      <c r="P2286" s="960"/>
    </row>
    <row r="2287" spans="16:16" x14ac:dyDescent="0.25">
      <c r="P2287" s="960"/>
    </row>
    <row r="2288" spans="16:16" x14ac:dyDescent="0.25">
      <c r="P2288" s="960"/>
    </row>
    <row r="2289" spans="16:16" x14ac:dyDescent="0.25">
      <c r="P2289" s="960"/>
    </row>
    <row r="2290" spans="16:16" x14ac:dyDescent="0.25">
      <c r="P2290" s="960"/>
    </row>
    <row r="2291" spans="16:16" x14ac:dyDescent="0.25">
      <c r="P2291" s="960"/>
    </row>
    <row r="2292" spans="16:16" x14ac:dyDescent="0.25">
      <c r="P2292" s="960"/>
    </row>
    <row r="2293" spans="16:16" x14ac:dyDescent="0.25">
      <c r="P2293" s="960"/>
    </row>
    <row r="2294" spans="16:16" x14ac:dyDescent="0.25">
      <c r="P2294" s="960"/>
    </row>
    <row r="2295" spans="16:16" x14ac:dyDescent="0.25">
      <c r="P2295" s="960"/>
    </row>
    <row r="2296" spans="16:16" x14ac:dyDescent="0.25">
      <c r="P2296" s="960"/>
    </row>
    <row r="2297" spans="16:16" x14ac:dyDescent="0.25">
      <c r="P2297" s="960"/>
    </row>
    <row r="2298" spans="16:16" x14ac:dyDescent="0.25">
      <c r="P2298" s="960"/>
    </row>
    <row r="2299" spans="16:16" x14ac:dyDescent="0.25">
      <c r="P2299" s="960"/>
    </row>
    <row r="2300" spans="16:16" x14ac:dyDescent="0.25">
      <c r="P2300" s="960"/>
    </row>
    <row r="2301" spans="16:16" x14ac:dyDescent="0.25">
      <c r="P2301" s="960"/>
    </row>
    <row r="2302" spans="16:16" x14ac:dyDescent="0.25">
      <c r="P2302" s="960"/>
    </row>
    <row r="2303" spans="16:16" x14ac:dyDescent="0.25">
      <c r="P2303" s="960"/>
    </row>
    <row r="2304" spans="16:16" x14ac:dyDescent="0.25">
      <c r="P2304" s="960"/>
    </row>
    <row r="2305" spans="16:16" x14ac:dyDescent="0.25">
      <c r="P2305" s="960"/>
    </row>
    <row r="2306" spans="16:16" x14ac:dyDescent="0.25">
      <c r="P2306" s="960"/>
    </row>
    <row r="2307" spans="16:16" x14ac:dyDescent="0.25">
      <c r="P2307" s="960"/>
    </row>
    <row r="2308" spans="16:16" x14ac:dyDescent="0.25">
      <c r="P2308" s="960"/>
    </row>
    <row r="2309" spans="16:16" x14ac:dyDescent="0.25">
      <c r="P2309" s="960"/>
    </row>
    <row r="2310" spans="16:16" x14ac:dyDescent="0.25">
      <c r="P2310" s="960"/>
    </row>
    <row r="2311" spans="16:16" x14ac:dyDescent="0.25">
      <c r="P2311" s="960"/>
    </row>
    <row r="2312" spans="16:16" x14ac:dyDescent="0.25">
      <c r="P2312" s="960"/>
    </row>
    <row r="2313" spans="16:16" x14ac:dyDescent="0.25">
      <c r="P2313" s="960"/>
    </row>
    <row r="2314" spans="16:16" x14ac:dyDescent="0.25">
      <c r="P2314" s="960"/>
    </row>
    <row r="2315" spans="16:16" x14ac:dyDescent="0.25">
      <c r="P2315" s="960"/>
    </row>
    <row r="2316" spans="16:16" x14ac:dyDescent="0.25">
      <c r="P2316" s="960"/>
    </row>
    <row r="2317" spans="16:16" x14ac:dyDescent="0.25">
      <c r="P2317" s="960"/>
    </row>
    <row r="2318" spans="16:16" x14ac:dyDescent="0.25">
      <c r="P2318" s="960"/>
    </row>
    <row r="2319" spans="16:16" x14ac:dyDescent="0.25">
      <c r="P2319" s="960"/>
    </row>
    <row r="2320" spans="16:16" x14ac:dyDescent="0.25">
      <c r="P2320" s="960"/>
    </row>
    <row r="2321" spans="16:16" x14ac:dyDescent="0.25">
      <c r="P2321" s="960"/>
    </row>
    <row r="2322" spans="16:16" x14ac:dyDescent="0.25">
      <c r="P2322" s="960"/>
    </row>
    <row r="2323" spans="16:16" x14ac:dyDescent="0.25">
      <c r="P2323" s="960"/>
    </row>
    <row r="2324" spans="16:16" x14ac:dyDescent="0.25">
      <c r="P2324" s="960"/>
    </row>
    <row r="2325" spans="16:16" x14ac:dyDescent="0.25">
      <c r="P2325" s="960"/>
    </row>
    <row r="2326" spans="16:16" x14ac:dyDescent="0.25">
      <c r="P2326" s="960"/>
    </row>
    <row r="2327" spans="16:16" x14ac:dyDescent="0.25">
      <c r="P2327" s="960"/>
    </row>
    <row r="2328" spans="16:16" x14ac:dyDescent="0.25">
      <c r="P2328" s="960"/>
    </row>
    <row r="2329" spans="16:16" x14ac:dyDescent="0.25">
      <c r="P2329" s="960"/>
    </row>
    <row r="2330" spans="16:16" x14ac:dyDescent="0.25">
      <c r="P2330" s="960"/>
    </row>
    <row r="2331" spans="16:16" x14ac:dyDescent="0.25">
      <c r="P2331" s="960"/>
    </row>
    <row r="2332" spans="16:16" x14ac:dyDescent="0.25">
      <c r="P2332" s="960"/>
    </row>
    <row r="2333" spans="16:16" x14ac:dyDescent="0.25">
      <c r="P2333" s="960"/>
    </row>
    <row r="2334" spans="16:16" x14ac:dyDescent="0.25">
      <c r="P2334" s="960"/>
    </row>
    <row r="2335" spans="16:16" x14ac:dyDescent="0.25">
      <c r="P2335" s="960"/>
    </row>
    <row r="2336" spans="16:16" x14ac:dyDescent="0.25">
      <c r="P2336" s="960"/>
    </row>
    <row r="2337" spans="16:16" x14ac:dyDescent="0.25">
      <c r="P2337" s="960"/>
    </row>
    <row r="2338" spans="16:16" x14ac:dyDescent="0.25">
      <c r="P2338" s="960"/>
    </row>
    <row r="2339" spans="16:16" x14ac:dyDescent="0.25">
      <c r="P2339" s="960"/>
    </row>
    <row r="2340" spans="16:16" x14ac:dyDescent="0.25">
      <c r="P2340" s="960"/>
    </row>
    <row r="2341" spans="16:16" x14ac:dyDescent="0.25">
      <c r="P2341" s="960"/>
    </row>
    <row r="2342" spans="16:16" x14ac:dyDescent="0.25">
      <c r="P2342" s="960"/>
    </row>
    <row r="2343" spans="16:16" x14ac:dyDescent="0.25">
      <c r="P2343" s="960"/>
    </row>
    <row r="2344" spans="16:16" x14ac:dyDescent="0.25">
      <c r="P2344" s="960"/>
    </row>
    <row r="2345" spans="16:16" x14ac:dyDescent="0.25">
      <c r="P2345" s="960"/>
    </row>
    <row r="2346" spans="16:16" x14ac:dyDescent="0.25">
      <c r="P2346" s="960"/>
    </row>
    <row r="2347" spans="16:16" x14ac:dyDescent="0.25">
      <c r="P2347" s="960"/>
    </row>
    <row r="2348" spans="16:16" x14ac:dyDescent="0.25">
      <c r="P2348" s="960"/>
    </row>
    <row r="2349" spans="16:16" x14ac:dyDescent="0.25">
      <c r="P2349" s="960"/>
    </row>
    <row r="2350" spans="16:16" x14ac:dyDescent="0.25">
      <c r="P2350" s="960"/>
    </row>
    <row r="2351" spans="16:16" x14ac:dyDescent="0.25">
      <c r="P2351" s="960"/>
    </row>
    <row r="2352" spans="16:16" x14ac:dyDescent="0.25">
      <c r="P2352" s="960"/>
    </row>
    <row r="2353" spans="16:16" x14ac:dyDescent="0.25">
      <c r="P2353" s="960"/>
    </row>
    <row r="2354" spans="16:16" x14ac:dyDescent="0.25">
      <c r="P2354" s="960"/>
    </row>
    <row r="2355" spans="16:16" x14ac:dyDescent="0.25">
      <c r="P2355" s="960"/>
    </row>
    <row r="2356" spans="16:16" x14ac:dyDescent="0.25">
      <c r="P2356" s="960"/>
    </row>
    <row r="2357" spans="16:16" x14ac:dyDescent="0.25">
      <c r="P2357" s="960"/>
    </row>
    <row r="2358" spans="16:16" x14ac:dyDescent="0.25">
      <c r="P2358" s="960"/>
    </row>
    <row r="2359" spans="16:16" x14ac:dyDescent="0.25">
      <c r="P2359" s="960"/>
    </row>
    <row r="2360" spans="16:16" x14ac:dyDescent="0.25">
      <c r="P2360" s="960"/>
    </row>
    <row r="2361" spans="16:16" x14ac:dyDescent="0.25">
      <c r="P2361" s="960"/>
    </row>
    <row r="2362" spans="16:16" x14ac:dyDescent="0.25">
      <c r="P2362" s="960"/>
    </row>
    <row r="2363" spans="16:16" x14ac:dyDescent="0.25">
      <c r="P2363" s="960"/>
    </row>
    <row r="2364" spans="16:16" x14ac:dyDescent="0.25">
      <c r="P2364" s="960"/>
    </row>
    <row r="2365" spans="16:16" x14ac:dyDescent="0.25">
      <c r="P2365" s="960"/>
    </row>
    <row r="2366" spans="16:16" x14ac:dyDescent="0.25">
      <c r="P2366" s="960"/>
    </row>
    <row r="2367" spans="16:16" x14ac:dyDescent="0.25">
      <c r="P2367" s="960"/>
    </row>
    <row r="2368" spans="16:16" x14ac:dyDescent="0.25">
      <c r="P2368" s="960"/>
    </row>
    <row r="2369" spans="16:16" x14ac:dyDescent="0.25">
      <c r="P2369" s="960"/>
    </row>
    <row r="2370" spans="16:16" x14ac:dyDescent="0.25">
      <c r="P2370" s="960"/>
    </row>
    <row r="2371" spans="16:16" x14ac:dyDescent="0.25">
      <c r="P2371" s="960"/>
    </row>
    <row r="2372" spans="16:16" x14ac:dyDescent="0.25">
      <c r="P2372" s="960"/>
    </row>
    <row r="2373" spans="16:16" x14ac:dyDescent="0.25">
      <c r="P2373" s="960"/>
    </row>
    <row r="2374" spans="16:16" x14ac:dyDescent="0.25">
      <c r="P2374" s="960"/>
    </row>
    <row r="2375" spans="16:16" x14ac:dyDescent="0.25">
      <c r="P2375" s="960"/>
    </row>
    <row r="2376" spans="16:16" x14ac:dyDescent="0.25">
      <c r="P2376" s="960"/>
    </row>
    <row r="2377" spans="16:16" x14ac:dyDescent="0.25">
      <c r="P2377" s="960"/>
    </row>
    <row r="2378" spans="16:16" x14ac:dyDescent="0.25">
      <c r="P2378" s="960"/>
    </row>
    <row r="2379" spans="16:16" x14ac:dyDescent="0.25">
      <c r="P2379" s="960"/>
    </row>
    <row r="2380" spans="16:16" x14ac:dyDescent="0.25">
      <c r="P2380" s="960"/>
    </row>
    <row r="2381" spans="16:16" x14ac:dyDescent="0.25">
      <c r="P2381" s="960"/>
    </row>
    <row r="2382" spans="16:16" x14ac:dyDescent="0.25">
      <c r="P2382" s="960"/>
    </row>
    <row r="2383" spans="16:16" x14ac:dyDescent="0.25">
      <c r="P2383" s="960"/>
    </row>
    <row r="2384" spans="16:16" x14ac:dyDescent="0.25">
      <c r="P2384" s="960"/>
    </row>
    <row r="2385" spans="16:16" x14ac:dyDescent="0.25">
      <c r="P2385" s="960"/>
    </row>
    <row r="2386" spans="16:16" x14ac:dyDescent="0.25">
      <c r="P2386" s="960"/>
    </row>
    <row r="2387" spans="16:16" x14ac:dyDescent="0.25">
      <c r="P2387" s="960"/>
    </row>
    <row r="2388" spans="16:16" x14ac:dyDescent="0.25">
      <c r="P2388" s="960"/>
    </row>
    <row r="2389" spans="16:16" x14ac:dyDescent="0.25">
      <c r="P2389" s="960"/>
    </row>
    <row r="2390" spans="16:16" x14ac:dyDescent="0.25">
      <c r="P2390" s="960"/>
    </row>
    <row r="2391" spans="16:16" x14ac:dyDescent="0.25">
      <c r="P2391" s="960"/>
    </row>
    <row r="2392" spans="16:16" x14ac:dyDescent="0.25">
      <c r="P2392" s="960"/>
    </row>
    <row r="2393" spans="16:16" x14ac:dyDescent="0.25">
      <c r="P2393" s="960"/>
    </row>
    <row r="2394" spans="16:16" x14ac:dyDescent="0.25">
      <c r="P2394" s="960"/>
    </row>
    <row r="2395" spans="16:16" x14ac:dyDescent="0.25">
      <c r="P2395" s="960"/>
    </row>
    <row r="2396" spans="16:16" x14ac:dyDescent="0.25">
      <c r="P2396" s="960"/>
    </row>
    <row r="2397" spans="16:16" x14ac:dyDescent="0.25">
      <c r="P2397" s="960"/>
    </row>
    <row r="2398" spans="16:16" x14ac:dyDescent="0.25">
      <c r="P2398" s="960"/>
    </row>
    <row r="2399" spans="16:16" x14ac:dyDescent="0.25">
      <c r="P2399" s="960"/>
    </row>
    <row r="2400" spans="16:16" x14ac:dyDescent="0.25">
      <c r="P2400" s="960"/>
    </row>
    <row r="2401" spans="16:16" x14ac:dyDescent="0.25">
      <c r="P2401" s="960"/>
    </row>
    <row r="2402" spans="16:16" x14ac:dyDescent="0.25">
      <c r="P2402" s="960"/>
    </row>
    <row r="2403" spans="16:16" x14ac:dyDescent="0.25">
      <c r="P2403" s="960"/>
    </row>
    <row r="2404" spans="16:16" x14ac:dyDescent="0.25">
      <c r="P2404" s="960"/>
    </row>
    <row r="2405" spans="16:16" x14ac:dyDescent="0.25">
      <c r="P2405" s="960"/>
    </row>
    <row r="2406" spans="16:16" x14ac:dyDescent="0.25">
      <c r="P2406" s="960"/>
    </row>
    <row r="2407" spans="16:16" x14ac:dyDescent="0.25">
      <c r="P2407" s="960"/>
    </row>
    <row r="2408" spans="16:16" x14ac:dyDescent="0.25">
      <c r="P2408" s="960"/>
    </row>
    <row r="2409" spans="16:16" x14ac:dyDescent="0.25">
      <c r="P2409" s="960"/>
    </row>
    <row r="2410" spans="16:16" x14ac:dyDescent="0.25">
      <c r="P2410" s="960"/>
    </row>
    <row r="2411" spans="16:16" x14ac:dyDescent="0.25">
      <c r="P2411" s="960"/>
    </row>
    <row r="2412" spans="16:16" x14ac:dyDescent="0.25">
      <c r="P2412" s="960"/>
    </row>
    <row r="2413" spans="16:16" x14ac:dyDescent="0.25">
      <c r="P2413" s="960"/>
    </row>
    <row r="2414" spans="16:16" x14ac:dyDescent="0.25">
      <c r="P2414" s="960"/>
    </row>
    <row r="2415" spans="16:16" x14ac:dyDescent="0.25">
      <c r="P2415" s="960"/>
    </row>
    <row r="2416" spans="16:16" x14ac:dyDescent="0.25">
      <c r="P2416" s="960"/>
    </row>
    <row r="2417" spans="16:16" x14ac:dyDescent="0.25">
      <c r="P2417" s="960"/>
    </row>
    <row r="2418" spans="16:16" x14ac:dyDescent="0.25">
      <c r="P2418" s="960"/>
    </row>
    <row r="2419" spans="16:16" x14ac:dyDescent="0.25">
      <c r="P2419" s="960"/>
    </row>
    <row r="2420" spans="16:16" x14ac:dyDescent="0.25">
      <c r="P2420" s="960"/>
    </row>
    <row r="2421" spans="16:16" x14ac:dyDescent="0.25">
      <c r="P2421" s="960"/>
    </row>
    <row r="2422" spans="16:16" x14ac:dyDescent="0.25">
      <c r="P2422" s="960"/>
    </row>
    <row r="2423" spans="16:16" x14ac:dyDescent="0.25">
      <c r="P2423" s="960"/>
    </row>
    <row r="2424" spans="16:16" x14ac:dyDescent="0.25">
      <c r="P2424" s="960"/>
    </row>
    <row r="2425" spans="16:16" x14ac:dyDescent="0.25">
      <c r="P2425" s="960"/>
    </row>
    <row r="2426" spans="16:16" x14ac:dyDescent="0.25">
      <c r="P2426" s="960"/>
    </row>
    <row r="2427" spans="16:16" x14ac:dyDescent="0.25">
      <c r="P2427" s="960"/>
    </row>
    <row r="2428" spans="16:16" x14ac:dyDescent="0.25">
      <c r="P2428" s="960"/>
    </row>
    <row r="2429" spans="16:16" x14ac:dyDescent="0.25">
      <c r="P2429" s="960"/>
    </row>
    <row r="2430" spans="16:16" x14ac:dyDescent="0.25">
      <c r="P2430" s="960"/>
    </row>
    <row r="2431" spans="16:16" x14ac:dyDescent="0.25">
      <c r="P2431" s="960"/>
    </row>
    <row r="2432" spans="16:16" x14ac:dyDescent="0.25">
      <c r="P2432" s="960"/>
    </row>
    <row r="2433" spans="16:16" x14ac:dyDescent="0.25">
      <c r="P2433" s="960"/>
    </row>
    <row r="2434" spans="16:16" x14ac:dyDescent="0.25">
      <c r="P2434" s="960"/>
    </row>
    <row r="2435" spans="16:16" x14ac:dyDescent="0.25">
      <c r="P2435" s="960"/>
    </row>
    <row r="2436" spans="16:16" x14ac:dyDescent="0.25">
      <c r="P2436" s="960"/>
    </row>
    <row r="2437" spans="16:16" x14ac:dyDescent="0.25">
      <c r="P2437" s="960"/>
    </row>
    <row r="2438" spans="16:16" x14ac:dyDescent="0.25">
      <c r="P2438" s="960"/>
    </row>
    <row r="2439" spans="16:16" x14ac:dyDescent="0.25">
      <c r="P2439" s="960"/>
    </row>
    <row r="2440" spans="16:16" x14ac:dyDescent="0.25">
      <c r="P2440" s="960"/>
    </row>
    <row r="2441" spans="16:16" x14ac:dyDescent="0.25">
      <c r="P2441" s="960"/>
    </row>
    <row r="2442" spans="16:16" x14ac:dyDescent="0.25">
      <c r="P2442" s="960"/>
    </row>
    <row r="2443" spans="16:16" x14ac:dyDescent="0.25">
      <c r="P2443" s="960"/>
    </row>
    <row r="2444" spans="16:16" x14ac:dyDescent="0.25">
      <c r="P2444" s="960"/>
    </row>
    <row r="2445" spans="16:16" x14ac:dyDescent="0.25">
      <c r="P2445" s="960"/>
    </row>
    <row r="2446" spans="16:16" x14ac:dyDescent="0.25">
      <c r="P2446" s="960"/>
    </row>
    <row r="2447" spans="16:16" x14ac:dyDescent="0.25">
      <c r="P2447" s="960"/>
    </row>
    <row r="2448" spans="16:16" x14ac:dyDescent="0.25">
      <c r="P2448" s="960"/>
    </row>
    <row r="2449" spans="16:16" x14ac:dyDescent="0.25">
      <c r="P2449" s="960"/>
    </row>
    <row r="2450" spans="16:16" x14ac:dyDescent="0.25">
      <c r="P2450" s="960"/>
    </row>
    <row r="2451" spans="16:16" x14ac:dyDescent="0.25">
      <c r="P2451" s="960"/>
    </row>
    <row r="2452" spans="16:16" x14ac:dyDescent="0.25">
      <c r="P2452" s="960"/>
    </row>
    <row r="2453" spans="16:16" x14ac:dyDescent="0.25">
      <c r="P2453" s="960"/>
    </row>
    <row r="2454" spans="16:16" x14ac:dyDescent="0.25">
      <c r="P2454" s="960"/>
    </row>
    <row r="2455" spans="16:16" x14ac:dyDescent="0.25">
      <c r="P2455" s="960"/>
    </row>
    <row r="2456" spans="16:16" x14ac:dyDescent="0.25">
      <c r="P2456" s="960"/>
    </row>
    <row r="2457" spans="16:16" x14ac:dyDescent="0.25">
      <c r="P2457" s="960"/>
    </row>
    <row r="2458" spans="16:16" x14ac:dyDescent="0.25">
      <c r="P2458" s="960"/>
    </row>
    <row r="2459" spans="16:16" x14ac:dyDescent="0.25">
      <c r="P2459" s="960"/>
    </row>
    <row r="2460" spans="16:16" x14ac:dyDescent="0.25">
      <c r="P2460" s="960"/>
    </row>
    <row r="2461" spans="16:16" x14ac:dyDescent="0.25">
      <c r="P2461" s="960"/>
    </row>
    <row r="2462" spans="16:16" x14ac:dyDescent="0.25">
      <c r="P2462" s="960"/>
    </row>
    <row r="2463" spans="16:16" x14ac:dyDescent="0.25">
      <c r="P2463" s="960"/>
    </row>
    <row r="2464" spans="16:16" x14ac:dyDescent="0.25">
      <c r="P2464" s="960"/>
    </row>
    <row r="2465" spans="16:16" x14ac:dyDescent="0.25">
      <c r="P2465" s="960"/>
    </row>
    <row r="2466" spans="16:16" x14ac:dyDescent="0.25">
      <c r="P2466" s="960"/>
    </row>
    <row r="2467" spans="16:16" x14ac:dyDescent="0.25">
      <c r="P2467" s="960"/>
    </row>
    <row r="2468" spans="16:16" x14ac:dyDescent="0.25">
      <c r="P2468" s="960"/>
    </row>
    <row r="2469" spans="16:16" x14ac:dyDescent="0.25">
      <c r="P2469" s="960"/>
    </row>
    <row r="2470" spans="16:16" x14ac:dyDescent="0.25">
      <c r="P2470" s="960"/>
    </row>
    <row r="2471" spans="16:16" x14ac:dyDescent="0.25">
      <c r="P2471" s="960"/>
    </row>
    <row r="2472" spans="16:16" x14ac:dyDescent="0.25">
      <c r="P2472" s="960"/>
    </row>
    <row r="2473" spans="16:16" x14ac:dyDescent="0.25">
      <c r="P2473" s="960"/>
    </row>
    <row r="2474" spans="16:16" x14ac:dyDescent="0.25">
      <c r="P2474" s="960"/>
    </row>
    <row r="2475" spans="16:16" x14ac:dyDescent="0.25">
      <c r="P2475" s="960"/>
    </row>
    <row r="2476" spans="16:16" x14ac:dyDescent="0.25">
      <c r="P2476" s="960"/>
    </row>
    <row r="2477" spans="16:16" x14ac:dyDescent="0.25">
      <c r="P2477" s="960"/>
    </row>
    <row r="2478" spans="16:16" x14ac:dyDescent="0.25">
      <c r="P2478" s="960"/>
    </row>
    <row r="2479" spans="16:16" x14ac:dyDescent="0.25">
      <c r="P2479" s="960"/>
    </row>
    <row r="2480" spans="16:16" x14ac:dyDescent="0.25">
      <c r="P2480" s="960"/>
    </row>
    <row r="2481" spans="16:16" x14ac:dyDescent="0.25">
      <c r="P2481" s="960"/>
    </row>
    <row r="2482" spans="16:16" x14ac:dyDescent="0.25">
      <c r="P2482" s="960"/>
    </row>
    <row r="2483" spans="16:16" x14ac:dyDescent="0.25">
      <c r="P2483" s="960"/>
    </row>
    <row r="2484" spans="16:16" x14ac:dyDescent="0.25">
      <c r="P2484" s="960"/>
    </row>
    <row r="2485" spans="16:16" x14ac:dyDescent="0.25">
      <c r="P2485" s="960"/>
    </row>
    <row r="2486" spans="16:16" x14ac:dyDescent="0.25">
      <c r="P2486" s="960"/>
    </row>
    <row r="2487" spans="16:16" x14ac:dyDescent="0.25">
      <c r="P2487" s="960"/>
    </row>
    <row r="2488" spans="16:16" x14ac:dyDescent="0.25">
      <c r="P2488" s="960"/>
    </row>
    <row r="2489" spans="16:16" x14ac:dyDescent="0.25">
      <c r="P2489" s="960"/>
    </row>
    <row r="2490" spans="16:16" x14ac:dyDescent="0.25">
      <c r="P2490" s="960"/>
    </row>
    <row r="2491" spans="16:16" x14ac:dyDescent="0.25">
      <c r="P2491" s="960"/>
    </row>
    <row r="2492" spans="16:16" x14ac:dyDescent="0.25">
      <c r="P2492" s="960"/>
    </row>
    <row r="2493" spans="16:16" x14ac:dyDescent="0.25">
      <c r="P2493" s="960"/>
    </row>
    <row r="2494" spans="16:16" x14ac:dyDescent="0.25">
      <c r="P2494" s="960"/>
    </row>
    <row r="2495" spans="16:16" x14ac:dyDescent="0.25">
      <c r="P2495" s="960"/>
    </row>
    <row r="2496" spans="16:16" x14ac:dyDescent="0.25">
      <c r="P2496" s="960"/>
    </row>
    <row r="2497" spans="16:16" x14ac:dyDescent="0.25">
      <c r="P2497" s="960"/>
    </row>
    <row r="2498" spans="16:16" x14ac:dyDescent="0.25">
      <c r="P2498" s="960"/>
    </row>
    <row r="2499" spans="16:16" x14ac:dyDescent="0.25">
      <c r="P2499" s="960"/>
    </row>
    <row r="2500" spans="16:16" x14ac:dyDescent="0.25">
      <c r="P2500" s="960"/>
    </row>
    <row r="2501" spans="16:16" x14ac:dyDescent="0.25">
      <c r="P2501" s="960"/>
    </row>
    <row r="2502" spans="16:16" x14ac:dyDescent="0.25">
      <c r="P2502" s="960"/>
    </row>
    <row r="2503" spans="16:16" x14ac:dyDescent="0.25">
      <c r="P2503" s="960"/>
    </row>
    <row r="2504" spans="16:16" x14ac:dyDescent="0.25">
      <c r="P2504" s="960"/>
    </row>
    <row r="2505" spans="16:16" x14ac:dyDescent="0.25">
      <c r="P2505" s="960"/>
    </row>
    <row r="2506" spans="16:16" x14ac:dyDescent="0.25">
      <c r="P2506" s="960"/>
    </row>
    <row r="2507" spans="16:16" x14ac:dyDescent="0.25">
      <c r="P2507" s="960"/>
    </row>
    <row r="2508" spans="16:16" x14ac:dyDescent="0.25">
      <c r="P2508" s="960"/>
    </row>
    <row r="2509" spans="16:16" x14ac:dyDescent="0.25">
      <c r="P2509" s="960"/>
    </row>
    <row r="2510" spans="16:16" x14ac:dyDescent="0.25">
      <c r="P2510" s="960"/>
    </row>
    <row r="2511" spans="16:16" x14ac:dyDescent="0.25">
      <c r="P2511" s="960"/>
    </row>
    <row r="2512" spans="16:16" x14ac:dyDescent="0.25">
      <c r="P2512" s="960"/>
    </row>
    <row r="2513" spans="16:16" x14ac:dyDescent="0.25">
      <c r="P2513" s="960"/>
    </row>
    <row r="2514" spans="16:16" x14ac:dyDescent="0.25">
      <c r="P2514" s="960"/>
    </row>
    <row r="2515" spans="16:16" x14ac:dyDescent="0.25">
      <c r="P2515" s="960"/>
    </row>
    <row r="2516" spans="16:16" x14ac:dyDescent="0.25">
      <c r="P2516" s="960"/>
    </row>
    <row r="2517" spans="16:16" x14ac:dyDescent="0.25">
      <c r="P2517" s="960"/>
    </row>
    <row r="2518" spans="16:16" x14ac:dyDescent="0.25">
      <c r="P2518" s="960"/>
    </row>
    <row r="2519" spans="16:16" x14ac:dyDescent="0.25">
      <c r="P2519" s="960"/>
    </row>
    <row r="2520" spans="16:16" x14ac:dyDescent="0.25">
      <c r="P2520" s="960"/>
    </row>
    <row r="2521" spans="16:16" x14ac:dyDescent="0.25">
      <c r="P2521" s="960"/>
    </row>
    <row r="2522" spans="16:16" x14ac:dyDescent="0.25">
      <c r="P2522" s="960"/>
    </row>
    <row r="2523" spans="16:16" x14ac:dyDescent="0.25">
      <c r="P2523" s="960"/>
    </row>
    <row r="2524" spans="16:16" x14ac:dyDescent="0.25">
      <c r="P2524" s="960"/>
    </row>
    <row r="2525" spans="16:16" x14ac:dyDescent="0.25">
      <c r="P2525" s="960"/>
    </row>
    <row r="2526" spans="16:16" x14ac:dyDescent="0.25">
      <c r="P2526" s="960"/>
    </row>
    <row r="2527" spans="16:16" x14ac:dyDescent="0.25">
      <c r="P2527" s="960"/>
    </row>
    <row r="2528" spans="16:16" x14ac:dyDescent="0.25">
      <c r="P2528" s="960"/>
    </row>
    <row r="2529" spans="16:16" x14ac:dyDescent="0.25">
      <c r="P2529" s="960"/>
    </row>
    <row r="2530" spans="16:16" x14ac:dyDescent="0.25">
      <c r="P2530" s="960"/>
    </row>
    <row r="2531" spans="16:16" x14ac:dyDescent="0.25">
      <c r="P2531" s="960"/>
    </row>
    <row r="2532" spans="16:16" x14ac:dyDescent="0.25">
      <c r="P2532" s="960"/>
    </row>
    <row r="2533" spans="16:16" x14ac:dyDescent="0.25">
      <c r="P2533" s="960"/>
    </row>
    <row r="2534" spans="16:16" x14ac:dyDescent="0.25">
      <c r="P2534" s="960"/>
    </row>
    <row r="2535" spans="16:16" x14ac:dyDescent="0.25">
      <c r="P2535" s="960"/>
    </row>
    <row r="2536" spans="16:16" x14ac:dyDescent="0.25">
      <c r="P2536" s="960"/>
    </row>
    <row r="2537" spans="16:16" x14ac:dyDescent="0.25">
      <c r="P2537" s="960"/>
    </row>
    <row r="2538" spans="16:16" x14ac:dyDescent="0.25">
      <c r="P2538" s="960"/>
    </row>
    <row r="2539" spans="16:16" x14ac:dyDescent="0.25">
      <c r="P2539" s="960"/>
    </row>
    <row r="2540" spans="16:16" x14ac:dyDescent="0.25">
      <c r="P2540" s="960"/>
    </row>
    <row r="2541" spans="16:16" x14ac:dyDescent="0.25">
      <c r="P2541" s="960"/>
    </row>
    <row r="2542" spans="16:16" x14ac:dyDescent="0.25">
      <c r="P2542" s="960"/>
    </row>
    <row r="2543" spans="16:16" x14ac:dyDescent="0.25">
      <c r="P2543" s="960"/>
    </row>
    <row r="2544" spans="16:16" x14ac:dyDescent="0.25">
      <c r="P2544" s="960"/>
    </row>
    <row r="2545" spans="16:16" x14ac:dyDescent="0.25">
      <c r="P2545" s="960"/>
    </row>
    <row r="2546" spans="16:16" x14ac:dyDescent="0.25">
      <c r="P2546" s="960"/>
    </row>
    <row r="2547" spans="16:16" x14ac:dyDescent="0.25">
      <c r="P2547" s="960"/>
    </row>
    <row r="2548" spans="16:16" x14ac:dyDescent="0.25">
      <c r="P2548" s="960"/>
    </row>
    <row r="2549" spans="16:16" x14ac:dyDescent="0.25">
      <c r="P2549" s="960"/>
    </row>
    <row r="2550" spans="16:16" x14ac:dyDescent="0.25">
      <c r="P2550" s="960"/>
    </row>
    <row r="2551" spans="16:16" x14ac:dyDescent="0.25">
      <c r="P2551" s="960"/>
    </row>
    <row r="2552" spans="16:16" x14ac:dyDescent="0.25">
      <c r="P2552" s="960"/>
    </row>
    <row r="2553" spans="16:16" x14ac:dyDescent="0.25">
      <c r="P2553" s="960"/>
    </row>
    <row r="2554" spans="16:16" x14ac:dyDescent="0.25">
      <c r="P2554" s="960"/>
    </row>
    <row r="2555" spans="16:16" x14ac:dyDescent="0.25">
      <c r="P2555" s="960"/>
    </row>
    <row r="2556" spans="16:16" x14ac:dyDescent="0.25">
      <c r="P2556" s="960"/>
    </row>
    <row r="2557" spans="16:16" x14ac:dyDescent="0.25">
      <c r="P2557" s="960"/>
    </row>
    <row r="2558" spans="16:16" x14ac:dyDescent="0.25">
      <c r="P2558" s="960"/>
    </row>
    <row r="2559" spans="16:16" x14ac:dyDescent="0.25">
      <c r="P2559" s="960"/>
    </row>
    <row r="2560" spans="16:16" x14ac:dyDescent="0.25">
      <c r="P2560" s="960"/>
    </row>
    <row r="2561" spans="16:16" x14ac:dyDescent="0.25">
      <c r="P2561" s="960"/>
    </row>
    <row r="2562" spans="16:16" x14ac:dyDescent="0.25">
      <c r="P2562" s="960"/>
    </row>
    <row r="2563" spans="16:16" x14ac:dyDescent="0.25">
      <c r="P2563" s="960"/>
    </row>
    <row r="2564" spans="16:16" x14ac:dyDescent="0.25">
      <c r="P2564" s="960"/>
    </row>
    <row r="2565" spans="16:16" x14ac:dyDescent="0.25">
      <c r="P2565" s="960"/>
    </row>
    <row r="2566" spans="16:16" x14ac:dyDescent="0.25">
      <c r="P2566" s="960"/>
    </row>
    <row r="2567" spans="16:16" x14ac:dyDescent="0.25">
      <c r="P2567" s="960"/>
    </row>
    <row r="2568" spans="16:16" x14ac:dyDescent="0.25">
      <c r="P2568" s="960"/>
    </row>
    <row r="2569" spans="16:16" x14ac:dyDescent="0.25">
      <c r="P2569" s="960"/>
    </row>
    <row r="2570" spans="16:16" x14ac:dyDescent="0.25">
      <c r="P2570" s="960"/>
    </row>
    <row r="2571" spans="16:16" x14ac:dyDescent="0.25">
      <c r="P2571" s="960"/>
    </row>
    <row r="2572" spans="16:16" x14ac:dyDescent="0.25">
      <c r="P2572" s="960"/>
    </row>
    <row r="2573" spans="16:16" x14ac:dyDescent="0.25">
      <c r="P2573" s="960"/>
    </row>
    <row r="2574" spans="16:16" x14ac:dyDescent="0.25">
      <c r="P2574" s="960"/>
    </row>
    <row r="2575" spans="16:16" x14ac:dyDescent="0.25">
      <c r="P2575" s="960"/>
    </row>
    <row r="2576" spans="16:16" x14ac:dyDescent="0.25">
      <c r="P2576" s="960"/>
    </row>
    <row r="2577" spans="16:16" x14ac:dyDescent="0.25">
      <c r="P2577" s="960"/>
    </row>
    <row r="2578" spans="16:16" x14ac:dyDescent="0.25">
      <c r="P2578" s="960"/>
    </row>
    <row r="2579" spans="16:16" x14ac:dyDescent="0.25">
      <c r="P2579" s="960"/>
    </row>
    <row r="2580" spans="16:16" x14ac:dyDescent="0.25">
      <c r="P2580" s="960"/>
    </row>
    <row r="2581" spans="16:16" x14ac:dyDescent="0.25">
      <c r="P2581" s="960"/>
    </row>
    <row r="2582" spans="16:16" x14ac:dyDescent="0.25">
      <c r="P2582" s="960"/>
    </row>
    <row r="2583" spans="16:16" x14ac:dyDescent="0.25">
      <c r="P2583" s="960"/>
    </row>
    <row r="2584" spans="16:16" x14ac:dyDescent="0.25">
      <c r="P2584" s="960"/>
    </row>
    <row r="2585" spans="16:16" x14ac:dyDescent="0.25">
      <c r="P2585" s="960"/>
    </row>
    <row r="2586" spans="16:16" x14ac:dyDescent="0.25">
      <c r="P2586" s="960"/>
    </row>
    <row r="2587" spans="16:16" x14ac:dyDescent="0.25">
      <c r="P2587" s="960"/>
    </row>
    <row r="2588" spans="16:16" x14ac:dyDescent="0.25">
      <c r="P2588" s="960"/>
    </row>
    <row r="2589" spans="16:16" x14ac:dyDescent="0.25">
      <c r="P2589" s="960"/>
    </row>
    <row r="2590" spans="16:16" x14ac:dyDescent="0.25">
      <c r="P2590" s="960"/>
    </row>
    <row r="2591" spans="16:16" x14ac:dyDescent="0.25">
      <c r="P2591" s="960"/>
    </row>
    <row r="2592" spans="16:16" x14ac:dyDescent="0.25">
      <c r="P2592" s="960"/>
    </row>
    <row r="2593" spans="16:16" x14ac:dyDescent="0.25">
      <c r="P2593" s="960"/>
    </row>
    <row r="2594" spans="16:16" x14ac:dyDescent="0.25">
      <c r="P2594" s="960"/>
    </row>
    <row r="2595" spans="16:16" x14ac:dyDescent="0.25">
      <c r="P2595" s="960"/>
    </row>
    <row r="2596" spans="16:16" x14ac:dyDescent="0.25">
      <c r="P2596" s="960"/>
    </row>
    <row r="2597" spans="16:16" x14ac:dyDescent="0.25">
      <c r="P2597" s="960"/>
    </row>
    <row r="2598" spans="16:16" x14ac:dyDescent="0.25">
      <c r="P2598" s="960"/>
    </row>
    <row r="2599" spans="16:16" x14ac:dyDescent="0.25">
      <c r="P2599" s="960"/>
    </row>
    <row r="2600" spans="16:16" x14ac:dyDescent="0.25">
      <c r="P2600" s="960"/>
    </row>
    <row r="2601" spans="16:16" x14ac:dyDescent="0.25">
      <c r="P2601" s="960"/>
    </row>
    <row r="2602" spans="16:16" x14ac:dyDescent="0.25">
      <c r="P2602" s="960"/>
    </row>
    <row r="2603" spans="16:16" x14ac:dyDescent="0.25">
      <c r="P2603" s="960"/>
    </row>
    <row r="2604" spans="16:16" x14ac:dyDescent="0.25">
      <c r="P2604" s="960"/>
    </row>
    <row r="2605" spans="16:16" x14ac:dyDescent="0.25">
      <c r="P2605" s="960"/>
    </row>
    <row r="2606" spans="16:16" x14ac:dyDescent="0.25">
      <c r="P2606" s="960"/>
    </row>
    <row r="2607" spans="16:16" x14ac:dyDescent="0.25">
      <c r="P2607" s="960"/>
    </row>
    <row r="2608" spans="16:16" x14ac:dyDescent="0.25">
      <c r="P2608" s="960"/>
    </row>
    <row r="2609" spans="16:16" x14ac:dyDescent="0.25">
      <c r="P2609" s="960"/>
    </row>
    <row r="2610" spans="16:16" x14ac:dyDescent="0.25">
      <c r="P2610" s="960"/>
    </row>
    <row r="2611" spans="16:16" x14ac:dyDescent="0.25">
      <c r="P2611" s="960"/>
    </row>
    <row r="2612" spans="16:16" x14ac:dyDescent="0.25">
      <c r="P2612" s="960"/>
    </row>
    <row r="2613" spans="16:16" x14ac:dyDescent="0.25">
      <c r="P2613" s="960"/>
    </row>
    <row r="2614" spans="16:16" x14ac:dyDescent="0.25">
      <c r="P2614" s="960"/>
    </row>
    <row r="2615" spans="16:16" x14ac:dyDescent="0.25">
      <c r="P2615" s="960"/>
    </row>
    <row r="2616" spans="16:16" x14ac:dyDescent="0.25">
      <c r="P2616" s="960"/>
    </row>
    <row r="2617" spans="16:16" x14ac:dyDescent="0.25">
      <c r="P2617" s="960"/>
    </row>
    <row r="2618" spans="16:16" x14ac:dyDescent="0.25">
      <c r="P2618" s="960"/>
    </row>
    <row r="2619" spans="16:16" x14ac:dyDescent="0.25">
      <c r="P2619" s="960"/>
    </row>
    <row r="2620" spans="16:16" x14ac:dyDescent="0.25">
      <c r="P2620" s="960"/>
    </row>
    <row r="2621" spans="16:16" x14ac:dyDescent="0.25">
      <c r="P2621" s="960"/>
    </row>
    <row r="2622" spans="16:16" x14ac:dyDescent="0.25">
      <c r="P2622" s="960"/>
    </row>
    <row r="2623" spans="16:16" x14ac:dyDescent="0.25">
      <c r="P2623" s="960"/>
    </row>
    <row r="2624" spans="16:16" x14ac:dyDescent="0.25">
      <c r="P2624" s="960"/>
    </row>
    <row r="2625" spans="16:16" x14ac:dyDescent="0.25">
      <c r="P2625" s="960"/>
    </row>
    <row r="2626" spans="16:16" x14ac:dyDescent="0.25">
      <c r="P2626" s="960"/>
    </row>
    <row r="2627" spans="16:16" x14ac:dyDescent="0.25">
      <c r="P2627" s="960"/>
    </row>
    <row r="2628" spans="16:16" x14ac:dyDescent="0.25">
      <c r="P2628" s="960"/>
    </row>
    <row r="2629" spans="16:16" x14ac:dyDescent="0.25">
      <c r="P2629" s="960"/>
    </row>
    <row r="2630" spans="16:16" x14ac:dyDescent="0.25">
      <c r="P2630" s="960"/>
    </row>
    <row r="2631" spans="16:16" x14ac:dyDescent="0.25">
      <c r="P2631" s="960"/>
    </row>
    <row r="2632" spans="16:16" x14ac:dyDescent="0.25">
      <c r="P2632" s="960"/>
    </row>
    <row r="2633" spans="16:16" x14ac:dyDescent="0.25">
      <c r="P2633" s="960"/>
    </row>
    <row r="2634" spans="16:16" x14ac:dyDescent="0.25">
      <c r="P2634" s="960"/>
    </row>
    <row r="2635" spans="16:16" x14ac:dyDescent="0.25">
      <c r="P2635" s="960"/>
    </row>
    <row r="2636" spans="16:16" x14ac:dyDescent="0.25">
      <c r="P2636" s="960"/>
    </row>
    <row r="2637" spans="16:16" x14ac:dyDescent="0.25">
      <c r="P2637" s="960"/>
    </row>
    <row r="2638" spans="16:16" x14ac:dyDescent="0.25">
      <c r="P2638" s="960"/>
    </row>
    <row r="2639" spans="16:16" x14ac:dyDescent="0.25">
      <c r="P2639" s="960"/>
    </row>
    <row r="2640" spans="16:16" x14ac:dyDescent="0.25">
      <c r="P2640" s="960"/>
    </row>
    <row r="2641" spans="16:16" x14ac:dyDescent="0.25">
      <c r="P2641" s="960"/>
    </row>
    <row r="2642" spans="16:16" x14ac:dyDescent="0.25">
      <c r="P2642" s="960"/>
    </row>
    <row r="2643" spans="16:16" x14ac:dyDescent="0.25">
      <c r="P2643" s="960"/>
    </row>
    <row r="2644" spans="16:16" x14ac:dyDescent="0.25">
      <c r="P2644" s="960"/>
    </row>
    <row r="2645" spans="16:16" x14ac:dyDescent="0.25">
      <c r="P2645" s="960"/>
    </row>
    <row r="2646" spans="16:16" x14ac:dyDescent="0.25">
      <c r="P2646" s="960"/>
    </row>
    <row r="2647" spans="16:16" x14ac:dyDescent="0.25">
      <c r="P2647" s="960"/>
    </row>
    <row r="2648" spans="16:16" x14ac:dyDescent="0.25">
      <c r="P2648" s="960"/>
    </row>
    <row r="2649" spans="16:16" x14ac:dyDescent="0.25">
      <c r="P2649" s="960"/>
    </row>
    <row r="2650" spans="16:16" x14ac:dyDescent="0.25">
      <c r="P2650" s="960"/>
    </row>
    <row r="2651" spans="16:16" x14ac:dyDescent="0.25">
      <c r="P2651" s="960"/>
    </row>
    <row r="2652" spans="16:16" x14ac:dyDescent="0.25">
      <c r="P2652" s="960"/>
    </row>
    <row r="2653" spans="16:16" x14ac:dyDescent="0.25">
      <c r="P2653" s="960"/>
    </row>
    <row r="2654" spans="16:16" x14ac:dyDescent="0.25">
      <c r="P2654" s="960"/>
    </row>
    <row r="2655" spans="16:16" x14ac:dyDescent="0.25">
      <c r="P2655" s="960"/>
    </row>
    <row r="2656" spans="16:16" x14ac:dyDescent="0.25">
      <c r="P2656" s="960"/>
    </row>
    <row r="2657" spans="16:16" x14ac:dyDescent="0.25">
      <c r="P2657" s="960"/>
    </row>
    <row r="2658" spans="16:16" x14ac:dyDescent="0.25">
      <c r="P2658" s="960"/>
    </row>
    <row r="2659" spans="16:16" x14ac:dyDescent="0.25">
      <c r="P2659" s="960"/>
    </row>
    <row r="2660" spans="16:16" x14ac:dyDescent="0.25">
      <c r="P2660" s="960"/>
    </row>
    <row r="2661" spans="16:16" x14ac:dyDescent="0.25">
      <c r="P2661" s="960"/>
    </row>
    <row r="2662" spans="16:16" x14ac:dyDescent="0.25">
      <c r="P2662" s="960"/>
    </row>
    <row r="2663" spans="16:16" x14ac:dyDescent="0.25">
      <c r="P2663" s="960"/>
    </row>
    <row r="2664" spans="16:16" x14ac:dyDescent="0.25">
      <c r="P2664" s="960"/>
    </row>
    <row r="2665" spans="16:16" x14ac:dyDescent="0.25">
      <c r="P2665" s="960"/>
    </row>
    <row r="2666" spans="16:16" x14ac:dyDescent="0.25">
      <c r="P2666" s="960"/>
    </row>
    <row r="2667" spans="16:16" x14ac:dyDescent="0.25">
      <c r="P2667" s="960"/>
    </row>
    <row r="2668" spans="16:16" x14ac:dyDescent="0.25">
      <c r="P2668" s="960"/>
    </row>
    <row r="2669" spans="16:16" x14ac:dyDescent="0.25">
      <c r="P2669" s="960"/>
    </row>
    <row r="2670" spans="16:16" x14ac:dyDescent="0.25">
      <c r="P2670" s="960"/>
    </row>
    <row r="2671" spans="16:16" x14ac:dyDescent="0.25">
      <c r="P2671" s="960"/>
    </row>
    <row r="2672" spans="16:16" x14ac:dyDescent="0.25">
      <c r="P2672" s="960"/>
    </row>
    <row r="2673" spans="16:16" x14ac:dyDescent="0.25">
      <c r="P2673" s="960"/>
    </row>
    <row r="2674" spans="16:16" x14ac:dyDescent="0.25">
      <c r="P2674" s="960"/>
    </row>
    <row r="2675" spans="16:16" x14ac:dyDescent="0.25">
      <c r="P2675" s="960"/>
    </row>
    <row r="2676" spans="16:16" x14ac:dyDescent="0.25">
      <c r="P2676" s="960"/>
    </row>
    <row r="2677" spans="16:16" x14ac:dyDescent="0.25">
      <c r="P2677" s="960"/>
    </row>
    <row r="2678" spans="16:16" x14ac:dyDescent="0.25">
      <c r="P2678" s="960"/>
    </row>
    <row r="2679" spans="16:16" x14ac:dyDescent="0.25">
      <c r="P2679" s="960"/>
    </row>
    <row r="2680" spans="16:16" x14ac:dyDescent="0.25">
      <c r="P2680" s="960"/>
    </row>
    <row r="2681" spans="16:16" x14ac:dyDescent="0.25">
      <c r="P2681" s="960"/>
    </row>
    <row r="2682" spans="16:16" x14ac:dyDescent="0.25">
      <c r="P2682" s="960"/>
    </row>
    <row r="2683" spans="16:16" x14ac:dyDescent="0.25">
      <c r="P2683" s="960"/>
    </row>
    <row r="2684" spans="16:16" x14ac:dyDescent="0.25">
      <c r="P2684" s="960"/>
    </row>
    <row r="2685" spans="16:16" x14ac:dyDescent="0.25">
      <c r="P2685" s="960"/>
    </row>
    <row r="2686" spans="16:16" x14ac:dyDescent="0.25">
      <c r="P2686" s="960"/>
    </row>
    <row r="2687" spans="16:16" x14ac:dyDescent="0.25">
      <c r="P2687" s="960"/>
    </row>
    <row r="2688" spans="16:16" x14ac:dyDescent="0.25">
      <c r="P2688" s="960"/>
    </row>
    <row r="2689" spans="16:16" x14ac:dyDescent="0.25">
      <c r="P2689" s="960"/>
    </row>
    <row r="2690" spans="16:16" x14ac:dyDescent="0.25">
      <c r="P2690" s="960"/>
    </row>
    <row r="2691" spans="16:16" x14ac:dyDescent="0.25">
      <c r="P2691" s="960"/>
    </row>
    <row r="2692" spans="16:16" x14ac:dyDescent="0.25">
      <c r="P2692" s="960"/>
    </row>
    <row r="2693" spans="16:16" x14ac:dyDescent="0.25">
      <c r="P2693" s="960"/>
    </row>
    <row r="2694" spans="16:16" x14ac:dyDescent="0.25">
      <c r="P2694" s="960"/>
    </row>
    <row r="2695" spans="16:16" x14ac:dyDescent="0.25">
      <c r="P2695" s="960"/>
    </row>
    <row r="2696" spans="16:16" x14ac:dyDescent="0.25">
      <c r="P2696" s="960"/>
    </row>
    <row r="2697" spans="16:16" x14ac:dyDescent="0.25">
      <c r="P2697" s="960"/>
    </row>
    <row r="2698" spans="16:16" x14ac:dyDescent="0.25">
      <c r="P2698" s="960"/>
    </row>
    <row r="2699" spans="16:16" x14ac:dyDescent="0.25">
      <c r="P2699" s="960"/>
    </row>
    <row r="2700" spans="16:16" x14ac:dyDescent="0.25">
      <c r="P2700" s="960"/>
    </row>
    <row r="2701" spans="16:16" x14ac:dyDescent="0.25">
      <c r="P2701" s="960"/>
    </row>
    <row r="2702" spans="16:16" x14ac:dyDescent="0.25">
      <c r="P2702" s="960"/>
    </row>
    <row r="2703" spans="16:16" x14ac:dyDescent="0.25">
      <c r="P2703" s="960"/>
    </row>
    <row r="2704" spans="16:16" x14ac:dyDescent="0.25">
      <c r="P2704" s="960"/>
    </row>
    <row r="2705" spans="16:16" x14ac:dyDescent="0.25">
      <c r="P2705" s="960"/>
    </row>
    <row r="2706" spans="16:16" x14ac:dyDescent="0.25">
      <c r="P2706" s="960"/>
    </row>
    <row r="2707" spans="16:16" x14ac:dyDescent="0.25">
      <c r="P2707" s="960"/>
    </row>
    <row r="2708" spans="16:16" x14ac:dyDescent="0.25">
      <c r="P2708" s="960"/>
    </row>
    <row r="2709" spans="16:16" x14ac:dyDescent="0.25">
      <c r="P2709" s="960"/>
    </row>
    <row r="2710" spans="16:16" x14ac:dyDescent="0.25">
      <c r="P2710" s="960"/>
    </row>
    <row r="2711" spans="16:16" x14ac:dyDescent="0.25">
      <c r="P2711" s="960"/>
    </row>
    <row r="2712" spans="16:16" x14ac:dyDescent="0.25">
      <c r="P2712" s="960"/>
    </row>
    <row r="2713" spans="16:16" x14ac:dyDescent="0.25">
      <c r="P2713" s="960"/>
    </row>
    <row r="2714" spans="16:16" x14ac:dyDescent="0.25">
      <c r="P2714" s="960"/>
    </row>
    <row r="2715" spans="16:16" x14ac:dyDescent="0.25">
      <c r="P2715" s="960"/>
    </row>
    <row r="2716" spans="16:16" x14ac:dyDescent="0.25">
      <c r="P2716" s="960"/>
    </row>
    <row r="2717" spans="16:16" x14ac:dyDescent="0.25">
      <c r="P2717" s="960"/>
    </row>
    <row r="2718" spans="16:16" x14ac:dyDescent="0.25">
      <c r="P2718" s="960"/>
    </row>
    <row r="2719" spans="16:16" x14ac:dyDescent="0.25">
      <c r="P2719" s="960"/>
    </row>
    <row r="2720" spans="16:16" x14ac:dyDescent="0.25">
      <c r="P2720" s="960"/>
    </row>
    <row r="2721" spans="16:16" x14ac:dyDescent="0.25">
      <c r="P2721" s="960"/>
    </row>
    <row r="2722" spans="16:16" x14ac:dyDescent="0.25">
      <c r="P2722" s="960"/>
    </row>
    <row r="2723" spans="16:16" x14ac:dyDescent="0.25">
      <c r="P2723" s="960"/>
    </row>
    <row r="2724" spans="16:16" x14ac:dyDescent="0.25">
      <c r="P2724" s="960"/>
    </row>
    <row r="2725" spans="16:16" x14ac:dyDescent="0.25">
      <c r="P2725" s="960"/>
    </row>
    <row r="2726" spans="16:16" x14ac:dyDescent="0.25">
      <c r="P2726" s="960"/>
    </row>
    <row r="2727" spans="16:16" x14ac:dyDescent="0.25">
      <c r="P2727" s="960"/>
    </row>
    <row r="2728" spans="16:16" x14ac:dyDescent="0.25">
      <c r="P2728" s="960"/>
    </row>
    <row r="2729" spans="16:16" x14ac:dyDescent="0.25">
      <c r="P2729" s="960"/>
    </row>
    <row r="2730" spans="16:16" x14ac:dyDescent="0.25">
      <c r="P2730" s="960"/>
    </row>
    <row r="2731" spans="16:16" x14ac:dyDescent="0.25">
      <c r="P2731" s="960"/>
    </row>
    <row r="2732" spans="16:16" x14ac:dyDescent="0.25">
      <c r="P2732" s="960"/>
    </row>
    <row r="2733" spans="16:16" x14ac:dyDescent="0.25">
      <c r="P2733" s="960"/>
    </row>
    <row r="2734" spans="16:16" x14ac:dyDescent="0.25">
      <c r="P2734" s="960"/>
    </row>
    <row r="2735" spans="16:16" x14ac:dyDescent="0.25">
      <c r="P2735" s="960"/>
    </row>
    <row r="2736" spans="16:16" x14ac:dyDescent="0.25">
      <c r="P2736" s="960"/>
    </row>
    <row r="2737" spans="16:16" x14ac:dyDescent="0.25">
      <c r="P2737" s="960"/>
    </row>
    <row r="2738" spans="16:16" x14ac:dyDescent="0.25">
      <c r="P2738" s="960"/>
    </row>
    <row r="2739" spans="16:16" x14ac:dyDescent="0.25">
      <c r="P2739" s="960"/>
    </row>
    <row r="2740" spans="16:16" x14ac:dyDescent="0.25">
      <c r="P2740" s="960"/>
    </row>
    <row r="2741" spans="16:16" x14ac:dyDescent="0.25">
      <c r="P2741" s="960"/>
    </row>
    <row r="2742" spans="16:16" x14ac:dyDescent="0.25">
      <c r="P2742" s="960"/>
    </row>
    <row r="2743" spans="16:16" x14ac:dyDescent="0.25">
      <c r="P2743" s="960"/>
    </row>
    <row r="2744" spans="16:16" x14ac:dyDescent="0.25">
      <c r="P2744" s="960"/>
    </row>
    <row r="2745" spans="16:16" x14ac:dyDescent="0.25">
      <c r="P2745" s="960"/>
    </row>
    <row r="2746" spans="16:16" x14ac:dyDescent="0.25">
      <c r="P2746" s="960"/>
    </row>
    <row r="2747" spans="16:16" x14ac:dyDescent="0.25">
      <c r="P2747" s="960"/>
    </row>
    <row r="2748" spans="16:16" x14ac:dyDescent="0.25">
      <c r="P2748" s="960"/>
    </row>
    <row r="2749" spans="16:16" x14ac:dyDescent="0.25">
      <c r="P2749" s="960"/>
    </row>
    <row r="2750" spans="16:16" x14ac:dyDescent="0.25">
      <c r="P2750" s="960"/>
    </row>
    <row r="2751" spans="16:16" x14ac:dyDescent="0.25">
      <c r="P2751" s="960"/>
    </row>
    <row r="2752" spans="16:16" x14ac:dyDescent="0.25">
      <c r="P2752" s="960"/>
    </row>
    <row r="2753" spans="16:16" x14ac:dyDescent="0.25">
      <c r="P2753" s="960"/>
    </row>
    <row r="2754" spans="16:16" x14ac:dyDescent="0.25">
      <c r="P2754" s="960"/>
    </row>
    <row r="2755" spans="16:16" x14ac:dyDescent="0.25">
      <c r="P2755" s="960"/>
    </row>
    <row r="2756" spans="16:16" x14ac:dyDescent="0.25">
      <c r="P2756" s="960"/>
    </row>
    <row r="2757" spans="16:16" x14ac:dyDescent="0.25">
      <c r="P2757" s="960"/>
    </row>
    <row r="2758" spans="16:16" x14ac:dyDescent="0.25">
      <c r="P2758" s="960"/>
    </row>
    <row r="2759" spans="16:16" x14ac:dyDescent="0.25">
      <c r="P2759" s="960"/>
    </row>
    <row r="2760" spans="16:16" x14ac:dyDescent="0.25">
      <c r="P2760" s="960"/>
    </row>
    <row r="2761" spans="16:16" x14ac:dyDescent="0.25">
      <c r="P2761" s="960"/>
    </row>
    <row r="2762" spans="16:16" x14ac:dyDescent="0.25">
      <c r="P2762" s="960"/>
    </row>
    <row r="2763" spans="16:16" x14ac:dyDescent="0.25">
      <c r="P2763" s="960"/>
    </row>
    <row r="2764" spans="16:16" x14ac:dyDescent="0.25">
      <c r="P2764" s="960"/>
    </row>
    <row r="2765" spans="16:16" x14ac:dyDescent="0.25">
      <c r="P2765" s="960"/>
    </row>
    <row r="2766" spans="16:16" x14ac:dyDescent="0.25">
      <c r="P2766" s="960"/>
    </row>
    <row r="2767" spans="16:16" x14ac:dyDescent="0.25">
      <c r="P2767" s="960"/>
    </row>
    <row r="2768" spans="16:16" x14ac:dyDescent="0.25">
      <c r="P2768" s="960"/>
    </row>
    <row r="2769" spans="16:16" x14ac:dyDescent="0.25">
      <c r="P2769" s="960"/>
    </row>
    <row r="2770" spans="16:16" x14ac:dyDescent="0.25">
      <c r="P2770" s="960"/>
    </row>
    <row r="2771" spans="16:16" x14ac:dyDescent="0.25">
      <c r="P2771" s="960"/>
    </row>
    <row r="2772" spans="16:16" x14ac:dyDescent="0.25">
      <c r="P2772" s="960"/>
    </row>
    <row r="2773" spans="16:16" x14ac:dyDescent="0.25">
      <c r="P2773" s="960"/>
    </row>
    <row r="2774" spans="16:16" x14ac:dyDescent="0.25">
      <c r="P2774" s="960"/>
    </row>
    <row r="2775" spans="16:16" x14ac:dyDescent="0.25">
      <c r="P2775" s="960"/>
    </row>
    <row r="2776" spans="16:16" x14ac:dyDescent="0.25">
      <c r="P2776" s="960"/>
    </row>
    <row r="2777" spans="16:16" x14ac:dyDescent="0.25">
      <c r="P2777" s="960"/>
    </row>
    <row r="2778" spans="16:16" x14ac:dyDescent="0.25">
      <c r="P2778" s="960"/>
    </row>
    <row r="2779" spans="16:16" x14ac:dyDescent="0.25">
      <c r="P2779" s="960"/>
    </row>
    <row r="2780" spans="16:16" x14ac:dyDescent="0.25">
      <c r="P2780" s="960"/>
    </row>
    <row r="2781" spans="16:16" x14ac:dyDescent="0.25">
      <c r="P2781" s="960"/>
    </row>
    <row r="2782" spans="16:16" x14ac:dyDescent="0.25">
      <c r="P2782" s="960"/>
    </row>
    <row r="2783" spans="16:16" x14ac:dyDescent="0.25">
      <c r="P2783" s="960"/>
    </row>
    <row r="2784" spans="16:16" x14ac:dyDescent="0.25">
      <c r="P2784" s="960"/>
    </row>
    <row r="2785" spans="16:16" x14ac:dyDescent="0.25">
      <c r="P2785" s="960"/>
    </row>
    <row r="2786" spans="16:16" x14ac:dyDescent="0.25">
      <c r="P2786" s="960"/>
    </row>
    <row r="2787" spans="16:16" x14ac:dyDescent="0.25">
      <c r="P2787" s="960"/>
    </row>
    <row r="2788" spans="16:16" x14ac:dyDescent="0.25">
      <c r="P2788" s="960"/>
    </row>
    <row r="2789" spans="16:16" x14ac:dyDescent="0.25">
      <c r="P2789" s="960"/>
    </row>
    <row r="2790" spans="16:16" x14ac:dyDescent="0.25">
      <c r="P2790" s="960"/>
    </row>
    <row r="2791" spans="16:16" x14ac:dyDescent="0.25">
      <c r="P2791" s="960"/>
    </row>
    <row r="2792" spans="16:16" x14ac:dyDescent="0.25">
      <c r="P2792" s="960"/>
    </row>
    <row r="2793" spans="16:16" x14ac:dyDescent="0.25">
      <c r="P2793" s="960"/>
    </row>
    <row r="2794" spans="16:16" x14ac:dyDescent="0.25">
      <c r="P2794" s="960"/>
    </row>
    <row r="2795" spans="16:16" x14ac:dyDescent="0.25">
      <c r="P2795" s="960"/>
    </row>
    <row r="2796" spans="16:16" x14ac:dyDescent="0.25">
      <c r="P2796" s="960"/>
    </row>
    <row r="2797" spans="16:16" x14ac:dyDescent="0.25">
      <c r="P2797" s="960"/>
    </row>
    <row r="2798" spans="16:16" x14ac:dyDescent="0.25">
      <c r="P2798" s="960"/>
    </row>
    <row r="2799" spans="16:16" x14ac:dyDescent="0.25">
      <c r="P2799" s="960"/>
    </row>
    <row r="2800" spans="16:16" x14ac:dyDescent="0.25">
      <c r="P2800" s="960"/>
    </row>
    <row r="2801" spans="16:16" x14ac:dyDescent="0.25">
      <c r="P2801" s="960"/>
    </row>
    <row r="2802" spans="16:16" x14ac:dyDescent="0.25">
      <c r="P2802" s="960"/>
    </row>
    <row r="2803" spans="16:16" x14ac:dyDescent="0.25">
      <c r="P2803" s="960"/>
    </row>
    <row r="2804" spans="16:16" x14ac:dyDescent="0.25">
      <c r="P2804" s="960"/>
    </row>
    <row r="2805" spans="16:16" x14ac:dyDescent="0.25">
      <c r="P2805" s="960"/>
    </row>
    <row r="2806" spans="16:16" x14ac:dyDescent="0.25">
      <c r="P2806" s="960"/>
    </row>
    <row r="2807" spans="16:16" x14ac:dyDescent="0.25">
      <c r="P2807" s="960"/>
    </row>
    <row r="2808" spans="16:16" x14ac:dyDescent="0.25">
      <c r="P2808" s="960"/>
    </row>
    <row r="2809" spans="16:16" x14ac:dyDescent="0.25">
      <c r="P2809" s="960"/>
    </row>
    <row r="2810" spans="16:16" x14ac:dyDescent="0.25">
      <c r="P2810" s="960"/>
    </row>
    <row r="2811" spans="16:16" x14ac:dyDescent="0.25">
      <c r="P2811" s="960"/>
    </row>
    <row r="2812" spans="16:16" x14ac:dyDescent="0.25">
      <c r="P2812" s="960"/>
    </row>
    <row r="2813" spans="16:16" x14ac:dyDescent="0.25">
      <c r="P2813" s="960"/>
    </row>
    <row r="2814" spans="16:16" x14ac:dyDescent="0.25">
      <c r="P2814" s="960"/>
    </row>
    <row r="2815" spans="16:16" x14ac:dyDescent="0.25">
      <c r="P2815" s="960"/>
    </row>
    <row r="2816" spans="16:16" x14ac:dyDescent="0.25">
      <c r="P2816" s="960"/>
    </row>
    <row r="2817" spans="16:16" x14ac:dyDescent="0.25">
      <c r="P2817" s="960"/>
    </row>
    <row r="2818" spans="16:16" x14ac:dyDescent="0.25">
      <c r="P2818" s="960"/>
    </row>
    <row r="2819" spans="16:16" x14ac:dyDescent="0.25">
      <c r="P2819" s="960"/>
    </row>
    <row r="2820" spans="16:16" x14ac:dyDescent="0.25">
      <c r="P2820" s="960"/>
    </row>
    <row r="2821" spans="16:16" x14ac:dyDescent="0.25">
      <c r="P2821" s="960"/>
    </row>
    <row r="2822" spans="16:16" x14ac:dyDescent="0.25">
      <c r="P2822" s="960"/>
    </row>
    <row r="2823" spans="16:16" x14ac:dyDescent="0.25">
      <c r="P2823" s="960"/>
    </row>
    <row r="2824" spans="16:16" x14ac:dyDescent="0.25">
      <c r="P2824" s="960"/>
    </row>
    <row r="2825" spans="16:16" x14ac:dyDescent="0.25">
      <c r="P2825" s="960"/>
    </row>
    <row r="2826" spans="16:16" x14ac:dyDescent="0.25">
      <c r="P2826" s="960"/>
    </row>
    <row r="2827" spans="16:16" x14ac:dyDescent="0.25">
      <c r="P2827" s="960"/>
    </row>
    <row r="2828" spans="16:16" x14ac:dyDescent="0.25">
      <c r="P2828" s="960"/>
    </row>
    <row r="2829" spans="16:16" x14ac:dyDescent="0.25">
      <c r="P2829" s="960"/>
    </row>
    <row r="2830" spans="16:16" x14ac:dyDescent="0.25">
      <c r="P2830" s="960"/>
    </row>
    <row r="2831" spans="16:16" x14ac:dyDescent="0.25">
      <c r="P2831" s="960"/>
    </row>
    <row r="2832" spans="16:16" x14ac:dyDescent="0.25">
      <c r="P2832" s="960"/>
    </row>
    <row r="2833" spans="16:16" x14ac:dyDescent="0.25">
      <c r="P2833" s="960"/>
    </row>
    <row r="2834" spans="16:16" x14ac:dyDescent="0.25">
      <c r="P2834" s="960"/>
    </row>
    <row r="2835" spans="16:16" x14ac:dyDescent="0.25">
      <c r="P2835" s="960"/>
    </row>
    <row r="2836" spans="16:16" x14ac:dyDescent="0.25">
      <c r="P2836" s="960"/>
    </row>
    <row r="2837" spans="16:16" x14ac:dyDescent="0.25">
      <c r="P2837" s="960"/>
    </row>
    <row r="2838" spans="16:16" x14ac:dyDescent="0.25">
      <c r="P2838" s="960"/>
    </row>
    <row r="2839" spans="16:16" x14ac:dyDescent="0.25">
      <c r="P2839" s="960"/>
    </row>
    <row r="2840" spans="16:16" x14ac:dyDescent="0.25">
      <c r="P2840" s="960"/>
    </row>
    <row r="2841" spans="16:16" x14ac:dyDescent="0.25">
      <c r="P2841" s="960"/>
    </row>
    <row r="2842" spans="16:16" x14ac:dyDescent="0.25">
      <c r="P2842" s="960"/>
    </row>
    <row r="2843" spans="16:16" x14ac:dyDescent="0.25">
      <c r="P2843" s="960"/>
    </row>
    <row r="2844" spans="16:16" x14ac:dyDescent="0.25">
      <c r="P2844" s="960"/>
    </row>
    <row r="2845" spans="16:16" x14ac:dyDescent="0.25">
      <c r="P2845" s="960"/>
    </row>
    <row r="2846" spans="16:16" x14ac:dyDescent="0.25">
      <c r="P2846" s="960"/>
    </row>
    <row r="2847" spans="16:16" x14ac:dyDescent="0.25">
      <c r="P2847" s="960"/>
    </row>
    <row r="2848" spans="16:16" x14ac:dyDescent="0.25">
      <c r="P2848" s="960"/>
    </row>
    <row r="2849" spans="16:16" x14ac:dyDescent="0.25">
      <c r="P2849" s="960"/>
    </row>
    <row r="2850" spans="16:16" x14ac:dyDescent="0.25">
      <c r="P2850" s="960"/>
    </row>
    <row r="2851" spans="16:16" x14ac:dyDescent="0.25">
      <c r="P2851" s="960"/>
    </row>
    <row r="2852" spans="16:16" x14ac:dyDescent="0.25">
      <c r="P2852" s="960"/>
    </row>
    <row r="2853" spans="16:16" x14ac:dyDescent="0.25">
      <c r="P2853" s="960"/>
    </row>
    <row r="2854" spans="16:16" x14ac:dyDescent="0.25">
      <c r="P2854" s="960"/>
    </row>
    <row r="2855" spans="16:16" x14ac:dyDescent="0.25">
      <c r="P2855" s="960"/>
    </row>
    <row r="2856" spans="16:16" x14ac:dyDescent="0.25">
      <c r="P2856" s="960"/>
    </row>
    <row r="2857" spans="16:16" x14ac:dyDescent="0.25">
      <c r="P2857" s="960"/>
    </row>
    <row r="2858" spans="16:16" x14ac:dyDescent="0.25">
      <c r="P2858" s="960"/>
    </row>
    <row r="2859" spans="16:16" x14ac:dyDescent="0.25">
      <c r="P2859" s="960"/>
    </row>
    <row r="2860" spans="16:16" x14ac:dyDescent="0.25">
      <c r="P2860" s="960"/>
    </row>
    <row r="2861" spans="16:16" x14ac:dyDescent="0.25">
      <c r="P2861" s="960"/>
    </row>
    <row r="2862" spans="16:16" x14ac:dyDescent="0.25">
      <c r="P2862" s="960"/>
    </row>
    <row r="2863" spans="16:16" x14ac:dyDescent="0.25">
      <c r="P2863" s="960"/>
    </row>
    <row r="2864" spans="16:16" x14ac:dyDescent="0.25">
      <c r="P2864" s="960"/>
    </row>
    <row r="2865" spans="16:16" x14ac:dyDescent="0.25">
      <c r="P2865" s="960"/>
    </row>
    <row r="2866" spans="16:16" x14ac:dyDescent="0.25">
      <c r="P2866" s="960"/>
    </row>
    <row r="2867" spans="16:16" x14ac:dyDescent="0.25">
      <c r="P2867" s="960"/>
    </row>
    <row r="2868" spans="16:16" x14ac:dyDescent="0.25">
      <c r="P2868" s="960"/>
    </row>
    <row r="2869" spans="16:16" x14ac:dyDescent="0.25">
      <c r="P2869" s="960"/>
    </row>
    <row r="2870" spans="16:16" x14ac:dyDescent="0.25">
      <c r="P2870" s="960"/>
    </row>
    <row r="2871" spans="16:16" x14ac:dyDescent="0.25">
      <c r="P2871" s="960"/>
    </row>
    <row r="2872" spans="16:16" x14ac:dyDescent="0.25">
      <c r="P2872" s="960"/>
    </row>
    <row r="2873" spans="16:16" x14ac:dyDescent="0.25">
      <c r="P2873" s="960"/>
    </row>
    <row r="2874" spans="16:16" x14ac:dyDescent="0.25">
      <c r="P2874" s="960"/>
    </row>
    <row r="2875" spans="16:16" x14ac:dyDescent="0.25">
      <c r="P2875" s="960"/>
    </row>
    <row r="2876" spans="16:16" x14ac:dyDescent="0.25">
      <c r="P2876" s="960"/>
    </row>
    <row r="2877" spans="16:16" x14ac:dyDescent="0.25">
      <c r="P2877" s="960"/>
    </row>
    <row r="2878" spans="16:16" x14ac:dyDescent="0.25">
      <c r="P2878" s="960"/>
    </row>
    <row r="2879" spans="16:16" x14ac:dyDescent="0.25">
      <c r="P2879" s="960"/>
    </row>
    <row r="2880" spans="16:16" x14ac:dyDescent="0.25">
      <c r="P2880" s="960"/>
    </row>
    <row r="2881" spans="16:16" x14ac:dyDescent="0.25">
      <c r="P2881" s="960"/>
    </row>
    <row r="2882" spans="16:16" x14ac:dyDescent="0.25">
      <c r="P2882" s="960"/>
    </row>
    <row r="2883" spans="16:16" x14ac:dyDescent="0.25">
      <c r="P2883" s="960"/>
    </row>
    <row r="2884" spans="16:16" x14ac:dyDescent="0.25">
      <c r="P2884" s="960"/>
    </row>
    <row r="2885" spans="16:16" x14ac:dyDescent="0.25">
      <c r="P2885" s="960"/>
    </row>
    <row r="2886" spans="16:16" x14ac:dyDescent="0.25">
      <c r="P2886" s="960"/>
    </row>
    <row r="2887" spans="16:16" x14ac:dyDescent="0.25">
      <c r="P2887" s="960"/>
    </row>
    <row r="2888" spans="16:16" x14ac:dyDescent="0.25">
      <c r="P2888" s="960"/>
    </row>
    <row r="2889" spans="16:16" x14ac:dyDescent="0.25">
      <c r="P2889" s="960"/>
    </row>
    <row r="2890" spans="16:16" x14ac:dyDescent="0.25">
      <c r="P2890" s="960"/>
    </row>
    <row r="2891" spans="16:16" x14ac:dyDescent="0.25">
      <c r="P2891" s="960"/>
    </row>
    <row r="2892" spans="16:16" x14ac:dyDescent="0.25">
      <c r="P2892" s="960"/>
    </row>
    <row r="2893" spans="16:16" x14ac:dyDescent="0.25">
      <c r="P2893" s="960"/>
    </row>
    <row r="2894" spans="16:16" x14ac:dyDescent="0.25">
      <c r="P2894" s="960"/>
    </row>
    <row r="2895" spans="16:16" x14ac:dyDescent="0.25">
      <c r="P2895" s="960"/>
    </row>
    <row r="2896" spans="16:16" x14ac:dyDescent="0.25">
      <c r="P2896" s="960"/>
    </row>
    <row r="2897" spans="16:16" x14ac:dyDescent="0.25">
      <c r="P2897" s="960"/>
    </row>
    <row r="2898" spans="16:16" x14ac:dyDescent="0.25">
      <c r="P2898" s="960"/>
    </row>
    <row r="2899" spans="16:16" x14ac:dyDescent="0.25">
      <c r="P2899" s="960"/>
    </row>
    <row r="2900" spans="16:16" x14ac:dyDescent="0.25">
      <c r="P2900" s="960"/>
    </row>
    <row r="2901" spans="16:16" x14ac:dyDescent="0.25">
      <c r="P2901" s="960"/>
    </row>
    <row r="2902" spans="16:16" x14ac:dyDescent="0.25">
      <c r="P2902" s="960"/>
    </row>
    <row r="2903" spans="16:16" x14ac:dyDescent="0.25">
      <c r="P2903" s="960"/>
    </row>
    <row r="2904" spans="16:16" x14ac:dyDescent="0.25">
      <c r="P2904" s="960"/>
    </row>
    <row r="2905" spans="16:16" x14ac:dyDescent="0.25">
      <c r="P2905" s="960"/>
    </row>
    <row r="2906" spans="16:16" x14ac:dyDescent="0.25">
      <c r="P2906" s="960"/>
    </row>
    <row r="2907" spans="16:16" x14ac:dyDescent="0.25">
      <c r="P2907" s="960"/>
    </row>
    <row r="2908" spans="16:16" x14ac:dyDescent="0.25">
      <c r="P2908" s="960"/>
    </row>
    <row r="2909" spans="16:16" x14ac:dyDescent="0.25">
      <c r="P2909" s="960"/>
    </row>
    <row r="2910" spans="16:16" x14ac:dyDescent="0.25">
      <c r="P2910" s="960"/>
    </row>
    <row r="2911" spans="16:16" x14ac:dyDescent="0.25">
      <c r="P2911" s="960"/>
    </row>
    <row r="2912" spans="16:16" x14ac:dyDescent="0.25">
      <c r="P2912" s="960"/>
    </row>
    <row r="2913" spans="16:16" x14ac:dyDescent="0.25">
      <c r="P2913" s="960"/>
    </row>
    <row r="2914" spans="16:16" x14ac:dyDescent="0.25">
      <c r="P2914" s="960"/>
    </row>
    <row r="2915" spans="16:16" x14ac:dyDescent="0.25">
      <c r="P2915" s="960"/>
    </row>
    <row r="2916" spans="16:16" x14ac:dyDescent="0.25">
      <c r="P2916" s="960"/>
    </row>
    <row r="2917" spans="16:16" x14ac:dyDescent="0.25">
      <c r="P2917" s="960"/>
    </row>
    <row r="2918" spans="16:16" x14ac:dyDescent="0.25">
      <c r="P2918" s="960"/>
    </row>
    <row r="2919" spans="16:16" x14ac:dyDescent="0.25">
      <c r="P2919" s="960"/>
    </row>
    <row r="2920" spans="16:16" x14ac:dyDescent="0.25">
      <c r="P2920" s="960"/>
    </row>
    <row r="2921" spans="16:16" x14ac:dyDescent="0.25">
      <c r="P2921" s="960"/>
    </row>
    <row r="2922" spans="16:16" x14ac:dyDescent="0.25">
      <c r="P2922" s="960"/>
    </row>
    <row r="2923" spans="16:16" x14ac:dyDescent="0.25">
      <c r="P2923" s="960"/>
    </row>
    <row r="2924" spans="16:16" x14ac:dyDescent="0.25">
      <c r="P2924" s="960"/>
    </row>
    <row r="2925" spans="16:16" x14ac:dyDescent="0.25">
      <c r="P2925" s="960"/>
    </row>
    <row r="2926" spans="16:16" x14ac:dyDescent="0.25">
      <c r="P2926" s="960"/>
    </row>
    <row r="2927" spans="16:16" x14ac:dyDescent="0.25">
      <c r="P2927" s="960"/>
    </row>
    <row r="2928" spans="16:16" x14ac:dyDescent="0.25">
      <c r="P2928" s="960"/>
    </row>
    <row r="2929" spans="16:16" x14ac:dyDescent="0.25">
      <c r="P2929" s="960"/>
    </row>
    <row r="2930" spans="16:16" x14ac:dyDescent="0.25">
      <c r="P2930" s="960"/>
    </row>
    <row r="2931" spans="16:16" x14ac:dyDescent="0.25">
      <c r="P2931" s="960"/>
    </row>
    <row r="2932" spans="16:16" x14ac:dyDescent="0.25">
      <c r="P2932" s="960"/>
    </row>
    <row r="2933" spans="16:16" x14ac:dyDescent="0.25">
      <c r="P2933" s="960"/>
    </row>
    <row r="2934" spans="16:16" x14ac:dyDescent="0.25">
      <c r="P2934" s="960"/>
    </row>
    <row r="2935" spans="16:16" x14ac:dyDescent="0.25">
      <c r="P2935" s="960"/>
    </row>
    <row r="2936" spans="16:16" x14ac:dyDescent="0.25">
      <c r="P2936" s="960"/>
    </row>
    <row r="2937" spans="16:16" x14ac:dyDescent="0.25">
      <c r="P2937" s="960"/>
    </row>
    <row r="2938" spans="16:16" x14ac:dyDescent="0.25">
      <c r="P2938" s="960"/>
    </row>
    <row r="2939" spans="16:16" x14ac:dyDescent="0.25">
      <c r="P2939" s="960"/>
    </row>
    <row r="2940" spans="16:16" x14ac:dyDescent="0.25">
      <c r="P2940" s="960"/>
    </row>
    <row r="2941" spans="16:16" x14ac:dyDescent="0.25">
      <c r="P2941" s="960"/>
    </row>
    <row r="2942" spans="16:16" x14ac:dyDescent="0.25">
      <c r="P2942" s="960"/>
    </row>
    <row r="2943" spans="16:16" x14ac:dyDescent="0.25">
      <c r="P2943" s="960"/>
    </row>
    <row r="2944" spans="16:16" x14ac:dyDescent="0.25">
      <c r="P2944" s="960"/>
    </row>
    <row r="2945" spans="16:16" x14ac:dyDescent="0.25">
      <c r="P2945" s="960"/>
    </row>
    <row r="2946" spans="16:16" x14ac:dyDescent="0.25">
      <c r="P2946" s="960"/>
    </row>
    <row r="2947" spans="16:16" x14ac:dyDescent="0.25">
      <c r="P2947" s="960"/>
    </row>
    <row r="2948" spans="16:16" x14ac:dyDescent="0.25">
      <c r="P2948" s="960"/>
    </row>
    <row r="2949" spans="16:16" x14ac:dyDescent="0.25">
      <c r="P2949" s="960"/>
    </row>
    <row r="2950" spans="16:16" x14ac:dyDescent="0.25">
      <c r="P2950" s="960"/>
    </row>
    <row r="2951" spans="16:16" x14ac:dyDescent="0.25">
      <c r="P2951" s="960"/>
    </row>
    <row r="2952" spans="16:16" x14ac:dyDescent="0.25">
      <c r="P2952" s="960"/>
    </row>
    <row r="2953" spans="16:16" x14ac:dyDescent="0.25">
      <c r="P2953" s="960"/>
    </row>
    <row r="2954" spans="16:16" x14ac:dyDescent="0.25">
      <c r="P2954" s="960"/>
    </row>
    <row r="2955" spans="16:16" x14ac:dyDescent="0.25">
      <c r="P2955" s="960"/>
    </row>
    <row r="2956" spans="16:16" x14ac:dyDescent="0.25">
      <c r="P2956" s="960"/>
    </row>
    <row r="2957" spans="16:16" x14ac:dyDescent="0.25">
      <c r="P2957" s="960"/>
    </row>
    <row r="2958" spans="16:16" x14ac:dyDescent="0.25">
      <c r="P2958" s="960"/>
    </row>
    <row r="2959" spans="16:16" x14ac:dyDescent="0.25">
      <c r="P2959" s="960"/>
    </row>
    <row r="2960" spans="16:16" x14ac:dyDescent="0.25">
      <c r="P2960" s="960"/>
    </row>
    <row r="2961" spans="16:16" x14ac:dyDescent="0.25">
      <c r="P2961" s="960"/>
    </row>
    <row r="2962" spans="16:16" x14ac:dyDescent="0.25">
      <c r="P2962" s="960"/>
    </row>
    <row r="2963" spans="16:16" x14ac:dyDescent="0.25">
      <c r="P2963" s="960"/>
    </row>
    <row r="2964" spans="16:16" x14ac:dyDescent="0.25">
      <c r="P2964" s="960"/>
    </row>
    <row r="2965" spans="16:16" x14ac:dyDescent="0.25">
      <c r="P2965" s="960"/>
    </row>
    <row r="2966" spans="16:16" x14ac:dyDescent="0.25">
      <c r="P2966" s="960"/>
    </row>
    <row r="2967" spans="16:16" x14ac:dyDescent="0.25">
      <c r="P2967" s="960"/>
    </row>
    <row r="2968" spans="16:16" x14ac:dyDescent="0.25">
      <c r="P2968" s="960"/>
    </row>
    <row r="2969" spans="16:16" x14ac:dyDescent="0.25">
      <c r="P2969" s="960"/>
    </row>
    <row r="2970" spans="16:16" x14ac:dyDescent="0.25">
      <c r="P2970" s="960"/>
    </row>
    <row r="2971" spans="16:16" x14ac:dyDescent="0.25">
      <c r="P2971" s="960"/>
    </row>
    <row r="2972" spans="16:16" x14ac:dyDescent="0.25">
      <c r="P2972" s="960"/>
    </row>
    <row r="2973" spans="16:16" x14ac:dyDescent="0.25">
      <c r="P2973" s="960"/>
    </row>
    <row r="2974" spans="16:16" x14ac:dyDescent="0.25">
      <c r="P2974" s="960"/>
    </row>
    <row r="2975" spans="16:16" x14ac:dyDescent="0.25">
      <c r="P2975" s="960"/>
    </row>
    <row r="2976" spans="16:16" x14ac:dyDescent="0.25">
      <c r="P2976" s="960"/>
    </row>
    <row r="2977" spans="16:16" x14ac:dyDescent="0.25">
      <c r="P2977" s="960"/>
    </row>
    <row r="2978" spans="16:16" x14ac:dyDescent="0.25">
      <c r="P2978" s="960"/>
    </row>
    <row r="2979" spans="16:16" x14ac:dyDescent="0.25">
      <c r="P2979" s="960"/>
    </row>
    <row r="2980" spans="16:16" x14ac:dyDescent="0.25">
      <c r="P2980" s="960"/>
    </row>
    <row r="2981" spans="16:16" x14ac:dyDescent="0.25">
      <c r="P2981" s="960"/>
    </row>
    <row r="2982" spans="16:16" x14ac:dyDescent="0.25">
      <c r="P2982" s="960"/>
    </row>
    <row r="2983" spans="16:16" x14ac:dyDescent="0.25">
      <c r="P2983" s="960"/>
    </row>
    <row r="2984" spans="16:16" x14ac:dyDescent="0.25">
      <c r="P2984" s="960"/>
    </row>
    <row r="2985" spans="16:16" x14ac:dyDescent="0.25">
      <c r="P2985" s="960"/>
    </row>
    <row r="2986" spans="16:16" x14ac:dyDescent="0.25">
      <c r="P2986" s="960"/>
    </row>
    <row r="2987" spans="16:16" x14ac:dyDescent="0.25">
      <c r="P2987" s="960"/>
    </row>
    <row r="2988" spans="16:16" x14ac:dyDescent="0.25">
      <c r="P2988" s="960"/>
    </row>
    <row r="2989" spans="16:16" x14ac:dyDescent="0.25">
      <c r="P2989" s="960"/>
    </row>
    <row r="2990" spans="16:16" x14ac:dyDescent="0.25">
      <c r="P2990" s="960"/>
    </row>
    <row r="2991" spans="16:16" x14ac:dyDescent="0.25">
      <c r="P2991" s="960"/>
    </row>
    <row r="2992" spans="16:16" x14ac:dyDescent="0.25">
      <c r="P2992" s="960"/>
    </row>
    <row r="2993" spans="16:16" x14ac:dyDescent="0.25">
      <c r="P2993" s="960"/>
    </row>
    <row r="2994" spans="16:16" x14ac:dyDescent="0.25">
      <c r="P2994" s="960"/>
    </row>
    <row r="2995" spans="16:16" x14ac:dyDescent="0.25">
      <c r="P2995" s="960"/>
    </row>
    <row r="2996" spans="16:16" x14ac:dyDescent="0.25">
      <c r="P2996" s="960"/>
    </row>
    <row r="2997" spans="16:16" x14ac:dyDescent="0.25">
      <c r="P2997" s="960"/>
    </row>
    <row r="2998" spans="16:16" x14ac:dyDescent="0.25">
      <c r="P2998" s="960"/>
    </row>
    <row r="2999" spans="16:16" x14ac:dyDescent="0.25">
      <c r="P2999" s="960"/>
    </row>
    <row r="3000" spans="16:16" x14ac:dyDescent="0.25">
      <c r="P3000" s="960"/>
    </row>
    <row r="3001" spans="16:16" x14ac:dyDescent="0.25">
      <c r="P3001" s="960"/>
    </row>
    <row r="3002" spans="16:16" x14ac:dyDescent="0.25">
      <c r="P3002" s="960"/>
    </row>
    <row r="3003" spans="16:16" x14ac:dyDescent="0.25">
      <c r="P3003" s="960"/>
    </row>
    <row r="3004" spans="16:16" x14ac:dyDescent="0.25">
      <c r="P3004" s="960"/>
    </row>
    <row r="3005" spans="16:16" x14ac:dyDescent="0.25">
      <c r="P3005" s="960"/>
    </row>
    <row r="3006" spans="16:16" x14ac:dyDescent="0.25">
      <c r="P3006" s="960"/>
    </row>
    <row r="3007" spans="16:16" x14ac:dyDescent="0.25">
      <c r="P3007" s="960"/>
    </row>
    <row r="3008" spans="16:16" x14ac:dyDescent="0.25">
      <c r="P3008" s="960"/>
    </row>
    <row r="3009" spans="16:16" x14ac:dyDescent="0.25">
      <c r="P3009" s="960"/>
    </row>
    <row r="3010" spans="16:16" x14ac:dyDescent="0.25">
      <c r="P3010" s="960"/>
    </row>
    <row r="3011" spans="16:16" x14ac:dyDescent="0.25">
      <c r="P3011" s="960"/>
    </row>
    <row r="3012" spans="16:16" x14ac:dyDescent="0.25">
      <c r="P3012" s="960"/>
    </row>
    <row r="3013" spans="16:16" x14ac:dyDescent="0.25">
      <c r="P3013" s="960"/>
    </row>
    <row r="3014" spans="16:16" x14ac:dyDescent="0.25">
      <c r="P3014" s="960"/>
    </row>
    <row r="3015" spans="16:16" x14ac:dyDescent="0.25">
      <c r="P3015" s="960"/>
    </row>
    <row r="3016" spans="16:16" x14ac:dyDescent="0.25">
      <c r="P3016" s="960"/>
    </row>
    <row r="3017" spans="16:16" x14ac:dyDescent="0.25">
      <c r="P3017" s="960"/>
    </row>
    <row r="3018" spans="16:16" x14ac:dyDescent="0.25">
      <c r="P3018" s="960"/>
    </row>
    <row r="3019" spans="16:16" x14ac:dyDescent="0.25">
      <c r="P3019" s="960"/>
    </row>
    <row r="3020" spans="16:16" x14ac:dyDescent="0.25">
      <c r="P3020" s="960"/>
    </row>
    <row r="3021" spans="16:16" x14ac:dyDescent="0.25">
      <c r="P3021" s="960"/>
    </row>
    <row r="3022" spans="16:16" x14ac:dyDescent="0.25">
      <c r="P3022" s="960"/>
    </row>
    <row r="3023" spans="16:16" x14ac:dyDescent="0.25">
      <c r="P3023" s="960"/>
    </row>
    <row r="3024" spans="16:16" x14ac:dyDescent="0.25">
      <c r="P3024" s="960"/>
    </row>
    <row r="3025" spans="16:16" x14ac:dyDescent="0.25">
      <c r="P3025" s="960"/>
    </row>
    <row r="3026" spans="16:16" x14ac:dyDescent="0.25">
      <c r="P3026" s="960"/>
    </row>
    <row r="3027" spans="16:16" x14ac:dyDescent="0.25">
      <c r="P3027" s="960"/>
    </row>
    <row r="3028" spans="16:16" x14ac:dyDescent="0.25">
      <c r="P3028" s="960"/>
    </row>
    <row r="3029" spans="16:16" x14ac:dyDescent="0.25">
      <c r="P3029" s="960"/>
    </row>
    <row r="3030" spans="16:16" x14ac:dyDescent="0.25">
      <c r="P3030" s="960"/>
    </row>
    <row r="3031" spans="16:16" x14ac:dyDescent="0.25">
      <c r="P3031" s="960"/>
    </row>
    <row r="3032" spans="16:16" x14ac:dyDescent="0.25">
      <c r="P3032" s="960"/>
    </row>
    <row r="3033" spans="16:16" x14ac:dyDescent="0.25">
      <c r="P3033" s="960"/>
    </row>
    <row r="3034" spans="16:16" x14ac:dyDescent="0.25">
      <c r="P3034" s="960"/>
    </row>
    <row r="3035" spans="16:16" x14ac:dyDescent="0.25">
      <c r="P3035" s="960"/>
    </row>
    <row r="3036" spans="16:16" x14ac:dyDescent="0.25">
      <c r="P3036" s="960"/>
    </row>
    <row r="3037" spans="16:16" x14ac:dyDescent="0.25">
      <c r="P3037" s="960"/>
    </row>
    <row r="3038" spans="16:16" x14ac:dyDescent="0.25">
      <c r="P3038" s="960"/>
    </row>
    <row r="3039" spans="16:16" x14ac:dyDescent="0.25">
      <c r="P3039" s="960"/>
    </row>
    <row r="3040" spans="16:16" x14ac:dyDescent="0.25">
      <c r="P3040" s="960"/>
    </row>
    <row r="3041" spans="16:16" x14ac:dyDescent="0.25">
      <c r="P3041" s="960"/>
    </row>
    <row r="3042" spans="16:16" x14ac:dyDescent="0.25">
      <c r="P3042" s="960"/>
    </row>
    <row r="3043" spans="16:16" x14ac:dyDescent="0.25">
      <c r="P3043" s="960"/>
    </row>
    <row r="3044" spans="16:16" x14ac:dyDescent="0.25">
      <c r="P3044" s="960"/>
    </row>
    <row r="3045" spans="16:16" x14ac:dyDescent="0.25">
      <c r="P3045" s="960"/>
    </row>
    <row r="3046" spans="16:16" x14ac:dyDescent="0.25">
      <c r="P3046" s="960"/>
    </row>
    <row r="3047" spans="16:16" x14ac:dyDescent="0.25">
      <c r="P3047" s="960"/>
    </row>
    <row r="3048" spans="16:16" x14ac:dyDescent="0.25">
      <c r="P3048" s="960"/>
    </row>
    <row r="3049" spans="16:16" x14ac:dyDescent="0.25">
      <c r="P3049" s="960"/>
    </row>
    <row r="3050" spans="16:16" x14ac:dyDescent="0.25">
      <c r="P3050" s="960"/>
    </row>
    <row r="3051" spans="16:16" x14ac:dyDescent="0.25">
      <c r="P3051" s="960"/>
    </row>
    <row r="3052" spans="16:16" x14ac:dyDescent="0.25">
      <c r="P3052" s="960"/>
    </row>
    <row r="3053" spans="16:16" x14ac:dyDescent="0.25">
      <c r="P3053" s="960"/>
    </row>
    <row r="3054" spans="16:16" x14ac:dyDescent="0.25">
      <c r="P3054" s="960"/>
    </row>
    <row r="3055" spans="16:16" x14ac:dyDescent="0.25">
      <c r="P3055" s="960"/>
    </row>
    <row r="3056" spans="16:16" x14ac:dyDescent="0.25">
      <c r="P3056" s="960"/>
    </row>
    <row r="3057" spans="16:16" x14ac:dyDescent="0.25">
      <c r="P3057" s="960"/>
    </row>
    <row r="3058" spans="16:16" x14ac:dyDescent="0.25">
      <c r="P3058" s="960"/>
    </row>
    <row r="3059" spans="16:16" x14ac:dyDescent="0.25">
      <c r="P3059" s="960"/>
    </row>
    <row r="3060" spans="16:16" x14ac:dyDescent="0.25">
      <c r="P3060" s="960"/>
    </row>
    <row r="3061" spans="16:16" x14ac:dyDescent="0.25">
      <c r="P3061" s="960"/>
    </row>
    <row r="3062" spans="16:16" x14ac:dyDescent="0.25">
      <c r="P3062" s="960"/>
    </row>
    <row r="3063" spans="16:16" x14ac:dyDescent="0.25">
      <c r="P3063" s="960"/>
    </row>
    <row r="3064" spans="16:16" x14ac:dyDescent="0.25">
      <c r="P3064" s="960"/>
    </row>
    <row r="3065" spans="16:16" x14ac:dyDescent="0.25">
      <c r="P3065" s="960"/>
    </row>
    <row r="3066" spans="16:16" x14ac:dyDescent="0.25">
      <c r="P3066" s="960"/>
    </row>
    <row r="3067" spans="16:16" x14ac:dyDescent="0.25">
      <c r="P3067" s="960"/>
    </row>
    <row r="3068" spans="16:16" x14ac:dyDescent="0.25">
      <c r="P3068" s="960"/>
    </row>
    <row r="3069" spans="16:16" x14ac:dyDescent="0.25">
      <c r="P3069" s="960"/>
    </row>
    <row r="3070" spans="16:16" x14ac:dyDescent="0.25">
      <c r="P3070" s="960"/>
    </row>
    <row r="3071" spans="16:16" x14ac:dyDescent="0.25">
      <c r="P3071" s="960"/>
    </row>
    <row r="3072" spans="16:16" x14ac:dyDescent="0.25">
      <c r="P3072" s="960"/>
    </row>
    <row r="3073" spans="16:16" x14ac:dyDescent="0.25">
      <c r="P3073" s="960"/>
    </row>
    <row r="3074" spans="16:16" x14ac:dyDescent="0.25">
      <c r="P3074" s="960"/>
    </row>
    <row r="3075" spans="16:16" x14ac:dyDescent="0.25">
      <c r="P3075" s="960"/>
    </row>
    <row r="3076" spans="16:16" x14ac:dyDescent="0.25">
      <c r="P3076" s="960"/>
    </row>
    <row r="3077" spans="16:16" x14ac:dyDescent="0.25">
      <c r="P3077" s="960"/>
    </row>
    <row r="3078" spans="16:16" x14ac:dyDescent="0.25">
      <c r="P3078" s="960"/>
    </row>
    <row r="3079" spans="16:16" x14ac:dyDescent="0.25">
      <c r="P3079" s="960"/>
    </row>
    <row r="3080" spans="16:16" x14ac:dyDescent="0.25">
      <c r="P3080" s="960"/>
    </row>
    <row r="3081" spans="16:16" x14ac:dyDescent="0.25">
      <c r="P3081" s="960"/>
    </row>
    <row r="3082" spans="16:16" x14ac:dyDescent="0.25">
      <c r="P3082" s="960"/>
    </row>
    <row r="3083" spans="16:16" x14ac:dyDescent="0.25">
      <c r="P3083" s="960"/>
    </row>
    <row r="3084" spans="16:16" x14ac:dyDescent="0.25">
      <c r="P3084" s="960"/>
    </row>
    <row r="3085" spans="16:16" x14ac:dyDescent="0.25">
      <c r="P3085" s="960"/>
    </row>
    <row r="3086" spans="16:16" x14ac:dyDescent="0.25">
      <c r="P3086" s="960"/>
    </row>
    <row r="3087" spans="16:16" x14ac:dyDescent="0.25">
      <c r="P3087" s="960"/>
    </row>
    <row r="3088" spans="16:16" x14ac:dyDescent="0.25">
      <c r="P3088" s="960"/>
    </row>
    <row r="3089" spans="16:16" x14ac:dyDescent="0.25">
      <c r="P3089" s="960"/>
    </row>
    <row r="3090" spans="16:16" x14ac:dyDescent="0.25">
      <c r="P3090" s="960"/>
    </row>
    <row r="3091" spans="16:16" x14ac:dyDescent="0.25">
      <c r="P3091" s="960"/>
    </row>
    <row r="3092" spans="16:16" x14ac:dyDescent="0.25">
      <c r="P3092" s="960"/>
    </row>
    <row r="3093" spans="16:16" x14ac:dyDescent="0.25">
      <c r="P3093" s="960"/>
    </row>
    <row r="3094" spans="16:16" x14ac:dyDescent="0.25">
      <c r="P3094" s="960"/>
    </row>
    <row r="3095" spans="16:16" x14ac:dyDescent="0.25">
      <c r="P3095" s="960"/>
    </row>
    <row r="3096" spans="16:16" x14ac:dyDescent="0.25">
      <c r="P3096" s="960"/>
    </row>
    <row r="3097" spans="16:16" x14ac:dyDescent="0.25">
      <c r="P3097" s="960"/>
    </row>
    <row r="3098" spans="16:16" x14ac:dyDescent="0.25">
      <c r="P3098" s="960"/>
    </row>
    <row r="3099" spans="16:16" x14ac:dyDescent="0.25">
      <c r="P3099" s="960"/>
    </row>
    <row r="3100" spans="16:16" x14ac:dyDescent="0.25">
      <c r="P3100" s="960"/>
    </row>
    <row r="3101" spans="16:16" x14ac:dyDescent="0.25">
      <c r="P3101" s="960"/>
    </row>
    <row r="3102" spans="16:16" x14ac:dyDescent="0.25">
      <c r="P3102" s="960"/>
    </row>
    <row r="3103" spans="16:16" x14ac:dyDescent="0.25">
      <c r="P3103" s="960"/>
    </row>
    <row r="3104" spans="16:16" x14ac:dyDescent="0.25">
      <c r="P3104" s="960"/>
    </row>
    <row r="3105" spans="16:16" x14ac:dyDescent="0.25">
      <c r="P3105" s="960"/>
    </row>
    <row r="3106" spans="16:16" x14ac:dyDescent="0.25">
      <c r="P3106" s="960"/>
    </row>
    <row r="3107" spans="16:16" x14ac:dyDescent="0.25">
      <c r="P3107" s="960"/>
    </row>
    <row r="3108" spans="16:16" x14ac:dyDescent="0.25">
      <c r="P3108" s="960"/>
    </row>
    <row r="3109" spans="16:16" x14ac:dyDescent="0.25">
      <c r="P3109" s="960"/>
    </row>
    <row r="3110" spans="16:16" x14ac:dyDescent="0.25">
      <c r="P3110" s="960"/>
    </row>
    <row r="3111" spans="16:16" x14ac:dyDescent="0.25">
      <c r="P3111" s="960"/>
    </row>
    <row r="3112" spans="16:16" x14ac:dyDescent="0.25">
      <c r="P3112" s="960"/>
    </row>
    <row r="3113" spans="16:16" x14ac:dyDescent="0.25">
      <c r="P3113" s="960"/>
    </row>
    <row r="3114" spans="16:16" x14ac:dyDescent="0.25">
      <c r="P3114" s="960"/>
    </row>
    <row r="3115" spans="16:16" x14ac:dyDescent="0.25">
      <c r="P3115" s="960"/>
    </row>
    <row r="3116" spans="16:16" x14ac:dyDescent="0.25">
      <c r="P3116" s="960"/>
    </row>
    <row r="3117" spans="16:16" x14ac:dyDescent="0.25">
      <c r="P3117" s="960"/>
    </row>
    <row r="3118" spans="16:16" x14ac:dyDescent="0.25">
      <c r="P3118" s="960"/>
    </row>
    <row r="3119" spans="16:16" x14ac:dyDescent="0.25">
      <c r="P3119" s="960"/>
    </row>
    <row r="3120" spans="16:16" x14ac:dyDescent="0.25">
      <c r="P3120" s="960"/>
    </row>
    <row r="3121" spans="16:16" x14ac:dyDescent="0.25">
      <c r="P3121" s="960"/>
    </row>
    <row r="3122" spans="16:16" x14ac:dyDescent="0.25">
      <c r="P3122" s="960"/>
    </row>
    <row r="3123" spans="16:16" x14ac:dyDescent="0.25">
      <c r="P3123" s="960"/>
    </row>
    <row r="3124" spans="16:16" x14ac:dyDescent="0.25">
      <c r="P3124" s="960"/>
    </row>
    <row r="3125" spans="16:16" x14ac:dyDescent="0.25">
      <c r="P3125" s="960"/>
    </row>
    <row r="3126" spans="16:16" x14ac:dyDescent="0.25">
      <c r="P3126" s="960"/>
    </row>
    <row r="3127" spans="16:16" x14ac:dyDescent="0.25">
      <c r="P3127" s="960"/>
    </row>
    <row r="3128" spans="16:16" x14ac:dyDescent="0.25">
      <c r="P3128" s="960"/>
    </row>
    <row r="3129" spans="16:16" x14ac:dyDescent="0.25">
      <c r="P3129" s="960"/>
    </row>
    <row r="3130" spans="16:16" x14ac:dyDescent="0.25">
      <c r="P3130" s="960"/>
    </row>
    <row r="3131" spans="16:16" x14ac:dyDescent="0.25">
      <c r="P3131" s="960"/>
    </row>
    <row r="3132" spans="16:16" x14ac:dyDescent="0.25">
      <c r="P3132" s="960"/>
    </row>
    <row r="3133" spans="16:16" x14ac:dyDescent="0.25">
      <c r="P3133" s="960"/>
    </row>
    <row r="3134" spans="16:16" x14ac:dyDescent="0.25">
      <c r="P3134" s="960"/>
    </row>
    <row r="3135" spans="16:16" x14ac:dyDescent="0.25">
      <c r="P3135" s="960"/>
    </row>
    <row r="3136" spans="16:16" x14ac:dyDescent="0.25">
      <c r="P3136" s="960"/>
    </row>
    <row r="3137" spans="16:16" x14ac:dyDescent="0.25">
      <c r="P3137" s="960"/>
    </row>
    <row r="3138" spans="16:16" x14ac:dyDescent="0.25">
      <c r="P3138" s="960"/>
    </row>
    <row r="3139" spans="16:16" x14ac:dyDescent="0.25">
      <c r="P3139" s="960"/>
    </row>
    <row r="3140" spans="16:16" x14ac:dyDescent="0.25">
      <c r="P3140" s="960"/>
    </row>
    <row r="3141" spans="16:16" x14ac:dyDescent="0.25">
      <c r="P3141" s="960"/>
    </row>
    <row r="3142" spans="16:16" x14ac:dyDescent="0.25">
      <c r="P3142" s="960"/>
    </row>
    <row r="3143" spans="16:16" x14ac:dyDescent="0.25">
      <c r="P3143" s="960"/>
    </row>
    <row r="3144" spans="16:16" x14ac:dyDescent="0.25">
      <c r="P3144" s="960"/>
    </row>
    <row r="3145" spans="16:16" x14ac:dyDescent="0.25">
      <c r="P3145" s="960"/>
    </row>
    <row r="3146" spans="16:16" x14ac:dyDescent="0.25">
      <c r="P3146" s="960"/>
    </row>
    <row r="3147" spans="16:16" x14ac:dyDescent="0.25">
      <c r="P3147" s="960"/>
    </row>
    <row r="3148" spans="16:16" x14ac:dyDescent="0.25">
      <c r="P3148" s="960"/>
    </row>
    <row r="3149" spans="16:16" x14ac:dyDescent="0.25">
      <c r="P3149" s="960"/>
    </row>
    <row r="3150" spans="16:16" x14ac:dyDescent="0.25">
      <c r="P3150" s="960"/>
    </row>
    <row r="3151" spans="16:16" x14ac:dyDescent="0.25">
      <c r="P3151" s="960"/>
    </row>
    <row r="3152" spans="16:16" x14ac:dyDescent="0.25">
      <c r="P3152" s="960"/>
    </row>
    <row r="3153" spans="16:16" x14ac:dyDescent="0.25">
      <c r="P3153" s="960"/>
    </row>
    <row r="3154" spans="16:16" x14ac:dyDescent="0.25">
      <c r="P3154" s="960"/>
    </row>
    <row r="3155" spans="16:16" x14ac:dyDescent="0.25">
      <c r="P3155" s="960"/>
    </row>
    <row r="3156" spans="16:16" x14ac:dyDescent="0.25">
      <c r="P3156" s="960"/>
    </row>
    <row r="3157" spans="16:16" x14ac:dyDescent="0.25">
      <c r="P3157" s="960"/>
    </row>
    <row r="3158" spans="16:16" x14ac:dyDescent="0.25">
      <c r="P3158" s="960"/>
    </row>
    <row r="3159" spans="16:16" x14ac:dyDescent="0.25">
      <c r="P3159" s="960"/>
    </row>
    <row r="3160" spans="16:16" x14ac:dyDescent="0.25">
      <c r="P3160" s="960"/>
    </row>
    <row r="3161" spans="16:16" x14ac:dyDescent="0.25">
      <c r="P3161" s="960"/>
    </row>
    <row r="3162" spans="16:16" x14ac:dyDescent="0.25">
      <c r="P3162" s="960"/>
    </row>
    <row r="3163" spans="16:16" x14ac:dyDescent="0.25">
      <c r="P3163" s="960"/>
    </row>
    <row r="3164" spans="16:16" x14ac:dyDescent="0.25">
      <c r="P3164" s="960"/>
    </row>
    <row r="3165" spans="16:16" x14ac:dyDescent="0.25">
      <c r="P3165" s="960"/>
    </row>
    <row r="3166" spans="16:16" x14ac:dyDescent="0.25">
      <c r="P3166" s="960"/>
    </row>
    <row r="3167" spans="16:16" x14ac:dyDescent="0.25">
      <c r="P3167" s="960"/>
    </row>
    <row r="3168" spans="16:16" x14ac:dyDescent="0.25">
      <c r="P3168" s="960"/>
    </row>
    <row r="3169" spans="16:16" x14ac:dyDescent="0.25">
      <c r="P3169" s="960"/>
    </row>
    <row r="3170" spans="16:16" x14ac:dyDescent="0.25">
      <c r="P3170" s="960"/>
    </row>
    <row r="3171" spans="16:16" x14ac:dyDescent="0.25">
      <c r="P3171" s="960"/>
    </row>
    <row r="3172" spans="16:16" x14ac:dyDescent="0.25">
      <c r="P3172" s="960"/>
    </row>
    <row r="3173" spans="16:16" x14ac:dyDescent="0.25">
      <c r="P3173" s="960"/>
    </row>
    <row r="3174" spans="16:16" x14ac:dyDescent="0.25">
      <c r="P3174" s="960"/>
    </row>
    <row r="3175" spans="16:16" x14ac:dyDescent="0.25">
      <c r="P3175" s="960"/>
    </row>
    <row r="3176" spans="16:16" x14ac:dyDescent="0.25">
      <c r="P3176" s="960"/>
    </row>
    <row r="3177" spans="16:16" x14ac:dyDescent="0.25">
      <c r="P3177" s="960"/>
    </row>
    <row r="3178" spans="16:16" x14ac:dyDescent="0.25">
      <c r="P3178" s="960"/>
    </row>
    <row r="3179" spans="16:16" x14ac:dyDescent="0.25">
      <c r="P3179" s="960"/>
    </row>
    <row r="3180" spans="16:16" x14ac:dyDescent="0.25">
      <c r="P3180" s="960"/>
    </row>
    <row r="3181" spans="16:16" x14ac:dyDescent="0.25">
      <c r="P3181" s="960"/>
    </row>
    <row r="3182" spans="16:16" x14ac:dyDescent="0.25">
      <c r="P3182" s="960"/>
    </row>
    <row r="3183" spans="16:16" x14ac:dyDescent="0.25">
      <c r="P3183" s="960"/>
    </row>
    <row r="3184" spans="16:16" x14ac:dyDescent="0.25">
      <c r="P3184" s="960"/>
    </row>
    <row r="3185" spans="16:16" x14ac:dyDescent="0.25">
      <c r="P3185" s="960"/>
    </row>
    <row r="3186" spans="16:16" x14ac:dyDescent="0.25">
      <c r="P3186" s="960"/>
    </row>
    <row r="3187" spans="16:16" x14ac:dyDescent="0.25">
      <c r="P3187" s="960"/>
    </row>
    <row r="3188" spans="16:16" x14ac:dyDescent="0.25">
      <c r="P3188" s="960"/>
    </row>
    <row r="3189" spans="16:16" x14ac:dyDescent="0.25">
      <c r="P3189" s="960"/>
    </row>
    <row r="3190" spans="16:16" x14ac:dyDescent="0.25">
      <c r="P3190" s="960"/>
    </row>
    <row r="3191" spans="16:16" x14ac:dyDescent="0.25">
      <c r="P3191" s="960"/>
    </row>
    <row r="3192" spans="16:16" x14ac:dyDescent="0.25">
      <c r="P3192" s="960"/>
    </row>
    <row r="3193" spans="16:16" x14ac:dyDescent="0.25">
      <c r="P3193" s="960"/>
    </row>
    <row r="3194" spans="16:16" x14ac:dyDescent="0.25">
      <c r="P3194" s="960"/>
    </row>
    <row r="3195" spans="16:16" x14ac:dyDescent="0.25">
      <c r="P3195" s="960"/>
    </row>
    <row r="3196" spans="16:16" x14ac:dyDescent="0.25">
      <c r="P3196" s="960"/>
    </row>
    <row r="3197" spans="16:16" x14ac:dyDescent="0.25">
      <c r="P3197" s="960"/>
    </row>
    <row r="3198" spans="16:16" x14ac:dyDescent="0.25">
      <c r="P3198" s="960"/>
    </row>
    <row r="3199" spans="16:16" x14ac:dyDescent="0.25">
      <c r="P3199" s="960"/>
    </row>
    <row r="3200" spans="16:16" x14ac:dyDescent="0.25">
      <c r="P3200" s="960"/>
    </row>
    <row r="3201" spans="16:16" x14ac:dyDescent="0.25">
      <c r="P3201" s="960"/>
    </row>
    <row r="3202" spans="16:16" x14ac:dyDescent="0.25">
      <c r="P3202" s="960"/>
    </row>
    <row r="3203" spans="16:16" x14ac:dyDescent="0.25">
      <c r="P3203" s="960"/>
    </row>
    <row r="3204" spans="16:16" x14ac:dyDescent="0.25">
      <c r="P3204" s="960"/>
    </row>
    <row r="3205" spans="16:16" x14ac:dyDescent="0.25">
      <c r="P3205" s="960"/>
    </row>
    <row r="3206" spans="16:16" x14ac:dyDescent="0.25">
      <c r="P3206" s="960"/>
    </row>
    <row r="3207" spans="16:16" x14ac:dyDescent="0.25">
      <c r="P3207" s="960"/>
    </row>
    <row r="3208" spans="16:16" x14ac:dyDescent="0.25">
      <c r="P3208" s="960"/>
    </row>
    <row r="3209" spans="16:16" x14ac:dyDescent="0.25">
      <c r="P3209" s="960"/>
    </row>
    <row r="3210" spans="16:16" x14ac:dyDescent="0.25">
      <c r="P3210" s="960"/>
    </row>
    <row r="3211" spans="16:16" x14ac:dyDescent="0.25">
      <c r="P3211" s="960"/>
    </row>
    <row r="3212" spans="16:16" x14ac:dyDescent="0.25">
      <c r="P3212" s="960"/>
    </row>
    <row r="3213" spans="16:16" x14ac:dyDescent="0.25">
      <c r="P3213" s="960"/>
    </row>
    <row r="3214" spans="16:16" x14ac:dyDescent="0.25">
      <c r="P3214" s="960"/>
    </row>
    <row r="3215" spans="16:16" x14ac:dyDescent="0.25">
      <c r="P3215" s="960"/>
    </row>
    <row r="3216" spans="16:16" x14ac:dyDescent="0.25">
      <c r="P3216" s="960"/>
    </row>
    <row r="3217" spans="16:16" x14ac:dyDescent="0.25">
      <c r="P3217" s="960"/>
    </row>
    <row r="3218" spans="16:16" x14ac:dyDescent="0.25">
      <c r="P3218" s="960"/>
    </row>
    <row r="3219" spans="16:16" x14ac:dyDescent="0.25">
      <c r="P3219" s="960"/>
    </row>
    <row r="3220" spans="16:16" x14ac:dyDescent="0.25">
      <c r="P3220" s="960"/>
    </row>
    <row r="3221" spans="16:16" x14ac:dyDescent="0.25">
      <c r="P3221" s="960"/>
    </row>
    <row r="3222" spans="16:16" x14ac:dyDescent="0.25">
      <c r="P3222" s="960"/>
    </row>
    <row r="3223" spans="16:16" x14ac:dyDescent="0.25">
      <c r="P3223" s="960"/>
    </row>
    <row r="3224" spans="16:16" x14ac:dyDescent="0.25">
      <c r="P3224" s="960"/>
    </row>
    <row r="3225" spans="16:16" x14ac:dyDescent="0.25">
      <c r="P3225" s="960"/>
    </row>
    <row r="3226" spans="16:16" x14ac:dyDescent="0.25">
      <c r="P3226" s="960"/>
    </row>
    <row r="3227" spans="16:16" x14ac:dyDescent="0.25">
      <c r="P3227" s="960"/>
    </row>
    <row r="3228" spans="16:16" x14ac:dyDescent="0.25">
      <c r="P3228" s="960"/>
    </row>
    <row r="3229" spans="16:16" x14ac:dyDescent="0.25">
      <c r="P3229" s="960"/>
    </row>
    <row r="3230" spans="16:16" x14ac:dyDescent="0.25">
      <c r="P3230" s="960"/>
    </row>
    <row r="3231" spans="16:16" x14ac:dyDescent="0.25">
      <c r="P3231" s="960"/>
    </row>
    <row r="3232" spans="16:16" x14ac:dyDescent="0.25">
      <c r="P3232" s="960"/>
    </row>
    <row r="3233" spans="16:16" x14ac:dyDescent="0.25">
      <c r="P3233" s="960"/>
    </row>
    <row r="3234" spans="16:16" x14ac:dyDescent="0.25">
      <c r="P3234" s="960"/>
    </row>
    <row r="3235" spans="16:16" x14ac:dyDescent="0.25">
      <c r="P3235" s="960"/>
    </row>
    <row r="3236" spans="16:16" x14ac:dyDescent="0.25">
      <c r="P3236" s="960"/>
    </row>
    <row r="3237" spans="16:16" x14ac:dyDescent="0.25">
      <c r="P3237" s="960"/>
    </row>
    <row r="3238" spans="16:16" x14ac:dyDescent="0.25">
      <c r="P3238" s="960"/>
    </row>
    <row r="3239" spans="16:16" x14ac:dyDescent="0.25">
      <c r="P3239" s="960"/>
    </row>
    <row r="3240" spans="16:16" x14ac:dyDescent="0.25">
      <c r="P3240" s="960"/>
    </row>
    <row r="3241" spans="16:16" x14ac:dyDescent="0.25">
      <c r="P3241" s="960"/>
    </row>
    <row r="3242" spans="16:16" x14ac:dyDescent="0.25">
      <c r="P3242" s="960"/>
    </row>
    <row r="3243" spans="16:16" x14ac:dyDescent="0.25">
      <c r="P3243" s="960"/>
    </row>
    <row r="3244" spans="16:16" x14ac:dyDescent="0.25">
      <c r="P3244" s="960"/>
    </row>
    <row r="3245" spans="16:16" x14ac:dyDescent="0.25">
      <c r="P3245" s="960"/>
    </row>
    <row r="3246" spans="16:16" x14ac:dyDescent="0.25">
      <c r="P3246" s="960"/>
    </row>
    <row r="3247" spans="16:16" x14ac:dyDescent="0.25">
      <c r="P3247" s="960"/>
    </row>
    <row r="3248" spans="16:16" x14ac:dyDescent="0.25">
      <c r="P3248" s="960"/>
    </row>
    <row r="3249" spans="16:16" x14ac:dyDescent="0.25">
      <c r="P3249" s="960"/>
    </row>
    <row r="3250" spans="16:16" x14ac:dyDescent="0.25">
      <c r="P3250" s="960"/>
    </row>
    <row r="3251" spans="16:16" x14ac:dyDescent="0.25">
      <c r="P3251" s="960"/>
    </row>
    <row r="3252" spans="16:16" x14ac:dyDescent="0.25">
      <c r="P3252" s="960"/>
    </row>
    <row r="3253" spans="16:16" x14ac:dyDescent="0.25">
      <c r="P3253" s="960"/>
    </row>
    <row r="3254" spans="16:16" x14ac:dyDescent="0.25">
      <c r="P3254" s="960"/>
    </row>
    <row r="3255" spans="16:16" x14ac:dyDescent="0.25">
      <c r="P3255" s="960"/>
    </row>
    <row r="3256" spans="16:16" x14ac:dyDescent="0.25">
      <c r="P3256" s="960"/>
    </row>
    <row r="3257" spans="16:16" x14ac:dyDescent="0.25">
      <c r="P3257" s="960"/>
    </row>
    <row r="3258" spans="16:16" x14ac:dyDescent="0.25">
      <c r="P3258" s="960"/>
    </row>
    <row r="3259" spans="16:16" x14ac:dyDescent="0.25">
      <c r="P3259" s="960"/>
    </row>
    <row r="3260" spans="16:16" x14ac:dyDescent="0.25">
      <c r="P3260" s="960"/>
    </row>
    <row r="3261" spans="16:16" x14ac:dyDescent="0.25">
      <c r="P3261" s="960"/>
    </row>
    <row r="3262" spans="16:16" x14ac:dyDescent="0.25">
      <c r="P3262" s="960"/>
    </row>
    <row r="3263" spans="16:16" x14ac:dyDescent="0.25">
      <c r="P3263" s="960"/>
    </row>
    <row r="3264" spans="16:16" x14ac:dyDescent="0.25">
      <c r="P3264" s="960"/>
    </row>
    <row r="3265" spans="16:16" x14ac:dyDescent="0.25">
      <c r="P3265" s="960"/>
    </row>
    <row r="3266" spans="16:16" x14ac:dyDescent="0.25">
      <c r="P3266" s="960"/>
    </row>
    <row r="3267" spans="16:16" x14ac:dyDescent="0.25">
      <c r="P3267" s="960"/>
    </row>
    <row r="3268" spans="16:16" x14ac:dyDescent="0.25">
      <c r="P3268" s="960"/>
    </row>
    <row r="3269" spans="16:16" x14ac:dyDescent="0.25">
      <c r="P3269" s="960"/>
    </row>
    <row r="3270" spans="16:16" x14ac:dyDescent="0.25">
      <c r="P3270" s="960"/>
    </row>
    <row r="3271" spans="16:16" x14ac:dyDescent="0.25">
      <c r="P3271" s="960"/>
    </row>
    <row r="3272" spans="16:16" x14ac:dyDescent="0.25">
      <c r="P3272" s="960"/>
    </row>
    <row r="3273" spans="16:16" x14ac:dyDescent="0.25">
      <c r="P3273" s="960"/>
    </row>
    <row r="3274" spans="16:16" x14ac:dyDescent="0.25">
      <c r="P3274" s="960"/>
    </row>
    <row r="3275" spans="16:16" x14ac:dyDescent="0.25">
      <c r="P3275" s="960"/>
    </row>
    <row r="3276" spans="16:16" x14ac:dyDescent="0.25">
      <c r="P3276" s="960"/>
    </row>
    <row r="3277" spans="16:16" x14ac:dyDescent="0.25">
      <c r="P3277" s="960"/>
    </row>
    <row r="3278" spans="16:16" x14ac:dyDescent="0.25">
      <c r="P3278" s="960"/>
    </row>
    <row r="3279" spans="16:16" x14ac:dyDescent="0.25">
      <c r="P3279" s="960"/>
    </row>
    <row r="3280" spans="16:16" x14ac:dyDescent="0.25">
      <c r="P3280" s="960"/>
    </row>
    <row r="3281" spans="16:16" x14ac:dyDescent="0.25">
      <c r="P3281" s="960"/>
    </row>
    <row r="3282" spans="16:16" x14ac:dyDescent="0.25">
      <c r="P3282" s="960"/>
    </row>
    <row r="3283" spans="16:16" x14ac:dyDescent="0.25">
      <c r="P3283" s="960"/>
    </row>
    <row r="3284" spans="16:16" x14ac:dyDescent="0.25">
      <c r="P3284" s="960"/>
    </row>
    <row r="3285" spans="16:16" x14ac:dyDescent="0.25">
      <c r="P3285" s="960"/>
    </row>
    <row r="3286" spans="16:16" x14ac:dyDescent="0.25">
      <c r="P3286" s="960"/>
    </row>
    <row r="3287" spans="16:16" x14ac:dyDescent="0.25">
      <c r="P3287" s="960"/>
    </row>
    <row r="3288" spans="16:16" x14ac:dyDescent="0.25">
      <c r="P3288" s="960"/>
    </row>
    <row r="3289" spans="16:16" x14ac:dyDescent="0.25">
      <c r="P3289" s="960"/>
    </row>
    <row r="3290" spans="16:16" x14ac:dyDescent="0.25">
      <c r="P3290" s="960"/>
    </row>
    <row r="3291" spans="16:16" x14ac:dyDescent="0.25">
      <c r="P3291" s="960"/>
    </row>
    <row r="3292" spans="16:16" x14ac:dyDescent="0.25">
      <c r="P3292" s="960"/>
    </row>
    <row r="3293" spans="16:16" x14ac:dyDescent="0.25">
      <c r="P3293" s="960"/>
    </row>
    <row r="3294" spans="16:16" x14ac:dyDescent="0.25">
      <c r="P3294" s="960"/>
    </row>
    <row r="3295" spans="16:16" x14ac:dyDescent="0.25">
      <c r="P3295" s="960"/>
    </row>
    <row r="3296" spans="16:16" x14ac:dyDescent="0.25">
      <c r="P3296" s="960"/>
    </row>
    <row r="3297" spans="16:16" x14ac:dyDescent="0.25">
      <c r="P3297" s="960"/>
    </row>
    <row r="3298" spans="16:16" x14ac:dyDescent="0.25">
      <c r="P3298" s="960"/>
    </row>
    <row r="3299" spans="16:16" x14ac:dyDescent="0.25">
      <c r="P3299" s="960"/>
    </row>
    <row r="3300" spans="16:16" x14ac:dyDescent="0.25">
      <c r="P3300" s="960"/>
    </row>
    <row r="3301" spans="16:16" x14ac:dyDescent="0.25">
      <c r="P3301" s="960"/>
    </row>
    <row r="3302" spans="16:16" x14ac:dyDescent="0.25">
      <c r="P3302" s="960"/>
    </row>
    <row r="3303" spans="16:16" x14ac:dyDescent="0.25">
      <c r="P3303" s="960"/>
    </row>
    <row r="3304" spans="16:16" x14ac:dyDescent="0.25">
      <c r="P3304" s="960"/>
    </row>
    <row r="3305" spans="16:16" x14ac:dyDescent="0.25">
      <c r="P3305" s="960"/>
    </row>
    <row r="3306" spans="16:16" x14ac:dyDescent="0.25">
      <c r="P3306" s="960"/>
    </row>
    <row r="3307" spans="16:16" x14ac:dyDescent="0.25">
      <c r="P3307" s="960"/>
    </row>
    <row r="3308" spans="16:16" x14ac:dyDescent="0.25">
      <c r="P3308" s="960"/>
    </row>
    <row r="3309" spans="16:16" x14ac:dyDescent="0.25">
      <c r="P3309" s="960"/>
    </row>
    <row r="3310" spans="16:16" x14ac:dyDescent="0.25">
      <c r="P3310" s="960"/>
    </row>
    <row r="3311" spans="16:16" x14ac:dyDescent="0.25">
      <c r="P3311" s="960"/>
    </row>
    <row r="3312" spans="16:16" x14ac:dyDescent="0.25">
      <c r="P3312" s="960"/>
    </row>
    <row r="3313" spans="16:16" x14ac:dyDescent="0.25">
      <c r="P3313" s="960"/>
    </row>
    <row r="3314" spans="16:16" x14ac:dyDescent="0.25">
      <c r="P3314" s="960"/>
    </row>
    <row r="3315" spans="16:16" x14ac:dyDescent="0.25">
      <c r="P3315" s="960"/>
    </row>
    <row r="3316" spans="16:16" x14ac:dyDescent="0.25">
      <c r="P3316" s="960"/>
    </row>
    <row r="3317" spans="16:16" x14ac:dyDescent="0.25">
      <c r="P3317" s="960"/>
    </row>
    <row r="3318" spans="16:16" x14ac:dyDescent="0.25">
      <c r="P3318" s="960"/>
    </row>
    <row r="3319" spans="16:16" x14ac:dyDescent="0.25">
      <c r="P3319" s="960"/>
    </row>
    <row r="3320" spans="16:16" x14ac:dyDescent="0.25">
      <c r="P3320" s="960"/>
    </row>
    <row r="3321" spans="16:16" x14ac:dyDescent="0.25">
      <c r="P3321" s="960"/>
    </row>
    <row r="3322" spans="16:16" x14ac:dyDescent="0.25">
      <c r="P3322" s="960"/>
    </row>
    <row r="3323" spans="16:16" x14ac:dyDescent="0.25">
      <c r="P3323" s="960"/>
    </row>
    <row r="3324" spans="16:16" x14ac:dyDescent="0.25">
      <c r="P3324" s="960"/>
    </row>
    <row r="3325" spans="16:16" x14ac:dyDescent="0.25">
      <c r="P3325" s="960"/>
    </row>
    <row r="3326" spans="16:16" x14ac:dyDescent="0.25">
      <c r="P3326" s="960"/>
    </row>
    <row r="3327" spans="16:16" x14ac:dyDescent="0.25">
      <c r="P3327" s="960"/>
    </row>
    <row r="3328" spans="16:16" x14ac:dyDescent="0.25">
      <c r="P3328" s="960"/>
    </row>
    <row r="3329" spans="16:16" x14ac:dyDescent="0.25">
      <c r="P3329" s="960"/>
    </row>
    <row r="3330" spans="16:16" x14ac:dyDescent="0.25">
      <c r="P3330" s="960"/>
    </row>
    <row r="3331" spans="16:16" x14ac:dyDescent="0.25">
      <c r="P3331" s="960"/>
    </row>
    <row r="3332" spans="16:16" x14ac:dyDescent="0.25">
      <c r="P3332" s="960"/>
    </row>
    <row r="3333" spans="16:16" x14ac:dyDescent="0.25">
      <c r="P3333" s="960"/>
    </row>
    <row r="3334" spans="16:16" x14ac:dyDescent="0.25">
      <c r="P3334" s="960"/>
    </row>
    <row r="3335" spans="16:16" x14ac:dyDescent="0.25">
      <c r="P3335" s="960"/>
    </row>
    <row r="3336" spans="16:16" x14ac:dyDescent="0.25">
      <c r="P3336" s="960"/>
    </row>
    <row r="3337" spans="16:16" x14ac:dyDescent="0.25">
      <c r="P3337" s="960"/>
    </row>
    <row r="3338" spans="16:16" x14ac:dyDescent="0.25">
      <c r="P3338" s="960"/>
    </row>
    <row r="3339" spans="16:16" x14ac:dyDescent="0.25">
      <c r="P3339" s="960"/>
    </row>
    <row r="3340" spans="16:16" x14ac:dyDescent="0.25">
      <c r="P3340" s="960"/>
    </row>
    <row r="3341" spans="16:16" x14ac:dyDescent="0.25">
      <c r="P3341" s="960"/>
    </row>
    <row r="3342" spans="16:16" x14ac:dyDescent="0.25">
      <c r="P3342" s="960"/>
    </row>
    <row r="3343" spans="16:16" x14ac:dyDescent="0.25">
      <c r="P3343" s="960"/>
    </row>
    <row r="3344" spans="16:16" x14ac:dyDescent="0.25">
      <c r="P3344" s="960"/>
    </row>
    <row r="3345" spans="16:16" x14ac:dyDescent="0.25">
      <c r="P3345" s="960"/>
    </row>
    <row r="3346" spans="16:16" x14ac:dyDescent="0.25">
      <c r="P3346" s="960"/>
    </row>
    <row r="3347" spans="16:16" x14ac:dyDescent="0.25">
      <c r="P3347" s="960"/>
    </row>
    <row r="3348" spans="16:16" x14ac:dyDescent="0.25">
      <c r="P3348" s="960"/>
    </row>
    <row r="3349" spans="16:16" x14ac:dyDescent="0.25">
      <c r="P3349" s="960"/>
    </row>
    <row r="3350" spans="16:16" x14ac:dyDescent="0.25">
      <c r="P3350" s="960"/>
    </row>
    <row r="3351" spans="16:16" x14ac:dyDescent="0.25">
      <c r="P3351" s="960"/>
    </row>
    <row r="3352" spans="16:16" x14ac:dyDescent="0.25">
      <c r="P3352" s="960"/>
    </row>
    <row r="3353" spans="16:16" x14ac:dyDescent="0.25">
      <c r="P3353" s="960"/>
    </row>
    <row r="3354" spans="16:16" x14ac:dyDescent="0.25">
      <c r="P3354" s="960"/>
    </row>
    <row r="3355" spans="16:16" x14ac:dyDescent="0.25">
      <c r="P3355" s="960"/>
    </row>
    <row r="3356" spans="16:16" x14ac:dyDescent="0.25">
      <c r="P3356" s="960"/>
    </row>
    <row r="3357" spans="16:16" x14ac:dyDescent="0.25">
      <c r="P3357" s="960"/>
    </row>
    <row r="3358" spans="16:16" x14ac:dyDescent="0.25">
      <c r="P3358" s="960"/>
    </row>
    <row r="3359" spans="16:16" x14ac:dyDescent="0.25">
      <c r="P3359" s="960"/>
    </row>
    <row r="3360" spans="16:16" x14ac:dyDescent="0.25">
      <c r="P3360" s="960"/>
    </row>
    <row r="3361" spans="16:16" x14ac:dyDescent="0.25">
      <c r="P3361" s="960"/>
    </row>
    <row r="3362" spans="16:16" x14ac:dyDescent="0.25">
      <c r="P3362" s="960"/>
    </row>
    <row r="3363" spans="16:16" x14ac:dyDescent="0.25">
      <c r="P3363" s="960"/>
    </row>
    <row r="3364" spans="16:16" x14ac:dyDescent="0.25">
      <c r="P3364" s="960"/>
    </row>
    <row r="3365" spans="16:16" x14ac:dyDescent="0.25">
      <c r="P3365" s="960"/>
    </row>
    <row r="3366" spans="16:16" x14ac:dyDescent="0.25">
      <c r="P3366" s="960"/>
    </row>
    <row r="3367" spans="16:16" x14ac:dyDescent="0.25">
      <c r="P3367" s="960"/>
    </row>
    <row r="3368" spans="16:16" x14ac:dyDescent="0.25">
      <c r="P3368" s="960"/>
    </row>
    <row r="3369" spans="16:16" x14ac:dyDescent="0.25">
      <c r="P3369" s="960"/>
    </row>
    <row r="3370" spans="16:16" x14ac:dyDescent="0.25">
      <c r="P3370" s="960"/>
    </row>
    <row r="3371" spans="16:16" x14ac:dyDescent="0.25">
      <c r="P3371" s="960"/>
    </row>
    <row r="3372" spans="16:16" x14ac:dyDescent="0.25">
      <c r="P3372" s="960"/>
    </row>
    <row r="3373" spans="16:16" x14ac:dyDescent="0.25">
      <c r="P3373" s="960"/>
    </row>
    <row r="3374" spans="16:16" x14ac:dyDescent="0.25">
      <c r="P3374" s="960"/>
    </row>
    <row r="3375" spans="16:16" x14ac:dyDescent="0.25">
      <c r="P3375" s="960"/>
    </row>
    <row r="3376" spans="16:16" x14ac:dyDescent="0.25">
      <c r="P3376" s="960"/>
    </row>
    <row r="3377" spans="16:16" x14ac:dyDescent="0.25">
      <c r="P3377" s="960"/>
    </row>
    <row r="3378" spans="16:16" x14ac:dyDescent="0.25">
      <c r="P3378" s="960"/>
    </row>
    <row r="3379" spans="16:16" x14ac:dyDescent="0.25">
      <c r="P3379" s="960"/>
    </row>
    <row r="3380" spans="16:16" x14ac:dyDescent="0.25">
      <c r="P3380" s="960"/>
    </row>
    <row r="3381" spans="16:16" x14ac:dyDescent="0.25">
      <c r="P3381" s="960"/>
    </row>
    <row r="3382" spans="16:16" x14ac:dyDescent="0.25">
      <c r="P3382" s="960"/>
    </row>
    <row r="3383" spans="16:16" x14ac:dyDescent="0.25">
      <c r="P3383" s="960"/>
    </row>
    <row r="3384" spans="16:16" x14ac:dyDescent="0.25">
      <c r="P3384" s="960"/>
    </row>
    <row r="3385" spans="16:16" x14ac:dyDescent="0.25">
      <c r="P3385" s="960"/>
    </row>
    <row r="3386" spans="16:16" x14ac:dyDescent="0.25">
      <c r="P3386" s="960"/>
    </row>
    <row r="3387" spans="16:16" x14ac:dyDescent="0.25">
      <c r="P3387" s="960"/>
    </row>
    <row r="3388" spans="16:16" x14ac:dyDescent="0.25">
      <c r="P3388" s="960"/>
    </row>
    <row r="3389" spans="16:16" x14ac:dyDescent="0.25">
      <c r="P3389" s="960"/>
    </row>
    <row r="3390" spans="16:16" x14ac:dyDescent="0.25">
      <c r="P3390" s="960"/>
    </row>
    <row r="3391" spans="16:16" x14ac:dyDescent="0.25">
      <c r="P3391" s="960"/>
    </row>
    <row r="3392" spans="16:16" x14ac:dyDescent="0.25">
      <c r="P3392" s="960"/>
    </row>
    <row r="3393" spans="16:16" x14ac:dyDescent="0.25">
      <c r="P3393" s="960"/>
    </row>
    <row r="3394" spans="16:16" x14ac:dyDescent="0.25">
      <c r="P3394" s="960"/>
    </row>
    <row r="3395" spans="16:16" x14ac:dyDescent="0.25">
      <c r="P3395" s="960"/>
    </row>
    <row r="3396" spans="16:16" x14ac:dyDescent="0.25">
      <c r="P3396" s="960"/>
    </row>
    <row r="3397" spans="16:16" x14ac:dyDescent="0.25">
      <c r="P3397" s="960"/>
    </row>
    <row r="3398" spans="16:16" x14ac:dyDescent="0.25">
      <c r="P3398" s="960"/>
    </row>
    <row r="3399" spans="16:16" x14ac:dyDescent="0.25">
      <c r="P3399" s="960"/>
    </row>
    <row r="3400" spans="16:16" x14ac:dyDescent="0.25">
      <c r="P3400" s="960"/>
    </row>
    <row r="3401" spans="16:16" x14ac:dyDescent="0.25">
      <c r="P3401" s="960"/>
    </row>
    <row r="3402" spans="16:16" x14ac:dyDescent="0.25">
      <c r="P3402" s="960"/>
    </row>
    <row r="3403" spans="16:16" x14ac:dyDescent="0.25">
      <c r="P3403" s="960"/>
    </row>
    <row r="3404" spans="16:16" x14ac:dyDescent="0.25">
      <c r="P3404" s="960"/>
    </row>
    <row r="3405" spans="16:16" x14ac:dyDescent="0.25">
      <c r="P3405" s="960"/>
    </row>
    <row r="3406" spans="16:16" x14ac:dyDescent="0.25">
      <c r="P3406" s="960"/>
    </row>
    <row r="3407" spans="16:16" x14ac:dyDescent="0.25">
      <c r="P3407" s="960"/>
    </row>
    <row r="3408" spans="16:16" x14ac:dyDescent="0.25">
      <c r="P3408" s="960"/>
    </row>
    <row r="3409" spans="16:16" x14ac:dyDescent="0.25">
      <c r="P3409" s="960"/>
    </row>
    <row r="3410" spans="16:16" x14ac:dyDescent="0.25">
      <c r="P3410" s="960"/>
    </row>
    <row r="3411" spans="16:16" x14ac:dyDescent="0.25">
      <c r="P3411" s="960"/>
    </row>
    <row r="3412" spans="16:16" x14ac:dyDescent="0.25">
      <c r="P3412" s="960"/>
    </row>
    <row r="3413" spans="16:16" x14ac:dyDescent="0.25">
      <c r="P3413" s="960"/>
    </row>
    <row r="3414" spans="16:16" x14ac:dyDescent="0.25">
      <c r="P3414" s="960"/>
    </row>
    <row r="3415" spans="16:16" x14ac:dyDescent="0.25">
      <c r="P3415" s="960"/>
    </row>
    <row r="3416" spans="16:16" x14ac:dyDescent="0.25">
      <c r="P3416" s="960"/>
    </row>
    <row r="3417" spans="16:16" x14ac:dyDescent="0.25">
      <c r="P3417" s="960"/>
    </row>
    <row r="3418" spans="16:16" x14ac:dyDescent="0.25">
      <c r="P3418" s="960"/>
    </row>
    <row r="3419" spans="16:16" x14ac:dyDescent="0.25">
      <c r="P3419" s="960"/>
    </row>
    <row r="3420" spans="16:16" x14ac:dyDescent="0.25">
      <c r="P3420" s="960"/>
    </row>
    <row r="3421" spans="16:16" x14ac:dyDescent="0.25">
      <c r="P3421" s="960"/>
    </row>
    <row r="3422" spans="16:16" x14ac:dyDescent="0.25">
      <c r="P3422" s="960"/>
    </row>
    <row r="3423" spans="16:16" x14ac:dyDescent="0.25">
      <c r="P3423" s="960"/>
    </row>
    <row r="3424" spans="16:16" x14ac:dyDescent="0.25">
      <c r="P3424" s="960"/>
    </row>
    <row r="3425" spans="16:16" x14ac:dyDescent="0.25">
      <c r="P3425" s="960"/>
    </row>
    <row r="3426" spans="16:16" x14ac:dyDescent="0.25">
      <c r="P3426" s="960"/>
    </row>
    <row r="3427" spans="16:16" x14ac:dyDescent="0.25">
      <c r="P3427" s="960"/>
    </row>
    <row r="3428" spans="16:16" x14ac:dyDescent="0.25">
      <c r="P3428" s="960"/>
    </row>
    <row r="3429" spans="16:16" x14ac:dyDescent="0.25">
      <c r="P3429" s="960"/>
    </row>
    <row r="3430" spans="16:16" x14ac:dyDescent="0.25">
      <c r="P3430" s="960"/>
    </row>
    <row r="3431" spans="16:16" x14ac:dyDescent="0.25">
      <c r="P3431" s="960"/>
    </row>
    <row r="3432" spans="16:16" x14ac:dyDescent="0.25">
      <c r="P3432" s="960"/>
    </row>
    <row r="3433" spans="16:16" x14ac:dyDescent="0.25">
      <c r="P3433" s="960"/>
    </row>
    <row r="3434" spans="16:16" x14ac:dyDescent="0.25">
      <c r="P3434" s="960"/>
    </row>
    <row r="3435" spans="16:16" x14ac:dyDescent="0.25">
      <c r="P3435" s="960"/>
    </row>
    <row r="3436" spans="16:16" x14ac:dyDescent="0.25">
      <c r="P3436" s="960"/>
    </row>
    <row r="3437" spans="16:16" x14ac:dyDescent="0.25">
      <c r="P3437" s="960"/>
    </row>
    <row r="3438" spans="16:16" x14ac:dyDescent="0.25">
      <c r="P3438" s="960"/>
    </row>
    <row r="3439" spans="16:16" x14ac:dyDescent="0.25">
      <c r="P3439" s="960"/>
    </row>
    <row r="3440" spans="16:16" x14ac:dyDescent="0.25">
      <c r="P3440" s="960"/>
    </row>
    <row r="3441" spans="16:16" x14ac:dyDescent="0.25">
      <c r="P3441" s="960"/>
    </row>
    <row r="3442" spans="16:16" x14ac:dyDescent="0.25">
      <c r="P3442" s="960"/>
    </row>
    <row r="3443" spans="16:16" x14ac:dyDescent="0.25">
      <c r="P3443" s="960"/>
    </row>
    <row r="3444" spans="16:16" x14ac:dyDescent="0.25">
      <c r="P3444" s="960"/>
    </row>
    <row r="3445" spans="16:16" x14ac:dyDescent="0.25">
      <c r="P3445" s="960"/>
    </row>
    <row r="3446" spans="16:16" x14ac:dyDescent="0.25">
      <c r="P3446" s="960"/>
    </row>
    <row r="3447" spans="16:16" x14ac:dyDescent="0.25">
      <c r="P3447" s="960"/>
    </row>
    <row r="3448" spans="16:16" x14ac:dyDescent="0.25">
      <c r="P3448" s="960"/>
    </row>
    <row r="3449" spans="16:16" x14ac:dyDescent="0.25">
      <c r="P3449" s="960"/>
    </row>
    <row r="3450" spans="16:16" x14ac:dyDescent="0.25">
      <c r="P3450" s="960"/>
    </row>
    <row r="3451" spans="16:16" x14ac:dyDescent="0.25">
      <c r="P3451" s="960"/>
    </row>
    <row r="3452" spans="16:16" x14ac:dyDescent="0.25">
      <c r="P3452" s="960"/>
    </row>
    <row r="3453" spans="16:16" x14ac:dyDescent="0.25">
      <c r="P3453" s="960"/>
    </row>
    <row r="3454" spans="16:16" x14ac:dyDescent="0.25">
      <c r="P3454" s="960"/>
    </row>
    <row r="3455" spans="16:16" x14ac:dyDescent="0.25">
      <c r="P3455" s="960"/>
    </row>
    <row r="3456" spans="16:16" x14ac:dyDescent="0.25">
      <c r="P3456" s="960"/>
    </row>
    <row r="3457" spans="16:16" x14ac:dyDescent="0.25">
      <c r="P3457" s="960"/>
    </row>
    <row r="3458" spans="16:16" x14ac:dyDescent="0.25">
      <c r="P3458" s="960"/>
    </row>
    <row r="3459" spans="16:16" x14ac:dyDescent="0.25">
      <c r="P3459" s="960"/>
    </row>
    <row r="3460" spans="16:16" x14ac:dyDescent="0.25">
      <c r="P3460" s="960"/>
    </row>
    <row r="3461" spans="16:16" x14ac:dyDescent="0.25">
      <c r="P3461" s="960"/>
    </row>
    <row r="3462" spans="16:16" x14ac:dyDescent="0.25">
      <c r="P3462" s="960"/>
    </row>
    <row r="3463" spans="16:16" x14ac:dyDescent="0.25">
      <c r="P3463" s="960"/>
    </row>
    <row r="3464" spans="16:16" x14ac:dyDescent="0.25">
      <c r="P3464" s="960"/>
    </row>
    <row r="3465" spans="16:16" x14ac:dyDescent="0.25">
      <c r="P3465" s="960"/>
    </row>
    <row r="3466" spans="16:16" x14ac:dyDescent="0.25">
      <c r="P3466" s="960"/>
    </row>
    <row r="3467" spans="16:16" x14ac:dyDescent="0.25">
      <c r="P3467" s="960"/>
    </row>
    <row r="3468" spans="16:16" x14ac:dyDescent="0.25">
      <c r="P3468" s="960"/>
    </row>
    <row r="3469" spans="16:16" x14ac:dyDescent="0.25">
      <c r="P3469" s="960"/>
    </row>
    <row r="3470" spans="16:16" x14ac:dyDescent="0.25">
      <c r="P3470" s="960"/>
    </row>
    <row r="3471" spans="16:16" x14ac:dyDescent="0.25">
      <c r="P3471" s="960"/>
    </row>
    <row r="3472" spans="16:16" x14ac:dyDescent="0.25">
      <c r="P3472" s="960"/>
    </row>
    <row r="3473" spans="16:16" x14ac:dyDescent="0.25">
      <c r="P3473" s="960"/>
    </row>
    <row r="3474" spans="16:16" x14ac:dyDescent="0.25">
      <c r="P3474" s="960"/>
    </row>
    <row r="3475" spans="16:16" x14ac:dyDescent="0.25">
      <c r="P3475" s="960"/>
    </row>
    <row r="3476" spans="16:16" x14ac:dyDescent="0.25">
      <c r="P3476" s="960"/>
    </row>
    <row r="3477" spans="16:16" x14ac:dyDescent="0.25">
      <c r="P3477" s="960"/>
    </row>
    <row r="3478" spans="16:16" x14ac:dyDescent="0.25">
      <c r="P3478" s="960"/>
    </row>
    <row r="3479" spans="16:16" x14ac:dyDescent="0.25">
      <c r="P3479" s="960"/>
    </row>
    <row r="3480" spans="16:16" x14ac:dyDescent="0.25">
      <c r="P3480" s="960"/>
    </row>
    <row r="3481" spans="16:16" x14ac:dyDescent="0.25">
      <c r="P3481" s="960"/>
    </row>
    <row r="3482" spans="16:16" x14ac:dyDescent="0.25">
      <c r="P3482" s="960"/>
    </row>
    <row r="3483" spans="16:16" x14ac:dyDescent="0.25">
      <c r="P3483" s="960"/>
    </row>
    <row r="3484" spans="16:16" x14ac:dyDescent="0.25">
      <c r="P3484" s="960"/>
    </row>
    <row r="3485" spans="16:16" x14ac:dyDescent="0.25">
      <c r="P3485" s="960"/>
    </row>
    <row r="3486" spans="16:16" x14ac:dyDescent="0.25">
      <c r="P3486" s="960"/>
    </row>
    <row r="3487" spans="16:16" x14ac:dyDescent="0.25">
      <c r="P3487" s="960"/>
    </row>
    <row r="3488" spans="16:16" x14ac:dyDescent="0.25">
      <c r="P3488" s="960"/>
    </row>
    <row r="3489" spans="16:16" x14ac:dyDescent="0.25">
      <c r="P3489" s="960"/>
    </row>
    <row r="3490" spans="16:16" x14ac:dyDescent="0.25">
      <c r="P3490" s="960"/>
    </row>
    <row r="3491" spans="16:16" x14ac:dyDescent="0.25">
      <c r="P3491" s="960"/>
    </row>
    <row r="3492" spans="16:16" x14ac:dyDescent="0.25">
      <c r="P3492" s="960"/>
    </row>
    <row r="3493" spans="16:16" x14ac:dyDescent="0.25">
      <c r="P3493" s="960"/>
    </row>
    <row r="3494" spans="16:16" x14ac:dyDescent="0.25">
      <c r="P3494" s="960"/>
    </row>
    <row r="3495" spans="16:16" x14ac:dyDescent="0.25">
      <c r="P3495" s="960"/>
    </row>
    <row r="3496" spans="16:16" x14ac:dyDescent="0.25">
      <c r="P3496" s="960"/>
    </row>
    <row r="3497" spans="16:16" x14ac:dyDescent="0.25">
      <c r="P3497" s="960"/>
    </row>
    <row r="3498" spans="16:16" x14ac:dyDescent="0.25">
      <c r="P3498" s="960"/>
    </row>
    <row r="3499" spans="16:16" x14ac:dyDescent="0.25">
      <c r="P3499" s="960"/>
    </row>
    <row r="3500" spans="16:16" x14ac:dyDescent="0.25">
      <c r="P3500" s="960"/>
    </row>
    <row r="3501" spans="16:16" x14ac:dyDescent="0.25">
      <c r="P3501" s="960"/>
    </row>
    <row r="3502" spans="16:16" x14ac:dyDescent="0.25">
      <c r="P3502" s="960"/>
    </row>
    <row r="3503" spans="16:16" x14ac:dyDescent="0.25">
      <c r="P3503" s="960"/>
    </row>
    <row r="3504" spans="16:16" x14ac:dyDescent="0.25">
      <c r="P3504" s="960"/>
    </row>
    <row r="3505" spans="16:16" x14ac:dyDescent="0.25">
      <c r="P3505" s="960"/>
    </row>
    <row r="3506" spans="16:16" x14ac:dyDescent="0.25">
      <c r="P3506" s="960"/>
    </row>
    <row r="3507" spans="16:16" x14ac:dyDescent="0.25">
      <c r="P3507" s="960"/>
    </row>
    <row r="3508" spans="16:16" x14ac:dyDescent="0.25">
      <c r="P3508" s="960"/>
    </row>
    <row r="3509" spans="16:16" x14ac:dyDescent="0.25">
      <c r="P3509" s="960"/>
    </row>
    <row r="3510" spans="16:16" x14ac:dyDescent="0.25">
      <c r="P3510" s="960"/>
    </row>
    <row r="3511" spans="16:16" x14ac:dyDescent="0.25">
      <c r="P3511" s="960"/>
    </row>
    <row r="3512" spans="16:16" x14ac:dyDescent="0.25">
      <c r="P3512" s="960"/>
    </row>
    <row r="3513" spans="16:16" x14ac:dyDescent="0.25">
      <c r="P3513" s="960"/>
    </row>
    <row r="3514" spans="16:16" x14ac:dyDescent="0.25">
      <c r="P3514" s="960"/>
    </row>
    <row r="3515" spans="16:16" x14ac:dyDescent="0.25">
      <c r="P3515" s="960"/>
    </row>
    <row r="3516" spans="16:16" x14ac:dyDescent="0.25">
      <c r="P3516" s="960"/>
    </row>
    <row r="3517" spans="16:16" x14ac:dyDescent="0.25">
      <c r="P3517" s="960"/>
    </row>
    <row r="3518" spans="16:16" x14ac:dyDescent="0.25">
      <c r="P3518" s="960"/>
    </row>
    <row r="3519" spans="16:16" x14ac:dyDescent="0.25">
      <c r="P3519" s="960"/>
    </row>
    <row r="3520" spans="16:16" x14ac:dyDescent="0.25">
      <c r="P3520" s="960"/>
    </row>
    <row r="3521" spans="16:16" x14ac:dyDescent="0.25">
      <c r="P3521" s="960"/>
    </row>
    <row r="3522" spans="16:16" x14ac:dyDescent="0.25">
      <c r="P3522" s="960"/>
    </row>
    <row r="3523" spans="16:16" x14ac:dyDescent="0.25">
      <c r="P3523" s="960"/>
    </row>
    <row r="3524" spans="16:16" x14ac:dyDescent="0.25">
      <c r="P3524" s="960"/>
    </row>
    <row r="3525" spans="16:16" x14ac:dyDescent="0.25">
      <c r="P3525" s="960"/>
    </row>
    <row r="3526" spans="16:16" x14ac:dyDescent="0.25">
      <c r="P3526" s="960"/>
    </row>
    <row r="3527" spans="16:16" x14ac:dyDescent="0.25">
      <c r="P3527" s="960"/>
    </row>
    <row r="3528" spans="16:16" x14ac:dyDescent="0.25">
      <c r="P3528" s="960"/>
    </row>
    <row r="3529" spans="16:16" x14ac:dyDescent="0.25">
      <c r="P3529" s="960"/>
    </row>
    <row r="3530" spans="16:16" x14ac:dyDescent="0.25">
      <c r="P3530" s="960"/>
    </row>
    <row r="3531" spans="16:16" x14ac:dyDescent="0.25">
      <c r="P3531" s="960"/>
    </row>
    <row r="3532" spans="16:16" x14ac:dyDescent="0.25">
      <c r="P3532" s="960"/>
    </row>
    <row r="3533" spans="16:16" x14ac:dyDescent="0.25">
      <c r="P3533" s="960"/>
    </row>
    <row r="3534" spans="16:16" x14ac:dyDescent="0.25">
      <c r="P3534" s="960"/>
    </row>
    <row r="3535" spans="16:16" x14ac:dyDescent="0.25">
      <c r="P3535" s="960"/>
    </row>
    <row r="3536" spans="16:16" x14ac:dyDescent="0.25">
      <c r="P3536" s="960"/>
    </row>
    <row r="3537" spans="16:16" x14ac:dyDescent="0.25">
      <c r="P3537" s="960"/>
    </row>
    <row r="3538" spans="16:16" x14ac:dyDescent="0.25">
      <c r="P3538" s="960"/>
    </row>
    <row r="3539" spans="16:16" x14ac:dyDescent="0.25">
      <c r="P3539" s="960"/>
    </row>
    <row r="3540" spans="16:16" x14ac:dyDescent="0.25">
      <c r="P3540" s="960"/>
    </row>
    <row r="3541" spans="16:16" x14ac:dyDescent="0.25">
      <c r="P3541" s="960"/>
    </row>
    <row r="3542" spans="16:16" x14ac:dyDescent="0.25">
      <c r="P3542" s="960"/>
    </row>
    <row r="3543" spans="16:16" x14ac:dyDescent="0.25">
      <c r="P3543" s="960"/>
    </row>
    <row r="3544" spans="16:16" x14ac:dyDescent="0.25">
      <c r="P3544" s="960"/>
    </row>
    <row r="3545" spans="16:16" x14ac:dyDescent="0.25">
      <c r="P3545" s="960"/>
    </row>
    <row r="3546" spans="16:16" x14ac:dyDescent="0.25">
      <c r="P3546" s="960"/>
    </row>
    <row r="3547" spans="16:16" x14ac:dyDescent="0.25">
      <c r="P3547" s="960"/>
    </row>
    <row r="3548" spans="16:16" x14ac:dyDescent="0.25">
      <c r="P3548" s="960"/>
    </row>
    <row r="3549" spans="16:16" x14ac:dyDescent="0.25">
      <c r="P3549" s="960"/>
    </row>
    <row r="3550" spans="16:16" x14ac:dyDescent="0.25">
      <c r="P3550" s="960"/>
    </row>
    <row r="3551" spans="16:16" x14ac:dyDescent="0.25">
      <c r="P3551" s="960"/>
    </row>
    <row r="3552" spans="16:16" x14ac:dyDescent="0.25">
      <c r="P3552" s="960"/>
    </row>
    <row r="3553" spans="16:16" x14ac:dyDescent="0.25">
      <c r="P3553" s="960"/>
    </row>
    <row r="3554" spans="16:16" x14ac:dyDescent="0.25">
      <c r="P3554" s="960"/>
    </row>
    <row r="3555" spans="16:16" x14ac:dyDescent="0.25">
      <c r="P3555" s="960"/>
    </row>
    <row r="3556" spans="16:16" x14ac:dyDescent="0.25">
      <c r="P3556" s="960"/>
    </row>
    <row r="3557" spans="16:16" x14ac:dyDescent="0.25">
      <c r="P3557" s="960"/>
    </row>
    <row r="3558" spans="16:16" x14ac:dyDescent="0.25">
      <c r="P3558" s="960"/>
    </row>
    <row r="3559" spans="16:16" x14ac:dyDescent="0.25">
      <c r="P3559" s="960"/>
    </row>
    <row r="3560" spans="16:16" x14ac:dyDescent="0.25">
      <c r="P3560" s="960"/>
    </row>
    <row r="3561" spans="16:16" x14ac:dyDescent="0.25">
      <c r="P3561" s="960"/>
    </row>
    <row r="3562" spans="16:16" x14ac:dyDescent="0.25">
      <c r="P3562" s="960"/>
    </row>
    <row r="3563" spans="16:16" x14ac:dyDescent="0.25">
      <c r="P3563" s="960"/>
    </row>
    <row r="3564" spans="16:16" x14ac:dyDescent="0.25">
      <c r="P3564" s="960"/>
    </row>
    <row r="3565" spans="16:16" x14ac:dyDescent="0.25">
      <c r="P3565" s="960"/>
    </row>
    <row r="3566" spans="16:16" x14ac:dyDescent="0.25">
      <c r="P3566" s="960"/>
    </row>
    <row r="3567" spans="16:16" x14ac:dyDescent="0.25">
      <c r="P3567" s="960"/>
    </row>
    <row r="3568" spans="16:16" x14ac:dyDescent="0.25">
      <c r="P3568" s="960"/>
    </row>
    <row r="3569" spans="16:16" x14ac:dyDescent="0.25">
      <c r="P3569" s="960"/>
    </row>
    <row r="3570" spans="16:16" x14ac:dyDescent="0.25">
      <c r="P3570" s="960"/>
    </row>
    <row r="3571" spans="16:16" x14ac:dyDescent="0.25">
      <c r="P3571" s="960"/>
    </row>
    <row r="3572" spans="16:16" x14ac:dyDescent="0.25">
      <c r="P3572" s="960"/>
    </row>
    <row r="3573" spans="16:16" x14ac:dyDescent="0.25">
      <c r="P3573" s="960"/>
    </row>
    <row r="3574" spans="16:16" x14ac:dyDescent="0.25">
      <c r="P3574" s="960"/>
    </row>
    <row r="3575" spans="16:16" x14ac:dyDescent="0.25">
      <c r="P3575" s="960"/>
    </row>
    <row r="3576" spans="16:16" x14ac:dyDescent="0.25">
      <c r="P3576" s="960"/>
    </row>
    <row r="3577" spans="16:16" x14ac:dyDescent="0.25">
      <c r="P3577" s="960"/>
    </row>
    <row r="3578" spans="16:16" x14ac:dyDescent="0.25">
      <c r="P3578" s="960"/>
    </row>
    <row r="3579" spans="16:16" x14ac:dyDescent="0.25">
      <c r="P3579" s="960"/>
    </row>
    <row r="3580" spans="16:16" x14ac:dyDescent="0.25">
      <c r="P3580" s="960"/>
    </row>
    <row r="3581" spans="16:16" x14ac:dyDescent="0.25">
      <c r="P3581" s="960"/>
    </row>
    <row r="3582" spans="16:16" x14ac:dyDescent="0.25">
      <c r="P3582" s="960"/>
    </row>
    <row r="3583" spans="16:16" x14ac:dyDescent="0.25">
      <c r="P3583" s="960"/>
    </row>
    <row r="3584" spans="16:16" x14ac:dyDescent="0.25">
      <c r="P3584" s="960"/>
    </row>
    <row r="3585" spans="16:16" x14ac:dyDescent="0.25">
      <c r="P3585" s="960"/>
    </row>
    <row r="3586" spans="16:16" x14ac:dyDescent="0.25">
      <c r="P3586" s="960"/>
    </row>
    <row r="3587" spans="16:16" x14ac:dyDescent="0.25">
      <c r="P3587" s="960"/>
    </row>
    <row r="3588" spans="16:16" x14ac:dyDescent="0.25">
      <c r="P3588" s="960"/>
    </row>
    <row r="3589" spans="16:16" x14ac:dyDescent="0.25">
      <c r="P3589" s="960"/>
    </row>
    <row r="3590" spans="16:16" x14ac:dyDescent="0.25">
      <c r="P3590" s="960"/>
    </row>
    <row r="3591" spans="16:16" x14ac:dyDescent="0.25">
      <c r="P3591" s="960"/>
    </row>
    <row r="3592" spans="16:16" x14ac:dyDescent="0.25">
      <c r="P3592" s="960"/>
    </row>
    <row r="3593" spans="16:16" x14ac:dyDescent="0.25">
      <c r="P3593" s="960"/>
    </row>
    <row r="3594" spans="16:16" x14ac:dyDescent="0.25">
      <c r="P3594" s="960"/>
    </row>
    <row r="3595" spans="16:16" x14ac:dyDescent="0.25">
      <c r="P3595" s="960"/>
    </row>
    <row r="3596" spans="16:16" x14ac:dyDescent="0.25">
      <c r="P3596" s="960"/>
    </row>
    <row r="3597" spans="16:16" x14ac:dyDescent="0.25">
      <c r="P3597" s="960"/>
    </row>
    <row r="3598" spans="16:16" x14ac:dyDescent="0.25">
      <c r="P3598" s="960"/>
    </row>
    <row r="3599" spans="16:16" x14ac:dyDescent="0.25">
      <c r="P3599" s="960"/>
    </row>
    <row r="3600" spans="16:16" x14ac:dyDescent="0.25">
      <c r="P3600" s="960"/>
    </row>
    <row r="3601" spans="16:16" x14ac:dyDescent="0.25">
      <c r="P3601" s="960"/>
    </row>
    <row r="3602" spans="16:16" x14ac:dyDescent="0.25">
      <c r="P3602" s="960"/>
    </row>
    <row r="3603" spans="16:16" x14ac:dyDescent="0.25">
      <c r="P3603" s="960"/>
    </row>
    <row r="3604" spans="16:16" x14ac:dyDescent="0.25">
      <c r="P3604" s="960"/>
    </row>
    <row r="3605" spans="16:16" x14ac:dyDescent="0.25">
      <c r="P3605" s="960"/>
    </row>
    <row r="3606" spans="16:16" x14ac:dyDescent="0.25">
      <c r="P3606" s="960"/>
    </row>
    <row r="3607" spans="16:16" x14ac:dyDescent="0.25">
      <c r="P3607" s="960"/>
    </row>
    <row r="3608" spans="16:16" x14ac:dyDescent="0.25">
      <c r="P3608" s="960"/>
    </row>
    <row r="3609" spans="16:16" x14ac:dyDescent="0.25">
      <c r="P3609" s="960"/>
    </row>
    <row r="3610" spans="16:16" x14ac:dyDescent="0.25">
      <c r="P3610" s="960"/>
    </row>
    <row r="3611" spans="16:16" x14ac:dyDescent="0.25">
      <c r="P3611" s="960"/>
    </row>
    <row r="3612" spans="16:16" x14ac:dyDescent="0.25">
      <c r="P3612" s="960"/>
    </row>
    <row r="3613" spans="16:16" x14ac:dyDescent="0.25">
      <c r="P3613" s="960"/>
    </row>
    <row r="3614" spans="16:16" x14ac:dyDescent="0.25">
      <c r="P3614" s="960"/>
    </row>
    <row r="3615" spans="16:16" x14ac:dyDescent="0.25">
      <c r="P3615" s="960"/>
    </row>
    <row r="3616" spans="16:16" x14ac:dyDescent="0.25">
      <c r="P3616" s="960"/>
    </row>
    <row r="3617" spans="16:16" x14ac:dyDescent="0.25">
      <c r="P3617" s="960"/>
    </row>
    <row r="3618" spans="16:16" x14ac:dyDescent="0.25">
      <c r="P3618" s="960"/>
    </row>
    <row r="3619" spans="16:16" x14ac:dyDescent="0.25">
      <c r="P3619" s="960"/>
    </row>
    <row r="3620" spans="16:16" x14ac:dyDescent="0.25">
      <c r="P3620" s="960"/>
    </row>
    <row r="3621" spans="16:16" x14ac:dyDescent="0.25">
      <c r="P3621" s="960"/>
    </row>
    <row r="3622" spans="16:16" x14ac:dyDescent="0.25">
      <c r="P3622" s="960"/>
    </row>
    <row r="3623" spans="16:16" x14ac:dyDescent="0.25">
      <c r="P3623" s="960"/>
    </row>
    <row r="3624" spans="16:16" x14ac:dyDescent="0.25">
      <c r="P3624" s="960"/>
    </row>
    <row r="3625" spans="16:16" x14ac:dyDescent="0.25">
      <c r="P3625" s="960"/>
    </row>
    <row r="3626" spans="16:16" x14ac:dyDescent="0.25">
      <c r="P3626" s="960"/>
    </row>
    <row r="3627" spans="16:16" x14ac:dyDescent="0.25">
      <c r="P3627" s="960"/>
    </row>
    <row r="3628" spans="16:16" x14ac:dyDescent="0.25">
      <c r="P3628" s="960"/>
    </row>
    <row r="3629" spans="16:16" x14ac:dyDescent="0.25">
      <c r="P3629" s="960"/>
    </row>
    <row r="3630" spans="16:16" x14ac:dyDescent="0.25">
      <c r="P3630" s="960"/>
    </row>
    <row r="3631" spans="16:16" x14ac:dyDescent="0.25">
      <c r="P3631" s="960"/>
    </row>
    <row r="3632" spans="16:16" x14ac:dyDescent="0.25">
      <c r="P3632" s="960"/>
    </row>
    <row r="3633" spans="16:16" x14ac:dyDescent="0.25">
      <c r="P3633" s="960"/>
    </row>
    <row r="3634" spans="16:16" x14ac:dyDescent="0.25">
      <c r="P3634" s="960"/>
    </row>
    <row r="3635" spans="16:16" x14ac:dyDescent="0.25">
      <c r="P3635" s="960"/>
    </row>
    <row r="3636" spans="16:16" x14ac:dyDescent="0.25">
      <c r="P3636" s="960"/>
    </row>
    <row r="3637" spans="16:16" x14ac:dyDescent="0.25">
      <c r="P3637" s="960"/>
    </row>
    <row r="3638" spans="16:16" x14ac:dyDescent="0.25">
      <c r="P3638" s="960"/>
    </row>
    <row r="3639" spans="16:16" x14ac:dyDescent="0.25">
      <c r="P3639" s="960"/>
    </row>
    <row r="3640" spans="16:16" x14ac:dyDescent="0.25">
      <c r="P3640" s="960"/>
    </row>
    <row r="3641" spans="16:16" x14ac:dyDescent="0.25">
      <c r="P3641" s="960"/>
    </row>
    <row r="3642" spans="16:16" x14ac:dyDescent="0.25">
      <c r="P3642" s="960"/>
    </row>
    <row r="3643" spans="16:16" x14ac:dyDescent="0.25">
      <c r="P3643" s="960"/>
    </row>
    <row r="3644" spans="16:16" x14ac:dyDescent="0.25">
      <c r="P3644" s="960"/>
    </row>
    <row r="3645" spans="16:16" x14ac:dyDescent="0.25">
      <c r="P3645" s="960"/>
    </row>
    <row r="3646" spans="16:16" x14ac:dyDescent="0.25">
      <c r="P3646" s="960"/>
    </row>
    <row r="3647" spans="16:16" x14ac:dyDescent="0.25">
      <c r="P3647" s="960"/>
    </row>
    <row r="3648" spans="16:16" x14ac:dyDescent="0.25">
      <c r="P3648" s="960"/>
    </row>
    <row r="3649" spans="16:16" x14ac:dyDescent="0.25">
      <c r="P3649" s="960"/>
    </row>
    <row r="3650" spans="16:16" x14ac:dyDescent="0.25">
      <c r="P3650" s="960"/>
    </row>
    <row r="3651" spans="16:16" x14ac:dyDescent="0.25">
      <c r="P3651" s="960"/>
    </row>
    <row r="3652" spans="16:16" x14ac:dyDescent="0.25">
      <c r="P3652" s="960"/>
    </row>
    <row r="3653" spans="16:16" x14ac:dyDescent="0.25">
      <c r="P3653" s="960"/>
    </row>
    <row r="3654" spans="16:16" x14ac:dyDescent="0.25">
      <c r="P3654" s="960"/>
    </row>
    <row r="3655" spans="16:16" x14ac:dyDescent="0.25">
      <c r="P3655" s="960"/>
    </row>
    <row r="3656" spans="16:16" x14ac:dyDescent="0.25">
      <c r="P3656" s="960"/>
    </row>
    <row r="3657" spans="16:16" x14ac:dyDescent="0.25">
      <c r="P3657" s="960"/>
    </row>
    <row r="3658" spans="16:16" x14ac:dyDescent="0.25">
      <c r="P3658" s="960"/>
    </row>
    <row r="3659" spans="16:16" x14ac:dyDescent="0.25">
      <c r="P3659" s="960"/>
    </row>
    <row r="3660" spans="16:16" x14ac:dyDescent="0.25">
      <c r="P3660" s="960"/>
    </row>
    <row r="3661" spans="16:16" x14ac:dyDescent="0.25">
      <c r="P3661" s="960"/>
    </row>
    <row r="3662" spans="16:16" x14ac:dyDescent="0.25">
      <c r="P3662" s="960"/>
    </row>
    <row r="3663" spans="16:16" x14ac:dyDescent="0.25">
      <c r="P3663" s="960"/>
    </row>
    <row r="3664" spans="16:16" x14ac:dyDescent="0.25">
      <c r="P3664" s="960"/>
    </row>
    <row r="3665" spans="16:16" x14ac:dyDescent="0.25">
      <c r="P3665" s="960"/>
    </row>
    <row r="3666" spans="16:16" x14ac:dyDescent="0.25">
      <c r="P3666" s="960"/>
    </row>
    <row r="3667" spans="16:16" x14ac:dyDescent="0.25">
      <c r="P3667" s="960"/>
    </row>
    <row r="3668" spans="16:16" x14ac:dyDescent="0.25">
      <c r="P3668" s="960"/>
    </row>
    <row r="3669" spans="16:16" x14ac:dyDescent="0.25">
      <c r="P3669" s="960"/>
    </row>
    <row r="3670" spans="16:16" x14ac:dyDescent="0.25">
      <c r="P3670" s="960"/>
    </row>
    <row r="3671" spans="16:16" x14ac:dyDescent="0.25">
      <c r="P3671" s="960"/>
    </row>
    <row r="3672" spans="16:16" x14ac:dyDescent="0.25">
      <c r="P3672" s="960"/>
    </row>
    <row r="3673" spans="16:16" x14ac:dyDescent="0.25">
      <c r="P3673" s="960"/>
    </row>
    <row r="3674" spans="16:16" x14ac:dyDescent="0.25">
      <c r="P3674" s="960"/>
    </row>
    <row r="3675" spans="16:16" x14ac:dyDescent="0.25">
      <c r="P3675" s="960"/>
    </row>
    <row r="3676" spans="16:16" x14ac:dyDescent="0.25">
      <c r="P3676" s="960"/>
    </row>
    <row r="3677" spans="16:16" x14ac:dyDescent="0.25">
      <c r="P3677" s="960"/>
    </row>
    <row r="3678" spans="16:16" x14ac:dyDescent="0.25">
      <c r="P3678" s="960"/>
    </row>
    <row r="3679" spans="16:16" x14ac:dyDescent="0.25">
      <c r="P3679" s="960"/>
    </row>
    <row r="3680" spans="16:16" x14ac:dyDescent="0.25">
      <c r="P3680" s="960"/>
    </row>
    <row r="3681" spans="16:16" x14ac:dyDescent="0.25">
      <c r="P3681" s="960"/>
    </row>
    <row r="3682" spans="16:16" x14ac:dyDescent="0.25">
      <c r="P3682" s="960"/>
    </row>
    <row r="3683" spans="16:16" x14ac:dyDescent="0.25">
      <c r="P3683" s="960"/>
    </row>
    <row r="3684" spans="16:16" x14ac:dyDescent="0.25">
      <c r="P3684" s="960"/>
    </row>
    <row r="3685" spans="16:16" x14ac:dyDescent="0.25">
      <c r="P3685" s="960"/>
    </row>
    <row r="3686" spans="16:16" x14ac:dyDescent="0.25">
      <c r="P3686" s="960"/>
    </row>
    <row r="3687" spans="16:16" x14ac:dyDescent="0.25">
      <c r="P3687" s="960"/>
    </row>
    <row r="3688" spans="16:16" x14ac:dyDescent="0.25">
      <c r="P3688" s="960"/>
    </row>
    <row r="3689" spans="16:16" x14ac:dyDescent="0.25">
      <c r="P3689" s="960"/>
    </row>
    <row r="3690" spans="16:16" x14ac:dyDescent="0.25">
      <c r="P3690" s="960"/>
    </row>
    <row r="3691" spans="16:16" x14ac:dyDescent="0.25">
      <c r="P3691" s="960"/>
    </row>
    <row r="3692" spans="16:16" x14ac:dyDescent="0.25">
      <c r="P3692" s="960"/>
    </row>
    <row r="3693" spans="16:16" x14ac:dyDescent="0.25">
      <c r="P3693" s="960"/>
    </row>
    <row r="3694" spans="16:16" x14ac:dyDescent="0.25">
      <c r="P3694" s="960"/>
    </row>
    <row r="3695" spans="16:16" x14ac:dyDescent="0.25">
      <c r="P3695" s="960"/>
    </row>
    <row r="3696" spans="16:16" x14ac:dyDescent="0.25">
      <c r="P3696" s="960"/>
    </row>
    <row r="3697" spans="16:16" x14ac:dyDescent="0.25">
      <c r="P3697" s="960"/>
    </row>
    <row r="3698" spans="16:16" x14ac:dyDescent="0.25">
      <c r="P3698" s="960"/>
    </row>
    <row r="3699" spans="16:16" x14ac:dyDescent="0.25">
      <c r="P3699" s="960"/>
    </row>
    <row r="3700" spans="16:16" x14ac:dyDescent="0.25">
      <c r="P3700" s="960"/>
    </row>
    <row r="3701" spans="16:16" x14ac:dyDescent="0.25">
      <c r="P3701" s="960"/>
    </row>
    <row r="3702" spans="16:16" x14ac:dyDescent="0.25">
      <c r="P3702" s="960"/>
    </row>
    <row r="3703" spans="16:16" x14ac:dyDescent="0.25">
      <c r="P3703" s="960"/>
    </row>
    <row r="3704" spans="16:16" x14ac:dyDescent="0.25">
      <c r="P3704" s="960"/>
    </row>
    <row r="3705" spans="16:16" x14ac:dyDescent="0.25">
      <c r="P3705" s="960"/>
    </row>
    <row r="3706" spans="16:16" x14ac:dyDescent="0.25">
      <c r="P3706" s="960"/>
    </row>
    <row r="3707" spans="16:16" x14ac:dyDescent="0.25">
      <c r="P3707" s="960"/>
    </row>
    <row r="3708" spans="16:16" x14ac:dyDescent="0.25">
      <c r="P3708" s="960"/>
    </row>
    <row r="3709" spans="16:16" x14ac:dyDescent="0.25">
      <c r="P3709" s="960"/>
    </row>
    <row r="3710" spans="16:16" x14ac:dyDescent="0.25">
      <c r="P3710" s="960"/>
    </row>
    <row r="3711" spans="16:16" x14ac:dyDescent="0.25">
      <c r="P3711" s="960"/>
    </row>
    <row r="3712" spans="16:16" x14ac:dyDescent="0.25">
      <c r="P3712" s="960"/>
    </row>
    <row r="3713" spans="16:16" x14ac:dyDescent="0.25">
      <c r="P3713" s="960"/>
    </row>
    <row r="3714" spans="16:16" x14ac:dyDescent="0.25">
      <c r="P3714" s="960"/>
    </row>
    <row r="3715" spans="16:16" x14ac:dyDescent="0.25">
      <c r="P3715" s="960"/>
    </row>
    <row r="3716" spans="16:16" x14ac:dyDescent="0.25">
      <c r="P3716" s="960"/>
    </row>
    <row r="3717" spans="16:16" x14ac:dyDescent="0.25">
      <c r="P3717" s="960"/>
    </row>
    <row r="3718" spans="16:16" x14ac:dyDescent="0.25">
      <c r="P3718" s="960"/>
    </row>
    <row r="3719" spans="16:16" x14ac:dyDescent="0.25">
      <c r="P3719" s="960"/>
    </row>
    <row r="3720" spans="16:16" x14ac:dyDescent="0.25">
      <c r="P3720" s="960"/>
    </row>
    <row r="3721" spans="16:16" x14ac:dyDescent="0.25">
      <c r="P3721" s="960"/>
    </row>
    <row r="3722" spans="16:16" x14ac:dyDescent="0.25">
      <c r="P3722" s="960"/>
    </row>
    <row r="3723" spans="16:16" x14ac:dyDescent="0.25">
      <c r="P3723" s="960"/>
    </row>
    <row r="3724" spans="16:16" x14ac:dyDescent="0.25">
      <c r="P3724" s="960"/>
    </row>
    <row r="3725" spans="16:16" x14ac:dyDescent="0.25">
      <c r="P3725" s="960"/>
    </row>
    <row r="3726" spans="16:16" x14ac:dyDescent="0.25">
      <c r="P3726" s="960"/>
    </row>
    <row r="3727" spans="16:16" x14ac:dyDescent="0.25">
      <c r="P3727" s="960"/>
    </row>
    <row r="3728" spans="16:16" x14ac:dyDescent="0.25">
      <c r="P3728" s="960"/>
    </row>
    <row r="3729" spans="16:16" x14ac:dyDescent="0.25">
      <c r="P3729" s="960"/>
    </row>
    <row r="3730" spans="16:16" x14ac:dyDescent="0.25">
      <c r="P3730" s="960"/>
    </row>
    <row r="3731" spans="16:16" x14ac:dyDescent="0.25">
      <c r="P3731" s="960"/>
    </row>
    <row r="3732" spans="16:16" x14ac:dyDescent="0.25">
      <c r="P3732" s="960"/>
    </row>
    <row r="3733" spans="16:16" x14ac:dyDescent="0.25">
      <c r="P3733" s="960"/>
    </row>
    <row r="3734" spans="16:16" x14ac:dyDescent="0.25">
      <c r="P3734" s="960"/>
    </row>
    <row r="3735" spans="16:16" x14ac:dyDescent="0.25">
      <c r="P3735" s="960"/>
    </row>
    <row r="3736" spans="16:16" x14ac:dyDescent="0.25">
      <c r="P3736" s="960"/>
    </row>
    <row r="3737" spans="16:16" x14ac:dyDescent="0.25">
      <c r="P3737" s="960"/>
    </row>
    <row r="3738" spans="16:16" x14ac:dyDescent="0.25">
      <c r="P3738" s="960"/>
    </row>
    <row r="3739" spans="16:16" x14ac:dyDescent="0.25">
      <c r="P3739" s="960"/>
    </row>
    <row r="3740" spans="16:16" x14ac:dyDescent="0.25">
      <c r="P3740" s="960"/>
    </row>
    <row r="3741" spans="16:16" x14ac:dyDescent="0.25">
      <c r="P3741" s="960"/>
    </row>
    <row r="3742" spans="16:16" x14ac:dyDescent="0.25">
      <c r="P3742" s="960"/>
    </row>
    <row r="3743" spans="16:16" x14ac:dyDescent="0.25">
      <c r="P3743" s="960"/>
    </row>
    <row r="3744" spans="16:16" x14ac:dyDescent="0.25">
      <c r="P3744" s="960"/>
    </row>
    <row r="3745" spans="16:16" x14ac:dyDescent="0.25">
      <c r="P3745" s="960"/>
    </row>
    <row r="3746" spans="16:16" x14ac:dyDescent="0.25">
      <c r="P3746" s="960"/>
    </row>
    <row r="3747" spans="16:16" x14ac:dyDescent="0.25">
      <c r="P3747" s="960"/>
    </row>
    <row r="3748" spans="16:16" x14ac:dyDescent="0.25">
      <c r="P3748" s="960"/>
    </row>
    <row r="3749" spans="16:16" x14ac:dyDescent="0.25">
      <c r="P3749" s="960"/>
    </row>
    <row r="3750" spans="16:16" x14ac:dyDescent="0.25">
      <c r="P3750" s="960"/>
    </row>
    <row r="3751" spans="16:16" x14ac:dyDescent="0.25">
      <c r="P3751" s="960"/>
    </row>
    <row r="3752" spans="16:16" x14ac:dyDescent="0.25">
      <c r="P3752" s="960"/>
    </row>
    <row r="3753" spans="16:16" x14ac:dyDescent="0.25">
      <c r="P3753" s="960"/>
    </row>
    <row r="3754" spans="16:16" x14ac:dyDescent="0.25">
      <c r="P3754" s="960"/>
    </row>
    <row r="3755" spans="16:16" x14ac:dyDescent="0.25">
      <c r="P3755" s="960"/>
    </row>
    <row r="3756" spans="16:16" x14ac:dyDescent="0.25">
      <c r="P3756" s="960"/>
    </row>
    <row r="3757" spans="16:16" x14ac:dyDescent="0.25">
      <c r="P3757" s="960"/>
    </row>
    <row r="3758" spans="16:16" x14ac:dyDescent="0.25">
      <c r="P3758" s="960"/>
    </row>
    <row r="3759" spans="16:16" x14ac:dyDescent="0.25">
      <c r="P3759" s="960"/>
    </row>
    <row r="3760" spans="16:16" x14ac:dyDescent="0.25">
      <c r="P3760" s="960"/>
    </row>
    <row r="3761" spans="16:16" x14ac:dyDescent="0.25">
      <c r="P3761" s="960"/>
    </row>
    <row r="3762" spans="16:16" x14ac:dyDescent="0.25">
      <c r="P3762" s="960"/>
    </row>
    <row r="3763" spans="16:16" x14ac:dyDescent="0.25">
      <c r="P3763" s="960"/>
    </row>
    <row r="3764" spans="16:16" x14ac:dyDescent="0.25">
      <c r="P3764" s="960"/>
    </row>
    <row r="3765" spans="16:16" x14ac:dyDescent="0.25">
      <c r="P3765" s="960"/>
    </row>
    <row r="3766" spans="16:16" x14ac:dyDescent="0.25">
      <c r="P3766" s="960"/>
    </row>
    <row r="3767" spans="16:16" x14ac:dyDescent="0.25">
      <c r="P3767" s="960"/>
    </row>
    <row r="3768" spans="16:16" x14ac:dyDescent="0.25">
      <c r="P3768" s="960"/>
    </row>
    <row r="3769" spans="16:16" x14ac:dyDescent="0.25">
      <c r="P3769" s="960"/>
    </row>
    <row r="3770" spans="16:16" x14ac:dyDescent="0.25">
      <c r="P3770" s="960"/>
    </row>
    <row r="3771" spans="16:16" x14ac:dyDescent="0.25">
      <c r="P3771" s="960"/>
    </row>
    <row r="3772" spans="16:16" x14ac:dyDescent="0.25">
      <c r="P3772" s="960"/>
    </row>
    <row r="3773" spans="16:16" x14ac:dyDescent="0.25">
      <c r="P3773" s="960"/>
    </row>
    <row r="3774" spans="16:16" x14ac:dyDescent="0.25">
      <c r="P3774" s="960"/>
    </row>
    <row r="3775" spans="16:16" x14ac:dyDescent="0.25">
      <c r="P3775" s="960"/>
    </row>
    <row r="3776" spans="16:16" x14ac:dyDescent="0.25">
      <c r="P3776" s="960"/>
    </row>
    <row r="3777" spans="16:16" x14ac:dyDescent="0.25">
      <c r="P3777" s="960"/>
    </row>
    <row r="3778" spans="16:16" x14ac:dyDescent="0.25">
      <c r="P3778" s="960"/>
    </row>
    <row r="3779" spans="16:16" x14ac:dyDescent="0.25">
      <c r="P3779" s="960"/>
    </row>
    <row r="3780" spans="16:16" x14ac:dyDescent="0.25">
      <c r="P3780" s="960"/>
    </row>
    <row r="3781" spans="16:16" x14ac:dyDescent="0.25">
      <c r="P3781" s="960"/>
    </row>
    <row r="3782" spans="16:16" x14ac:dyDescent="0.25">
      <c r="P3782" s="960"/>
    </row>
    <row r="3783" spans="16:16" x14ac:dyDescent="0.25">
      <c r="P3783" s="960"/>
    </row>
    <row r="3784" spans="16:16" x14ac:dyDescent="0.25">
      <c r="P3784" s="960"/>
    </row>
    <row r="3785" spans="16:16" x14ac:dyDescent="0.25">
      <c r="P3785" s="960"/>
    </row>
    <row r="3786" spans="16:16" x14ac:dyDescent="0.25">
      <c r="P3786" s="960"/>
    </row>
    <row r="3787" spans="16:16" x14ac:dyDescent="0.25">
      <c r="P3787" s="960"/>
    </row>
    <row r="3788" spans="16:16" x14ac:dyDescent="0.25">
      <c r="P3788" s="960"/>
    </row>
    <row r="3789" spans="16:16" x14ac:dyDescent="0.25">
      <c r="P3789" s="960"/>
    </row>
    <row r="3790" spans="16:16" x14ac:dyDescent="0.25">
      <c r="P3790" s="960"/>
    </row>
    <row r="3791" spans="16:16" x14ac:dyDescent="0.25">
      <c r="P3791" s="960"/>
    </row>
    <row r="3792" spans="16:16" x14ac:dyDescent="0.25">
      <c r="P3792" s="960"/>
    </row>
    <row r="3793" spans="16:16" x14ac:dyDescent="0.25">
      <c r="P3793" s="960"/>
    </row>
    <row r="3794" spans="16:16" x14ac:dyDescent="0.25">
      <c r="P3794" s="960"/>
    </row>
    <row r="3795" spans="16:16" x14ac:dyDescent="0.25">
      <c r="P3795" s="960"/>
    </row>
    <row r="3796" spans="16:16" x14ac:dyDescent="0.25">
      <c r="P3796" s="960"/>
    </row>
    <row r="3797" spans="16:16" x14ac:dyDescent="0.25">
      <c r="P3797" s="960"/>
    </row>
    <row r="3798" spans="16:16" x14ac:dyDescent="0.25">
      <c r="P3798" s="960"/>
    </row>
    <row r="3799" spans="16:16" x14ac:dyDescent="0.25">
      <c r="P3799" s="960"/>
    </row>
    <row r="3800" spans="16:16" x14ac:dyDescent="0.25">
      <c r="P3800" s="960"/>
    </row>
    <row r="3801" spans="16:16" x14ac:dyDescent="0.25">
      <c r="P3801" s="960"/>
    </row>
    <row r="3802" spans="16:16" x14ac:dyDescent="0.25">
      <c r="P3802" s="960"/>
    </row>
    <row r="3803" spans="16:16" x14ac:dyDescent="0.25">
      <c r="P3803" s="960"/>
    </row>
    <row r="3804" spans="16:16" x14ac:dyDescent="0.25">
      <c r="P3804" s="960"/>
    </row>
    <row r="3805" spans="16:16" x14ac:dyDescent="0.25">
      <c r="P3805" s="960"/>
    </row>
    <row r="3806" spans="16:16" x14ac:dyDescent="0.25">
      <c r="P3806" s="960"/>
    </row>
    <row r="3807" spans="16:16" x14ac:dyDescent="0.25">
      <c r="P3807" s="960"/>
    </row>
    <row r="3808" spans="16:16" x14ac:dyDescent="0.25">
      <c r="P3808" s="960"/>
    </row>
    <row r="3809" spans="16:16" x14ac:dyDescent="0.25">
      <c r="P3809" s="960"/>
    </row>
    <row r="3810" spans="16:16" x14ac:dyDescent="0.25">
      <c r="P3810" s="960"/>
    </row>
    <row r="3811" spans="16:16" x14ac:dyDescent="0.25">
      <c r="P3811" s="960"/>
    </row>
    <row r="3812" spans="16:16" x14ac:dyDescent="0.25">
      <c r="P3812" s="960"/>
    </row>
    <row r="3813" spans="16:16" x14ac:dyDescent="0.25">
      <c r="P3813" s="960"/>
    </row>
    <row r="3814" spans="16:16" x14ac:dyDescent="0.25">
      <c r="P3814" s="960"/>
    </row>
    <row r="3815" spans="16:16" x14ac:dyDescent="0.25">
      <c r="P3815" s="960"/>
    </row>
    <row r="3816" spans="16:16" x14ac:dyDescent="0.25">
      <c r="P3816" s="960"/>
    </row>
    <row r="3817" spans="16:16" x14ac:dyDescent="0.25">
      <c r="P3817" s="960"/>
    </row>
    <row r="3818" spans="16:16" x14ac:dyDescent="0.25">
      <c r="P3818" s="960"/>
    </row>
    <row r="3819" spans="16:16" x14ac:dyDescent="0.25">
      <c r="P3819" s="960"/>
    </row>
    <row r="3820" spans="16:16" x14ac:dyDescent="0.25">
      <c r="P3820" s="960"/>
    </row>
    <row r="3821" spans="16:16" x14ac:dyDescent="0.25">
      <c r="P3821" s="960"/>
    </row>
    <row r="3822" spans="16:16" x14ac:dyDescent="0.25">
      <c r="P3822" s="960"/>
    </row>
    <row r="3823" spans="16:16" x14ac:dyDescent="0.25">
      <c r="P3823" s="960"/>
    </row>
    <row r="3824" spans="16:16" x14ac:dyDescent="0.25">
      <c r="P3824" s="960"/>
    </row>
    <row r="3825" spans="16:16" x14ac:dyDescent="0.25">
      <c r="P3825" s="960"/>
    </row>
    <row r="3826" spans="16:16" x14ac:dyDescent="0.25">
      <c r="P3826" s="960"/>
    </row>
    <row r="3827" spans="16:16" x14ac:dyDescent="0.25">
      <c r="P3827" s="960"/>
    </row>
    <row r="3828" spans="16:16" x14ac:dyDescent="0.25">
      <c r="P3828" s="960"/>
    </row>
    <row r="3829" spans="16:16" x14ac:dyDescent="0.25">
      <c r="P3829" s="960"/>
    </row>
    <row r="3830" spans="16:16" x14ac:dyDescent="0.25">
      <c r="P3830" s="960"/>
    </row>
    <row r="3831" spans="16:16" x14ac:dyDescent="0.25">
      <c r="P3831" s="960"/>
    </row>
    <row r="3832" spans="16:16" x14ac:dyDescent="0.25">
      <c r="P3832" s="960"/>
    </row>
    <row r="3833" spans="16:16" x14ac:dyDescent="0.25">
      <c r="P3833" s="960"/>
    </row>
    <row r="3834" spans="16:16" x14ac:dyDescent="0.25">
      <c r="P3834" s="960"/>
    </row>
    <row r="3835" spans="16:16" x14ac:dyDescent="0.25">
      <c r="P3835" s="960"/>
    </row>
    <row r="3836" spans="16:16" x14ac:dyDescent="0.25">
      <c r="P3836" s="960"/>
    </row>
    <row r="3837" spans="16:16" x14ac:dyDescent="0.25">
      <c r="P3837" s="960"/>
    </row>
    <row r="3838" spans="16:16" x14ac:dyDescent="0.25">
      <c r="P3838" s="960"/>
    </row>
    <row r="3839" spans="16:16" x14ac:dyDescent="0.25">
      <c r="P3839" s="960"/>
    </row>
    <row r="3840" spans="16:16" x14ac:dyDescent="0.25">
      <c r="P3840" s="960"/>
    </row>
    <row r="3841" spans="16:16" x14ac:dyDescent="0.25">
      <c r="P3841" s="960"/>
    </row>
    <row r="3842" spans="16:16" x14ac:dyDescent="0.25">
      <c r="P3842" s="960"/>
    </row>
    <row r="3843" spans="16:16" x14ac:dyDescent="0.25">
      <c r="P3843" s="960"/>
    </row>
    <row r="3844" spans="16:16" x14ac:dyDescent="0.25">
      <c r="P3844" s="960"/>
    </row>
    <row r="3845" spans="16:16" x14ac:dyDescent="0.25">
      <c r="P3845" s="960"/>
    </row>
    <row r="3846" spans="16:16" x14ac:dyDescent="0.25">
      <c r="P3846" s="960"/>
    </row>
    <row r="3847" spans="16:16" x14ac:dyDescent="0.25">
      <c r="P3847" s="960"/>
    </row>
    <row r="3848" spans="16:16" x14ac:dyDescent="0.25">
      <c r="P3848" s="960"/>
    </row>
    <row r="3849" spans="16:16" x14ac:dyDescent="0.25">
      <c r="P3849" s="960"/>
    </row>
    <row r="3850" spans="16:16" x14ac:dyDescent="0.25">
      <c r="P3850" s="960"/>
    </row>
    <row r="3851" spans="16:16" x14ac:dyDescent="0.25">
      <c r="P3851" s="960"/>
    </row>
    <row r="3852" spans="16:16" x14ac:dyDescent="0.25">
      <c r="P3852" s="960"/>
    </row>
    <row r="3853" spans="16:16" x14ac:dyDescent="0.25">
      <c r="P3853" s="960"/>
    </row>
    <row r="3854" spans="16:16" x14ac:dyDescent="0.25">
      <c r="P3854" s="960"/>
    </row>
    <row r="3855" spans="16:16" x14ac:dyDescent="0.25">
      <c r="P3855" s="960"/>
    </row>
    <row r="3856" spans="16:16" x14ac:dyDescent="0.25">
      <c r="P3856" s="960"/>
    </row>
    <row r="3857" spans="16:16" x14ac:dyDescent="0.25">
      <c r="P3857" s="960"/>
    </row>
    <row r="3858" spans="16:16" x14ac:dyDescent="0.25">
      <c r="P3858" s="960"/>
    </row>
    <row r="3859" spans="16:16" x14ac:dyDescent="0.25">
      <c r="P3859" s="960"/>
    </row>
    <row r="3860" spans="16:16" x14ac:dyDescent="0.25">
      <c r="P3860" s="960"/>
    </row>
    <row r="3861" spans="16:16" x14ac:dyDescent="0.25">
      <c r="P3861" s="960"/>
    </row>
    <row r="3862" spans="16:16" x14ac:dyDescent="0.25">
      <c r="P3862" s="960"/>
    </row>
    <row r="3863" spans="16:16" x14ac:dyDescent="0.25">
      <c r="P3863" s="960"/>
    </row>
    <row r="3864" spans="16:16" x14ac:dyDescent="0.25">
      <c r="P3864" s="960"/>
    </row>
    <row r="3865" spans="16:16" x14ac:dyDescent="0.25">
      <c r="P3865" s="960"/>
    </row>
    <row r="3866" spans="16:16" x14ac:dyDescent="0.25">
      <c r="P3866" s="960"/>
    </row>
    <row r="3867" spans="16:16" x14ac:dyDescent="0.25">
      <c r="P3867" s="960"/>
    </row>
    <row r="3868" spans="16:16" x14ac:dyDescent="0.25">
      <c r="P3868" s="960"/>
    </row>
    <row r="3869" spans="16:16" x14ac:dyDescent="0.25">
      <c r="P3869" s="960"/>
    </row>
    <row r="3870" spans="16:16" x14ac:dyDescent="0.25">
      <c r="P3870" s="960"/>
    </row>
    <row r="3871" spans="16:16" x14ac:dyDescent="0.25">
      <c r="P3871" s="960"/>
    </row>
    <row r="3872" spans="16:16" x14ac:dyDescent="0.25">
      <c r="P3872" s="960"/>
    </row>
    <row r="3873" spans="16:16" x14ac:dyDescent="0.25">
      <c r="P3873" s="960"/>
    </row>
    <row r="3874" spans="16:16" x14ac:dyDescent="0.25">
      <c r="P3874" s="960"/>
    </row>
    <row r="3875" spans="16:16" x14ac:dyDescent="0.25">
      <c r="P3875" s="960"/>
    </row>
    <row r="3876" spans="16:16" x14ac:dyDescent="0.25">
      <c r="P3876" s="960"/>
    </row>
    <row r="3877" spans="16:16" x14ac:dyDescent="0.25">
      <c r="P3877" s="960"/>
    </row>
    <row r="3878" spans="16:16" x14ac:dyDescent="0.25">
      <c r="P3878" s="960"/>
    </row>
    <row r="3879" spans="16:16" x14ac:dyDescent="0.25">
      <c r="P3879" s="960"/>
    </row>
    <row r="3880" spans="16:16" x14ac:dyDescent="0.25">
      <c r="P3880" s="960"/>
    </row>
    <row r="3881" spans="16:16" x14ac:dyDescent="0.25">
      <c r="P3881" s="960"/>
    </row>
    <row r="3882" spans="16:16" x14ac:dyDescent="0.25">
      <c r="P3882" s="960"/>
    </row>
    <row r="3883" spans="16:16" x14ac:dyDescent="0.25">
      <c r="P3883" s="960"/>
    </row>
    <row r="3884" spans="16:16" x14ac:dyDescent="0.25">
      <c r="P3884" s="960"/>
    </row>
    <row r="3885" spans="16:16" x14ac:dyDescent="0.25">
      <c r="P3885" s="960"/>
    </row>
    <row r="3886" spans="16:16" x14ac:dyDescent="0.25">
      <c r="P3886" s="960"/>
    </row>
    <row r="3887" spans="16:16" x14ac:dyDescent="0.25">
      <c r="P3887" s="960"/>
    </row>
    <row r="3888" spans="16:16" x14ac:dyDescent="0.25">
      <c r="P3888" s="960"/>
    </row>
    <row r="3889" spans="16:16" x14ac:dyDescent="0.25">
      <c r="P3889" s="960"/>
    </row>
    <row r="3890" spans="16:16" x14ac:dyDescent="0.25">
      <c r="P3890" s="960"/>
    </row>
    <row r="3891" spans="16:16" x14ac:dyDescent="0.25">
      <c r="P3891" s="960"/>
    </row>
    <row r="3892" spans="16:16" x14ac:dyDescent="0.25">
      <c r="P3892" s="960"/>
    </row>
    <row r="3893" spans="16:16" x14ac:dyDescent="0.25">
      <c r="P3893" s="960"/>
    </row>
    <row r="3894" spans="16:16" x14ac:dyDescent="0.25">
      <c r="P3894" s="960"/>
    </row>
    <row r="3895" spans="16:16" x14ac:dyDescent="0.25">
      <c r="P3895" s="960"/>
    </row>
    <row r="3896" spans="16:16" x14ac:dyDescent="0.25">
      <c r="P3896" s="960"/>
    </row>
    <row r="3897" spans="16:16" x14ac:dyDescent="0.25">
      <c r="P3897" s="960"/>
    </row>
    <row r="3898" spans="16:16" x14ac:dyDescent="0.25">
      <c r="P3898" s="960"/>
    </row>
    <row r="3899" spans="16:16" x14ac:dyDescent="0.25">
      <c r="P3899" s="960"/>
    </row>
    <row r="3900" spans="16:16" x14ac:dyDescent="0.25">
      <c r="P3900" s="960"/>
    </row>
    <row r="3901" spans="16:16" x14ac:dyDescent="0.25">
      <c r="P3901" s="960"/>
    </row>
    <row r="3902" spans="16:16" x14ac:dyDescent="0.25">
      <c r="P3902" s="960"/>
    </row>
    <row r="3903" spans="16:16" x14ac:dyDescent="0.25">
      <c r="P3903" s="960"/>
    </row>
    <row r="3904" spans="16:16" x14ac:dyDescent="0.25">
      <c r="P3904" s="960"/>
    </row>
    <row r="3905" spans="16:16" x14ac:dyDescent="0.25">
      <c r="P3905" s="960"/>
    </row>
    <row r="3906" spans="16:16" x14ac:dyDescent="0.25">
      <c r="P3906" s="960"/>
    </row>
    <row r="3907" spans="16:16" x14ac:dyDescent="0.25">
      <c r="P3907" s="960"/>
    </row>
    <row r="3908" spans="16:16" x14ac:dyDescent="0.25">
      <c r="P3908" s="960"/>
    </row>
    <row r="3909" spans="16:16" x14ac:dyDescent="0.25">
      <c r="P3909" s="960"/>
    </row>
    <row r="3910" spans="16:16" x14ac:dyDescent="0.25">
      <c r="P3910" s="960"/>
    </row>
    <row r="3911" spans="16:16" x14ac:dyDescent="0.25">
      <c r="P3911" s="960"/>
    </row>
    <row r="3912" spans="16:16" x14ac:dyDescent="0.25">
      <c r="P3912" s="960"/>
    </row>
    <row r="3913" spans="16:16" x14ac:dyDescent="0.25">
      <c r="P3913" s="960"/>
    </row>
    <row r="3914" spans="16:16" x14ac:dyDescent="0.25">
      <c r="P3914" s="960"/>
    </row>
    <row r="3915" spans="16:16" x14ac:dyDescent="0.25">
      <c r="P3915" s="960"/>
    </row>
    <row r="3916" spans="16:16" x14ac:dyDescent="0.25">
      <c r="P3916" s="960"/>
    </row>
    <row r="3917" spans="16:16" x14ac:dyDescent="0.25">
      <c r="P3917" s="960"/>
    </row>
    <row r="3918" spans="16:16" x14ac:dyDescent="0.25">
      <c r="P3918" s="960"/>
    </row>
    <row r="3919" spans="16:16" x14ac:dyDescent="0.25">
      <c r="P3919" s="960"/>
    </row>
    <row r="3920" spans="16:16" x14ac:dyDescent="0.25">
      <c r="P3920" s="960"/>
    </row>
    <row r="3921" spans="16:16" x14ac:dyDescent="0.25">
      <c r="P3921" s="960"/>
    </row>
    <row r="3922" spans="16:16" x14ac:dyDescent="0.25">
      <c r="P3922" s="960"/>
    </row>
    <row r="3923" spans="16:16" x14ac:dyDescent="0.25">
      <c r="P3923" s="960"/>
    </row>
    <row r="3924" spans="16:16" x14ac:dyDescent="0.25">
      <c r="P3924" s="960"/>
    </row>
    <row r="3925" spans="16:16" x14ac:dyDescent="0.25">
      <c r="P3925" s="960"/>
    </row>
    <row r="3926" spans="16:16" x14ac:dyDescent="0.25">
      <c r="P3926" s="960"/>
    </row>
    <row r="3927" spans="16:16" x14ac:dyDescent="0.25">
      <c r="P3927" s="960"/>
    </row>
    <row r="3928" spans="16:16" x14ac:dyDescent="0.25">
      <c r="P3928" s="960"/>
    </row>
    <row r="3929" spans="16:16" x14ac:dyDescent="0.25">
      <c r="P3929" s="960"/>
    </row>
    <row r="3930" spans="16:16" x14ac:dyDescent="0.25">
      <c r="P3930" s="960"/>
    </row>
    <row r="3931" spans="16:16" x14ac:dyDescent="0.25">
      <c r="P3931" s="960"/>
    </row>
    <row r="3932" spans="16:16" x14ac:dyDescent="0.25">
      <c r="P3932" s="960"/>
    </row>
    <row r="3933" spans="16:16" x14ac:dyDescent="0.25">
      <c r="P3933" s="960"/>
    </row>
    <row r="3934" spans="16:16" x14ac:dyDescent="0.25">
      <c r="P3934" s="960"/>
    </row>
    <row r="3935" spans="16:16" x14ac:dyDescent="0.25">
      <c r="P3935" s="960"/>
    </row>
    <row r="3936" spans="16:16" x14ac:dyDescent="0.25">
      <c r="P3936" s="960"/>
    </row>
    <row r="3937" spans="16:16" x14ac:dyDescent="0.25">
      <c r="P3937" s="960"/>
    </row>
    <row r="3938" spans="16:16" x14ac:dyDescent="0.25">
      <c r="P3938" s="960"/>
    </row>
    <row r="3939" spans="16:16" x14ac:dyDescent="0.25">
      <c r="P3939" s="960"/>
    </row>
    <row r="3940" spans="16:16" x14ac:dyDescent="0.25">
      <c r="P3940" s="960"/>
    </row>
    <row r="3941" spans="16:16" x14ac:dyDescent="0.25">
      <c r="P3941" s="960"/>
    </row>
    <row r="3942" spans="16:16" x14ac:dyDescent="0.25">
      <c r="P3942" s="960"/>
    </row>
    <row r="3943" spans="16:16" x14ac:dyDescent="0.25">
      <c r="P3943" s="960"/>
    </row>
    <row r="3944" spans="16:16" x14ac:dyDescent="0.25">
      <c r="P3944" s="960"/>
    </row>
    <row r="3945" spans="16:16" x14ac:dyDescent="0.25">
      <c r="P3945" s="960"/>
    </row>
    <row r="3946" spans="16:16" x14ac:dyDescent="0.25">
      <c r="P3946" s="960"/>
    </row>
    <row r="3947" spans="16:16" x14ac:dyDescent="0.25">
      <c r="P3947" s="960"/>
    </row>
    <row r="3948" spans="16:16" x14ac:dyDescent="0.25">
      <c r="P3948" s="960"/>
    </row>
    <row r="3949" spans="16:16" x14ac:dyDescent="0.25">
      <c r="P3949" s="960"/>
    </row>
    <row r="3950" spans="16:16" x14ac:dyDescent="0.25">
      <c r="P3950" s="960"/>
    </row>
    <row r="3951" spans="16:16" x14ac:dyDescent="0.25">
      <c r="P3951" s="960"/>
    </row>
    <row r="3952" spans="16:16" x14ac:dyDescent="0.25">
      <c r="P3952" s="960"/>
    </row>
    <row r="3953" spans="16:16" x14ac:dyDescent="0.25">
      <c r="P3953" s="960"/>
    </row>
    <row r="3954" spans="16:16" x14ac:dyDescent="0.25">
      <c r="P3954" s="960"/>
    </row>
    <row r="3955" spans="16:16" x14ac:dyDescent="0.25">
      <c r="P3955" s="960"/>
    </row>
    <row r="3956" spans="16:16" x14ac:dyDescent="0.25">
      <c r="P3956" s="960"/>
    </row>
    <row r="3957" spans="16:16" x14ac:dyDescent="0.25">
      <c r="P3957" s="960"/>
    </row>
    <row r="3958" spans="16:16" x14ac:dyDescent="0.25">
      <c r="P3958" s="960"/>
    </row>
    <row r="3959" spans="16:16" x14ac:dyDescent="0.25">
      <c r="P3959" s="960"/>
    </row>
    <row r="3960" spans="16:16" x14ac:dyDescent="0.25">
      <c r="P3960" s="960"/>
    </row>
    <row r="3961" spans="16:16" x14ac:dyDescent="0.25">
      <c r="P3961" s="960"/>
    </row>
    <row r="3962" spans="16:16" x14ac:dyDescent="0.25">
      <c r="P3962" s="960"/>
    </row>
    <row r="3963" spans="16:16" x14ac:dyDescent="0.25">
      <c r="P3963" s="960"/>
    </row>
    <row r="3964" spans="16:16" x14ac:dyDescent="0.25">
      <c r="P3964" s="960"/>
    </row>
    <row r="3965" spans="16:16" x14ac:dyDescent="0.25">
      <c r="P3965" s="960"/>
    </row>
    <row r="3966" spans="16:16" x14ac:dyDescent="0.25">
      <c r="P3966" s="960"/>
    </row>
    <row r="3967" spans="16:16" x14ac:dyDescent="0.25">
      <c r="P3967" s="960"/>
    </row>
    <row r="3968" spans="16:16" x14ac:dyDescent="0.25">
      <c r="P3968" s="960"/>
    </row>
    <row r="3969" spans="16:16" x14ac:dyDescent="0.25">
      <c r="P3969" s="960"/>
    </row>
    <row r="3970" spans="16:16" x14ac:dyDescent="0.25">
      <c r="P3970" s="960"/>
    </row>
    <row r="3971" spans="16:16" x14ac:dyDescent="0.25">
      <c r="P3971" s="960"/>
    </row>
    <row r="3972" spans="16:16" x14ac:dyDescent="0.25">
      <c r="P3972" s="960"/>
    </row>
    <row r="3973" spans="16:16" x14ac:dyDescent="0.25">
      <c r="P3973" s="960"/>
    </row>
    <row r="3974" spans="16:16" x14ac:dyDescent="0.25">
      <c r="P3974" s="960"/>
    </row>
    <row r="3975" spans="16:16" x14ac:dyDescent="0.25">
      <c r="P3975" s="960"/>
    </row>
    <row r="3976" spans="16:16" x14ac:dyDescent="0.25">
      <c r="P3976" s="960"/>
    </row>
    <row r="3977" spans="16:16" x14ac:dyDescent="0.25">
      <c r="P3977" s="960"/>
    </row>
    <row r="3978" spans="16:16" x14ac:dyDescent="0.25">
      <c r="P3978" s="960"/>
    </row>
    <row r="3979" spans="16:16" x14ac:dyDescent="0.25">
      <c r="P3979" s="960"/>
    </row>
    <row r="3980" spans="16:16" x14ac:dyDescent="0.25">
      <c r="P3980" s="960"/>
    </row>
    <row r="3981" spans="16:16" x14ac:dyDescent="0.25">
      <c r="P3981" s="960"/>
    </row>
    <row r="3982" spans="16:16" x14ac:dyDescent="0.25">
      <c r="P3982" s="960"/>
    </row>
    <row r="3983" spans="16:16" x14ac:dyDescent="0.25">
      <c r="P3983" s="960"/>
    </row>
    <row r="3984" spans="16:16" x14ac:dyDescent="0.25">
      <c r="P3984" s="960"/>
    </row>
    <row r="3985" spans="16:16" x14ac:dyDescent="0.25">
      <c r="P3985" s="960"/>
    </row>
    <row r="3986" spans="16:16" x14ac:dyDescent="0.25">
      <c r="P3986" s="960"/>
    </row>
    <row r="3987" spans="16:16" x14ac:dyDescent="0.25">
      <c r="P3987" s="960"/>
    </row>
    <row r="3988" spans="16:16" x14ac:dyDescent="0.25">
      <c r="P3988" s="960"/>
    </row>
    <row r="3989" spans="16:16" x14ac:dyDescent="0.25">
      <c r="P3989" s="960"/>
    </row>
    <row r="3990" spans="16:16" x14ac:dyDescent="0.25">
      <c r="P3990" s="960"/>
    </row>
    <row r="3991" spans="16:16" x14ac:dyDescent="0.25">
      <c r="P3991" s="960"/>
    </row>
    <row r="3992" spans="16:16" x14ac:dyDescent="0.25">
      <c r="P3992" s="960"/>
    </row>
    <row r="3993" spans="16:16" x14ac:dyDescent="0.25">
      <c r="P3993" s="960"/>
    </row>
    <row r="3994" spans="16:16" x14ac:dyDescent="0.25">
      <c r="P3994" s="960"/>
    </row>
    <row r="3995" spans="16:16" x14ac:dyDescent="0.25">
      <c r="P3995" s="960"/>
    </row>
    <row r="3996" spans="16:16" x14ac:dyDescent="0.25">
      <c r="P3996" s="960"/>
    </row>
    <row r="3997" spans="16:16" x14ac:dyDescent="0.25">
      <c r="P3997" s="960"/>
    </row>
    <row r="3998" spans="16:16" x14ac:dyDescent="0.25">
      <c r="P3998" s="960"/>
    </row>
    <row r="3999" spans="16:16" x14ac:dyDescent="0.25">
      <c r="P3999" s="960"/>
    </row>
    <row r="4000" spans="16:16" x14ac:dyDescent="0.25">
      <c r="P4000" s="960"/>
    </row>
    <row r="4001" spans="16:16" x14ac:dyDescent="0.25">
      <c r="P4001" s="960"/>
    </row>
    <row r="4002" spans="16:16" x14ac:dyDescent="0.25">
      <c r="P4002" s="960"/>
    </row>
    <row r="4003" spans="16:16" x14ac:dyDescent="0.25">
      <c r="P4003" s="960"/>
    </row>
    <row r="4004" spans="16:16" x14ac:dyDescent="0.25">
      <c r="P4004" s="960"/>
    </row>
    <row r="4005" spans="16:16" x14ac:dyDescent="0.25">
      <c r="P4005" s="960"/>
    </row>
    <row r="4006" spans="16:16" x14ac:dyDescent="0.25">
      <c r="P4006" s="960"/>
    </row>
    <row r="4007" spans="16:16" x14ac:dyDescent="0.25">
      <c r="P4007" s="960"/>
    </row>
    <row r="4008" spans="16:16" x14ac:dyDescent="0.25">
      <c r="P4008" s="960"/>
    </row>
    <row r="4009" spans="16:16" x14ac:dyDescent="0.25">
      <c r="P4009" s="960"/>
    </row>
    <row r="4010" spans="16:16" x14ac:dyDescent="0.25">
      <c r="P4010" s="960"/>
    </row>
    <row r="4011" spans="16:16" x14ac:dyDescent="0.25">
      <c r="P4011" s="960"/>
    </row>
    <row r="4012" spans="16:16" x14ac:dyDescent="0.25">
      <c r="P4012" s="960"/>
    </row>
    <row r="4013" spans="16:16" x14ac:dyDescent="0.25">
      <c r="P4013" s="960"/>
    </row>
    <row r="4014" spans="16:16" x14ac:dyDescent="0.25">
      <c r="P4014" s="960"/>
    </row>
    <row r="4015" spans="16:16" x14ac:dyDescent="0.25">
      <c r="P4015" s="960"/>
    </row>
    <row r="4016" spans="16:16" x14ac:dyDescent="0.25">
      <c r="P4016" s="960"/>
    </row>
    <row r="4017" spans="16:16" x14ac:dyDescent="0.25">
      <c r="P4017" s="960"/>
    </row>
    <row r="4018" spans="16:16" x14ac:dyDescent="0.25">
      <c r="P4018" s="960"/>
    </row>
    <row r="4019" spans="16:16" x14ac:dyDescent="0.25">
      <c r="P4019" s="960"/>
    </row>
    <row r="4020" spans="16:16" x14ac:dyDescent="0.25">
      <c r="P4020" s="960"/>
    </row>
    <row r="4021" spans="16:16" x14ac:dyDescent="0.25">
      <c r="P4021" s="960"/>
    </row>
    <row r="4022" spans="16:16" x14ac:dyDescent="0.25">
      <c r="P4022" s="960"/>
    </row>
    <row r="4023" spans="16:16" x14ac:dyDescent="0.25">
      <c r="P4023" s="960"/>
    </row>
    <row r="4024" spans="16:16" x14ac:dyDescent="0.25">
      <c r="P4024" s="960"/>
    </row>
    <row r="4025" spans="16:16" x14ac:dyDescent="0.25">
      <c r="P4025" s="960"/>
    </row>
    <row r="4026" spans="16:16" x14ac:dyDescent="0.25">
      <c r="P4026" s="960"/>
    </row>
    <row r="4027" spans="16:16" x14ac:dyDescent="0.25">
      <c r="P4027" s="960"/>
    </row>
    <row r="4028" spans="16:16" x14ac:dyDescent="0.25">
      <c r="P4028" s="960"/>
    </row>
    <row r="4029" spans="16:16" x14ac:dyDescent="0.25">
      <c r="P4029" s="960"/>
    </row>
    <row r="4030" spans="16:16" x14ac:dyDescent="0.25">
      <c r="P4030" s="960"/>
    </row>
    <row r="4031" spans="16:16" x14ac:dyDescent="0.25">
      <c r="P4031" s="960"/>
    </row>
    <row r="4032" spans="16:16" x14ac:dyDescent="0.25">
      <c r="P4032" s="960"/>
    </row>
    <row r="4033" spans="16:16" x14ac:dyDescent="0.25">
      <c r="P4033" s="960"/>
    </row>
    <row r="4034" spans="16:16" x14ac:dyDescent="0.25">
      <c r="P4034" s="960"/>
    </row>
    <row r="4035" spans="16:16" x14ac:dyDescent="0.25">
      <c r="P4035" s="960"/>
    </row>
    <row r="4036" spans="16:16" x14ac:dyDescent="0.25">
      <c r="P4036" s="960"/>
    </row>
    <row r="4037" spans="16:16" x14ac:dyDescent="0.25">
      <c r="P4037" s="960"/>
    </row>
    <row r="4038" spans="16:16" x14ac:dyDescent="0.25">
      <c r="P4038" s="960"/>
    </row>
    <row r="4039" spans="16:16" x14ac:dyDescent="0.25">
      <c r="P4039" s="960"/>
    </row>
    <row r="4040" spans="16:16" x14ac:dyDescent="0.25">
      <c r="P4040" s="960"/>
    </row>
    <row r="4041" spans="16:16" x14ac:dyDescent="0.25">
      <c r="P4041" s="960"/>
    </row>
    <row r="4042" spans="16:16" x14ac:dyDescent="0.25">
      <c r="P4042" s="960"/>
    </row>
    <row r="4043" spans="16:16" x14ac:dyDescent="0.25">
      <c r="P4043" s="960"/>
    </row>
    <row r="4044" spans="16:16" x14ac:dyDescent="0.25">
      <c r="P4044" s="960"/>
    </row>
    <row r="4045" spans="16:16" x14ac:dyDescent="0.25">
      <c r="P4045" s="960"/>
    </row>
    <row r="4046" spans="16:16" x14ac:dyDescent="0.25">
      <c r="P4046" s="960"/>
    </row>
    <row r="4047" spans="16:16" x14ac:dyDescent="0.25">
      <c r="P4047" s="960"/>
    </row>
    <row r="4048" spans="16:16" x14ac:dyDescent="0.25">
      <c r="P4048" s="960"/>
    </row>
    <row r="4049" spans="16:16" x14ac:dyDescent="0.25">
      <c r="P4049" s="960"/>
    </row>
    <row r="4050" spans="16:16" x14ac:dyDescent="0.25">
      <c r="P4050" s="960"/>
    </row>
    <row r="4051" spans="16:16" x14ac:dyDescent="0.25">
      <c r="P4051" s="960"/>
    </row>
    <row r="4052" spans="16:16" x14ac:dyDescent="0.25">
      <c r="P4052" s="960"/>
    </row>
    <row r="4053" spans="16:16" x14ac:dyDescent="0.25">
      <c r="P4053" s="960"/>
    </row>
    <row r="4054" spans="16:16" x14ac:dyDescent="0.25">
      <c r="P4054" s="960"/>
    </row>
    <row r="4055" spans="16:16" x14ac:dyDescent="0.25">
      <c r="P4055" s="960"/>
    </row>
    <row r="4056" spans="16:16" x14ac:dyDescent="0.25">
      <c r="P4056" s="960"/>
    </row>
    <row r="4057" spans="16:16" x14ac:dyDescent="0.25">
      <c r="P4057" s="960"/>
    </row>
    <row r="4058" spans="16:16" x14ac:dyDescent="0.25">
      <c r="P4058" s="960"/>
    </row>
    <row r="4059" spans="16:16" x14ac:dyDescent="0.25">
      <c r="P4059" s="960"/>
    </row>
    <row r="4060" spans="16:16" x14ac:dyDescent="0.25">
      <c r="P4060" s="960"/>
    </row>
    <row r="4061" spans="16:16" x14ac:dyDescent="0.25">
      <c r="P4061" s="960"/>
    </row>
    <row r="4062" spans="16:16" x14ac:dyDescent="0.25">
      <c r="P4062" s="960"/>
    </row>
    <row r="4063" spans="16:16" x14ac:dyDescent="0.25">
      <c r="P4063" s="960"/>
    </row>
    <row r="4064" spans="16:16" x14ac:dyDescent="0.25">
      <c r="P4064" s="960"/>
    </row>
    <row r="4065" spans="16:16" x14ac:dyDescent="0.25">
      <c r="P4065" s="960"/>
    </row>
    <row r="4066" spans="16:16" x14ac:dyDescent="0.25">
      <c r="P4066" s="960"/>
    </row>
    <row r="4067" spans="16:16" x14ac:dyDescent="0.25">
      <c r="P4067" s="960"/>
    </row>
    <row r="4068" spans="16:16" x14ac:dyDescent="0.25">
      <c r="P4068" s="960"/>
    </row>
    <row r="4069" spans="16:16" x14ac:dyDescent="0.25">
      <c r="P4069" s="960"/>
    </row>
    <row r="4070" spans="16:16" x14ac:dyDescent="0.25">
      <c r="P4070" s="960"/>
    </row>
    <row r="4071" spans="16:16" x14ac:dyDescent="0.25">
      <c r="P4071" s="960"/>
    </row>
    <row r="4072" spans="16:16" x14ac:dyDescent="0.25">
      <c r="P4072" s="960"/>
    </row>
    <row r="4073" spans="16:16" x14ac:dyDescent="0.25">
      <c r="P4073" s="960"/>
    </row>
    <row r="4074" spans="16:16" x14ac:dyDescent="0.25">
      <c r="P4074" s="960"/>
    </row>
    <row r="4075" spans="16:16" x14ac:dyDescent="0.25">
      <c r="P4075" s="960"/>
    </row>
    <row r="4076" spans="16:16" x14ac:dyDescent="0.25">
      <c r="P4076" s="960"/>
    </row>
    <row r="4077" spans="16:16" x14ac:dyDescent="0.25">
      <c r="P4077" s="960"/>
    </row>
    <row r="4078" spans="16:16" x14ac:dyDescent="0.25">
      <c r="P4078" s="960"/>
    </row>
    <row r="4079" spans="16:16" x14ac:dyDescent="0.25">
      <c r="P4079" s="960"/>
    </row>
    <row r="4080" spans="16:16" x14ac:dyDescent="0.25">
      <c r="P4080" s="960"/>
    </row>
    <row r="4081" spans="16:16" x14ac:dyDescent="0.25">
      <c r="P4081" s="960"/>
    </row>
    <row r="4082" spans="16:16" x14ac:dyDescent="0.25">
      <c r="P4082" s="960"/>
    </row>
    <row r="4083" spans="16:16" x14ac:dyDescent="0.25">
      <c r="P4083" s="960"/>
    </row>
    <row r="4084" spans="16:16" x14ac:dyDescent="0.25">
      <c r="P4084" s="960"/>
    </row>
    <row r="4085" spans="16:16" x14ac:dyDescent="0.25">
      <c r="P4085" s="960"/>
    </row>
    <row r="4086" spans="16:16" x14ac:dyDescent="0.25">
      <c r="P4086" s="960"/>
    </row>
    <row r="4087" spans="16:16" x14ac:dyDescent="0.25">
      <c r="P4087" s="960"/>
    </row>
    <row r="4088" spans="16:16" x14ac:dyDescent="0.25">
      <c r="P4088" s="960"/>
    </row>
    <row r="4089" spans="16:16" x14ac:dyDescent="0.25">
      <c r="P4089" s="960"/>
    </row>
    <row r="4090" spans="16:16" x14ac:dyDescent="0.25">
      <c r="P4090" s="960"/>
    </row>
    <row r="4091" spans="16:16" x14ac:dyDescent="0.25">
      <c r="P4091" s="960"/>
    </row>
    <row r="4092" spans="16:16" x14ac:dyDescent="0.25">
      <c r="P4092" s="960"/>
    </row>
    <row r="4093" spans="16:16" x14ac:dyDescent="0.25">
      <c r="P4093" s="960"/>
    </row>
    <row r="4094" spans="16:16" x14ac:dyDescent="0.25">
      <c r="P4094" s="960"/>
    </row>
    <row r="4095" spans="16:16" x14ac:dyDescent="0.25">
      <c r="P4095" s="960"/>
    </row>
    <row r="4096" spans="16:16" x14ac:dyDescent="0.25">
      <c r="P4096" s="960"/>
    </row>
    <row r="4097" spans="16:16" x14ac:dyDescent="0.25">
      <c r="P4097" s="960"/>
    </row>
    <row r="4098" spans="16:16" x14ac:dyDescent="0.25">
      <c r="P4098" s="960"/>
    </row>
    <row r="4099" spans="16:16" x14ac:dyDescent="0.25">
      <c r="P4099" s="960"/>
    </row>
    <row r="4100" spans="16:16" x14ac:dyDescent="0.25">
      <c r="P4100" s="960"/>
    </row>
    <row r="4101" spans="16:16" x14ac:dyDescent="0.25">
      <c r="P4101" s="960"/>
    </row>
    <row r="4102" spans="16:16" x14ac:dyDescent="0.25">
      <c r="P4102" s="960"/>
    </row>
    <row r="4103" spans="16:16" x14ac:dyDescent="0.25">
      <c r="P4103" s="960"/>
    </row>
    <row r="4104" spans="16:16" x14ac:dyDescent="0.25">
      <c r="P4104" s="960"/>
    </row>
    <row r="4105" spans="16:16" x14ac:dyDescent="0.25">
      <c r="P4105" s="960"/>
    </row>
    <row r="4106" spans="16:16" x14ac:dyDescent="0.25">
      <c r="P4106" s="960"/>
    </row>
    <row r="4107" spans="16:16" x14ac:dyDescent="0.25">
      <c r="P4107" s="960"/>
    </row>
    <row r="4108" spans="16:16" x14ac:dyDescent="0.25">
      <c r="P4108" s="960"/>
    </row>
    <row r="4109" spans="16:16" x14ac:dyDescent="0.25">
      <c r="P4109" s="960"/>
    </row>
    <row r="4110" spans="16:16" x14ac:dyDescent="0.25">
      <c r="P4110" s="960"/>
    </row>
    <row r="4111" spans="16:16" x14ac:dyDescent="0.25">
      <c r="P4111" s="960"/>
    </row>
    <row r="4112" spans="16:16" x14ac:dyDescent="0.25">
      <c r="P4112" s="960"/>
    </row>
    <row r="4113" spans="16:16" x14ac:dyDescent="0.25">
      <c r="P4113" s="960"/>
    </row>
    <row r="4114" spans="16:16" x14ac:dyDescent="0.25">
      <c r="P4114" s="960"/>
    </row>
    <row r="4115" spans="16:16" x14ac:dyDescent="0.25">
      <c r="P4115" s="960"/>
    </row>
    <row r="4116" spans="16:16" x14ac:dyDescent="0.25">
      <c r="P4116" s="960"/>
    </row>
    <row r="4117" spans="16:16" x14ac:dyDescent="0.25">
      <c r="P4117" s="960"/>
    </row>
    <row r="4118" spans="16:16" x14ac:dyDescent="0.25">
      <c r="P4118" s="960"/>
    </row>
    <row r="4119" spans="16:16" x14ac:dyDescent="0.25">
      <c r="P4119" s="960"/>
    </row>
    <row r="4120" spans="16:16" x14ac:dyDescent="0.25">
      <c r="P4120" s="960"/>
    </row>
    <row r="4121" spans="16:16" x14ac:dyDescent="0.25">
      <c r="P4121" s="960"/>
    </row>
    <row r="4122" spans="16:16" x14ac:dyDescent="0.25">
      <c r="P4122" s="960"/>
    </row>
    <row r="4123" spans="16:16" x14ac:dyDescent="0.25">
      <c r="P4123" s="960"/>
    </row>
    <row r="4124" spans="16:16" x14ac:dyDescent="0.25">
      <c r="P4124" s="960"/>
    </row>
    <row r="4125" spans="16:16" x14ac:dyDescent="0.25">
      <c r="P4125" s="960"/>
    </row>
    <row r="4126" spans="16:16" x14ac:dyDescent="0.25">
      <c r="P4126" s="960"/>
    </row>
    <row r="4127" spans="16:16" x14ac:dyDescent="0.25">
      <c r="P4127" s="960"/>
    </row>
    <row r="4128" spans="16:16" x14ac:dyDescent="0.25">
      <c r="P4128" s="960"/>
    </row>
    <row r="4129" spans="16:16" x14ac:dyDescent="0.25">
      <c r="P4129" s="960"/>
    </row>
    <row r="4130" spans="16:16" x14ac:dyDescent="0.25">
      <c r="P4130" s="960"/>
    </row>
    <row r="4131" spans="16:16" x14ac:dyDescent="0.25">
      <c r="P4131" s="960"/>
    </row>
    <row r="4132" spans="16:16" x14ac:dyDescent="0.25">
      <c r="P4132" s="960"/>
    </row>
    <row r="4133" spans="16:16" x14ac:dyDescent="0.25">
      <c r="P4133" s="960"/>
    </row>
    <row r="4134" spans="16:16" x14ac:dyDescent="0.25">
      <c r="P4134" s="960"/>
    </row>
    <row r="4135" spans="16:16" x14ac:dyDescent="0.25">
      <c r="P4135" s="960"/>
    </row>
    <row r="4136" spans="16:16" x14ac:dyDescent="0.25">
      <c r="P4136" s="960"/>
    </row>
    <row r="4137" spans="16:16" x14ac:dyDescent="0.25">
      <c r="P4137" s="960"/>
    </row>
    <row r="4138" spans="16:16" x14ac:dyDescent="0.25">
      <c r="P4138" s="960"/>
    </row>
    <row r="4139" spans="16:16" x14ac:dyDescent="0.25">
      <c r="P4139" s="960"/>
    </row>
    <row r="4140" spans="16:16" x14ac:dyDescent="0.25">
      <c r="P4140" s="960"/>
    </row>
    <row r="4141" spans="16:16" x14ac:dyDescent="0.25">
      <c r="P4141" s="960"/>
    </row>
    <row r="4142" spans="16:16" x14ac:dyDescent="0.25">
      <c r="P4142" s="960"/>
    </row>
    <row r="4143" spans="16:16" x14ac:dyDescent="0.25">
      <c r="P4143" s="960"/>
    </row>
    <row r="4144" spans="16:16" x14ac:dyDescent="0.25">
      <c r="P4144" s="960"/>
    </row>
    <row r="4145" spans="16:16" x14ac:dyDescent="0.25">
      <c r="P4145" s="960"/>
    </row>
    <row r="4146" spans="16:16" x14ac:dyDescent="0.25">
      <c r="P4146" s="960"/>
    </row>
    <row r="4147" spans="16:16" x14ac:dyDescent="0.25">
      <c r="P4147" s="960"/>
    </row>
    <row r="4148" spans="16:16" x14ac:dyDescent="0.25">
      <c r="P4148" s="960"/>
    </row>
    <row r="4149" spans="16:16" x14ac:dyDescent="0.25">
      <c r="P4149" s="960"/>
    </row>
    <row r="4150" spans="16:16" x14ac:dyDescent="0.25">
      <c r="P4150" s="960"/>
    </row>
    <row r="4151" spans="16:16" x14ac:dyDescent="0.25">
      <c r="P4151" s="960"/>
    </row>
    <row r="4152" spans="16:16" x14ac:dyDescent="0.25">
      <c r="P4152" s="960"/>
    </row>
    <row r="4153" spans="16:16" x14ac:dyDescent="0.25">
      <c r="P4153" s="960"/>
    </row>
    <row r="4154" spans="16:16" x14ac:dyDescent="0.25">
      <c r="P4154" s="960"/>
    </row>
    <row r="4155" spans="16:16" x14ac:dyDescent="0.25">
      <c r="P4155" s="960"/>
    </row>
    <row r="4156" spans="16:16" x14ac:dyDescent="0.25">
      <c r="P4156" s="960"/>
    </row>
    <row r="4157" spans="16:16" x14ac:dyDescent="0.25">
      <c r="P4157" s="960"/>
    </row>
    <row r="4158" spans="16:16" x14ac:dyDescent="0.25">
      <c r="P4158" s="960"/>
    </row>
    <row r="4159" spans="16:16" x14ac:dyDescent="0.25">
      <c r="P4159" s="960"/>
    </row>
    <row r="4160" spans="16:16" x14ac:dyDescent="0.25">
      <c r="P4160" s="960"/>
    </row>
    <row r="4161" spans="16:16" x14ac:dyDescent="0.25">
      <c r="P4161" s="960"/>
    </row>
    <row r="4162" spans="16:16" x14ac:dyDescent="0.25">
      <c r="P4162" s="960"/>
    </row>
    <row r="4163" spans="16:16" x14ac:dyDescent="0.25">
      <c r="P4163" s="960"/>
    </row>
    <row r="4164" spans="16:16" x14ac:dyDescent="0.25">
      <c r="P4164" s="960"/>
    </row>
    <row r="4165" spans="16:16" x14ac:dyDescent="0.25">
      <c r="P4165" s="960"/>
    </row>
    <row r="4166" spans="16:16" x14ac:dyDescent="0.25">
      <c r="P4166" s="960"/>
    </row>
    <row r="4167" spans="16:16" x14ac:dyDescent="0.25">
      <c r="P4167" s="960"/>
    </row>
    <row r="4168" spans="16:16" x14ac:dyDescent="0.25">
      <c r="P4168" s="960"/>
    </row>
    <row r="4169" spans="16:16" x14ac:dyDescent="0.25">
      <c r="P4169" s="960"/>
    </row>
    <row r="4170" spans="16:16" x14ac:dyDescent="0.25">
      <c r="P4170" s="960"/>
    </row>
    <row r="4171" spans="16:16" x14ac:dyDescent="0.25">
      <c r="P4171" s="960"/>
    </row>
    <row r="4172" spans="16:16" x14ac:dyDescent="0.25">
      <c r="P4172" s="960"/>
    </row>
    <row r="4173" spans="16:16" x14ac:dyDescent="0.25">
      <c r="P4173" s="960"/>
    </row>
    <row r="4174" spans="16:16" x14ac:dyDescent="0.25">
      <c r="P4174" s="960"/>
    </row>
    <row r="4175" spans="16:16" x14ac:dyDescent="0.25">
      <c r="P4175" s="960"/>
    </row>
    <row r="4176" spans="16:16" x14ac:dyDescent="0.25">
      <c r="P4176" s="960"/>
    </row>
    <row r="4177" spans="16:16" x14ac:dyDescent="0.25">
      <c r="P4177" s="960"/>
    </row>
    <row r="4178" spans="16:16" x14ac:dyDescent="0.25">
      <c r="P4178" s="960"/>
    </row>
    <row r="4179" spans="16:16" x14ac:dyDescent="0.25">
      <c r="P4179" s="960"/>
    </row>
    <row r="4180" spans="16:16" x14ac:dyDescent="0.25">
      <c r="P4180" s="960"/>
    </row>
    <row r="4181" spans="16:16" x14ac:dyDescent="0.25">
      <c r="P4181" s="960"/>
    </row>
    <row r="4182" spans="16:16" x14ac:dyDescent="0.25">
      <c r="P4182" s="960"/>
    </row>
    <row r="4183" spans="16:16" x14ac:dyDescent="0.25">
      <c r="P4183" s="960"/>
    </row>
    <row r="4184" spans="16:16" x14ac:dyDescent="0.25">
      <c r="P4184" s="960"/>
    </row>
    <row r="4185" spans="16:16" x14ac:dyDescent="0.25">
      <c r="P4185" s="960"/>
    </row>
    <row r="4186" spans="16:16" x14ac:dyDescent="0.25">
      <c r="P4186" s="960"/>
    </row>
    <row r="4187" spans="16:16" x14ac:dyDescent="0.25">
      <c r="P4187" s="960"/>
    </row>
    <row r="4188" spans="16:16" x14ac:dyDescent="0.25">
      <c r="P4188" s="960"/>
    </row>
    <row r="4189" spans="16:16" x14ac:dyDescent="0.25">
      <c r="P4189" s="960"/>
    </row>
    <row r="4190" spans="16:16" x14ac:dyDescent="0.25">
      <c r="P4190" s="960"/>
    </row>
    <row r="4191" spans="16:16" x14ac:dyDescent="0.25">
      <c r="P4191" s="960"/>
    </row>
    <row r="4192" spans="16:16" x14ac:dyDescent="0.25">
      <c r="P4192" s="960"/>
    </row>
    <row r="4193" spans="16:16" x14ac:dyDescent="0.25">
      <c r="P4193" s="960"/>
    </row>
    <row r="4194" spans="16:16" x14ac:dyDescent="0.25">
      <c r="P4194" s="960"/>
    </row>
    <row r="4195" spans="16:16" x14ac:dyDescent="0.25">
      <c r="P4195" s="960"/>
    </row>
    <row r="4196" spans="16:16" x14ac:dyDescent="0.25">
      <c r="P4196" s="960"/>
    </row>
    <row r="4197" spans="16:16" x14ac:dyDescent="0.25">
      <c r="P4197" s="960"/>
    </row>
    <row r="4198" spans="16:16" x14ac:dyDescent="0.25">
      <c r="P4198" s="960"/>
    </row>
    <row r="4199" spans="16:16" x14ac:dyDescent="0.25">
      <c r="P4199" s="960"/>
    </row>
    <row r="4200" spans="16:16" x14ac:dyDescent="0.25">
      <c r="P4200" s="960"/>
    </row>
    <row r="4201" spans="16:16" x14ac:dyDescent="0.25">
      <c r="P4201" s="960"/>
    </row>
    <row r="4202" spans="16:16" x14ac:dyDescent="0.25">
      <c r="P4202" s="960"/>
    </row>
    <row r="4203" spans="16:16" x14ac:dyDescent="0.25">
      <c r="P4203" s="960"/>
    </row>
    <row r="4204" spans="16:16" x14ac:dyDescent="0.25">
      <c r="P4204" s="960"/>
    </row>
    <row r="4205" spans="16:16" x14ac:dyDescent="0.25">
      <c r="P4205" s="960"/>
    </row>
    <row r="4206" spans="16:16" x14ac:dyDescent="0.25">
      <c r="P4206" s="960"/>
    </row>
    <row r="4207" spans="16:16" x14ac:dyDescent="0.25">
      <c r="P4207" s="960"/>
    </row>
    <row r="4208" spans="16:16" x14ac:dyDescent="0.25">
      <c r="P4208" s="960"/>
    </row>
    <row r="4209" spans="16:16" x14ac:dyDescent="0.25">
      <c r="P4209" s="960"/>
    </row>
    <row r="4210" spans="16:16" x14ac:dyDescent="0.25">
      <c r="P4210" s="960"/>
    </row>
    <row r="4211" spans="16:16" x14ac:dyDescent="0.25">
      <c r="P4211" s="960"/>
    </row>
    <row r="4212" spans="16:16" x14ac:dyDescent="0.25">
      <c r="P4212" s="960"/>
    </row>
    <row r="4213" spans="16:16" x14ac:dyDescent="0.25">
      <c r="P4213" s="960"/>
    </row>
    <row r="4214" spans="16:16" x14ac:dyDescent="0.25">
      <c r="P4214" s="960"/>
    </row>
    <row r="4215" spans="16:16" x14ac:dyDescent="0.25">
      <c r="P4215" s="960"/>
    </row>
    <row r="4216" spans="16:16" x14ac:dyDescent="0.25">
      <c r="P4216" s="960"/>
    </row>
    <row r="4217" spans="16:16" x14ac:dyDescent="0.25">
      <c r="P4217" s="960"/>
    </row>
    <row r="4218" spans="16:16" x14ac:dyDescent="0.25">
      <c r="P4218" s="960"/>
    </row>
    <row r="4219" spans="16:16" x14ac:dyDescent="0.25">
      <c r="P4219" s="960"/>
    </row>
    <row r="4220" spans="16:16" x14ac:dyDescent="0.25">
      <c r="P4220" s="960"/>
    </row>
    <row r="4221" spans="16:16" x14ac:dyDescent="0.25">
      <c r="P4221" s="960"/>
    </row>
    <row r="4222" spans="16:16" x14ac:dyDescent="0.25">
      <c r="P4222" s="960"/>
    </row>
    <row r="4223" spans="16:16" x14ac:dyDescent="0.25">
      <c r="P4223" s="960"/>
    </row>
    <row r="4224" spans="16:16" x14ac:dyDescent="0.25">
      <c r="P4224" s="960"/>
    </row>
    <row r="4225" spans="16:16" x14ac:dyDescent="0.25">
      <c r="P4225" s="960"/>
    </row>
    <row r="4226" spans="16:16" x14ac:dyDescent="0.25">
      <c r="P4226" s="960"/>
    </row>
    <row r="4227" spans="16:16" x14ac:dyDescent="0.25">
      <c r="P4227" s="960"/>
    </row>
    <row r="4228" spans="16:16" x14ac:dyDescent="0.25">
      <c r="P4228" s="960"/>
    </row>
    <row r="4229" spans="16:16" x14ac:dyDescent="0.25">
      <c r="P4229" s="960"/>
    </row>
    <row r="4230" spans="16:16" x14ac:dyDescent="0.25">
      <c r="P4230" s="960"/>
    </row>
    <row r="4231" spans="16:16" x14ac:dyDescent="0.25">
      <c r="P4231" s="960"/>
    </row>
    <row r="4232" spans="16:16" x14ac:dyDescent="0.25">
      <c r="P4232" s="960"/>
    </row>
    <row r="4233" spans="16:16" x14ac:dyDescent="0.25">
      <c r="P4233" s="960"/>
    </row>
    <row r="4234" spans="16:16" x14ac:dyDescent="0.25">
      <c r="P4234" s="960"/>
    </row>
    <row r="4235" spans="16:16" x14ac:dyDescent="0.25">
      <c r="P4235" s="960"/>
    </row>
    <row r="4236" spans="16:16" x14ac:dyDescent="0.25">
      <c r="P4236" s="960"/>
    </row>
    <row r="4237" spans="16:16" x14ac:dyDescent="0.25">
      <c r="P4237" s="960"/>
    </row>
    <row r="4238" spans="16:16" x14ac:dyDescent="0.25">
      <c r="P4238" s="960"/>
    </row>
    <row r="4239" spans="16:16" x14ac:dyDescent="0.25">
      <c r="P4239" s="960"/>
    </row>
    <row r="4240" spans="16:16" x14ac:dyDescent="0.25">
      <c r="P4240" s="960"/>
    </row>
    <row r="4241" spans="16:16" x14ac:dyDescent="0.25">
      <c r="P4241" s="960"/>
    </row>
    <row r="4242" spans="16:16" x14ac:dyDescent="0.25">
      <c r="P4242" s="960"/>
    </row>
    <row r="4243" spans="16:16" x14ac:dyDescent="0.25">
      <c r="P4243" s="960"/>
    </row>
    <row r="4244" spans="16:16" x14ac:dyDescent="0.25">
      <c r="P4244" s="960"/>
    </row>
    <row r="4245" spans="16:16" x14ac:dyDescent="0.25">
      <c r="P4245" s="960"/>
    </row>
    <row r="4246" spans="16:16" x14ac:dyDescent="0.25">
      <c r="P4246" s="960"/>
    </row>
    <row r="4247" spans="16:16" x14ac:dyDescent="0.25">
      <c r="P4247" s="960"/>
    </row>
    <row r="4248" spans="16:16" x14ac:dyDescent="0.25">
      <c r="P4248" s="960"/>
    </row>
    <row r="4249" spans="16:16" x14ac:dyDescent="0.25">
      <c r="P4249" s="960"/>
    </row>
    <row r="4250" spans="16:16" x14ac:dyDescent="0.25">
      <c r="P4250" s="960"/>
    </row>
    <row r="4251" spans="16:16" x14ac:dyDescent="0.25">
      <c r="P4251" s="960"/>
    </row>
    <row r="4252" spans="16:16" x14ac:dyDescent="0.25">
      <c r="P4252" s="960"/>
    </row>
    <row r="4253" spans="16:16" x14ac:dyDescent="0.25">
      <c r="P4253" s="960"/>
    </row>
    <row r="4254" spans="16:16" x14ac:dyDescent="0.25">
      <c r="P4254" s="960"/>
    </row>
    <row r="4255" spans="16:16" x14ac:dyDescent="0.25">
      <c r="P4255" s="960"/>
    </row>
    <row r="4256" spans="16:16" x14ac:dyDescent="0.25">
      <c r="P4256" s="960"/>
    </row>
    <row r="4257" spans="16:16" x14ac:dyDescent="0.25">
      <c r="P4257" s="960"/>
    </row>
    <row r="4258" spans="16:16" x14ac:dyDescent="0.25">
      <c r="P4258" s="960"/>
    </row>
    <row r="4259" spans="16:16" x14ac:dyDescent="0.25">
      <c r="P4259" s="960"/>
    </row>
    <row r="4260" spans="16:16" x14ac:dyDescent="0.25">
      <c r="P4260" s="960"/>
    </row>
    <row r="4261" spans="16:16" x14ac:dyDescent="0.25">
      <c r="P4261" s="960"/>
    </row>
    <row r="4262" spans="16:16" x14ac:dyDescent="0.25">
      <c r="P4262" s="960"/>
    </row>
    <row r="4263" spans="16:16" x14ac:dyDescent="0.25">
      <c r="P4263" s="960"/>
    </row>
    <row r="4264" spans="16:16" x14ac:dyDescent="0.25">
      <c r="P4264" s="960"/>
    </row>
    <row r="4265" spans="16:16" x14ac:dyDescent="0.25">
      <c r="P4265" s="960"/>
    </row>
    <row r="4266" spans="16:16" x14ac:dyDescent="0.25">
      <c r="P4266" s="960"/>
    </row>
    <row r="4267" spans="16:16" x14ac:dyDescent="0.25">
      <c r="P4267" s="960"/>
    </row>
    <row r="4268" spans="16:16" x14ac:dyDescent="0.25">
      <c r="P4268" s="960"/>
    </row>
    <row r="4269" spans="16:16" x14ac:dyDescent="0.25">
      <c r="P4269" s="960"/>
    </row>
    <row r="4270" spans="16:16" x14ac:dyDescent="0.25">
      <c r="P4270" s="960"/>
    </row>
    <row r="4271" spans="16:16" x14ac:dyDescent="0.25">
      <c r="P4271" s="960"/>
    </row>
    <row r="4272" spans="16:16" x14ac:dyDescent="0.25">
      <c r="P4272" s="960"/>
    </row>
    <row r="4273" spans="16:16" x14ac:dyDescent="0.25">
      <c r="P4273" s="960"/>
    </row>
    <row r="4274" spans="16:16" x14ac:dyDescent="0.25">
      <c r="P4274" s="960"/>
    </row>
    <row r="4275" spans="16:16" x14ac:dyDescent="0.25">
      <c r="P4275" s="960"/>
    </row>
    <row r="4276" spans="16:16" x14ac:dyDescent="0.25">
      <c r="P4276" s="960"/>
    </row>
    <row r="4277" spans="16:16" x14ac:dyDescent="0.25">
      <c r="P4277" s="960"/>
    </row>
    <row r="4278" spans="16:16" x14ac:dyDescent="0.25">
      <c r="P4278" s="960"/>
    </row>
    <row r="4279" spans="16:16" x14ac:dyDescent="0.25">
      <c r="P4279" s="960"/>
    </row>
    <row r="4280" spans="16:16" x14ac:dyDescent="0.25">
      <c r="P4280" s="960"/>
    </row>
    <row r="4281" spans="16:16" x14ac:dyDescent="0.25">
      <c r="P4281" s="960"/>
    </row>
    <row r="4282" spans="16:16" x14ac:dyDescent="0.25">
      <c r="P4282" s="960"/>
    </row>
    <row r="4283" spans="16:16" x14ac:dyDescent="0.25">
      <c r="P4283" s="960"/>
    </row>
    <row r="4284" spans="16:16" x14ac:dyDescent="0.25">
      <c r="P4284" s="960"/>
    </row>
    <row r="4285" spans="16:16" x14ac:dyDescent="0.25">
      <c r="P4285" s="960"/>
    </row>
    <row r="4286" spans="16:16" x14ac:dyDescent="0.25">
      <c r="P4286" s="960"/>
    </row>
    <row r="4287" spans="16:16" x14ac:dyDescent="0.25">
      <c r="P4287" s="960"/>
    </row>
    <row r="4288" spans="16:16" x14ac:dyDescent="0.25">
      <c r="P4288" s="960"/>
    </row>
    <row r="4289" spans="16:16" x14ac:dyDescent="0.25">
      <c r="P4289" s="960"/>
    </row>
    <row r="4290" spans="16:16" x14ac:dyDescent="0.25">
      <c r="P4290" s="960"/>
    </row>
    <row r="4291" spans="16:16" x14ac:dyDescent="0.25">
      <c r="P4291" s="960"/>
    </row>
    <row r="4292" spans="16:16" x14ac:dyDescent="0.25">
      <c r="P4292" s="960"/>
    </row>
    <row r="4293" spans="16:16" x14ac:dyDescent="0.25">
      <c r="P4293" s="960"/>
    </row>
    <row r="4294" spans="16:16" x14ac:dyDescent="0.25">
      <c r="P4294" s="960"/>
    </row>
    <row r="4295" spans="16:16" x14ac:dyDescent="0.25">
      <c r="P4295" s="960"/>
    </row>
    <row r="4296" spans="16:16" x14ac:dyDescent="0.25">
      <c r="P4296" s="960"/>
    </row>
    <row r="4297" spans="16:16" x14ac:dyDescent="0.25">
      <c r="P4297" s="960"/>
    </row>
    <row r="4298" spans="16:16" x14ac:dyDescent="0.25">
      <c r="P4298" s="960"/>
    </row>
    <row r="4299" spans="16:16" x14ac:dyDescent="0.25">
      <c r="P4299" s="960"/>
    </row>
    <row r="4300" spans="16:16" x14ac:dyDescent="0.25">
      <c r="P4300" s="960"/>
    </row>
    <row r="4301" spans="16:16" x14ac:dyDescent="0.25">
      <c r="P4301" s="960"/>
    </row>
    <row r="4302" spans="16:16" x14ac:dyDescent="0.25">
      <c r="P4302" s="960"/>
    </row>
    <row r="4303" spans="16:16" x14ac:dyDescent="0.25">
      <c r="P4303" s="960"/>
    </row>
    <row r="4304" spans="16:16" x14ac:dyDescent="0.25">
      <c r="P4304" s="960"/>
    </row>
    <row r="4305" spans="16:16" x14ac:dyDescent="0.25">
      <c r="P4305" s="960"/>
    </row>
    <row r="4306" spans="16:16" x14ac:dyDescent="0.25">
      <c r="P4306" s="960"/>
    </row>
    <row r="4307" spans="16:16" x14ac:dyDescent="0.25">
      <c r="P4307" s="960"/>
    </row>
    <row r="4308" spans="16:16" x14ac:dyDescent="0.25">
      <c r="P4308" s="960"/>
    </row>
    <row r="4309" spans="16:16" x14ac:dyDescent="0.25">
      <c r="P4309" s="960"/>
    </row>
    <row r="4310" spans="16:16" x14ac:dyDescent="0.25">
      <c r="P4310" s="960"/>
    </row>
    <row r="4311" spans="16:16" x14ac:dyDescent="0.25">
      <c r="P4311" s="960"/>
    </row>
    <row r="4312" spans="16:16" x14ac:dyDescent="0.25">
      <c r="P4312" s="960"/>
    </row>
    <row r="4313" spans="16:16" x14ac:dyDescent="0.25">
      <c r="P4313" s="960"/>
    </row>
    <row r="4314" spans="16:16" x14ac:dyDescent="0.25">
      <c r="P4314" s="960"/>
    </row>
    <row r="4315" spans="16:16" x14ac:dyDescent="0.25">
      <c r="P4315" s="960"/>
    </row>
    <row r="4316" spans="16:16" x14ac:dyDescent="0.25">
      <c r="P4316" s="960"/>
    </row>
    <row r="4317" spans="16:16" x14ac:dyDescent="0.25">
      <c r="P4317" s="960"/>
    </row>
    <row r="4318" spans="16:16" x14ac:dyDescent="0.25">
      <c r="P4318" s="960"/>
    </row>
    <row r="4319" spans="16:16" x14ac:dyDescent="0.25">
      <c r="P4319" s="960"/>
    </row>
    <row r="4320" spans="16:16" x14ac:dyDescent="0.25">
      <c r="P4320" s="960"/>
    </row>
    <row r="4321" spans="16:16" x14ac:dyDescent="0.25">
      <c r="P4321" s="960"/>
    </row>
    <row r="4322" spans="16:16" x14ac:dyDescent="0.25">
      <c r="P4322" s="960"/>
    </row>
    <row r="4323" spans="16:16" x14ac:dyDescent="0.25">
      <c r="P4323" s="960"/>
    </row>
    <row r="4324" spans="16:16" x14ac:dyDescent="0.25">
      <c r="P4324" s="960"/>
    </row>
    <row r="4325" spans="16:16" x14ac:dyDescent="0.25">
      <c r="P4325" s="960"/>
    </row>
    <row r="4326" spans="16:16" x14ac:dyDescent="0.25">
      <c r="P4326" s="960"/>
    </row>
    <row r="4327" spans="16:16" x14ac:dyDescent="0.25">
      <c r="P4327" s="960"/>
    </row>
    <row r="4328" spans="16:16" x14ac:dyDescent="0.25">
      <c r="P4328" s="960"/>
    </row>
    <row r="4329" spans="16:16" x14ac:dyDescent="0.25">
      <c r="P4329" s="960"/>
    </row>
    <row r="4330" spans="16:16" x14ac:dyDescent="0.25">
      <c r="P4330" s="960"/>
    </row>
    <row r="4331" spans="16:16" x14ac:dyDescent="0.25">
      <c r="P4331" s="960"/>
    </row>
    <row r="4332" spans="16:16" x14ac:dyDescent="0.25">
      <c r="P4332" s="960"/>
    </row>
    <row r="4333" spans="16:16" x14ac:dyDescent="0.25">
      <c r="P4333" s="960"/>
    </row>
    <row r="4334" spans="16:16" x14ac:dyDescent="0.25">
      <c r="P4334" s="960"/>
    </row>
    <row r="4335" spans="16:16" x14ac:dyDescent="0.25">
      <c r="P4335" s="960"/>
    </row>
    <row r="4336" spans="16:16" x14ac:dyDescent="0.25">
      <c r="P4336" s="960"/>
    </row>
    <row r="4337" spans="16:16" x14ac:dyDescent="0.25">
      <c r="P4337" s="960"/>
    </row>
    <row r="4338" spans="16:16" x14ac:dyDescent="0.25">
      <c r="P4338" s="960"/>
    </row>
    <row r="4339" spans="16:16" x14ac:dyDescent="0.25">
      <c r="P4339" s="960"/>
    </row>
    <row r="4340" spans="16:16" x14ac:dyDescent="0.25">
      <c r="P4340" s="960"/>
    </row>
    <row r="4341" spans="16:16" x14ac:dyDescent="0.25">
      <c r="P4341" s="960"/>
    </row>
    <row r="4342" spans="16:16" x14ac:dyDescent="0.25">
      <c r="P4342" s="960"/>
    </row>
    <row r="4343" spans="16:16" x14ac:dyDescent="0.25">
      <c r="P4343" s="960"/>
    </row>
    <row r="4344" spans="16:16" x14ac:dyDescent="0.25">
      <c r="P4344" s="960"/>
    </row>
    <row r="4345" spans="16:16" x14ac:dyDescent="0.25">
      <c r="P4345" s="960"/>
    </row>
    <row r="4346" spans="16:16" x14ac:dyDescent="0.25">
      <c r="P4346" s="960"/>
    </row>
    <row r="4347" spans="16:16" x14ac:dyDescent="0.25">
      <c r="P4347" s="960"/>
    </row>
    <row r="4348" spans="16:16" x14ac:dyDescent="0.25">
      <c r="P4348" s="960"/>
    </row>
    <row r="4349" spans="16:16" x14ac:dyDescent="0.25">
      <c r="P4349" s="960"/>
    </row>
    <row r="4350" spans="16:16" x14ac:dyDescent="0.25">
      <c r="P4350" s="960"/>
    </row>
    <row r="4351" spans="16:16" x14ac:dyDescent="0.25">
      <c r="P4351" s="960"/>
    </row>
    <row r="4352" spans="16:16" x14ac:dyDescent="0.25">
      <c r="P4352" s="960"/>
    </row>
    <row r="4353" spans="16:16" x14ac:dyDescent="0.25">
      <c r="P4353" s="960"/>
    </row>
    <row r="4354" spans="16:16" x14ac:dyDescent="0.25">
      <c r="P4354" s="960"/>
    </row>
    <row r="4355" spans="16:16" x14ac:dyDescent="0.25">
      <c r="P4355" s="960"/>
    </row>
    <row r="4356" spans="16:16" x14ac:dyDescent="0.25">
      <c r="P4356" s="960"/>
    </row>
    <row r="4357" spans="16:16" x14ac:dyDescent="0.25">
      <c r="P4357" s="960"/>
    </row>
    <row r="4358" spans="16:16" x14ac:dyDescent="0.25">
      <c r="P4358" s="960"/>
    </row>
    <row r="4359" spans="16:16" x14ac:dyDescent="0.25">
      <c r="P4359" s="960"/>
    </row>
    <row r="4360" spans="16:16" x14ac:dyDescent="0.25">
      <c r="P4360" s="960"/>
    </row>
    <row r="4361" spans="16:16" x14ac:dyDescent="0.25">
      <c r="P4361" s="960"/>
    </row>
    <row r="4362" spans="16:16" x14ac:dyDescent="0.25">
      <c r="P4362" s="960"/>
    </row>
    <row r="4363" spans="16:16" x14ac:dyDescent="0.25">
      <c r="P4363" s="960"/>
    </row>
    <row r="4364" spans="16:16" x14ac:dyDescent="0.25">
      <c r="P4364" s="960"/>
    </row>
    <row r="4365" spans="16:16" x14ac:dyDescent="0.25">
      <c r="P4365" s="960"/>
    </row>
    <row r="4366" spans="16:16" x14ac:dyDescent="0.25">
      <c r="P4366" s="960"/>
    </row>
    <row r="4367" spans="16:16" x14ac:dyDescent="0.25">
      <c r="P4367" s="960"/>
    </row>
    <row r="4368" spans="16:16" x14ac:dyDescent="0.25">
      <c r="P4368" s="960"/>
    </row>
    <row r="4369" spans="16:16" x14ac:dyDescent="0.25">
      <c r="P4369" s="960"/>
    </row>
    <row r="4370" spans="16:16" x14ac:dyDescent="0.25">
      <c r="P4370" s="960"/>
    </row>
    <row r="4371" spans="16:16" x14ac:dyDescent="0.25">
      <c r="P4371" s="960"/>
    </row>
    <row r="4372" spans="16:16" x14ac:dyDescent="0.25">
      <c r="P4372" s="960"/>
    </row>
    <row r="4373" spans="16:16" x14ac:dyDescent="0.25">
      <c r="P4373" s="960"/>
    </row>
    <row r="4374" spans="16:16" x14ac:dyDescent="0.25">
      <c r="P4374" s="960"/>
    </row>
    <row r="4375" spans="16:16" x14ac:dyDescent="0.25">
      <c r="P4375" s="960"/>
    </row>
    <row r="4376" spans="16:16" x14ac:dyDescent="0.25">
      <c r="P4376" s="960"/>
    </row>
    <row r="4377" spans="16:16" x14ac:dyDescent="0.25">
      <c r="P4377" s="960"/>
    </row>
    <row r="4378" spans="16:16" x14ac:dyDescent="0.25">
      <c r="P4378" s="960"/>
    </row>
    <row r="4379" spans="16:16" x14ac:dyDescent="0.25">
      <c r="P4379" s="960"/>
    </row>
    <row r="4380" spans="16:16" x14ac:dyDescent="0.25">
      <c r="P4380" s="960"/>
    </row>
    <row r="4381" spans="16:16" x14ac:dyDescent="0.25">
      <c r="P4381" s="960"/>
    </row>
    <row r="4382" spans="16:16" x14ac:dyDescent="0.25">
      <c r="P4382" s="960"/>
    </row>
    <row r="4383" spans="16:16" x14ac:dyDescent="0.25">
      <c r="P4383" s="960"/>
    </row>
    <row r="4384" spans="16:16" x14ac:dyDescent="0.25">
      <c r="P4384" s="960"/>
    </row>
    <row r="4385" spans="16:16" x14ac:dyDescent="0.25">
      <c r="P4385" s="960"/>
    </row>
    <row r="4386" spans="16:16" x14ac:dyDescent="0.25">
      <c r="P4386" s="960"/>
    </row>
    <row r="4387" spans="16:16" x14ac:dyDescent="0.25">
      <c r="P4387" s="960"/>
    </row>
    <row r="4388" spans="16:16" x14ac:dyDescent="0.25">
      <c r="P4388" s="960"/>
    </row>
    <row r="4389" spans="16:16" x14ac:dyDescent="0.25">
      <c r="P4389" s="960"/>
    </row>
    <row r="4390" spans="16:16" x14ac:dyDescent="0.25">
      <c r="P4390" s="960"/>
    </row>
    <row r="4391" spans="16:16" x14ac:dyDescent="0.25">
      <c r="P4391" s="960"/>
    </row>
    <row r="4392" spans="16:16" x14ac:dyDescent="0.25">
      <c r="P4392" s="960"/>
    </row>
    <row r="4393" spans="16:16" x14ac:dyDescent="0.25">
      <c r="P4393" s="960"/>
    </row>
    <row r="4394" spans="16:16" x14ac:dyDescent="0.25">
      <c r="P4394" s="960"/>
    </row>
    <row r="4395" spans="16:16" x14ac:dyDescent="0.25">
      <c r="P4395" s="960"/>
    </row>
    <row r="4396" spans="16:16" x14ac:dyDescent="0.25">
      <c r="P4396" s="960"/>
    </row>
    <row r="4397" spans="16:16" x14ac:dyDescent="0.25">
      <c r="P4397" s="960"/>
    </row>
    <row r="4398" spans="16:16" x14ac:dyDescent="0.25">
      <c r="P4398" s="960"/>
    </row>
    <row r="4399" spans="16:16" x14ac:dyDescent="0.25">
      <c r="P4399" s="960"/>
    </row>
    <row r="4400" spans="16:16" x14ac:dyDescent="0.25">
      <c r="P4400" s="960"/>
    </row>
    <row r="4401" spans="16:16" x14ac:dyDescent="0.25">
      <c r="P4401" s="960"/>
    </row>
    <row r="4402" spans="16:16" x14ac:dyDescent="0.25">
      <c r="P4402" s="960"/>
    </row>
    <row r="4403" spans="16:16" x14ac:dyDescent="0.25">
      <c r="P4403" s="960"/>
    </row>
    <row r="4404" spans="16:16" x14ac:dyDescent="0.25">
      <c r="P4404" s="960"/>
    </row>
    <row r="4405" spans="16:16" x14ac:dyDescent="0.25">
      <c r="P4405" s="960"/>
    </row>
    <row r="4406" spans="16:16" x14ac:dyDescent="0.25">
      <c r="P4406" s="960"/>
    </row>
    <row r="4407" spans="16:16" x14ac:dyDescent="0.25">
      <c r="P4407" s="960"/>
    </row>
    <row r="4408" spans="16:16" x14ac:dyDescent="0.25">
      <c r="P4408" s="960"/>
    </row>
    <row r="4409" spans="16:16" x14ac:dyDescent="0.25">
      <c r="P4409" s="960"/>
    </row>
    <row r="4410" spans="16:16" x14ac:dyDescent="0.25">
      <c r="P4410" s="960"/>
    </row>
    <row r="4411" spans="16:16" x14ac:dyDescent="0.25">
      <c r="P4411" s="960"/>
    </row>
    <row r="4412" spans="16:16" x14ac:dyDescent="0.25">
      <c r="P4412" s="960"/>
    </row>
    <row r="4413" spans="16:16" x14ac:dyDescent="0.25">
      <c r="P4413" s="960"/>
    </row>
    <row r="4414" spans="16:16" x14ac:dyDescent="0.25">
      <c r="P4414" s="960"/>
    </row>
    <row r="4415" spans="16:16" x14ac:dyDescent="0.25">
      <c r="P4415" s="960"/>
    </row>
    <row r="4416" spans="16:16" x14ac:dyDescent="0.25">
      <c r="P4416" s="960"/>
    </row>
    <row r="4417" spans="16:16" x14ac:dyDescent="0.25">
      <c r="P4417" s="960"/>
    </row>
    <row r="4418" spans="16:16" x14ac:dyDescent="0.25">
      <c r="P4418" s="960"/>
    </row>
    <row r="4419" spans="16:16" x14ac:dyDescent="0.25">
      <c r="P4419" s="960"/>
    </row>
    <row r="4420" spans="16:16" x14ac:dyDescent="0.25">
      <c r="P4420" s="960"/>
    </row>
    <row r="4421" spans="16:16" x14ac:dyDescent="0.25">
      <c r="P4421" s="960"/>
    </row>
    <row r="4422" spans="16:16" x14ac:dyDescent="0.25">
      <c r="P4422" s="960"/>
    </row>
    <row r="4423" spans="16:16" x14ac:dyDescent="0.25">
      <c r="P4423" s="960"/>
    </row>
    <row r="4424" spans="16:16" x14ac:dyDescent="0.25">
      <c r="P4424" s="960"/>
    </row>
    <row r="4425" spans="16:16" x14ac:dyDescent="0.25">
      <c r="P4425" s="960"/>
    </row>
    <row r="4426" spans="16:16" x14ac:dyDescent="0.25">
      <c r="P4426" s="960"/>
    </row>
    <row r="4427" spans="16:16" x14ac:dyDescent="0.25">
      <c r="P4427" s="960"/>
    </row>
    <row r="4428" spans="16:16" x14ac:dyDescent="0.25">
      <c r="P4428" s="960"/>
    </row>
    <row r="4429" spans="16:16" x14ac:dyDescent="0.25">
      <c r="P4429" s="960"/>
    </row>
    <row r="4430" spans="16:16" x14ac:dyDescent="0.25">
      <c r="P4430" s="960"/>
    </row>
    <row r="4431" spans="16:16" x14ac:dyDescent="0.25">
      <c r="P4431" s="960"/>
    </row>
    <row r="4432" spans="16:16" x14ac:dyDescent="0.25">
      <c r="P4432" s="960"/>
    </row>
    <row r="4433" spans="16:16" x14ac:dyDescent="0.25">
      <c r="P4433" s="960"/>
    </row>
    <row r="4434" spans="16:16" x14ac:dyDescent="0.25">
      <c r="P4434" s="960"/>
    </row>
    <row r="4435" spans="16:16" x14ac:dyDescent="0.25">
      <c r="P4435" s="960"/>
    </row>
    <row r="4436" spans="16:16" x14ac:dyDescent="0.25">
      <c r="P4436" s="960"/>
    </row>
    <row r="4437" spans="16:16" x14ac:dyDescent="0.25">
      <c r="P4437" s="960"/>
    </row>
    <row r="4438" spans="16:16" x14ac:dyDescent="0.25">
      <c r="P4438" s="960"/>
    </row>
    <row r="4439" spans="16:16" x14ac:dyDescent="0.25">
      <c r="P4439" s="960"/>
    </row>
    <row r="4440" spans="16:16" x14ac:dyDescent="0.25">
      <c r="P4440" s="960"/>
    </row>
    <row r="4441" spans="16:16" x14ac:dyDescent="0.25">
      <c r="P4441" s="960"/>
    </row>
    <row r="4442" spans="16:16" x14ac:dyDescent="0.25">
      <c r="P4442" s="960"/>
    </row>
    <row r="4443" spans="16:16" x14ac:dyDescent="0.25">
      <c r="P4443" s="960"/>
    </row>
    <row r="4444" spans="16:16" x14ac:dyDescent="0.25">
      <c r="P4444" s="960"/>
    </row>
    <row r="4445" spans="16:16" x14ac:dyDescent="0.25">
      <c r="P4445" s="960"/>
    </row>
    <row r="4446" spans="16:16" x14ac:dyDescent="0.25">
      <c r="P4446" s="960"/>
    </row>
    <row r="4447" spans="16:16" x14ac:dyDescent="0.25">
      <c r="P4447" s="960"/>
    </row>
    <row r="4448" spans="16:16" x14ac:dyDescent="0.25">
      <c r="P4448" s="960"/>
    </row>
    <row r="4449" spans="16:16" x14ac:dyDescent="0.25">
      <c r="P4449" s="960"/>
    </row>
    <row r="4450" spans="16:16" x14ac:dyDescent="0.25">
      <c r="P4450" s="960"/>
    </row>
    <row r="4451" spans="16:16" x14ac:dyDescent="0.25">
      <c r="P4451" s="960"/>
    </row>
    <row r="4452" spans="16:16" x14ac:dyDescent="0.25">
      <c r="P4452" s="960"/>
    </row>
    <row r="4453" spans="16:16" x14ac:dyDescent="0.25">
      <c r="P4453" s="960"/>
    </row>
    <row r="4454" spans="16:16" x14ac:dyDescent="0.25">
      <c r="P4454" s="960"/>
    </row>
    <row r="4455" spans="16:16" x14ac:dyDescent="0.25">
      <c r="P4455" s="960"/>
    </row>
    <row r="4456" spans="16:16" x14ac:dyDescent="0.25">
      <c r="P4456" s="960"/>
    </row>
    <row r="4457" spans="16:16" x14ac:dyDescent="0.25">
      <c r="P4457" s="960"/>
    </row>
    <row r="4458" spans="16:16" x14ac:dyDescent="0.25">
      <c r="P4458" s="960"/>
    </row>
    <row r="4459" spans="16:16" x14ac:dyDescent="0.25">
      <c r="P4459" s="960"/>
    </row>
    <row r="4460" spans="16:16" x14ac:dyDescent="0.25">
      <c r="P4460" s="960"/>
    </row>
    <row r="4461" spans="16:16" x14ac:dyDescent="0.25">
      <c r="P4461" s="960"/>
    </row>
    <row r="4462" spans="16:16" x14ac:dyDescent="0.25">
      <c r="P4462" s="960"/>
    </row>
    <row r="4463" spans="16:16" x14ac:dyDescent="0.25">
      <c r="P4463" s="960"/>
    </row>
    <row r="4464" spans="16:16" x14ac:dyDescent="0.25">
      <c r="P4464" s="960"/>
    </row>
    <row r="4465" spans="16:16" x14ac:dyDescent="0.25">
      <c r="P4465" s="960"/>
    </row>
    <row r="4466" spans="16:16" x14ac:dyDescent="0.25">
      <c r="P4466" s="960"/>
    </row>
    <row r="4467" spans="16:16" x14ac:dyDescent="0.25">
      <c r="P4467" s="960"/>
    </row>
    <row r="4468" spans="16:16" x14ac:dyDescent="0.25">
      <c r="P4468" s="960"/>
    </row>
    <row r="4469" spans="16:16" x14ac:dyDescent="0.25">
      <c r="P4469" s="960"/>
    </row>
    <row r="4470" spans="16:16" x14ac:dyDescent="0.25">
      <c r="P4470" s="960"/>
    </row>
    <row r="4471" spans="16:16" x14ac:dyDescent="0.25">
      <c r="P4471" s="960"/>
    </row>
    <row r="4472" spans="16:16" x14ac:dyDescent="0.25">
      <c r="P4472" s="960"/>
    </row>
    <row r="4473" spans="16:16" x14ac:dyDescent="0.25">
      <c r="P4473" s="960"/>
    </row>
    <row r="4474" spans="16:16" x14ac:dyDescent="0.25">
      <c r="P4474" s="960"/>
    </row>
    <row r="4475" spans="16:16" x14ac:dyDescent="0.25">
      <c r="P4475" s="960"/>
    </row>
    <row r="4476" spans="16:16" x14ac:dyDescent="0.25">
      <c r="P4476" s="960"/>
    </row>
    <row r="4477" spans="16:16" x14ac:dyDescent="0.25">
      <c r="P4477" s="960"/>
    </row>
    <row r="4478" spans="16:16" x14ac:dyDescent="0.25">
      <c r="P4478" s="960"/>
    </row>
    <row r="4479" spans="16:16" x14ac:dyDescent="0.25">
      <c r="P4479" s="960"/>
    </row>
    <row r="4480" spans="16:16" x14ac:dyDescent="0.25">
      <c r="P4480" s="960"/>
    </row>
    <row r="4481" spans="16:16" x14ac:dyDescent="0.25">
      <c r="P4481" s="960"/>
    </row>
    <row r="4482" spans="16:16" x14ac:dyDescent="0.25">
      <c r="P4482" s="960"/>
    </row>
    <row r="4483" spans="16:16" x14ac:dyDescent="0.25">
      <c r="P4483" s="960"/>
    </row>
    <row r="4484" spans="16:16" x14ac:dyDescent="0.25">
      <c r="P4484" s="960"/>
    </row>
    <row r="4485" spans="16:16" x14ac:dyDescent="0.25">
      <c r="P4485" s="960"/>
    </row>
    <row r="4486" spans="16:16" x14ac:dyDescent="0.25">
      <c r="P4486" s="960"/>
    </row>
    <row r="4487" spans="16:16" x14ac:dyDescent="0.25">
      <c r="P4487" s="960"/>
    </row>
    <row r="4488" spans="16:16" x14ac:dyDescent="0.25">
      <c r="P4488" s="960"/>
    </row>
    <row r="4489" spans="16:16" x14ac:dyDescent="0.25">
      <c r="P4489" s="960"/>
    </row>
    <row r="4490" spans="16:16" x14ac:dyDescent="0.25">
      <c r="P4490" s="960"/>
    </row>
    <row r="4491" spans="16:16" x14ac:dyDescent="0.25">
      <c r="P4491" s="960"/>
    </row>
    <row r="4492" spans="16:16" x14ac:dyDescent="0.25">
      <c r="P4492" s="960"/>
    </row>
    <row r="4493" spans="16:16" x14ac:dyDescent="0.25">
      <c r="P4493" s="960"/>
    </row>
    <row r="4494" spans="16:16" x14ac:dyDescent="0.25">
      <c r="P4494" s="960"/>
    </row>
    <row r="4495" spans="16:16" x14ac:dyDescent="0.25">
      <c r="P4495" s="960"/>
    </row>
    <row r="4496" spans="16:16" x14ac:dyDescent="0.25">
      <c r="P4496" s="960"/>
    </row>
    <row r="4497" spans="16:16" x14ac:dyDescent="0.25">
      <c r="P4497" s="960"/>
    </row>
    <row r="4498" spans="16:16" x14ac:dyDescent="0.25">
      <c r="P4498" s="960"/>
    </row>
    <row r="4499" spans="16:16" x14ac:dyDescent="0.25">
      <c r="P4499" s="960"/>
    </row>
    <row r="4500" spans="16:16" x14ac:dyDescent="0.25">
      <c r="P4500" s="960"/>
    </row>
    <row r="4501" spans="16:16" x14ac:dyDescent="0.25">
      <c r="P4501" s="960"/>
    </row>
    <row r="4502" spans="16:16" x14ac:dyDescent="0.25">
      <c r="P4502" s="960"/>
    </row>
    <row r="4503" spans="16:16" x14ac:dyDescent="0.25">
      <c r="P4503" s="960"/>
    </row>
    <row r="4504" spans="16:16" x14ac:dyDescent="0.25">
      <c r="P4504" s="960"/>
    </row>
    <row r="4505" spans="16:16" x14ac:dyDescent="0.25">
      <c r="P4505" s="960"/>
    </row>
    <row r="4506" spans="16:16" x14ac:dyDescent="0.25">
      <c r="P4506" s="960"/>
    </row>
    <row r="4507" spans="16:16" x14ac:dyDescent="0.25">
      <c r="P4507" s="960"/>
    </row>
    <row r="4508" spans="16:16" x14ac:dyDescent="0.25">
      <c r="P4508" s="960"/>
    </row>
    <row r="4509" spans="16:16" x14ac:dyDescent="0.25">
      <c r="P4509" s="960"/>
    </row>
    <row r="4510" spans="16:16" x14ac:dyDescent="0.25">
      <c r="P4510" s="960"/>
    </row>
    <row r="4511" spans="16:16" x14ac:dyDescent="0.25">
      <c r="P4511" s="960"/>
    </row>
    <row r="4512" spans="16:16" x14ac:dyDescent="0.25">
      <c r="P4512" s="960"/>
    </row>
    <row r="4513" spans="16:16" x14ac:dyDescent="0.25">
      <c r="P4513" s="960"/>
    </row>
    <row r="4514" spans="16:16" x14ac:dyDescent="0.25">
      <c r="P4514" s="960"/>
    </row>
    <row r="4515" spans="16:16" x14ac:dyDescent="0.25">
      <c r="P4515" s="960"/>
    </row>
    <row r="4516" spans="16:16" x14ac:dyDescent="0.25">
      <c r="P4516" s="960"/>
    </row>
    <row r="4517" spans="16:16" x14ac:dyDescent="0.25">
      <c r="P4517" s="960"/>
    </row>
    <row r="4518" spans="16:16" x14ac:dyDescent="0.25">
      <c r="P4518" s="960"/>
    </row>
    <row r="4519" spans="16:16" x14ac:dyDescent="0.25">
      <c r="P4519" s="960"/>
    </row>
    <row r="4520" spans="16:16" x14ac:dyDescent="0.25">
      <c r="P4520" s="960"/>
    </row>
    <row r="4521" spans="16:16" x14ac:dyDescent="0.25">
      <c r="P4521" s="960"/>
    </row>
    <row r="4522" spans="16:16" x14ac:dyDescent="0.25">
      <c r="P4522" s="960"/>
    </row>
    <row r="4523" spans="16:16" x14ac:dyDescent="0.25">
      <c r="P4523" s="960"/>
    </row>
    <row r="4524" spans="16:16" x14ac:dyDescent="0.25">
      <c r="P4524" s="960"/>
    </row>
    <row r="4525" spans="16:16" x14ac:dyDescent="0.25">
      <c r="P4525" s="960"/>
    </row>
    <row r="4526" spans="16:16" x14ac:dyDescent="0.25">
      <c r="P4526" s="960"/>
    </row>
    <row r="4527" spans="16:16" x14ac:dyDescent="0.25">
      <c r="P4527" s="960"/>
    </row>
    <row r="4528" spans="16:16" x14ac:dyDescent="0.25">
      <c r="P4528" s="960"/>
    </row>
    <row r="4529" spans="16:16" x14ac:dyDescent="0.25">
      <c r="P4529" s="960"/>
    </row>
    <row r="4530" spans="16:16" x14ac:dyDescent="0.25">
      <c r="P4530" s="960"/>
    </row>
    <row r="4531" spans="16:16" x14ac:dyDescent="0.25">
      <c r="P4531" s="960"/>
    </row>
    <row r="4532" spans="16:16" x14ac:dyDescent="0.25">
      <c r="P4532" s="960"/>
    </row>
    <row r="4533" spans="16:16" x14ac:dyDescent="0.25">
      <c r="P4533" s="960"/>
    </row>
    <row r="4534" spans="16:16" x14ac:dyDescent="0.25">
      <c r="P4534" s="960"/>
    </row>
    <row r="4535" spans="16:16" x14ac:dyDescent="0.25">
      <c r="P4535" s="960"/>
    </row>
    <row r="4536" spans="16:16" x14ac:dyDescent="0.25">
      <c r="P4536" s="960"/>
    </row>
    <row r="4537" spans="16:16" x14ac:dyDescent="0.25">
      <c r="P4537" s="960"/>
    </row>
    <row r="4538" spans="16:16" x14ac:dyDescent="0.25">
      <c r="P4538" s="960"/>
    </row>
    <row r="4539" spans="16:16" x14ac:dyDescent="0.25">
      <c r="P4539" s="960"/>
    </row>
    <row r="4540" spans="16:16" x14ac:dyDescent="0.25">
      <c r="P4540" s="960"/>
    </row>
    <row r="4541" spans="16:16" x14ac:dyDescent="0.25">
      <c r="P4541" s="960"/>
    </row>
    <row r="4542" spans="16:16" x14ac:dyDescent="0.25">
      <c r="P4542" s="960"/>
    </row>
    <row r="4543" spans="16:16" x14ac:dyDescent="0.25">
      <c r="P4543" s="960"/>
    </row>
    <row r="4544" spans="16:16" x14ac:dyDescent="0.25">
      <c r="P4544" s="960"/>
    </row>
    <row r="4545" spans="16:16" x14ac:dyDescent="0.25">
      <c r="P4545" s="960"/>
    </row>
    <row r="4546" spans="16:16" x14ac:dyDescent="0.25">
      <c r="P4546" s="960"/>
    </row>
    <row r="4547" spans="16:16" x14ac:dyDescent="0.25">
      <c r="P4547" s="960"/>
    </row>
    <row r="4548" spans="16:16" x14ac:dyDescent="0.25">
      <c r="P4548" s="960"/>
    </row>
    <row r="4549" spans="16:16" x14ac:dyDescent="0.25">
      <c r="P4549" s="960"/>
    </row>
    <row r="4550" spans="16:16" x14ac:dyDescent="0.25">
      <c r="P4550" s="960"/>
    </row>
    <row r="4551" spans="16:16" x14ac:dyDescent="0.25">
      <c r="P4551" s="960"/>
    </row>
    <row r="4552" spans="16:16" x14ac:dyDescent="0.25">
      <c r="P4552" s="960"/>
    </row>
    <row r="4553" spans="16:16" x14ac:dyDescent="0.25">
      <c r="P4553" s="960"/>
    </row>
    <row r="4554" spans="16:16" x14ac:dyDescent="0.25">
      <c r="P4554" s="960"/>
    </row>
    <row r="4555" spans="16:16" x14ac:dyDescent="0.25">
      <c r="P4555" s="960"/>
    </row>
    <row r="4556" spans="16:16" x14ac:dyDescent="0.25">
      <c r="P4556" s="960"/>
    </row>
    <row r="4557" spans="16:16" x14ac:dyDescent="0.25">
      <c r="P4557" s="960"/>
    </row>
    <row r="4558" spans="16:16" x14ac:dyDescent="0.25">
      <c r="P4558" s="960"/>
    </row>
    <row r="4559" spans="16:16" x14ac:dyDescent="0.25">
      <c r="P4559" s="960"/>
    </row>
    <row r="4560" spans="16:16" x14ac:dyDescent="0.25">
      <c r="P4560" s="960"/>
    </row>
    <row r="4561" spans="16:16" x14ac:dyDescent="0.25">
      <c r="P4561" s="960"/>
    </row>
    <row r="4562" spans="16:16" x14ac:dyDescent="0.25">
      <c r="P4562" s="960"/>
    </row>
    <row r="4563" spans="16:16" x14ac:dyDescent="0.25">
      <c r="P4563" s="960"/>
    </row>
    <row r="4564" spans="16:16" x14ac:dyDescent="0.25">
      <c r="P4564" s="960"/>
    </row>
    <row r="4565" spans="16:16" x14ac:dyDescent="0.25">
      <c r="P4565" s="960"/>
    </row>
    <row r="4566" spans="16:16" x14ac:dyDescent="0.25">
      <c r="P4566" s="960"/>
    </row>
    <row r="4567" spans="16:16" x14ac:dyDescent="0.25">
      <c r="P4567" s="960"/>
    </row>
    <row r="4568" spans="16:16" x14ac:dyDescent="0.25">
      <c r="P4568" s="960"/>
    </row>
    <row r="4569" spans="16:16" x14ac:dyDescent="0.25">
      <c r="P4569" s="960"/>
    </row>
    <row r="4570" spans="16:16" x14ac:dyDescent="0.25">
      <c r="P4570" s="960"/>
    </row>
    <row r="4571" spans="16:16" x14ac:dyDescent="0.25">
      <c r="P4571" s="960"/>
    </row>
    <row r="4572" spans="16:16" x14ac:dyDescent="0.25">
      <c r="P4572" s="960"/>
    </row>
    <row r="4573" spans="16:16" x14ac:dyDescent="0.25">
      <c r="P4573" s="960"/>
    </row>
    <row r="4574" spans="16:16" x14ac:dyDescent="0.25">
      <c r="P4574" s="960"/>
    </row>
    <row r="4575" spans="16:16" x14ac:dyDescent="0.25">
      <c r="P4575" s="960"/>
    </row>
    <row r="4576" spans="16:16" x14ac:dyDescent="0.25">
      <c r="P4576" s="960"/>
    </row>
    <row r="4577" spans="16:16" x14ac:dyDescent="0.25">
      <c r="P4577" s="960"/>
    </row>
    <row r="4578" spans="16:16" x14ac:dyDescent="0.25">
      <c r="P4578" s="960"/>
    </row>
    <row r="4579" spans="16:16" x14ac:dyDescent="0.25">
      <c r="P4579" s="960"/>
    </row>
    <row r="4580" spans="16:16" x14ac:dyDescent="0.25">
      <c r="P4580" s="960"/>
    </row>
    <row r="4581" spans="16:16" x14ac:dyDescent="0.25">
      <c r="P4581" s="960"/>
    </row>
    <row r="4582" spans="16:16" x14ac:dyDescent="0.25">
      <c r="P4582" s="960"/>
    </row>
    <row r="4583" spans="16:16" x14ac:dyDescent="0.25">
      <c r="P4583" s="960"/>
    </row>
    <row r="4584" spans="16:16" x14ac:dyDescent="0.25">
      <c r="P4584" s="960"/>
    </row>
    <row r="4585" spans="16:16" x14ac:dyDescent="0.25">
      <c r="P4585" s="960"/>
    </row>
    <row r="4586" spans="16:16" x14ac:dyDescent="0.25">
      <c r="P4586" s="960"/>
    </row>
    <row r="4587" spans="16:16" x14ac:dyDescent="0.25">
      <c r="P4587" s="960"/>
    </row>
    <row r="4588" spans="16:16" x14ac:dyDescent="0.25">
      <c r="P4588" s="960"/>
    </row>
    <row r="4589" spans="16:16" x14ac:dyDescent="0.25">
      <c r="P4589" s="960"/>
    </row>
    <row r="4590" spans="16:16" x14ac:dyDescent="0.25">
      <c r="P4590" s="960"/>
    </row>
    <row r="4591" spans="16:16" x14ac:dyDescent="0.25">
      <c r="P4591" s="960"/>
    </row>
    <row r="4592" spans="16:16" x14ac:dyDescent="0.25">
      <c r="P4592" s="960"/>
    </row>
    <row r="4593" spans="16:16" x14ac:dyDescent="0.25">
      <c r="P4593" s="960"/>
    </row>
    <row r="4594" spans="16:16" x14ac:dyDescent="0.25">
      <c r="P4594" s="960"/>
    </row>
    <row r="4595" spans="16:16" x14ac:dyDescent="0.25">
      <c r="P4595" s="960"/>
    </row>
    <row r="4596" spans="16:16" x14ac:dyDescent="0.25">
      <c r="P4596" s="960"/>
    </row>
    <row r="4597" spans="16:16" x14ac:dyDescent="0.25">
      <c r="P4597" s="960"/>
    </row>
    <row r="4598" spans="16:16" x14ac:dyDescent="0.25">
      <c r="P4598" s="960"/>
    </row>
    <row r="4599" spans="16:16" x14ac:dyDescent="0.25">
      <c r="P4599" s="960"/>
    </row>
    <row r="4600" spans="16:16" x14ac:dyDescent="0.25">
      <c r="P4600" s="960"/>
    </row>
    <row r="4601" spans="16:16" x14ac:dyDescent="0.25">
      <c r="P4601" s="960"/>
    </row>
    <row r="4602" spans="16:16" x14ac:dyDescent="0.25">
      <c r="P4602" s="960"/>
    </row>
    <row r="4603" spans="16:16" x14ac:dyDescent="0.25">
      <c r="P4603" s="960"/>
    </row>
    <row r="4604" spans="16:16" x14ac:dyDescent="0.25">
      <c r="P4604" s="960"/>
    </row>
    <row r="4605" spans="16:16" x14ac:dyDescent="0.25">
      <c r="P4605" s="960"/>
    </row>
    <row r="4606" spans="16:16" x14ac:dyDescent="0.25">
      <c r="P4606" s="960"/>
    </row>
    <row r="4607" spans="16:16" x14ac:dyDescent="0.25">
      <c r="P4607" s="960"/>
    </row>
    <row r="4608" spans="16:16" x14ac:dyDescent="0.25">
      <c r="P4608" s="960"/>
    </row>
    <row r="4609" spans="16:16" x14ac:dyDescent="0.25">
      <c r="P4609" s="960"/>
    </row>
    <row r="4610" spans="16:16" x14ac:dyDescent="0.25">
      <c r="P4610" s="960"/>
    </row>
    <row r="4611" spans="16:16" x14ac:dyDescent="0.25">
      <c r="P4611" s="960"/>
    </row>
    <row r="4612" spans="16:16" x14ac:dyDescent="0.25">
      <c r="P4612" s="960"/>
    </row>
    <row r="4613" spans="16:16" x14ac:dyDescent="0.25">
      <c r="P4613" s="960"/>
    </row>
    <row r="4614" spans="16:16" x14ac:dyDescent="0.25">
      <c r="P4614" s="960"/>
    </row>
    <row r="4615" spans="16:16" x14ac:dyDescent="0.25">
      <c r="P4615" s="960"/>
    </row>
    <row r="4616" spans="16:16" x14ac:dyDescent="0.25">
      <c r="P4616" s="960"/>
    </row>
    <row r="4617" spans="16:16" x14ac:dyDescent="0.25">
      <c r="P4617" s="960"/>
    </row>
    <row r="4618" spans="16:16" x14ac:dyDescent="0.25">
      <c r="P4618" s="960"/>
    </row>
    <row r="4619" spans="16:16" x14ac:dyDescent="0.25">
      <c r="P4619" s="960"/>
    </row>
    <row r="4620" spans="16:16" x14ac:dyDescent="0.25">
      <c r="P4620" s="960"/>
    </row>
    <row r="4621" spans="16:16" x14ac:dyDescent="0.25">
      <c r="P4621" s="960"/>
    </row>
    <row r="4622" spans="16:16" x14ac:dyDescent="0.25">
      <c r="P4622" s="960"/>
    </row>
    <row r="4623" spans="16:16" x14ac:dyDescent="0.25">
      <c r="P4623" s="960"/>
    </row>
    <row r="4624" spans="16:16" x14ac:dyDescent="0.25">
      <c r="P4624" s="960"/>
    </row>
    <row r="4625" spans="16:16" x14ac:dyDescent="0.25">
      <c r="P4625" s="960"/>
    </row>
    <row r="4626" spans="16:16" x14ac:dyDescent="0.25">
      <c r="P4626" s="960"/>
    </row>
    <row r="4627" spans="16:16" x14ac:dyDescent="0.25">
      <c r="P4627" s="960"/>
    </row>
    <row r="4628" spans="16:16" x14ac:dyDescent="0.25">
      <c r="P4628" s="960"/>
    </row>
    <row r="4629" spans="16:16" x14ac:dyDescent="0.25">
      <c r="P4629" s="960"/>
    </row>
    <row r="4630" spans="16:16" x14ac:dyDescent="0.25">
      <c r="P4630" s="960"/>
    </row>
    <row r="4631" spans="16:16" x14ac:dyDescent="0.25">
      <c r="P4631" s="960"/>
    </row>
    <row r="4632" spans="16:16" x14ac:dyDescent="0.25">
      <c r="P4632" s="960"/>
    </row>
    <row r="4633" spans="16:16" x14ac:dyDescent="0.25">
      <c r="P4633" s="960"/>
    </row>
    <row r="4634" spans="16:16" x14ac:dyDescent="0.25">
      <c r="P4634" s="960"/>
    </row>
    <row r="4635" spans="16:16" x14ac:dyDescent="0.25">
      <c r="P4635" s="960"/>
    </row>
    <row r="4636" spans="16:16" x14ac:dyDescent="0.25">
      <c r="P4636" s="960"/>
    </row>
    <row r="4637" spans="16:16" x14ac:dyDescent="0.25">
      <c r="P4637" s="960"/>
    </row>
    <row r="4638" spans="16:16" x14ac:dyDescent="0.25">
      <c r="P4638" s="960"/>
    </row>
    <row r="4639" spans="16:16" x14ac:dyDescent="0.25">
      <c r="P4639" s="960"/>
    </row>
    <row r="4640" spans="16:16" x14ac:dyDescent="0.25">
      <c r="P4640" s="960"/>
    </row>
    <row r="4641" spans="16:16" x14ac:dyDescent="0.25">
      <c r="P4641" s="960"/>
    </row>
    <row r="4642" spans="16:16" x14ac:dyDescent="0.25">
      <c r="P4642" s="960"/>
    </row>
    <row r="4643" spans="16:16" x14ac:dyDescent="0.25">
      <c r="P4643" s="960"/>
    </row>
    <row r="4644" spans="16:16" x14ac:dyDescent="0.25">
      <c r="P4644" s="960"/>
    </row>
    <row r="4645" spans="16:16" x14ac:dyDescent="0.25">
      <c r="P4645" s="960"/>
    </row>
    <row r="4646" spans="16:16" x14ac:dyDescent="0.25">
      <c r="P4646" s="960"/>
    </row>
    <row r="4647" spans="16:16" x14ac:dyDescent="0.25">
      <c r="P4647" s="960"/>
    </row>
    <row r="4648" spans="16:16" x14ac:dyDescent="0.25">
      <c r="P4648" s="960"/>
    </row>
    <row r="4649" spans="16:16" x14ac:dyDescent="0.25">
      <c r="P4649" s="960"/>
    </row>
    <row r="4650" spans="16:16" x14ac:dyDescent="0.25">
      <c r="P4650" s="960"/>
    </row>
    <row r="4651" spans="16:16" x14ac:dyDescent="0.25">
      <c r="P4651" s="960"/>
    </row>
    <row r="4652" spans="16:16" x14ac:dyDescent="0.25">
      <c r="P4652" s="960"/>
    </row>
    <row r="4653" spans="16:16" x14ac:dyDescent="0.25">
      <c r="P4653" s="960"/>
    </row>
    <row r="4654" spans="16:16" x14ac:dyDescent="0.25">
      <c r="P4654" s="960"/>
    </row>
    <row r="4655" spans="16:16" x14ac:dyDescent="0.25">
      <c r="P4655" s="960"/>
    </row>
    <row r="4656" spans="16:16" x14ac:dyDescent="0.25">
      <c r="P4656" s="960"/>
    </row>
    <row r="4657" spans="16:16" x14ac:dyDescent="0.25">
      <c r="P4657" s="960"/>
    </row>
    <row r="4658" spans="16:16" x14ac:dyDescent="0.25">
      <c r="P4658" s="960"/>
    </row>
    <row r="4659" spans="16:16" x14ac:dyDescent="0.25">
      <c r="P4659" s="960"/>
    </row>
    <row r="4660" spans="16:16" x14ac:dyDescent="0.25">
      <c r="P4660" s="960"/>
    </row>
    <row r="4661" spans="16:16" x14ac:dyDescent="0.25">
      <c r="P4661" s="960"/>
    </row>
    <row r="4662" spans="16:16" x14ac:dyDescent="0.25">
      <c r="P4662" s="960"/>
    </row>
    <row r="4663" spans="16:16" x14ac:dyDescent="0.25">
      <c r="P4663" s="960"/>
    </row>
    <row r="4664" spans="16:16" x14ac:dyDescent="0.25">
      <c r="P4664" s="960"/>
    </row>
    <row r="4665" spans="16:16" x14ac:dyDescent="0.25">
      <c r="P4665" s="960"/>
    </row>
    <row r="4666" spans="16:16" x14ac:dyDescent="0.25">
      <c r="P4666" s="960"/>
    </row>
    <row r="4667" spans="16:16" x14ac:dyDescent="0.25">
      <c r="P4667" s="960"/>
    </row>
    <row r="4668" spans="16:16" x14ac:dyDescent="0.25">
      <c r="P4668" s="960"/>
    </row>
    <row r="4669" spans="16:16" x14ac:dyDescent="0.25">
      <c r="P4669" s="960"/>
    </row>
    <row r="4670" spans="16:16" x14ac:dyDescent="0.25">
      <c r="P4670" s="960"/>
    </row>
    <row r="4671" spans="16:16" x14ac:dyDescent="0.25">
      <c r="P4671" s="960"/>
    </row>
    <row r="4672" spans="16:16" x14ac:dyDescent="0.25">
      <c r="P4672" s="960"/>
    </row>
    <row r="4673" spans="16:16" x14ac:dyDescent="0.25">
      <c r="P4673" s="960"/>
    </row>
    <row r="4674" spans="16:16" x14ac:dyDescent="0.25">
      <c r="P4674" s="960"/>
    </row>
    <row r="4675" spans="16:16" x14ac:dyDescent="0.25">
      <c r="P4675" s="960"/>
    </row>
    <row r="4676" spans="16:16" x14ac:dyDescent="0.25">
      <c r="P4676" s="960"/>
    </row>
    <row r="4677" spans="16:16" x14ac:dyDescent="0.25">
      <c r="P4677" s="960"/>
    </row>
    <row r="4678" spans="16:16" x14ac:dyDescent="0.25">
      <c r="P4678" s="960"/>
    </row>
    <row r="4679" spans="16:16" x14ac:dyDescent="0.25">
      <c r="P4679" s="960"/>
    </row>
    <row r="4680" spans="16:16" x14ac:dyDescent="0.25">
      <c r="P4680" s="960"/>
    </row>
    <row r="4681" spans="16:16" x14ac:dyDescent="0.25">
      <c r="P4681" s="960"/>
    </row>
    <row r="4682" spans="16:16" x14ac:dyDescent="0.25">
      <c r="P4682" s="960"/>
    </row>
    <row r="4683" spans="16:16" x14ac:dyDescent="0.25">
      <c r="P4683" s="960"/>
    </row>
    <row r="4684" spans="16:16" x14ac:dyDescent="0.25">
      <c r="P4684" s="960"/>
    </row>
    <row r="4685" spans="16:16" x14ac:dyDescent="0.25">
      <c r="P4685" s="960"/>
    </row>
    <row r="4686" spans="16:16" x14ac:dyDescent="0.25">
      <c r="P4686" s="960"/>
    </row>
    <row r="4687" spans="16:16" x14ac:dyDescent="0.25">
      <c r="P4687" s="960"/>
    </row>
    <row r="4688" spans="16:16" x14ac:dyDescent="0.25">
      <c r="P4688" s="960"/>
    </row>
    <row r="4689" spans="16:16" x14ac:dyDescent="0.25">
      <c r="P4689" s="960"/>
    </row>
    <row r="4690" spans="16:16" x14ac:dyDescent="0.25">
      <c r="P4690" s="960"/>
    </row>
    <row r="4691" spans="16:16" x14ac:dyDescent="0.25">
      <c r="P4691" s="960"/>
    </row>
    <row r="4692" spans="16:16" x14ac:dyDescent="0.25">
      <c r="P4692" s="960"/>
    </row>
    <row r="4693" spans="16:16" x14ac:dyDescent="0.25">
      <c r="P4693" s="960"/>
    </row>
    <row r="4694" spans="16:16" x14ac:dyDescent="0.25">
      <c r="P4694" s="960"/>
    </row>
    <row r="4695" spans="16:16" x14ac:dyDescent="0.25">
      <c r="P4695" s="960"/>
    </row>
    <row r="4696" spans="16:16" x14ac:dyDescent="0.25">
      <c r="P4696" s="960"/>
    </row>
    <row r="4697" spans="16:16" x14ac:dyDescent="0.25">
      <c r="P4697" s="960"/>
    </row>
    <row r="4698" spans="16:16" x14ac:dyDescent="0.25">
      <c r="P4698" s="960"/>
    </row>
    <row r="4699" spans="16:16" x14ac:dyDescent="0.25">
      <c r="P4699" s="960"/>
    </row>
    <row r="4700" spans="16:16" x14ac:dyDescent="0.25">
      <c r="P4700" s="960"/>
    </row>
    <row r="4701" spans="16:16" x14ac:dyDescent="0.25">
      <c r="P4701" s="960"/>
    </row>
    <row r="4702" spans="16:16" x14ac:dyDescent="0.25">
      <c r="P4702" s="960"/>
    </row>
    <row r="4703" spans="16:16" x14ac:dyDescent="0.25">
      <c r="P4703" s="960"/>
    </row>
    <row r="4704" spans="16:16" x14ac:dyDescent="0.25">
      <c r="P4704" s="960"/>
    </row>
    <row r="4705" spans="16:16" x14ac:dyDescent="0.25">
      <c r="P4705" s="960"/>
    </row>
    <row r="4706" spans="16:16" x14ac:dyDescent="0.25">
      <c r="P4706" s="960"/>
    </row>
    <row r="4707" spans="16:16" x14ac:dyDescent="0.25">
      <c r="P4707" s="960"/>
    </row>
    <row r="4708" spans="16:16" x14ac:dyDescent="0.25">
      <c r="P4708" s="960"/>
    </row>
    <row r="4709" spans="16:16" x14ac:dyDescent="0.25">
      <c r="P4709" s="960"/>
    </row>
    <row r="4710" spans="16:16" x14ac:dyDescent="0.25">
      <c r="P4710" s="960"/>
    </row>
    <row r="4711" spans="16:16" x14ac:dyDescent="0.25">
      <c r="P4711" s="960"/>
    </row>
    <row r="4712" spans="16:16" x14ac:dyDescent="0.25">
      <c r="P4712" s="960"/>
    </row>
    <row r="4713" spans="16:16" x14ac:dyDescent="0.25">
      <c r="P4713" s="960"/>
    </row>
    <row r="4714" spans="16:16" x14ac:dyDescent="0.25">
      <c r="P4714" s="960"/>
    </row>
    <row r="4715" spans="16:16" x14ac:dyDescent="0.25">
      <c r="P4715" s="960"/>
    </row>
    <row r="4716" spans="16:16" x14ac:dyDescent="0.25">
      <c r="P4716" s="960"/>
    </row>
    <row r="4717" spans="16:16" x14ac:dyDescent="0.25">
      <c r="P4717" s="960"/>
    </row>
    <row r="4718" spans="16:16" x14ac:dyDescent="0.25">
      <c r="P4718" s="960"/>
    </row>
    <row r="4719" spans="16:16" x14ac:dyDescent="0.25">
      <c r="P4719" s="960"/>
    </row>
    <row r="4720" spans="16:16" x14ac:dyDescent="0.25">
      <c r="P4720" s="960"/>
    </row>
    <row r="4721" spans="16:16" x14ac:dyDescent="0.25">
      <c r="P4721" s="960"/>
    </row>
    <row r="4722" spans="16:16" x14ac:dyDescent="0.25">
      <c r="P4722" s="960"/>
    </row>
    <row r="4723" spans="16:16" x14ac:dyDescent="0.25">
      <c r="P4723" s="960"/>
    </row>
    <row r="4724" spans="16:16" x14ac:dyDescent="0.25">
      <c r="P4724" s="960"/>
    </row>
    <row r="4725" spans="16:16" x14ac:dyDescent="0.25">
      <c r="P4725" s="960"/>
    </row>
    <row r="4726" spans="16:16" x14ac:dyDescent="0.25">
      <c r="P4726" s="960"/>
    </row>
    <row r="4727" spans="16:16" x14ac:dyDescent="0.25">
      <c r="P4727" s="960"/>
    </row>
    <row r="4728" spans="16:16" x14ac:dyDescent="0.25">
      <c r="P4728" s="960"/>
    </row>
    <row r="4729" spans="16:16" x14ac:dyDescent="0.25">
      <c r="P4729" s="960"/>
    </row>
    <row r="4730" spans="16:16" x14ac:dyDescent="0.25">
      <c r="P4730" s="960"/>
    </row>
    <row r="4731" spans="16:16" x14ac:dyDescent="0.25">
      <c r="P4731" s="960"/>
    </row>
    <row r="4732" spans="16:16" x14ac:dyDescent="0.25">
      <c r="P4732" s="960"/>
    </row>
    <row r="4733" spans="16:16" x14ac:dyDescent="0.25">
      <c r="P4733" s="960"/>
    </row>
    <row r="4734" spans="16:16" x14ac:dyDescent="0.25">
      <c r="P4734" s="960"/>
    </row>
    <row r="4735" spans="16:16" x14ac:dyDescent="0.25">
      <c r="P4735" s="960"/>
    </row>
    <row r="4736" spans="16:16" x14ac:dyDescent="0.25">
      <c r="P4736" s="960"/>
    </row>
    <row r="4737" spans="16:16" x14ac:dyDescent="0.25">
      <c r="P4737" s="960"/>
    </row>
    <row r="4738" spans="16:16" x14ac:dyDescent="0.25">
      <c r="P4738" s="960"/>
    </row>
    <row r="4739" spans="16:16" x14ac:dyDescent="0.25">
      <c r="P4739" s="960"/>
    </row>
    <row r="4740" spans="16:16" x14ac:dyDescent="0.25">
      <c r="P4740" s="960"/>
    </row>
    <row r="4741" spans="16:16" x14ac:dyDescent="0.25">
      <c r="P4741" s="960"/>
    </row>
    <row r="4742" spans="16:16" x14ac:dyDescent="0.25">
      <c r="P4742" s="960"/>
    </row>
    <row r="4743" spans="16:16" x14ac:dyDescent="0.25">
      <c r="P4743" s="960"/>
    </row>
    <row r="4744" spans="16:16" x14ac:dyDescent="0.25">
      <c r="P4744" s="960"/>
    </row>
    <row r="4745" spans="16:16" x14ac:dyDescent="0.25">
      <c r="P4745" s="960"/>
    </row>
    <row r="4746" spans="16:16" x14ac:dyDescent="0.25">
      <c r="P4746" s="960"/>
    </row>
    <row r="4747" spans="16:16" x14ac:dyDescent="0.25">
      <c r="P4747" s="960"/>
    </row>
    <row r="4748" spans="16:16" x14ac:dyDescent="0.25">
      <c r="P4748" s="960"/>
    </row>
    <row r="4749" spans="16:16" x14ac:dyDescent="0.25">
      <c r="P4749" s="960"/>
    </row>
    <row r="4750" spans="16:16" x14ac:dyDescent="0.25">
      <c r="P4750" s="960"/>
    </row>
    <row r="4751" spans="16:16" x14ac:dyDescent="0.25">
      <c r="P4751" s="960"/>
    </row>
    <row r="4752" spans="16:16" x14ac:dyDescent="0.25">
      <c r="P4752" s="960"/>
    </row>
    <row r="4753" spans="16:16" x14ac:dyDescent="0.25">
      <c r="P4753" s="960"/>
    </row>
    <row r="4754" spans="16:16" x14ac:dyDescent="0.25">
      <c r="P4754" s="960"/>
    </row>
    <row r="4755" spans="16:16" x14ac:dyDescent="0.25">
      <c r="P4755" s="960"/>
    </row>
    <row r="4756" spans="16:16" x14ac:dyDescent="0.25">
      <c r="P4756" s="960"/>
    </row>
    <row r="4757" spans="16:16" x14ac:dyDescent="0.25">
      <c r="P4757" s="960"/>
    </row>
    <row r="4758" spans="16:16" x14ac:dyDescent="0.25">
      <c r="P4758" s="960"/>
    </row>
    <row r="4759" spans="16:16" x14ac:dyDescent="0.25">
      <c r="P4759" s="960"/>
    </row>
    <row r="4760" spans="16:16" x14ac:dyDescent="0.25">
      <c r="P4760" s="960"/>
    </row>
    <row r="4761" spans="16:16" x14ac:dyDescent="0.25">
      <c r="P4761" s="960"/>
    </row>
    <row r="4762" spans="16:16" x14ac:dyDescent="0.25">
      <c r="P4762" s="960"/>
    </row>
    <row r="4763" spans="16:16" x14ac:dyDescent="0.25">
      <c r="P4763" s="960"/>
    </row>
    <row r="4764" spans="16:16" x14ac:dyDescent="0.25">
      <c r="P4764" s="960"/>
    </row>
    <row r="4765" spans="16:16" x14ac:dyDescent="0.25">
      <c r="P4765" s="960"/>
    </row>
    <row r="4766" spans="16:16" x14ac:dyDescent="0.25">
      <c r="P4766" s="960"/>
    </row>
    <row r="4767" spans="16:16" x14ac:dyDescent="0.25">
      <c r="P4767" s="960"/>
    </row>
    <row r="4768" spans="16:16" x14ac:dyDescent="0.25">
      <c r="P4768" s="960"/>
    </row>
    <row r="4769" spans="16:16" x14ac:dyDescent="0.25">
      <c r="P4769" s="960"/>
    </row>
    <row r="4770" spans="16:16" x14ac:dyDescent="0.25">
      <c r="P4770" s="960"/>
    </row>
    <row r="4771" spans="16:16" x14ac:dyDescent="0.25">
      <c r="P4771" s="960"/>
    </row>
    <row r="4772" spans="16:16" x14ac:dyDescent="0.25">
      <c r="P4772" s="960"/>
    </row>
    <row r="4773" spans="16:16" x14ac:dyDescent="0.25">
      <c r="P4773" s="960"/>
    </row>
    <row r="4774" spans="16:16" x14ac:dyDescent="0.25">
      <c r="P4774" s="960"/>
    </row>
    <row r="4775" spans="16:16" x14ac:dyDescent="0.25">
      <c r="P4775" s="960"/>
    </row>
    <row r="4776" spans="16:16" x14ac:dyDescent="0.25">
      <c r="P4776" s="960"/>
    </row>
    <row r="4777" spans="16:16" x14ac:dyDescent="0.25">
      <c r="P4777" s="960"/>
    </row>
    <row r="4778" spans="16:16" x14ac:dyDescent="0.25">
      <c r="P4778" s="960"/>
    </row>
    <row r="4779" spans="16:16" x14ac:dyDescent="0.25">
      <c r="P4779" s="960"/>
    </row>
    <row r="4780" spans="16:16" x14ac:dyDescent="0.25">
      <c r="P4780" s="960"/>
    </row>
    <row r="4781" spans="16:16" x14ac:dyDescent="0.25">
      <c r="P4781" s="960"/>
    </row>
    <row r="4782" spans="16:16" x14ac:dyDescent="0.25">
      <c r="P4782" s="960"/>
    </row>
    <row r="4783" spans="16:16" x14ac:dyDescent="0.25">
      <c r="P4783" s="960"/>
    </row>
    <row r="4784" spans="16:16" x14ac:dyDescent="0.25">
      <c r="P4784" s="960"/>
    </row>
    <row r="4785" spans="16:16" x14ac:dyDescent="0.25">
      <c r="P4785" s="960"/>
    </row>
    <row r="4786" spans="16:16" x14ac:dyDescent="0.25">
      <c r="P4786" s="960"/>
    </row>
    <row r="4787" spans="16:16" x14ac:dyDescent="0.25">
      <c r="P4787" s="960"/>
    </row>
    <row r="4788" spans="16:16" x14ac:dyDescent="0.25">
      <c r="P4788" s="960"/>
    </row>
    <row r="4789" spans="16:16" x14ac:dyDescent="0.25">
      <c r="P4789" s="960"/>
    </row>
    <row r="4790" spans="16:16" x14ac:dyDescent="0.25">
      <c r="P4790" s="960"/>
    </row>
    <row r="4791" spans="16:16" x14ac:dyDescent="0.25">
      <c r="P4791" s="960"/>
    </row>
    <row r="4792" spans="16:16" x14ac:dyDescent="0.25">
      <c r="P4792" s="960"/>
    </row>
    <row r="4793" spans="16:16" x14ac:dyDescent="0.25">
      <c r="P4793" s="960"/>
    </row>
    <row r="4794" spans="16:16" x14ac:dyDescent="0.25">
      <c r="P4794" s="960"/>
    </row>
    <row r="4795" spans="16:16" x14ac:dyDescent="0.25">
      <c r="P4795" s="960"/>
    </row>
    <row r="4796" spans="16:16" x14ac:dyDescent="0.25">
      <c r="P4796" s="960"/>
    </row>
    <row r="4797" spans="16:16" x14ac:dyDescent="0.25">
      <c r="P4797" s="960"/>
    </row>
    <row r="4798" spans="16:16" x14ac:dyDescent="0.25">
      <c r="P4798" s="960"/>
    </row>
    <row r="4799" spans="16:16" x14ac:dyDescent="0.25">
      <c r="P4799" s="960"/>
    </row>
    <row r="4800" spans="16:16" x14ac:dyDescent="0.25">
      <c r="P4800" s="960"/>
    </row>
    <row r="4801" spans="16:16" x14ac:dyDescent="0.25">
      <c r="P4801" s="960"/>
    </row>
    <row r="4802" spans="16:16" x14ac:dyDescent="0.25">
      <c r="P4802" s="960"/>
    </row>
    <row r="4803" spans="16:16" x14ac:dyDescent="0.25">
      <c r="P4803" s="960"/>
    </row>
    <row r="4804" spans="16:16" x14ac:dyDescent="0.25">
      <c r="P4804" s="960"/>
    </row>
    <row r="4805" spans="16:16" x14ac:dyDescent="0.25">
      <c r="P4805" s="960"/>
    </row>
    <row r="4806" spans="16:16" x14ac:dyDescent="0.25">
      <c r="P4806" s="960"/>
    </row>
    <row r="4807" spans="16:16" x14ac:dyDescent="0.25">
      <c r="P4807" s="960"/>
    </row>
    <row r="4808" spans="16:16" x14ac:dyDescent="0.25">
      <c r="P4808" s="960"/>
    </row>
    <row r="4809" spans="16:16" x14ac:dyDescent="0.25">
      <c r="P4809" s="960"/>
    </row>
    <row r="4810" spans="16:16" x14ac:dyDescent="0.25">
      <c r="P4810" s="960"/>
    </row>
    <row r="4811" spans="16:16" x14ac:dyDescent="0.25">
      <c r="P4811" s="960"/>
    </row>
    <row r="4812" spans="16:16" x14ac:dyDescent="0.25">
      <c r="P4812" s="960"/>
    </row>
    <row r="4813" spans="16:16" x14ac:dyDescent="0.25">
      <c r="P4813" s="960"/>
    </row>
    <row r="4814" spans="16:16" x14ac:dyDescent="0.25">
      <c r="P4814" s="960"/>
    </row>
    <row r="4815" spans="16:16" x14ac:dyDescent="0.25">
      <c r="P4815" s="960"/>
    </row>
    <row r="4816" spans="16:16" x14ac:dyDescent="0.25">
      <c r="P4816" s="960"/>
    </row>
    <row r="4817" spans="16:16" x14ac:dyDescent="0.25">
      <c r="P4817" s="960"/>
    </row>
    <row r="4818" spans="16:16" x14ac:dyDescent="0.25">
      <c r="P4818" s="960"/>
    </row>
    <row r="4819" spans="16:16" x14ac:dyDescent="0.25">
      <c r="P4819" s="960"/>
    </row>
    <row r="4820" spans="16:16" x14ac:dyDescent="0.25">
      <c r="P4820" s="960"/>
    </row>
    <row r="4821" spans="16:16" x14ac:dyDescent="0.25">
      <c r="P4821" s="960"/>
    </row>
    <row r="4822" spans="16:16" x14ac:dyDescent="0.25">
      <c r="P4822" s="960"/>
    </row>
    <row r="4823" spans="16:16" x14ac:dyDescent="0.25">
      <c r="P4823" s="960"/>
    </row>
    <row r="4824" spans="16:16" x14ac:dyDescent="0.25">
      <c r="P4824" s="960"/>
    </row>
    <row r="4825" spans="16:16" x14ac:dyDescent="0.25">
      <c r="P4825" s="960"/>
    </row>
    <row r="4826" spans="16:16" x14ac:dyDescent="0.25">
      <c r="P4826" s="960"/>
    </row>
    <row r="4827" spans="16:16" x14ac:dyDescent="0.25">
      <c r="P4827" s="960"/>
    </row>
    <row r="4828" spans="16:16" x14ac:dyDescent="0.25">
      <c r="P4828" s="960"/>
    </row>
    <row r="4829" spans="16:16" x14ac:dyDescent="0.25">
      <c r="P4829" s="960"/>
    </row>
    <row r="4830" spans="16:16" x14ac:dyDescent="0.25">
      <c r="P4830" s="960"/>
    </row>
    <row r="4831" spans="16:16" x14ac:dyDescent="0.25">
      <c r="P4831" s="960"/>
    </row>
    <row r="4832" spans="16:16" x14ac:dyDescent="0.25">
      <c r="P4832" s="960"/>
    </row>
    <row r="4833" spans="16:16" x14ac:dyDescent="0.25">
      <c r="P4833" s="960"/>
    </row>
    <row r="4834" spans="16:16" x14ac:dyDescent="0.25">
      <c r="P4834" s="960"/>
    </row>
    <row r="4835" spans="16:16" x14ac:dyDescent="0.25">
      <c r="P4835" s="960"/>
    </row>
    <row r="4836" spans="16:16" x14ac:dyDescent="0.25">
      <c r="P4836" s="960"/>
    </row>
    <row r="4837" spans="16:16" x14ac:dyDescent="0.25">
      <c r="P4837" s="960"/>
    </row>
    <row r="4838" spans="16:16" x14ac:dyDescent="0.25">
      <c r="P4838" s="960"/>
    </row>
    <row r="4839" spans="16:16" x14ac:dyDescent="0.25">
      <c r="P4839" s="960"/>
    </row>
    <row r="4840" spans="16:16" x14ac:dyDescent="0.25">
      <c r="P4840" s="960"/>
    </row>
    <row r="4841" spans="16:16" x14ac:dyDescent="0.25">
      <c r="P4841" s="960"/>
    </row>
    <row r="4842" spans="16:16" x14ac:dyDescent="0.25">
      <c r="P4842" s="960"/>
    </row>
    <row r="4843" spans="16:16" x14ac:dyDescent="0.25">
      <c r="P4843" s="960"/>
    </row>
    <row r="4844" spans="16:16" x14ac:dyDescent="0.25">
      <c r="P4844" s="960"/>
    </row>
    <row r="4845" spans="16:16" x14ac:dyDescent="0.25">
      <c r="P4845" s="960"/>
    </row>
    <row r="4846" spans="16:16" x14ac:dyDescent="0.25">
      <c r="P4846" s="960"/>
    </row>
    <row r="4847" spans="16:16" x14ac:dyDescent="0.25">
      <c r="P4847" s="960"/>
    </row>
    <row r="4848" spans="16:16" x14ac:dyDescent="0.25">
      <c r="P4848" s="960"/>
    </row>
    <row r="4849" spans="16:16" x14ac:dyDescent="0.25">
      <c r="P4849" s="960"/>
    </row>
    <row r="4850" spans="16:16" x14ac:dyDescent="0.25">
      <c r="P4850" s="960"/>
    </row>
    <row r="4851" spans="16:16" x14ac:dyDescent="0.25">
      <c r="P4851" s="960"/>
    </row>
    <row r="4852" spans="16:16" x14ac:dyDescent="0.25">
      <c r="P4852" s="960"/>
    </row>
    <row r="4853" spans="16:16" x14ac:dyDescent="0.25">
      <c r="P4853" s="960"/>
    </row>
    <row r="4854" spans="16:16" x14ac:dyDescent="0.25">
      <c r="P4854" s="960"/>
    </row>
    <row r="4855" spans="16:16" x14ac:dyDescent="0.25">
      <c r="P4855" s="960"/>
    </row>
    <row r="4856" spans="16:16" x14ac:dyDescent="0.25">
      <c r="P4856" s="960"/>
    </row>
    <row r="4857" spans="16:16" x14ac:dyDescent="0.25">
      <c r="P4857" s="960"/>
    </row>
    <row r="4858" spans="16:16" x14ac:dyDescent="0.25">
      <c r="P4858" s="960"/>
    </row>
    <row r="4859" spans="16:16" x14ac:dyDescent="0.25">
      <c r="P4859" s="960"/>
    </row>
    <row r="4860" spans="16:16" x14ac:dyDescent="0.25">
      <c r="P4860" s="960"/>
    </row>
    <row r="4861" spans="16:16" x14ac:dyDescent="0.25">
      <c r="P4861" s="960"/>
    </row>
    <row r="4862" spans="16:16" x14ac:dyDescent="0.25">
      <c r="P4862" s="960"/>
    </row>
    <row r="4863" spans="16:16" x14ac:dyDescent="0.25">
      <c r="P4863" s="960"/>
    </row>
    <row r="4864" spans="16:16" x14ac:dyDescent="0.25">
      <c r="P4864" s="960"/>
    </row>
    <row r="4865" spans="16:16" x14ac:dyDescent="0.25">
      <c r="P4865" s="960"/>
    </row>
    <row r="4866" spans="16:16" x14ac:dyDescent="0.25">
      <c r="P4866" s="960"/>
    </row>
    <row r="4867" spans="16:16" x14ac:dyDescent="0.25">
      <c r="P4867" s="960"/>
    </row>
    <row r="4868" spans="16:16" x14ac:dyDescent="0.25">
      <c r="P4868" s="960"/>
    </row>
    <row r="4869" spans="16:16" x14ac:dyDescent="0.25">
      <c r="P4869" s="960"/>
    </row>
    <row r="4870" spans="16:16" x14ac:dyDescent="0.25">
      <c r="P4870" s="960"/>
    </row>
    <row r="4871" spans="16:16" x14ac:dyDescent="0.25">
      <c r="P4871" s="960"/>
    </row>
    <row r="4872" spans="16:16" x14ac:dyDescent="0.25">
      <c r="P4872" s="960"/>
    </row>
    <row r="4873" spans="16:16" x14ac:dyDescent="0.25">
      <c r="P4873" s="960"/>
    </row>
    <row r="4874" spans="16:16" x14ac:dyDescent="0.25">
      <c r="P4874" s="960"/>
    </row>
    <row r="4875" spans="16:16" x14ac:dyDescent="0.25">
      <c r="P4875" s="960"/>
    </row>
    <row r="4876" spans="16:16" x14ac:dyDescent="0.25">
      <c r="P4876" s="960"/>
    </row>
    <row r="4877" spans="16:16" x14ac:dyDescent="0.25">
      <c r="P4877" s="960"/>
    </row>
    <row r="4878" spans="16:16" x14ac:dyDescent="0.25">
      <c r="P4878" s="960"/>
    </row>
    <row r="4879" spans="16:16" x14ac:dyDescent="0.25">
      <c r="P4879" s="960"/>
    </row>
    <row r="4880" spans="16:16" x14ac:dyDescent="0.25">
      <c r="P4880" s="960"/>
    </row>
    <row r="4881" spans="16:16" x14ac:dyDescent="0.25">
      <c r="P4881" s="960"/>
    </row>
    <row r="4882" spans="16:16" x14ac:dyDescent="0.25">
      <c r="P4882" s="960"/>
    </row>
    <row r="4883" spans="16:16" x14ac:dyDescent="0.25">
      <c r="P4883" s="960"/>
    </row>
    <row r="4884" spans="16:16" x14ac:dyDescent="0.25">
      <c r="P4884" s="960"/>
    </row>
    <row r="4885" spans="16:16" x14ac:dyDescent="0.25">
      <c r="P4885" s="960"/>
    </row>
    <row r="4886" spans="16:16" x14ac:dyDescent="0.25">
      <c r="P4886" s="960"/>
    </row>
    <row r="4887" spans="16:16" x14ac:dyDescent="0.25">
      <c r="P4887" s="960"/>
    </row>
    <row r="4888" spans="16:16" x14ac:dyDescent="0.25">
      <c r="P4888" s="960"/>
    </row>
    <row r="4889" spans="16:16" x14ac:dyDescent="0.25">
      <c r="P4889" s="960"/>
    </row>
    <row r="4890" spans="16:16" x14ac:dyDescent="0.25">
      <c r="P4890" s="960"/>
    </row>
    <row r="4891" spans="16:16" x14ac:dyDescent="0.25">
      <c r="P4891" s="960"/>
    </row>
    <row r="4892" spans="16:16" x14ac:dyDescent="0.25">
      <c r="P4892" s="960"/>
    </row>
    <row r="4893" spans="16:16" x14ac:dyDescent="0.25">
      <c r="P4893" s="960"/>
    </row>
    <row r="4894" spans="16:16" x14ac:dyDescent="0.25">
      <c r="P4894" s="960"/>
    </row>
    <row r="4895" spans="16:16" x14ac:dyDescent="0.25">
      <c r="P4895" s="960"/>
    </row>
    <row r="4896" spans="16:16" x14ac:dyDescent="0.25">
      <c r="P4896" s="960"/>
    </row>
    <row r="4897" spans="16:16" x14ac:dyDescent="0.25">
      <c r="P4897" s="960"/>
    </row>
    <row r="4898" spans="16:16" x14ac:dyDescent="0.25">
      <c r="P4898" s="960"/>
    </row>
    <row r="4899" spans="16:16" x14ac:dyDescent="0.25">
      <c r="P4899" s="960"/>
    </row>
    <row r="4900" spans="16:16" x14ac:dyDescent="0.25">
      <c r="P4900" s="960"/>
    </row>
    <row r="4901" spans="16:16" x14ac:dyDescent="0.25">
      <c r="P4901" s="960"/>
    </row>
    <row r="4902" spans="16:16" x14ac:dyDescent="0.25">
      <c r="P4902" s="960"/>
    </row>
    <row r="4903" spans="16:16" x14ac:dyDescent="0.25">
      <c r="P4903" s="960"/>
    </row>
    <row r="4904" spans="16:16" x14ac:dyDescent="0.25">
      <c r="P4904" s="960"/>
    </row>
    <row r="4905" spans="16:16" x14ac:dyDescent="0.25">
      <c r="P4905" s="960"/>
    </row>
    <row r="4906" spans="16:16" x14ac:dyDescent="0.25">
      <c r="P4906" s="960"/>
    </row>
    <row r="4907" spans="16:16" x14ac:dyDescent="0.25">
      <c r="P4907" s="960"/>
    </row>
    <row r="4908" spans="16:16" x14ac:dyDescent="0.25">
      <c r="P4908" s="960"/>
    </row>
    <row r="4909" spans="16:16" x14ac:dyDescent="0.25">
      <c r="P4909" s="960"/>
    </row>
    <row r="4910" spans="16:16" x14ac:dyDescent="0.25">
      <c r="P4910" s="960"/>
    </row>
    <row r="4911" spans="16:16" x14ac:dyDescent="0.25">
      <c r="P4911" s="960"/>
    </row>
    <row r="4912" spans="16:16" x14ac:dyDescent="0.25">
      <c r="P4912" s="960"/>
    </row>
    <row r="4913" spans="16:16" x14ac:dyDescent="0.25">
      <c r="P4913" s="960"/>
    </row>
    <row r="4914" spans="16:16" x14ac:dyDescent="0.25">
      <c r="P4914" s="960"/>
    </row>
    <row r="4915" spans="16:16" x14ac:dyDescent="0.25">
      <c r="P4915" s="960"/>
    </row>
    <row r="4916" spans="16:16" x14ac:dyDescent="0.25">
      <c r="P4916" s="960"/>
    </row>
    <row r="4917" spans="16:16" x14ac:dyDescent="0.25">
      <c r="P4917" s="960"/>
    </row>
    <row r="4918" spans="16:16" x14ac:dyDescent="0.25">
      <c r="P4918" s="960"/>
    </row>
    <row r="4919" spans="16:16" x14ac:dyDescent="0.25">
      <c r="P4919" s="960"/>
    </row>
    <row r="4920" spans="16:16" x14ac:dyDescent="0.25">
      <c r="P4920" s="960"/>
    </row>
    <row r="4921" spans="16:16" x14ac:dyDescent="0.25">
      <c r="P4921" s="960"/>
    </row>
    <row r="4922" spans="16:16" x14ac:dyDescent="0.25">
      <c r="P4922" s="960"/>
    </row>
    <row r="4923" spans="16:16" x14ac:dyDescent="0.25">
      <c r="P4923" s="960"/>
    </row>
    <row r="4924" spans="16:16" x14ac:dyDescent="0.25">
      <c r="P4924" s="960"/>
    </row>
    <row r="4925" spans="16:16" x14ac:dyDescent="0.25">
      <c r="P4925" s="960"/>
    </row>
    <row r="4926" spans="16:16" x14ac:dyDescent="0.25">
      <c r="P4926" s="960"/>
    </row>
    <row r="4927" spans="16:16" x14ac:dyDescent="0.25">
      <c r="P4927" s="960"/>
    </row>
    <row r="4928" spans="16:16" x14ac:dyDescent="0.25">
      <c r="P4928" s="960"/>
    </row>
    <row r="4929" spans="16:16" x14ac:dyDescent="0.25">
      <c r="P4929" s="960"/>
    </row>
    <row r="4930" spans="16:16" x14ac:dyDescent="0.25">
      <c r="P4930" s="960"/>
    </row>
    <row r="4931" spans="16:16" x14ac:dyDescent="0.25">
      <c r="P4931" s="960"/>
    </row>
    <row r="4932" spans="16:16" x14ac:dyDescent="0.25">
      <c r="P4932" s="960"/>
    </row>
    <row r="4933" spans="16:16" x14ac:dyDescent="0.25">
      <c r="P4933" s="960"/>
    </row>
    <row r="4934" spans="16:16" x14ac:dyDescent="0.25">
      <c r="P4934" s="960"/>
    </row>
    <row r="4935" spans="16:16" x14ac:dyDescent="0.25">
      <c r="P4935" s="960"/>
    </row>
    <row r="4936" spans="16:16" x14ac:dyDescent="0.25">
      <c r="P4936" s="960"/>
    </row>
    <row r="4937" spans="16:16" x14ac:dyDescent="0.25">
      <c r="P4937" s="960"/>
    </row>
    <row r="4938" spans="16:16" x14ac:dyDescent="0.25">
      <c r="P4938" s="960"/>
    </row>
    <row r="4939" spans="16:16" x14ac:dyDescent="0.25">
      <c r="P4939" s="960"/>
    </row>
    <row r="4940" spans="16:16" x14ac:dyDescent="0.25">
      <c r="P4940" s="960"/>
    </row>
    <row r="4941" spans="16:16" x14ac:dyDescent="0.25">
      <c r="P4941" s="960"/>
    </row>
    <row r="4942" spans="16:16" x14ac:dyDescent="0.25">
      <c r="P4942" s="960"/>
    </row>
    <row r="4943" spans="16:16" x14ac:dyDescent="0.25">
      <c r="P4943" s="960"/>
    </row>
    <row r="4944" spans="16:16" x14ac:dyDescent="0.25">
      <c r="P4944" s="960"/>
    </row>
    <row r="4945" spans="16:16" x14ac:dyDescent="0.25">
      <c r="P4945" s="960"/>
    </row>
    <row r="4946" spans="16:16" x14ac:dyDescent="0.25">
      <c r="P4946" s="960"/>
    </row>
    <row r="4947" spans="16:16" x14ac:dyDescent="0.25">
      <c r="P4947" s="960"/>
    </row>
    <row r="4948" spans="16:16" x14ac:dyDescent="0.25">
      <c r="P4948" s="960"/>
    </row>
    <row r="4949" spans="16:16" x14ac:dyDescent="0.25">
      <c r="P4949" s="960"/>
    </row>
    <row r="4950" spans="16:16" x14ac:dyDescent="0.25">
      <c r="P4950" s="960"/>
    </row>
    <row r="4951" spans="16:16" x14ac:dyDescent="0.25">
      <c r="P4951" s="960"/>
    </row>
    <row r="4952" spans="16:16" x14ac:dyDescent="0.25">
      <c r="P4952" s="960"/>
    </row>
    <row r="4953" spans="16:16" x14ac:dyDescent="0.25">
      <c r="P4953" s="960"/>
    </row>
    <row r="4954" spans="16:16" x14ac:dyDescent="0.25">
      <c r="P4954" s="960"/>
    </row>
    <row r="4955" spans="16:16" x14ac:dyDescent="0.25">
      <c r="P4955" s="960"/>
    </row>
    <row r="4956" spans="16:16" x14ac:dyDescent="0.25">
      <c r="P4956" s="960"/>
    </row>
    <row r="4957" spans="16:16" x14ac:dyDescent="0.25">
      <c r="P4957" s="960"/>
    </row>
    <row r="4958" spans="16:16" x14ac:dyDescent="0.25">
      <c r="P4958" s="960"/>
    </row>
    <row r="4959" spans="16:16" x14ac:dyDescent="0.25">
      <c r="P4959" s="960"/>
    </row>
    <row r="4960" spans="16:16" x14ac:dyDescent="0.25">
      <c r="P4960" s="960"/>
    </row>
    <row r="4961" spans="16:16" x14ac:dyDescent="0.25">
      <c r="P4961" s="960"/>
    </row>
    <row r="4962" spans="16:16" x14ac:dyDescent="0.25">
      <c r="P4962" s="960"/>
    </row>
    <row r="4963" spans="16:16" x14ac:dyDescent="0.25">
      <c r="P4963" s="960"/>
    </row>
    <row r="4964" spans="16:16" x14ac:dyDescent="0.25">
      <c r="P4964" s="960"/>
    </row>
    <row r="4965" spans="16:16" x14ac:dyDescent="0.25">
      <c r="P4965" s="960"/>
    </row>
    <row r="4966" spans="16:16" x14ac:dyDescent="0.25">
      <c r="P4966" s="960"/>
    </row>
    <row r="4967" spans="16:16" x14ac:dyDescent="0.25">
      <c r="P4967" s="960"/>
    </row>
    <row r="4968" spans="16:16" x14ac:dyDescent="0.25">
      <c r="P4968" s="960"/>
    </row>
    <row r="4969" spans="16:16" x14ac:dyDescent="0.25">
      <c r="P4969" s="960"/>
    </row>
    <row r="4970" spans="16:16" x14ac:dyDescent="0.25">
      <c r="P4970" s="960"/>
    </row>
    <row r="4971" spans="16:16" x14ac:dyDescent="0.25">
      <c r="P4971" s="960"/>
    </row>
    <row r="4972" spans="16:16" x14ac:dyDescent="0.25">
      <c r="P4972" s="960"/>
    </row>
    <row r="4973" spans="16:16" x14ac:dyDescent="0.25">
      <c r="P4973" s="960"/>
    </row>
    <row r="4974" spans="16:16" x14ac:dyDescent="0.25">
      <c r="P4974" s="960"/>
    </row>
    <row r="4975" spans="16:16" x14ac:dyDescent="0.25">
      <c r="P4975" s="960"/>
    </row>
    <row r="4976" spans="16:16" x14ac:dyDescent="0.25">
      <c r="P4976" s="960"/>
    </row>
    <row r="4977" spans="16:16" x14ac:dyDescent="0.25">
      <c r="P4977" s="960"/>
    </row>
    <row r="4978" spans="16:16" x14ac:dyDescent="0.25">
      <c r="P4978" s="960"/>
    </row>
    <row r="4979" spans="16:16" x14ac:dyDescent="0.25">
      <c r="P4979" s="960"/>
    </row>
    <row r="4980" spans="16:16" x14ac:dyDescent="0.25">
      <c r="P4980" s="960"/>
    </row>
    <row r="4981" spans="16:16" x14ac:dyDescent="0.25">
      <c r="P4981" s="960"/>
    </row>
    <row r="4982" spans="16:16" x14ac:dyDescent="0.25">
      <c r="P4982" s="960"/>
    </row>
    <row r="4983" spans="16:16" x14ac:dyDescent="0.25">
      <c r="P4983" s="960"/>
    </row>
    <row r="4984" spans="16:16" x14ac:dyDescent="0.25">
      <c r="P4984" s="960"/>
    </row>
    <row r="4985" spans="16:16" x14ac:dyDescent="0.25">
      <c r="P4985" s="960"/>
    </row>
    <row r="4986" spans="16:16" x14ac:dyDescent="0.25">
      <c r="P4986" s="960"/>
    </row>
    <row r="4987" spans="16:16" x14ac:dyDescent="0.25">
      <c r="P4987" s="960"/>
    </row>
    <row r="4988" spans="16:16" x14ac:dyDescent="0.25">
      <c r="P4988" s="960"/>
    </row>
    <row r="4989" spans="16:16" x14ac:dyDescent="0.25">
      <c r="P4989" s="960"/>
    </row>
    <row r="4990" spans="16:16" x14ac:dyDescent="0.25">
      <c r="P4990" s="960"/>
    </row>
    <row r="4991" spans="16:16" x14ac:dyDescent="0.25">
      <c r="P4991" s="960"/>
    </row>
    <row r="4992" spans="16:16" x14ac:dyDescent="0.25">
      <c r="P4992" s="960"/>
    </row>
    <row r="4993" spans="16:16" x14ac:dyDescent="0.25">
      <c r="P4993" s="960"/>
    </row>
    <row r="4994" spans="16:16" x14ac:dyDescent="0.25">
      <c r="P4994" s="960"/>
    </row>
    <row r="4995" spans="16:16" x14ac:dyDescent="0.25">
      <c r="P4995" s="960"/>
    </row>
    <row r="4996" spans="16:16" x14ac:dyDescent="0.25">
      <c r="P4996" s="960"/>
    </row>
    <row r="4997" spans="16:16" x14ac:dyDescent="0.25">
      <c r="P4997" s="960"/>
    </row>
    <row r="4998" spans="16:16" x14ac:dyDescent="0.25">
      <c r="P4998" s="960"/>
    </row>
    <row r="4999" spans="16:16" x14ac:dyDescent="0.25">
      <c r="P4999" s="960"/>
    </row>
    <row r="5000" spans="16:16" x14ac:dyDescent="0.25">
      <c r="P5000" s="960"/>
    </row>
    <row r="5001" spans="16:16" x14ac:dyDescent="0.25">
      <c r="P5001" s="960"/>
    </row>
    <row r="5002" spans="16:16" x14ac:dyDescent="0.25">
      <c r="P5002" s="960"/>
    </row>
    <row r="5003" spans="16:16" x14ac:dyDescent="0.25">
      <c r="P5003" s="960"/>
    </row>
    <row r="5004" spans="16:16" x14ac:dyDescent="0.25">
      <c r="P5004" s="960"/>
    </row>
    <row r="5005" spans="16:16" x14ac:dyDescent="0.25">
      <c r="P5005" s="960"/>
    </row>
    <row r="5006" spans="16:16" x14ac:dyDescent="0.25">
      <c r="P5006" s="960"/>
    </row>
    <row r="5007" spans="16:16" x14ac:dyDescent="0.25">
      <c r="P5007" s="960"/>
    </row>
    <row r="5008" spans="16:16" x14ac:dyDescent="0.25">
      <c r="P5008" s="960"/>
    </row>
    <row r="5009" spans="16:16" x14ac:dyDescent="0.25">
      <c r="P5009" s="960"/>
    </row>
    <row r="5010" spans="16:16" x14ac:dyDescent="0.25">
      <c r="P5010" s="960"/>
    </row>
    <row r="5011" spans="16:16" x14ac:dyDescent="0.25">
      <c r="P5011" s="960"/>
    </row>
    <row r="5012" spans="16:16" x14ac:dyDescent="0.25">
      <c r="P5012" s="960"/>
    </row>
    <row r="5013" spans="16:16" x14ac:dyDescent="0.25">
      <c r="P5013" s="960"/>
    </row>
    <row r="5014" spans="16:16" x14ac:dyDescent="0.25">
      <c r="P5014" s="960"/>
    </row>
    <row r="5015" spans="16:16" x14ac:dyDescent="0.25">
      <c r="P5015" s="960"/>
    </row>
    <row r="5016" spans="16:16" x14ac:dyDescent="0.25">
      <c r="P5016" s="960"/>
    </row>
    <row r="5017" spans="16:16" x14ac:dyDescent="0.25">
      <c r="P5017" s="960"/>
    </row>
    <row r="5018" spans="16:16" x14ac:dyDescent="0.25">
      <c r="P5018" s="960"/>
    </row>
    <row r="5019" spans="16:16" x14ac:dyDescent="0.25">
      <c r="P5019" s="960"/>
    </row>
    <row r="5020" spans="16:16" x14ac:dyDescent="0.25">
      <c r="P5020" s="960"/>
    </row>
    <row r="5021" spans="16:16" x14ac:dyDescent="0.25">
      <c r="P5021" s="960"/>
    </row>
    <row r="5022" spans="16:16" x14ac:dyDescent="0.25">
      <c r="P5022" s="960"/>
    </row>
    <row r="5023" spans="16:16" x14ac:dyDescent="0.25">
      <c r="P5023" s="960"/>
    </row>
    <row r="5024" spans="16:16" x14ac:dyDescent="0.25">
      <c r="P5024" s="960"/>
    </row>
    <row r="5025" spans="16:16" x14ac:dyDescent="0.25">
      <c r="P5025" s="960"/>
    </row>
    <row r="5026" spans="16:16" x14ac:dyDescent="0.25">
      <c r="P5026" s="960"/>
    </row>
    <row r="5027" spans="16:16" x14ac:dyDescent="0.25">
      <c r="P5027" s="960"/>
    </row>
    <row r="5028" spans="16:16" x14ac:dyDescent="0.25">
      <c r="P5028" s="960"/>
    </row>
    <row r="5029" spans="16:16" x14ac:dyDescent="0.25">
      <c r="P5029" s="960"/>
    </row>
    <row r="5030" spans="16:16" x14ac:dyDescent="0.25">
      <c r="P5030" s="960"/>
    </row>
    <row r="5031" spans="16:16" x14ac:dyDescent="0.25">
      <c r="P5031" s="960"/>
    </row>
    <row r="5032" spans="16:16" x14ac:dyDescent="0.25">
      <c r="P5032" s="960"/>
    </row>
    <row r="5033" spans="16:16" x14ac:dyDescent="0.25">
      <c r="P5033" s="960"/>
    </row>
    <row r="5034" spans="16:16" x14ac:dyDescent="0.25">
      <c r="P5034" s="960"/>
    </row>
    <row r="5035" spans="16:16" x14ac:dyDescent="0.25">
      <c r="P5035" s="960"/>
    </row>
    <row r="5036" spans="16:16" x14ac:dyDescent="0.25">
      <c r="P5036" s="960"/>
    </row>
    <row r="5037" spans="16:16" x14ac:dyDescent="0.25">
      <c r="P5037" s="960"/>
    </row>
    <row r="5038" spans="16:16" x14ac:dyDescent="0.25">
      <c r="P5038" s="960"/>
    </row>
    <row r="5039" spans="16:16" x14ac:dyDescent="0.25">
      <c r="P5039" s="960"/>
    </row>
    <row r="5040" spans="16:16" x14ac:dyDescent="0.25">
      <c r="P5040" s="960"/>
    </row>
    <row r="5041" spans="16:16" x14ac:dyDescent="0.25">
      <c r="P5041" s="960"/>
    </row>
    <row r="5042" spans="16:16" x14ac:dyDescent="0.25">
      <c r="P5042" s="960"/>
    </row>
    <row r="5043" spans="16:16" x14ac:dyDescent="0.25">
      <c r="P5043" s="960"/>
    </row>
    <row r="5044" spans="16:16" x14ac:dyDescent="0.25">
      <c r="P5044" s="960"/>
    </row>
    <row r="5045" spans="16:16" x14ac:dyDescent="0.25">
      <c r="P5045" s="960"/>
    </row>
    <row r="5046" spans="16:16" x14ac:dyDescent="0.25">
      <c r="P5046" s="960"/>
    </row>
    <row r="5047" spans="16:16" x14ac:dyDescent="0.25">
      <c r="P5047" s="960"/>
    </row>
    <row r="5048" spans="16:16" x14ac:dyDescent="0.25">
      <c r="P5048" s="960"/>
    </row>
    <row r="5049" spans="16:16" x14ac:dyDescent="0.25">
      <c r="P5049" s="960"/>
    </row>
    <row r="5050" spans="16:16" x14ac:dyDescent="0.25">
      <c r="P5050" s="960"/>
    </row>
    <row r="5051" spans="16:16" x14ac:dyDescent="0.25">
      <c r="P5051" s="960"/>
    </row>
    <row r="5052" spans="16:16" x14ac:dyDescent="0.25">
      <c r="P5052" s="960"/>
    </row>
    <row r="5053" spans="16:16" x14ac:dyDescent="0.25">
      <c r="P5053" s="960"/>
    </row>
    <row r="5054" spans="16:16" x14ac:dyDescent="0.25">
      <c r="P5054" s="960"/>
    </row>
    <row r="5055" spans="16:16" x14ac:dyDescent="0.25">
      <c r="P5055" s="960"/>
    </row>
    <row r="5056" spans="16:16" x14ac:dyDescent="0.25">
      <c r="P5056" s="960"/>
    </row>
    <row r="5057" spans="16:16" x14ac:dyDescent="0.25">
      <c r="P5057" s="960"/>
    </row>
    <row r="5058" spans="16:16" x14ac:dyDescent="0.25">
      <c r="P5058" s="960"/>
    </row>
    <row r="5059" spans="16:16" x14ac:dyDescent="0.25">
      <c r="P5059" s="960"/>
    </row>
    <row r="5060" spans="16:16" x14ac:dyDescent="0.25">
      <c r="P5060" s="960"/>
    </row>
    <row r="5061" spans="16:16" x14ac:dyDescent="0.25">
      <c r="P5061" s="960"/>
    </row>
    <row r="5062" spans="16:16" x14ac:dyDescent="0.25">
      <c r="P5062" s="960"/>
    </row>
    <row r="5063" spans="16:16" x14ac:dyDescent="0.25">
      <c r="P5063" s="960"/>
    </row>
    <row r="5064" spans="16:16" x14ac:dyDescent="0.25">
      <c r="P5064" s="960"/>
    </row>
    <row r="5065" spans="16:16" x14ac:dyDescent="0.25">
      <c r="P5065" s="960"/>
    </row>
    <row r="5066" spans="16:16" x14ac:dyDescent="0.25">
      <c r="P5066" s="960"/>
    </row>
    <row r="5067" spans="16:16" x14ac:dyDescent="0.25">
      <c r="P5067" s="960"/>
    </row>
    <row r="5068" spans="16:16" x14ac:dyDescent="0.25">
      <c r="P5068" s="960"/>
    </row>
    <row r="5069" spans="16:16" x14ac:dyDescent="0.25">
      <c r="P5069" s="960"/>
    </row>
    <row r="5070" spans="16:16" x14ac:dyDescent="0.25">
      <c r="P5070" s="960"/>
    </row>
    <row r="5071" spans="16:16" x14ac:dyDescent="0.25">
      <c r="P5071" s="960"/>
    </row>
    <row r="5072" spans="16:16" x14ac:dyDescent="0.25">
      <c r="P5072" s="960"/>
    </row>
    <row r="5073" spans="16:16" x14ac:dyDescent="0.25">
      <c r="P5073" s="960"/>
    </row>
    <row r="5074" spans="16:16" x14ac:dyDescent="0.25">
      <c r="P5074" s="960"/>
    </row>
    <row r="5075" spans="16:16" x14ac:dyDescent="0.25">
      <c r="P5075" s="960"/>
    </row>
    <row r="5076" spans="16:16" x14ac:dyDescent="0.25">
      <c r="P5076" s="960"/>
    </row>
    <row r="5077" spans="16:16" x14ac:dyDescent="0.25">
      <c r="P5077" s="960"/>
    </row>
    <row r="5078" spans="16:16" x14ac:dyDescent="0.25">
      <c r="P5078" s="960"/>
    </row>
    <row r="5079" spans="16:16" x14ac:dyDescent="0.25">
      <c r="P5079" s="960"/>
    </row>
    <row r="5080" spans="16:16" x14ac:dyDescent="0.25">
      <c r="P5080" s="960"/>
    </row>
    <row r="5081" spans="16:16" x14ac:dyDescent="0.25">
      <c r="P5081" s="960"/>
    </row>
    <row r="5082" spans="16:16" x14ac:dyDescent="0.25">
      <c r="P5082" s="960"/>
    </row>
    <row r="5083" spans="16:16" x14ac:dyDescent="0.25">
      <c r="P5083" s="960"/>
    </row>
    <row r="5084" spans="16:16" x14ac:dyDescent="0.25">
      <c r="P5084" s="960"/>
    </row>
    <row r="5085" spans="16:16" x14ac:dyDescent="0.25">
      <c r="P5085" s="960"/>
    </row>
    <row r="5086" spans="16:16" x14ac:dyDescent="0.25">
      <c r="P5086" s="960"/>
    </row>
    <row r="5087" spans="16:16" x14ac:dyDescent="0.25">
      <c r="P5087" s="960"/>
    </row>
    <row r="5088" spans="16:16" x14ac:dyDescent="0.25">
      <c r="P5088" s="960"/>
    </row>
    <row r="5089" spans="16:16" x14ac:dyDescent="0.25">
      <c r="P5089" s="960"/>
    </row>
    <row r="5090" spans="16:16" x14ac:dyDescent="0.25">
      <c r="P5090" s="960"/>
    </row>
    <row r="5091" spans="16:16" x14ac:dyDescent="0.25">
      <c r="P5091" s="960"/>
    </row>
    <row r="5092" spans="16:16" x14ac:dyDescent="0.25">
      <c r="P5092" s="960"/>
    </row>
    <row r="5093" spans="16:16" x14ac:dyDescent="0.25">
      <c r="P5093" s="960"/>
    </row>
    <row r="5094" spans="16:16" x14ac:dyDescent="0.25">
      <c r="P5094" s="960"/>
    </row>
    <row r="5095" spans="16:16" x14ac:dyDescent="0.25">
      <c r="P5095" s="960"/>
    </row>
    <row r="5096" spans="16:16" x14ac:dyDescent="0.25">
      <c r="P5096" s="960"/>
    </row>
    <row r="5097" spans="16:16" x14ac:dyDescent="0.25">
      <c r="P5097" s="960"/>
    </row>
    <row r="5098" spans="16:16" x14ac:dyDescent="0.25">
      <c r="P5098" s="960"/>
    </row>
    <row r="5099" spans="16:16" x14ac:dyDescent="0.25">
      <c r="P5099" s="960"/>
    </row>
    <row r="5100" spans="16:16" x14ac:dyDescent="0.25">
      <c r="P5100" s="960"/>
    </row>
    <row r="5101" spans="16:16" x14ac:dyDescent="0.25">
      <c r="P5101" s="960"/>
    </row>
    <row r="5102" spans="16:16" x14ac:dyDescent="0.25">
      <c r="P5102" s="960"/>
    </row>
    <row r="5103" spans="16:16" x14ac:dyDescent="0.25">
      <c r="P5103" s="960"/>
    </row>
    <row r="5104" spans="16:16" x14ac:dyDescent="0.25">
      <c r="P5104" s="960"/>
    </row>
    <row r="5105" spans="16:16" x14ac:dyDescent="0.25">
      <c r="P5105" s="960"/>
    </row>
    <row r="5106" spans="16:16" x14ac:dyDescent="0.25">
      <c r="P5106" s="960"/>
    </row>
    <row r="5107" spans="16:16" x14ac:dyDescent="0.25">
      <c r="P5107" s="960"/>
    </row>
    <row r="5108" spans="16:16" x14ac:dyDescent="0.25">
      <c r="P5108" s="960"/>
    </row>
    <row r="5109" spans="16:16" x14ac:dyDescent="0.25">
      <c r="P5109" s="960"/>
    </row>
    <row r="5110" spans="16:16" x14ac:dyDescent="0.25">
      <c r="P5110" s="960"/>
    </row>
    <row r="5111" spans="16:16" x14ac:dyDescent="0.25">
      <c r="P5111" s="960"/>
    </row>
    <row r="5112" spans="16:16" x14ac:dyDescent="0.25">
      <c r="P5112" s="960"/>
    </row>
    <row r="5113" spans="16:16" x14ac:dyDescent="0.25">
      <c r="P5113" s="960"/>
    </row>
    <row r="5114" spans="16:16" x14ac:dyDescent="0.25">
      <c r="P5114" s="960"/>
    </row>
    <row r="5115" spans="16:16" x14ac:dyDescent="0.25">
      <c r="P5115" s="960"/>
    </row>
    <row r="5116" spans="16:16" x14ac:dyDescent="0.25">
      <c r="P5116" s="960"/>
    </row>
    <row r="5117" spans="16:16" x14ac:dyDescent="0.25">
      <c r="P5117" s="960"/>
    </row>
    <row r="5118" spans="16:16" x14ac:dyDescent="0.25">
      <c r="P5118" s="960"/>
    </row>
    <row r="5119" spans="16:16" x14ac:dyDescent="0.25">
      <c r="P5119" s="960"/>
    </row>
    <row r="5120" spans="16:16" x14ac:dyDescent="0.25">
      <c r="P5120" s="960"/>
    </row>
    <row r="5121" spans="16:16" x14ac:dyDescent="0.25">
      <c r="P5121" s="960"/>
    </row>
    <row r="5122" spans="16:16" x14ac:dyDescent="0.25">
      <c r="P5122" s="960"/>
    </row>
    <row r="5123" spans="16:16" x14ac:dyDescent="0.25">
      <c r="P5123" s="960"/>
    </row>
    <row r="5124" spans="16:16" x14ac:dyDescent="0.25">
      <c r="P5124" s="960"/>
    </row>
    <row r="5125" spans="16:16" x14ac:dyDescent="0.25">
      <c r="P5125" s="960"/>
    </row>
    <row r="5126" spans="16:16" x14ac:dyDescent="0.25">
      <c r="P5126" s="960"/>
    </row>
    <row r="5127" spans="16:16" x14ac:dyDescent="0.25">
      <c r="P5127" s="960"/>
    </row>
    <row r="5128" spans="16:16" x14ac:dyDescent="0.25">
      <c r="P5128" s="960"/>
    </row>
    <row r="5129" spans="16:16" x14ac:dyDescent="0.25">
      <c r="P5129" s="960"/>
    </row>
    <row r="5130" spans="16:16" x14ac:dyDescent="0.25">
      <c r="P5130" s="960"/>
    </row>
    <row r="5131" spans="16:16" x14ac:dyDescent="0.25">
      <c r="P5131" s="960"/>
    </row>
    <row r="5132" spans="16:16" x14ac:dyDescent="0.25">
      <c r="P5132" s="960"/>
    </row>
    <row r="5133" spans="16:16" x14ac:dyDescent="0.25">
      <c r="P5133" s="960"/>
    </row>
    <row r="5134" spans="16:16" x14ac:dyDescent="0.25">
      <c r="P5134" s="960"/>
    </row>
    <row r="5135" spans="16:16" x14ac:dyDescent="0.25">
      <c r="P5135" s="960"/>
    </row>
    <row r="5136" spans="16:16" x14ac:dyDescent="0.25">
      <c r="P5136" s="960"/>
    </row>
    <row r="5137" spans="16:16" x14ac:dyDescent="0.25">
      <c r="P5137" s="960"/>
    </row>
    <row r="5138" spans="16:16" x14ac:dyDescent="0.25">
      <c r="P5138" s="960"/>
    </row>
    <row r="5139" spans="16:16" x14ac:dyDescent="0.25">
      <c r="P5139" s="960"/>
    </row>
    <row r="5140" spans="16:16" x14ac:dyDescent="0.25">
      <c r="P5140" s="960"/>
    </row>
    <row r="5141" spans="16:16" x14ac:dyDescent="0.25">
      <c r="P5141" s="960"/>
    </row>
    <row r="5142" spans="16:16" x14ac:dyDescent="0.25">
      <c r="P5142" s="960"/>
    </row>
    <row r="5143" spans="16:16" x14ac:dyDescent="0.25">
      <c r="P5143" s="960"/>
    </row>
    <row r="5144" spans="16:16" x14ac:dyDescent="0.25">
      <c r="P5144" s="960"/>
    </row>
    <row r="5145" spans="16:16" x14ac:dyDescent="0.25">
      <c r="P5145" s="960"/>
    </row>
    <row r="5146" spans="16:16" x14ac:dyDescent="0.25">
      <c r="P5146" s="960"/>
    </row>
    <row r="5147" spans="16:16" x14ac:dyDescent="0.25">
      <c r="P5147" s="960"/>
    </row>
    <row r="5148" spans="16:16" x14ac:dyDescent="0.25">
      <c r="P5148" s="960"/>
    </row>
    <row r="5149" spans="16:16" x14ac:dyDescent="0.25">
      <c r="P5149" s="960"/>
    </row>
    <row r="5150" spans="16:16" x14ac:dyDescent="0.25">
      <c r="P5150" s="960"/>
    </row>
    <row r="5151" spans="16:16" x14ac:dyDescent="0.25">
      <c r="P5151" s="960"/>
    </row>
    <row r="5152" spans="16:16" x14ac:dyDescent="0.25">
      <c r="P5152" s="960"/>
    </row>
    <row r="5153" spans="16:16" x14ac:dyDescent="0.25">
      <c r="P5153" s="960"/>
    </row>
    <row r="5154" spans="16:16" x14ac:dyDescent="0.25">
      <c r="P5154" s="960"/>
    </row>
    <row r="5155" spans="16:16" x14ac:dyDescent="0.25">
      <c r="P5155" s="960"/>
    </row>
    <row r="5156" spans="16:16" x14ac:dyDescent="0.25">
      <c r="P5156" s="960"/>
    </row>
    <row r="5157" spans="16:16" x14ac:dyDescent="0.25">
      <c r="P5157" s="960"/>
    </row>
    <row r="5158" spans="16:16" x14ac:dyDescent="0.25">
      <c r="P5158" s="960"/>
    </row>
    <row r="5159" spans="16:16" x14ac:dyDescent="0.25">
      <c r="P5159" s="960"/>
    </row>
    <row r="5160" spans="16:16" x14ac:dyDescent="0.25">
      <c r="P5160" s="960"/>
    </row>
    <row r="5161" spans="16:16" x14ac:dyDescent="0.25">
      <c r="P5161" s="960"/>
    </row>
    <row r="5162" spans="16:16" x14ac:dyDescent="0.25">
      <c r="P5162" s="960"/>
    </row>
    <row r="5163" spans="16:16" x14ac:dyDescent="0.25">
      <c r="P5163" s="960"/>
    </row>
    <row r="5164" spans="16:16" x14ac:dyDescent="0.25">
      <c r="P5164" s="960"/>
    </row>
    <row r="5165" spans="16:16" x14ac:dyDescent="0.25">
      <c r="P5165" s="960"/>
    </row>
    <row r="5166" spans="16:16" x14ac:dyDescent="0.25">
      <c r="P5166" s="960"/>
    </row>
    <row r="5167" spans="16:16" x14ac:dyDescent="0.25">
      <c r="P5167" s="960"/>
    </row>
    <row r="5168" spans="16:16" x14ac:dyDescent="0.25">
      <c r="P5168" s="960"/>
    </row>
    <row r="5169" spans="16:16" x14ac:dyDescent="0.25">
      <c r="P5169" s="960"/>
    </row>
    <row r="5170" spans="16:16" x14ac:dyDescent="0.25">
      <c r="P5170" s="960"/>
    </row>
    <row r="5171" spans="16:16" x14ac:dyDescent="0.25">
      <c r="P5171" s="960"/>
    </row>
    <row r="5172" spans="16:16" x14ac:dyDescent="0.25">
      <c r="P5172" s="960"/>
    </row>
    <row r="5173" spans="16:16" x14ac:dyDescent="0.25">
      <c r="P5173" s="960"/>
    </row>
    <row r="5174" spans="16:16" x14ac:dyDescent="0.25">
      <c r="P5174" s="960"/>
    </row>
    <row r="5175" spans="16:16" x14ac:dyDescent="0.25">
      <c r="P5175" s="960"/>
    </row>
    <row r="5176" spans="16:16" x14ac:dyDescent="0.25">
      <c r="P5176" s="960"/>
    </row>
    <row r="5177" spans="16:16" x14ac:dyDescent="0.25">
      <c r="P5177" s="960"/>
    </row>
    <row r="5178" spans="16:16" x14ac:dyDescent="0.25">
      <c r="P5178" s="960"/>
    </row>
    <row r="5179" spans="16:16" x14ac:dyDescent="0.25">
      <c r="P5179" s="960"/>
    </row>
    <row r="5180" spans="16:16" x14ac:dyDescent="0.25">
      <c r="P5180" s="960"/>
    </row>
    <row r="5181" spans="16:16" x14ac:dyDescent="0.25">
      <c r="P5181" s="960"/>
    </row>
    <row r="5182" spans="16:16" x14ac:dyDescent="0.25">
      <c r="P5182" s="960"/>
    </row>
    <row r="5183" spans="16:16" x14ac:dyDescent="0.25">
      <c r="P5183" s="960"/>
    </row>
    <row r="5184" spans="16:16" x14ac:dyDescent="0.25">
      <c r="P5184" s="960"/>
    </row>
    <row r="5185" spans="16:16" x14ac:dyDescent="0.25">
      <c r="P5185" s="960"/>
    </row>
    <row r="5186" spans="16:16" x14ac:dyDescent="0.25">
      <c r="P5186" s="960"/>
    </row>
    <row r="5187" spans="16:16" x14ac:dyDescent="0.25">
      <c r="P5187" s="960"/>
    </row>
    <row r="5188" spans="16:16" x14ac:dyDescent="0.25">
      <c r="P5188" s="960"/>
    </row>
    <row r="5189" spans="16:16" x14ac:dyDescent="0.25">
      <c r="P5189" s="960"/>
    </row>
    <row r="5190" spans="16:16" x14ac:dyDescent="0.25">
      <c r="P5190" s="960"/>
    </row>
    <row r="5191" spans="16:16" x14ac:dyDescent="0.25">
      <c r="P5191" s="960"/>
    </row>
    <row r="5192" spans="16:16" x14ac:dyDescent="0.25">
      <c r="P5192" s="960"/>
    </row>
    <row r="5193" spans="16:16" x14ac:dyDescent="0.25">
      <c r="P5193" s="960"/>
    </row>
    <row r="5194" spans="16:16" x14ac:dyDescent="0.25">
      <c r="P5194" s="960"/>
    </row>
    <row r="5195" spans="16:16" x14ac:dyDescent="0.25">
      <c r="P5195" s="960"/>
    </row>
    <row r="5196" spans="16:16" x14ac:dyDescent="0.25">
      <c r="P5196" s="960"/>
    </row>
    <row r="5197" spans="16:16" x14ac:dyDescent="0.25">
      <c r="P5197" s="960"/>
    </row>
    <row r="5198" spans="16:16" x14ac:dyDescent="0.25">
      <c r="P5198" s="960"/>
    </row>
    <row r="5199" spans="16:16" x14ac:dyDescent="0.25">
      <c r="P5199" s="960"/>
    </row>
    <row r="5200" spans="16:16" x14ac:dyDescent="0.25">
      <c r="P5200" s="960"/>
    </row>
    <row r="5201" spans="16:16" x14ac:dyDescent="0.25">
      <c r="P5201" s="960"/>
    </row>
    <row r="5202" spans="16:16" x14ac:dyDescent="0.25">
      <c r="P5202" s="960"/>
    </row>
    <row r="5203" spans="16:16" x14ac:dyDescent="0.25">
      <c r="P5203" s="960"/>
    </row>
    <row r="5204" spans="16:16" x14ac:dyDescent="0.25">
      <c r="P5204" s="960"/>
    </row>
    <row r="5205" spans="16:16" x14ac:dyDescent="0.25">
      <c r="P5205" s="960"/>
    </row>
    <row r="5206" spans="16:16" x14ac:dyDescent="0.25">
      <c r="P5206" s="960"/>
    </row>
    <row r="5207" spans="16:16" x14ac:dyDescent="0.25">
      <c r="P5207" s="960"/>
    </row>
    <row r="5208" spans="16:16" x14ac:dyDescent="0.25">
      <c r="P5208" s="960"/>
    </row>
    <row r="5209" spans="16:16" x14ac:dyDescent="0.25">
      <c r="P5209" s="960"/>
    </row>
    <row r="5210" spans="16:16" x14ac:dyDescent="0.25">
      <c r="P5210" s="960"/>
    </row>
    <row r="5211" spans="16:16" x14ac:dyDescent="0.25">
      <c r="P5211" s="960"/>
    </row>
    <row r="5212" spans="16:16" x14ac:dyDescent="0.25">
      <c r="P5212" s="960"/>
    </row>
    <row r="5213" spans="16:16" x14ac:dyDescent="0.25">
      <c r="P5213" s="960"/>
    </row>
    <row r="5214" spans="16:16" x14ac:dyDescent="0.25">
      <c r="P5214" s="960"/>
    </row>
    <row r="5215" spans="16:16" x14ac:dyDescent="0.25">
      <c r="P5215" s="960"/>
    </row>
    <row r="5216" spans="16:16" x14ac:dyDescent="0.25">
      <c r="P5216" s="960"/>
    </row>
    <row r="5217" spans="16:16" x14ac:dyDescent="0.25">
      <c r="P5217" s="960"/>
    </row>
    <row r="5218" spans="16:16" x14ac:dyDescent="0.25">
      <c r="P5218" s="960"/>
    </row>
    <row r="5219" spans="16:16" x14ac:dyDescent="0.25">
      <c r="P5219" s="960"/>
    </row>
    <row r="5220" spans="16:16" x14ac:dyDescent="0.25">
      <c r="P5220" s="960"/>
    </row>
    <row r="5221" spans="16:16" x14ac:dyDescent="0.25">
      <c r="P5221" s="960"/>
    </row>
    <row r="5222" spans="16:16" x14ac:dyDescent="0.25">
      <c r="P5222" s="960"/>
    </row>
    <row r="5223" spans="16:16" x14ac:dyDescent="0.25">
      <c r="P5223" s="960"/>
    </row>
    <row r="5224" spans="16:16" x14ac:dyDescent="0.25">
      <c r="P5224" s="960"/>
    </row>
    <row r="5225" spans="16:16" x14ac:dyDescent="0.25">
      <c r="P5225" s="960"/>
    </row>
    <row r="5226" spans="16:16" x14ac:dyDescent="0.25">
      <c r="P5226" s="960"/>
    </row>
    <row r="5227" spans="16:16" x14ac:dyDescent="0.25">
      <c r="P5227" s="960"/>
    </row>
    <row r="5228" spans="16:16" x14ac:dyDescent="0.25">
      <c r="P5228" s="960"/>
    </row>
    <row r="5229" spans="16:16" x14ac:dyDescent="0.25">
      <c r="P5229" s="960"/>
    </row>
    <row r="5230" spans="16:16" x14ac:dyDescent="0.25">
      <c r="P5230" s="960"/>
    </row>
    <row r="5231" spans="16:16" x14ac:dyDescent="0.25">
      <c r="P5231" s="960"/>
    </row>
    <row r="5232" spans="16:16" x14ac:dyDescent="0.25">
      <c r="P5232" s="960"/>
    </row>
    <row r="5233" spans="16:16" x14ac:dyDescent="0.25">
      <c r="P5233" s="960"/>
    </row>
    <row r="5234" spans="16:16" x14ac:dyDescent="0.25">
      <c r="P5234" s="960"/>
    </row>
    <row r="5235" spans="16:16" x14ac:dyDescent="0.25">
      <c r="P5235" s="960"/>
    </row>
    <row r="5236" spans="16:16" x14ac:dyDescent="0.25">
      <c r="P5236" s="960"/>
    </row>
    <row r="5237" spans="16:16" x14ac:dyDescent="0.25">
      <c r="P5237" s="960"/>
    </row>
    <row r="5238" spans="16:16" x14ac:dyDescent="0.25">
      <c r="P5238" s="960"/>
    </row>
    <row r="5239" spans="16:16" x14ac:dyDescent="0.25">
      <c r="P5239" s="960"/>
    </row>
    <row r="5240" spans="16:16" x14ac:dyDescent="0.25">
      <c r="P5240" s="960"/>
    </row>
    <row r="5241" spans="16:16" x14ac:dyDescent="0.25">
      <c r="P5241" s="960"/>
    </row>
    <row r="5242" spans="16:16" x14ac:dyDescent="0.25">
      <c r="P5242" s="960"/>
    </row>
    <row r="5243" spans="16:16" x14ac:dyDescent="0.25">
      <c r="P5243" s="960"/>
    </row>
    <row r="5244" spans="16:16" x14ac:dyDescent="0.25">
      <c r="P5244" s="960"/>
    </row>
    <row r="5245" spans="16:16" x14ac:dyDescent="0.25">
      <c r="P5245" s="960"/>
    </row>
    <row r="5246" spans="16:16" x14ac:dyDescent="0.25">
      <c r="P5246" s="960"/>
    </row>
    <row r="5247" spans="16:16" x14ac:dyDescent="0.25">
      <c r="P5247" s="960"/>
    </row>
    <row r="5248" spans="16:16" x14ac:dyDescent="0.25">
      <c r="P5248" s="960"/>
    </row>
    <row r="5249" spans="16:16" x14ac:dyDescent="0.25">
      <c r="P5249" s="960"/>
    </row>
    <row r="5250" spans="16:16" x14ac:dyDescent="0.25">
      <c r="P5250" s="960"/>
    </row>
    <row r="5251" spans="16:16" x14ac:dyDescent="0.25">
      <c r="P5251" s="960"/>
    </row>
    <row r="5252" spans="16:16" x14ac:dyDescent="0.25">
      <c r="P5252" s="960"/>
    </row>
    <row r="5253" spans="16:16" x14ac:dyDescent="0.25">
      <c r="P5253" s="960"/>
    </row>
    <row r="5254" spans="16:16" x14ac:dyDescent="0.25">
      <c r="P5254" s="960"/>
    </row>
    <row r="5255" spans="16:16" x14ac:dyDescent="0.25">
      <c r="P5255" s="960"/>
    </row>
    <row r="5256" spans="16:16" x14ac:dyDescent="0.25">
      <c r="P5256" s="960"/>
    </row>
    <row r="5257" spans="16:16" x14ac:dyDescent="0.25">
      <c r="P5257" s="960"/>
    </row>
    <row r="5258" spans="16:16" x14ac:dyDescent="0.25">
      <c r="P5258" s="960"/>
    </row>
    <row r="5259" spans="16:16" x14ac:dyDescent="0.25">
      <c r="P5259" s="960"/>
    </row>
    <row r="5260" spans="16:16" x14ac:dyDescent="0.25">
      <c r="P5260" s="960"/>
    </row>
    <row r="5261" spans="16:16" x14ac:dyDescent="0.25">
      <c r="P5261" s="960"/>
    </row>
    <row r="5262" spans="16:16" x14ac:dyDescent="0.25">
      <c r="P5262" s="960"/>
    </row>
    <row r="5263" spans="16:16" x14ac:dyDescent="0.25">
      <c r="P5263" s="960"/>
    </row>
    <row r="5264" spans="16:16" x14ac:dyDescent="0.25">
      <c r="P5264" s="960"/>
    </row>
    <row r="5265" spans="16:16" x14ac:dyDescent="0.25">
      <c r="P5265" s="960"/>
    </row>
    <row r="5266" spans="16:16" x14ac:dyDescent="0.25">
      <c r="P5266" s="960"/>
    </row>
    <row r="5267" spans="16:16" x14ac:dyDescent="0.25">
      <c r="P5267" s="960"/>
    </row>
    <row r="5268" spans="16:16" x14ac:dyDescent="0.25">
      <c r="P5268" s="960"/>
    </row>
    <row r="5269" spans="16:16" x14ac:dyDescent="0.25">
      <c r="P5269" s="960"/>
    </row>
    <row r="5270" spans="16:16" x14ac:dyDescent="0.25">
      <c r="P5270" s="960"/>
    </row>
    <row r="5271" spans="16:16" x14ac:dyDescent="0.25">
      <c r="P5271" s="960"/>
    </row>
    <row r="5272" spans="16:16" x14ac:dyDescent="0.25">
      <c r="P5272" s="960"/>
    </row>
    <row r="5273" spans="16:16" x14ac:dyDescent="0.25">
      <c r="P5273" s="960"/>
    </row>
    <row r="5274" spans="16:16" x14ac:dyDescent="0.25">
      <c r="P5274" s="960"/>
    </row>
    <row r="5275" spans="16:16" x14ac:dyDescent="0.25">
      <c r="P5275" s="960"/>
    </row>
    <row r="5276" spans="16:16" x14ac:dyDescent="0.25">
      <c r="P5276" s="960"/>
    </row>
    <row r="5277" spans="16:16" x14ac:dyDescent="0.25">
      <c r="P5277" s="960"/>
    </row>
    <row r="5278" spans="16:16" x14ac:dyDescent="0.25">
      <c r="P5278" s="960"/>
    </row>
    <row r="5279" spans="16:16" x14ac:dyDescent="0.25">
      <c r="P5279" s="960"/>
    </row>
    <row r="5280" spans="16:16" x14ac:dyDescent="0.25">
      <c r="P5280" s="960"/>
    </row>
    <row r="5281" spans="16:16" x14ac:dyDescent="0.25">
      <c r="P5281" s="960"/>
    </row>
    <row r="5282" spans="16:16" x14ac:dyDescent="0.25">
      <c r="P5282" s="960"/>
    </row>
    <row r="5283" spans="16:16" x14ac:dyDescent="0.25">
      <c r="P5283" s="960"/>
    </row>
    <row r="5284" spans="16:16" x14ac:dyDescent="0.25">
      <c r="P5284" s="960"/>
    </row>
    <row r="5285" spans="16:16" x14ac:dyDescent="0.25">
      <c r="P5285" s="960"/>
    </row>
    <row r="5286" spans="16:16" x14ac:dyDescent="0.25">
      <c r="P5286" s="960"/>
    </row>
    <row r="5287" spans="16:16" x14ac:dyDescent="0.25">
      <c r="P5287" s="960"/>
    </row>
    <row r="5288" spans="16:16" x14ac:dyDescent="0.25">
      <c r="P5288" s="960"/>
    </row>
    <row r="5289" spans="16:16" x14ac:dyDescent="0.25">
      <c r="P5289" s="960"/>
    </row>
    <row r="5290" spans="16:16" x14ac:dyDescent="0.25">
      <c r="P5290" s="960"/>
    </row>
    <row r="5291" spans="16:16" x14ac:dyDescent="0.25">
      <c r="P5291" s="960"/>
    </row>
    <row r="5292" spans="16:16" x14ac:dyDescent="0.25">
      <c r="P5292" s="960"/>
    </row>
    <row r="5293" spans="16:16" x14ac:dyDescent="0.25">
      <c r="P5293" s="960"/>
    </row>
    <row r="5294" spans="16:16" x14ac:dyDescent="0.25">
      <c r="P5294" s="960"/>
    </row>
    <row r="5295" spans="16:16" x14ac:dyDescent="0.25">
      <c r="P5295" s="960"/>
    </row>
    <row r="5296" spans="16:16" x14ac:dyDescent="0.25">
      <c r="P5296" s="960"/>
    </row>
    <row r="5297" spans="16:16" x14ac:dyDescent="0.25">
      <c r="P5297" s="960"/>
    </row>
    <row r="5298" spans="16:16" x14ac:dyDescent="0.25">
      <c r="P5298" s="960"/>
    </row>
    <row r="5299" spans="16:16" x14ac:dyDescent="0.25">
      <c r="P5299" s="960"/>
    </row>
    <row r="5300" spans="16:16" x14ac:dyDescent="0.25">
      <c r="P5300" s="960"/>
    </row>
    <row r="5301" spans="16:16" x14ac:dyDescent="0.25">
      <c r="P5301" s="960"/>
    </row>
    <row r="5302" spans="16:16" x14ac:dyDescent="0.25">
      <c r="P5302" s="960"/>
    </row>
    <row r="5303" spans="16:16" x14ac:dyDescent="0.25">
      <c r="P5303" s="960"/>
    </row>
    <row r="5304" spans="16:16" x14ac:dyDescent="0.25">
      <c r="P5304" s="960"/>
    </row>
    <row r="5305" spans="16:16" x14ac:dyDescent="0.25">
      <c r="P5305" s="960"/>
    </row>
    <row r="5306" spans="16:16" x14ac:dyDescent="0.25">
      <c r="P5306" s="960"/>
    </row>
    <row r="5307" spans="16:16" x14ac:dyDescent="0.25">
      <c r="P5307" s="960"/>
    </row>
    <row r="5308" spans="16:16" x14ac:dyDescent="0.25">
      <c r="P5308" s="960"/>
    </row>
    <row r="5309" spans="16:16" x14ac:dyDescent="0.25">
      <c r="P5309" s="960"/>
    </row>
    <row r="5310" spans="16:16" x14ac:dyDescent="0.25">
      <c r="P5310" s="960"/>
    </row>
    <row r="5311" spans="16:16" x14ac:dyDescent="0.25">
      <c r="P5311" s="960"/>
    </row>
    <row r="5312" spans="16:16" x14ac:dyDescent="0.25">
      <c r="P5312" s="960"/>
    </row>
    <row r="5313" spans="16:16" x14ac:dyDescent="0.25">
      <c r="P5313" s="960"/>
    </row>
    <row r="5314" spans="16:16" x14ac:dyDescent="0.25">
      <c r="P5314" s="960"/>
    </row>
    <row r="5315" spans="16:16" x14ac:dyDescent="0.25">
      <c r="P5315" s="960"/>
    </row>
    <row r="5316" spans="16:16" x14ac:dyDescent="0.25">
      <c r="P5316" s="960"/>
    </row>
    <row r="5317" spans="16:16" x14ac:dyDescent="0.25">
      <c r="P5317" s="960"/>
    </row>
    <row r="5318" spans="16:16" x14ac:dyDescent="0.25">
      <c r="P5318" s="960"/>
    </row>
    <row r="5319" spans="16:16" x14ac:dyDescent="0.25">
      <c r="P5319" s="960"/>
    </row>
    <row r="5320" spans="16:16" x14ac:dyDescent="0.25">
      <c r="P5320" s="960"/>
    </row>
    <row r="5321" spans="16:16" x14ac:dyDescent="0.25">
      <c r="P5321" s="960"/>
    </row>
    <row r="5322" spans="16:16" x14ac:dyDescent="0.25">
      <c r="P5322" s="960"/>
    </row>
    <row r="5323" spans="16:16" x14ac:dyDescent="0.25">
      <c r="P5323" s="960"/>
    </row>
    <row r="5324" spans="16:16" x14ac:dyDescent="0.25">
      <c r="P5324" s="960"/>
    </row>
    <row r="5325" spans="16:16" x14ac:dyDescent="0.25">
      <c r="P5325" s="960"/>
    </row>
    <row r="5326" spans="16:16" x14ac:dyDescent="0.25">
      <c r="P5326" s="960"/>
    </row>
    <row r="5327" spans="16:16" x14ac:dyDescent="0.25">
      <c r="P5327" s="960"/>
    </row>
    <row r="5328" spans="16:16" x14ac:dyDescent="0.25">
      <c r="P5328" s="960"/>
    </row>
    <row r="5329" spans="16:16" x14ac:dyDescent="0.25">
      <c r="P5329" s="960"/>
    </row>
    <row r="5330" spans="16:16" x14ac:dyDescent="0.25">
      <c r="P5330" s="960"/>
    </row>
    <row r="5331" spans="16:16" x14ac:dyDescent="0.25">
      <c r="P5331" s="960"/>
    </row>
    <row r="5332" spans="16:16" x14ac:dyDescent="0.25">
      <c r="P5332" s="960"/>
    </row>
    <row r="5333" spans="16:16" x14ac:dyDescent="0.25">
      <c r="P5333" s="960"/>
    </row>
    <row r="5334" spans="16:16" x14ac:dyDescent="0.25">
      <c r="P5334" s="960"/>
    </row>
    <row r="5335" spans="16:16" x14ac:dyDescent="0.25">
      <c r="P5335" s="960"/>
    </row>
    <row r="5336" spans="16:16" x14ac:dyDescent="0.25">
      <c r="P5336" s="960"/>
    </row>
    <row r="5337" spans="16:16" x14ac:dyDescent="0.25">
      <c r="P5337" s="960"/>
    </row>
    <row r="5338" spans="16:16" x14ac:dyDescent="0.25">
      <c r="P5338" s="960"/>
    </row>
    <row r="5339" spans="16:16" x14ac:dyDescent="0.25">
      <c r="P5339" s="960"/>
    </row>
    <row r="5340" spans="16:16" x14ac:dyDescent="0.25">
      <c r="P5340" s="960"/>
    </row>
    <row r="5341" spans="16:16" x14ac:dyDescent="0.25">
      <c r="P5341" s="960"/>
    </row>
    <row r="5342" spans="16:16" x14ac:dyDescent="0.25">
      <c r="P5342" s="960"/>
    </row>
    <row r="5343" spans="16:16" x14ac:dyDescent="0.25">
      <c r="P5343" s="960"/>
    </row>
    <row r="5344" spans="16:16" x14ac:dyDescent="0.25">
      <c r="P5344" s="960"/>
    </row>
    <row r="5345" spans="16:16" x14ac:dyDescent="0.25">
      <c r="P5345" s="960"/>
    </row>
    <row r="5346" spans="16:16" x14ac:dyDescent="0.25">
      <c r="P5346" s="960"/>
    </row>
    <row r="5347" spans="16:16" x14ac:dyDescent="0.25">
      <c r="P5347" s="960"/>
    </row>
    <row r="5348" spans="16:16" x14ac:dyDescent="0.25">
      <c r="P5348" s="960"/>
    </row>
    <row r="5349" spans="16:16" x14ac:dyDescent="0.25">
      <c r="P5349" s="960"/>
    </row>
    <row r="5350" spans="16:16" x14ac:dyDescent="0.25">
      <c r="P5350" s="960"/>
    </row>
    <row r="5351" spans="16:16" x14ac:dyDescent="0.25">
      <c r="P5351" s="960"/>
    </row>
    <row r="5352" spans="16:16" x14ac:dyDescent="0.25">
      <c r="P5352" s="960"/>
    </row>
    <row r="5353" spans="16:16" x14ac:dyDescent="0.25">
      <c r="P5353" s="960"/>
    </row>
    <row r="5354" spans="16:16" x14ac:dyDescent="0.25">
      <c r="P5354" s="960"/>
    </row>
    <row r="5355" spans="16:16" x14ac:dyDescent="0.25">
      <c r="P5355" s="960"/>
    </row>
    <row r="5356" spans="16:16" x14ac:dyDescent="0.25">
      <c r="P5356" s="960"/>
    </row>
    <row r="5357" spans="16:16" x14ac:dyDescent="0.25">
      <c r="P5357" s="960"/>
    </row>
    <row r="5358" spans="16:16" x14ac:dyDescent="0.25">
      <c r="P5358" s="960"/>
    </row>
    <row r="5359" spans="16:16" x14ac:dyDescent="0.25">
      <c r="P5359" s="960"/>
    </row>
    <row r="5360" spans="16:16" x14ac:dyDescent="0.25">
      <c r="P5360" s="960"/>
    </row>
    <row r="5361" spans="16:16" x14ac:dyDescent="0.25">
      <c r="P5361" s="960"/>
    </row>
    <row r="5362" spans="16:16" x14ac:dyDescent="0.25">
      <c r="P5362" s="960"/>
    </row>
    <row r="5363" spans="16:16" x14ac:dyDescent="0.25">
      <c r="P5363" s="960"/>
    </row>
    <row r="5364" spans="16:16" x14ac:dyDescent="0.25">
      <c r="P5364" s="960"/>
    </row>
    <row r="5365" spans="16:16" x14ac:dyDescent="0.25">
      <c r="P5365" s="960"/>
    </row>
    <row r="5366" spans="16:16" x14ac:dyDescent="0.25">
      <c r="P5366" s="960"/>
    </row>
    <row r="5367" spans="16:16" x14ac:dyDescent="0.25">
      <c r="P5367" s="960"/>
    </row>
    <row r="5368" spans="16:16" x14ac:dyDescent="0.25">
      <c r="P5368" s="960"/>
    </row>
    <row r="5369" spans="16:16" x14ac:dyDescent="0.25">
      <c r="P5369" s="960"/>
    </row>
    <row r="5370" spans="16:16" x14ac:dyDescent="0.25">
      <c r="P5370" s="960"/>
    </row>
    <row r="5371" spans="16:16" x14ac:dyDescent="0.25">
      <c r="P5371" s="960"/>
    </row>
    <row r="5372" spans="16:16" x14ac:dyDescent="0.25">
      <c r="P5372" s="960"/>
    </row>
    <row r="5373" spans="16:16" x14ac:dyDescent="0.25">
      <c r="P5373" s="960"/>
    </row>
    <row r="5374" spans="16:16" x14ac:dyDescent="0.25">
      <c r="P5374" s="960"/>
    </row>
    <row r="5375" spans="16:16" x14ac:dyDescent="0.25">
      <c r="P5375" s="960"/>
    </row>
    <row r="5376" spans="16:16" x14ac:dyDescent="0.25">
      <c r="P5376" s="960"/>
    </row>
    <row r="5377" spans="16:16" x14ac:dyDescent="0.25">
      <c r="P5377" s="960"/>
    </row>
    <row r="5378" spans="16:16" x14ac:dyDescent="0.25">
      <c r="P5378" s="960"/>
    </row>
    <row r="5379" spans="16:16" x14ac:dyDescent="0.25">
      <c r="P5379" s="960"/>
    </row>
    <row r="5380" spans="16:16" x14ac:dyDescent="0.25">
      <c r="P5380" s="960"/>
    </row>
    <row r="5381" spans="16:16" x14ac:dyDescent="0.25">
      <c r="P5381" s="960"/>
    </row>
    <row r="5382" spans="16:16" x14ac:dyDescent="0.25">
      <c r="P5382" s="960"/>
    </row>
    <row r="5383" spans="16:16" x14ac:dyDescent="0.25">
      <c r="P5383" s="960"/>
    </row>
    <row r="5384" spans="16:16" x14ac:dyDescent="0.25">
      <c r="P5384" s="960"/>
    </row>
    <row r="5385" spans="16:16" x14ac:dyDescent="0.25">
      <c r="P5385" s="960"/>
    </row>
    <row r="5386" spans="16:16" x14ac:dyDescent="0.25">
      <c r="P5386" s="960"/>
    </row>
    <row r="5387" spans="16:16" x14ac:dyDescent="0.25">
      <c r="P5387" s="960"/>
    </row>
    <row r="5388" spans="16:16" x14ac:dyDescent="0.25">
      <c r="P5388" s="960"/>
    </row>
    <row r="5389" spans="16:16" x14ac:dyDescent="0.25">
      <c r="P5389" s="960"/>
    </row>
    <row r="5390" spans="16:16" x14ac:dyDescent="0.25">
      <c r="P5390" s="960"/>
    </row>
    <row r="5391" spans="16:16" x14ac:dyDescent="0.25">
      <c r="P5391" s="960"/>
    </row>
    <row r="5392" spans="16:16" x14ac:dyDescent="0.25">
      <c r="P5392" s="960"/>
    </row>
    <row r="5393" spans="16:16" x14ac:dyDescent="0.25">
      <c r="P5393" s="960"/>
    </row>
    <row r="5394" spans="16:16" x14ac:dyDescent="0.25">
      <c r="P5394" s="960"/>
    </row>
    <row r="5395" spans="16:16" x14ac:dyDescent="0.25">
      <c r="P5395" s="960"/>
    </row>
    <row r="5396" spans="16:16" x14ac:dyDescent="0.25">
      <c r="P5396" s="960"/>
    </row>
    <row r="5397" spans="16:16" x14ac:dyDescent="0.25">
      <c r="P5397" s="960"/>
    </row>
    <row r="5398" spans="16:16" x14ac:dyDescent="0.25">
      <c r="P5398" s="960"/>
    </row>
    <row r="5399" spans="16:16" x14ac:dyDescent="0.25">
      <c r="P5399" s="960"/>
    </row>
    <row r="5400" spans="16:16" x14ac:dyDescent="0.25">
      <c r="P5400" s="960"/>
    </row>
    <row r="5401" spans="16:16" x14ac:dyDescent="0.25">
      <c r="P5401" s="960"/>
    </row>
    <row r="5402" spans="16:16" x14ac:dyDescent="0.25">
      <c r="P5402" s="960"/>
    </row>
    <row r="5403" spans="16:16" x14ac:dyDescent="0.25">
      <c r="P5403" s="960"/>
    </row>
    <row r="5404" spans="16:16" x14ac:dyDescent="0.25">
      <c r="P5404" s="960"/>
    </row>
    <row r="5405" spans="16:16" x14ac:dyDescent="0.25">
      <c r="P5405" s="960"/>
    </row>
    <row r="5406" spans="16:16" x14ac:dyDescent="0.25">
      <c r="P5406" s="960"/>
    </row>
    <row r="5407" spans="16:16" x14ac:dyDescent="0.25">
      <c r="P5407" s="960"/>
    </row>
    <row r="5408" spans="16:16" x14ac:dyDescent="0.25">
      <c r="P5408" s="960"/>
    </row>
    <row r="5409" spans="16:16" x14ac:dyDescent="0.25">
      <c r="P5409" s="960"/>
    </row>
    <row r="5410" spans="16:16" x14ac:dyDescent="0.25">
      <c r="P5410" s="960"/>
    </row>
    <row r="5411" spans="16:16" x14ac:dyDescent="0.25">
      <c r="P5411" s="960"/>
    </row>
    <row r="5412" spans="16:16" x14ac:dyDescent="0.25">
      <c r="P5412" s="960"/>
    </row>
    <row r="5413" spans="16:16" x14ac:dyDescent="0.25">
      <c r="P5413" s="960"/>
    </row>
    <row r="5414" spans="16:16" x14ac:dyDescent="0.25">
      <c r="P5414" s="960"/>
    </row>
    <row r="5415" spans="16:16" x14ac:dyDescent="0.25">
      <c r="P5415" s="960"/>
    </row>
    <row r="5416" spans="16:16" x14ac:dyDescent="0.25">
      <c r="P5416" s="960"/>
    </row>
    <row r="5417" spans="16:16" x14ac:dyDescent="0.25">
      <c r="P5417" s="960"/>
    </row>
    <row r="5418" spans="16:16" x14ac:dyDescent="0.25">
      <c r="P5418" s="960"/>
    </row>
    <row r="5419" spans="16:16" x14ac:dyDescent="0.25">
      <c r="P5419" s="960"/>
    </row>
    <row r="5420" spans="16:16" x14ac:dyDescent="0.25">
      <c r="P5420" s="960"/>
    </row>
    <row r="5421" spans="16:16" x14ac:dyDescent="0.25">
      <c r="P5421" s="960"/>
    </row>
    <row r="5422" spans="16:16" x14ac:dyDescent="0.25">
      <c r="P5422" s="960"/>
    </row>
    <row r="5423" spans="16:16" x14ac:dyDescent="0.25">
      <c r="P5423" s="960"/>
    </row>
    <row r="5424" spans="16:16" x14ac:dyDescent="0.25">
      <c r="P5424" s="960"/>
    </row>
    <row r="5425" spans="16:16" x14ac:dyDescent="0.25">
      <c r="P5425" s="960"/>
    </row>
    <row r="5426" spans="16:16" x14ac:dyDescent="0.25">
      <c r="P5426" s="960"/>
    </row>
    <row r="5427" spans="16:16" x14ac:dyDescent="0.25">
      <c r="P5427" s="960"/>
    </row>
    <row r="5428" spans="16:16" x14ac:dyDescent="0.25">
      <c r="P5428" s="960"/>
    </row>
    <row r="5429" spans="16:16" x14ac:dyDescent="0.25">
      <c r="P5429" s="960"/>
    </row>
    <row r="5430" spans="16:16" x14ac:dyDescent="0.25">
      <c r="P5430" s="960"/>
    </row>
    <row r="5431" spans="16:16" x14ac:dyDescent="0.25">
      <c r="P5431" s="960"/>
    </row>
    <row r="5432" spans="16:16" x14ac:dyDescent="0.25">
      <c r="P5432" s="960"/>
    </row>
    <row r="5433" spans="16:16" x14ac:dyDescent="0.25">
      <c r="P5433" s="960"/>
    </row>
    <row r="5434" spans="16:16" x14ac:dyDescent="0.25">
      <c r="P5434" s="960"/>
    </row>
    <row r="5435" spans="16:16" x14ac:dyDescent="0.25">
      <c r="P5435" s="960"/>
    </row>
    <row r="5436" spans="16:16" x14ac:dyDescent="0.25">
      <c r="P5436" s="960"/>
    </row>
    <row r="5437" spans="16:16" x14ac:dyDescent="0.25">
      <c r="P5437" s="960"/>
    </row>
    <row r="5438" spans="16:16" x14ac:dyDescent="0.25">
      <c r="P5438" s="960"/>
    </row>
    <row r="5439" spans="16:16" x14ac:dyDescent="0.25">
      <c r="P5439" s="960"/>
    </row>
    <row r="5440" spans="16:16" x14ac:dyDescent="0.25">
      <c r="P5440" s="960"/>
    </row>
    <row r="5441" spans="16:16" x14ac:dyDescent="0.25">
      <c r="P5441" s="960"/>
    </row>
    <row r="5442" spans="16:16" x14ac:dyDescent="0.25">
      <c r="P5442" s="960"/>
    </row>
    <row r="5443" spans="16:16" x14ac:dyDescent="0.25">
      <c r="P5443" s="960"/>
    </row>
    <row r="5444" spans="16:16" x14ac:dyDescent="0.25">
      <c r="P5444" s="960"/>
    </row>
    <row r="5445" spans="16:16" x14ac:dyDescent="0.25">
      <c r="P5445" s="960"/>
    </row>
    <row r="5446" spans="16:16" x14ac:dyDescent="0.25">
      <c r="P5446" s="960"/>
    </row>
    <row r="5447" spans="16:16" x14ac:dyDescent="0.25">
      <c r="P5447" s="960"/>
    </row>
    <row r="5448" spans="16:16" x14ac:dyDescent="0.25">
      <c r="P5448" s="960"/>
    </row>
    <row r="5449" spans="16:16" x14ac:dyDescent="0.25">
      <c r="P5449" s="960"/>
    </row>
    <row r="5450" spans="16:16" x14ac:dyDescent="0.25">
      <c r="P5450" s="960"/>
    </row>
    <row r="5451" spans="16:16" x14ac:dyDescent="0.25">
      <c r="P5451" s="960"/>
    </row>
    <row r="5452" spans="16:16" x14ac:dyDescent="0.25">
      <c r="P5452" s="960"/>
    </row>
    <row r="5453" spans="16:16" x14ac:dyDescent="0.25">
      <c r="P5453" s="960"/>
    </row>
    <row r="5454" spans="16:16" x14ac:dyDescent="0.25">
      <c r="P5454" s="960"/>
    </row>
    <row r="5455" spans="16:16" x14ac:dyDescent="0.25">
      <c r="P5455" s="960"/>
    </row>
    <row r="5456" spans="16:16" x14ac:dyDescent="0.25">
      <c r="P5456" s="960"/>
    </row>
    <row r="5457" spans="16:16" x14ac:dyDescent="0.25">
      <c r="P5457" s="960"/>
    </row>
    <row r="5458" spans="16:16" x14ac:dyDescent="0.25">
      <c r="P5458" s="960"/>
    </row>
    <row r="5459" spans="16:16" x14ac:dyDescent="0.25">
      <c r="P5459" s="960"/>
    </row>
    <row r="5460" spans="16:16" x14ac:dyDescent="0.25">
      <c r="P5460" s="960"/>
    </row>
    <row r="5461" spans="16:16" x14ac:dyDescent="0.25">
      <c r="P5461" s="960"/>
    </row>
    <row r="5462" spans="16:16" x14ac:dyDescent="0.25">
      <c r="P5462" s="960"/>
    </row>
    <row r="5463" spans="16:16" x14ac:dyDescent="0.25">
      <c r="P5463" s="960"/>
    </row>
    <row r="5464" spans="16:16" x14ac:dyDescent="0.25">
      <c r="P5464" s="960"/>
    </row>
    <row r="5465" spans="16:16" x14ac:dyDescent="0.25">
      <c r="P5465" s="960"/>
    </row>
    <row r="5466" spans="16:16" x14ac:dyDescent="0.25">
      <c r="P5466" s="960"/>
    </row>
    <row r="5467" spans="16:16" x14ac:dyDescent="0.25">
      <c r="P5467" s="960"/>
    </row>
    <row r="5468" spans="16:16" x14ac:dyDescent="0.25">
      <c r="P5468" s="960"/>
    </row>
    <row r="5469" spans="16:16" x14ac:dyDescent="0.25">
      <c r="P5469" s="960"/>
    </row>
    <row r="5470" spans="16:16" x14ac:dyDescent="0.25">
      <c r="P5470" s="960"/>
    </row>
    <row r="5471" spans="16:16" x14ac:dyDescent="0.25">
      <c r="P5471" s="960"/>
    </row>
    <row r="5472" spans="16:16" x14ac:dyDescent="0.25">
      <c r="P5472" s="960"/>
    </row>
    <row r="5473" spans="16:16" x14ac:dyDescent="0.25">
      <c r="P5473" s="960"/>
    </row>
    <row r="5474" spans="16:16" x14ac:dyDescent="0.25">
      <c r="P5474" s="960"/>
    </row>
    <row r="5475" spans="16:16" x14ac:dyDescent="0.25">
      <c r="P5475" s="960"/>
    </row>
    <row r="5476" spans="16:16" x14ac:dyDescent="0.25">
      <c r="P5476" s="960"/>
    </row>
    <row r="5477" spans="16:16" x14ac:dyDescent="0.25">
      <c r="P5477" s="960"/>
    </row>
    <row r="5478" spans="16:16" x14ac:dyDescent="0.25">
      <c r="P5478" s="960"/>
    </row>
    <row r="5479" spans="16:16" x14ac:dyDescent="0.25">
      <c r="P5479" s="960"/>
    </row>
    <row r="5480" spans="16:16" x14ac:dyDescent="0.25">
      <c r="P5480" s="960"/>
    </row>
    <row r="5481" spans="16:16" x14ac:dyDescent="0.25">
      <c r="P5481" s="960"/>
    </row>
    <row r="5482" spans="16:16" x14ac:dyDescent="0.25">
      <c r="P5482" s="960"/>
    </row>
    <row r="5483" spans="16:16" x14ac:dyDescent="0.25">
      <c r="P5483" s="960"/>
    </row>
    <row r="5484" spans="16:16" x14ac:dyDescent="0.25">
      <c r="P5484" s="960"/>
    </row>
    <row r="5485" spans="16:16" x14ac:dyDescent="0.25">
      <c r="P5485" s="960"/>
    </row>
    <row r="5486" spans="16:16" x14ac:dyDescent="0.25">
      <c r="P5486" s="960"/>
    </row>
    <row r="5487" spans="16:16" x14ac:dyDescent="0.25">
      <c r="P5487" s="960"/>
    </row>
    <row r="5488" spans="16:16" x14ac:dyDescent="0.25">
      <c r="P5488" s="960"/>
    </row>
    <row r="5489" spans="16:16" x14ac:dyDescent="0.25">
      <c r="P5489" s="960"/>
    </row>
    <row r="5490" spans="16:16" x14ac:dyDescent="0.25">
      <c r="P5490" s="960"/>
    </row>
    <row r="5491" spans="16:16" x14ac:dyDescent="0.25">
      <c r="P5491" s="960"/>
    </row>
    <row r="5492" spans="16:16" x14ac:dyDescent="0.25">
      <c r="P5492" s="960"/>
    </row>
    <row r="5493" spans="16:16" x14ac:dyDescent="0.25">
      <c r="P5493" s="960"/>
    </row>
    <row r="5494" spans="16:16" x14ac:dyDescent="0.25">
      <c r="P5494" s="960"/>
    </row>
    <row r="5495" spans="16:16" x14ac:dyDescent="0.25">
      <c r="P5495" s="960"/>
    </row>
    <row r="5496" spans="16:16" x14ac:dyDescent="0.25">
      <c r="P5496" s="960"/>
    </row>
    <row r="5497" spans="16:16" x14ac:dyDescent="0.25">
      <c r="P5497" s="960"/>
    </row>
    <row r="5498" spans="16:16" x14ac:dyDescent="0.25">
      <c r="P5498" s="960"/>
    </row>
    <row r="5499" spans="16:16" x14ac:dyDescent="0.25">
      <c r="P5499" s="960"/>
    </row>
    <row r="5500" spans="16:16" x14ac:dyDescent="0.25">
      <c r="P5500" s="960"/>
    </row>
    <row r="5501" spans="16:16" x14ac:dyDescent="0.25">
      <c r="P5501" s="960"/>
    </row>
    <row r="5502" spans="16:16" x14ac:dyDescent="0.25">
      <c r="P5502" s="960"/>
    </row>
    <row r="5503" spans="16:16" x14ac:dyDescent="0.25">
      <c r="P5503" s="960"/>
    </row>
    <row r="5504" spans="16:16" x14ac:dyDescent="0.25">
      <c r="P5504" s="960"/>
    </row>
    <row r="5505" spans="16:16" x14ac:dyDescent="0.25">
      <c r="P5505" s="960"/>
    </row>
    <row r="5506" spans="16:16" x14ac:dyDescent="0.25">
      <c r="P5506" s="960"/>
    </row>
    <row r="5507" spans="16:16" x14ac:dyDescent="0.25">
      <c r="P5507" s="960"/>
    </row>
    <row r="5508" spans="16:16" x14ac:dyDescent="0.25">
      <c r="P5508" s="960"/>
    </row>
    <row r="5509" spans="16:16" x14ac:dyDescent="0.25">
      <c r="P5509" s="960"/>
    </row>
    <row r="5510" spans="16:16" x14ac:dyDescent="0.25">
      <c r="P5510" s="960"/>
    </row>
    <row r="5511" spans="16:16" x14ac:dyDescent="0.25">
      <c r="P5511" s="960"/>
    </row>
    <row r="5512" spans="16:16" x14ac:dyDescent="0.25">
      <c r="P5512" s="960"/>
    </row>
    <row r="5513" spans="16:16" x14ac:dyDescent="0.25">
      <c r="P5513" s="960"/>
    </row>
    <row r="5514" spans="16:16" x14ac:dyDescent="0.25">
      <c r="P5514" s="960"/>
    </row>
    <row r="5515" spans="16:16" x14ac:dyDescent="0.25">
      <c r="P5515" s="960"/>
    </row>
    <row r="5516" spans="16:16" x14ac:dyDescent="0.25">
      <c r="P5516" s="960"/>
    </row>
    <row r="5517" spans="16:16" x14ac:dyDescent="0.25">
      <c r="P5517" s="960"/>
    </row>
    <row r="5518" spans="16:16" x14ac:dyDescent="0.25">
      <c r="P5518" s="960"/>
    </row>
    <row r="5519" spans="16:16" x14ac:dyDescent="0.25">
      <c r="P5519" s="960"/>
    </row>
    <row r="5520" spans="16:16" x14ac:dyDescent="0.25">
      <c r="P5520" s="960"/>
    </row>
    <row r="5521" spans="16:16" x14ac:dyDescent="0.25">
      <c r="P5521" s="960"/>
    </row>
    <row r="5522" spans="16:16" x14ac:dyDescent="0.25">
      <c r="P5522" s="960"/>
    </row>
    <row r="5523" spans="16:16" x14ac:dyDescent="0.25">
      <c r="P5523" s="960"/>
    </row>
    <row r="5524" spans="16:16" x14ac:dyDescent="0.25">
      <c r="P5524" s="960"/>
    </row>
    <row r="5525" spans="16:16" x14ac:dyDescent="0.25">
      <c r="P5525" s="960"/>
    </row>
    <row r="5526" spans="16:16" x14ac:dyDescent="0.25">
      <c r="P5526" s="960"/>
    </row>
    <row r="5527" spans="16:16" x14ac:dyDescent="0.25">
      <c r="P5527" s="960"/>
    </row>
    <row r="5528" spans="16:16" x14ac:dyDescent="0.25">
      <c r="P5528" s="960"/>
    </row>
    <row r="5529" spans="16:16" x14ac:dyDescent="0.25">
      <c r="P5529" s="960"/>
    </row>
    <row r="5530" spans="16:16" x14ac:dyDescent="0.25">
      <c r="P5530" s="960"/>
    </row>
    <row r="5531" spans="16:16" x14ac:dyDescent="0.25">
      <c r="P5531" s="960"/>
    </row>
    <row r="5532" spans="16:16" x14ac:dyDescent="0.25">
      <c r="P5532" s="960"/>
    </row>
    <row r="5533" spans="16:16" x14ac:dyDescent="0.25">
      <c r="P5533" s="960"/>
    </row>
    <row r="5534" spans="16:16" x14ac:dyDescent="0.25">
      <c r="P5534" s="960"/>
    </row>
    <row r="5535" spans="16:16" x14ac:dyDescent="0.25">
      <c r="P5535" s="960"/>
    </row>
    <row r="5536" spans="16:16" x14ac:dyDescent="0.25">
      <c r="P5536" s="960"/>
    </row>
    <row r="5537" spans="16:16" x14ac:dyDescent="0.25">
      <c r="P5537" s="960"/>
    </row>
    <row r="5538" spans="16:16" x14ac:dyDescent="0.25">
      <c r="P5538" s="960"/>
    </row>
    <row r="5539" spans="16:16" x14ac:dyDescent="0.25">
      <c r="P5539" s="960"/>
    </row>
    <row r="5540" spans="16:16" x14ac:dyDescent="0.25">
      <c r="P5540" s="960"/>
    </row>
    <row r="5541" spans="16:16" x14ac:dyDescent="0.25">
      <c r="P5541" s="960"/>
    </row>
    <row r="5542" spans="16:16" x14ac:dyDescent="0.25">
      <c r="P5542" s="960"/>
    </row>
    <row r="5543" spans="16:16" x14ac:dyDescent="0.25">
      <c r="P5543" s="960"/>
    </row>
    <row r="5544" spans="16:16" x14ac:dyDescent="0.25">
      <c r="P5544" s="960"/>
    </row>
    <row r="5545" spans="16:16" x14ac:dyDescent="0.25">
      <c r="P5545" s="960"/>
    </row>
    <row r="5546" spans="16:16" x14ac:dyDescent="0.25">
      <c r="P5546" s="960"/>
    </row>
    <row r="5547" spans="16:16" x14ac:dyDescent="0.25">
      <c r="P5547" s="960"/>
    </row>
    <row r="5548" spans="16:16" x14ac:dyDescent="0.25">
      <c r="P5548" s="960"/>
    </row>
    <row r="5549" spans="16:16" x14ac:dyDescent="0.25">
      <c r="P5549" s="960"/>
    </row>
    <row r="5550" spans="16:16" x14ac:dyDescent="0.25">
      <c r="P5550" s="960"/>
    </row>
    <row r="5551" spans="16:16" x14ac:dyDescent="0.25">
      <c r="P5551" s="960"/>
    </row>
    <row r="5552" spans="16:16" x14ac:dyDescent="0.25">
      <c r="P5552" s="960"/>
    </row>
    <row r="5553" spans="16:16" x14ac:dyDescent="0.25">
      <c r="P5553" s="960"/>
    </row>
    <row r="5554" spans="16:16" x14ac:dyDescent="0.25">
      <c r="P5554" s="960"/>
    </row>
    <row r="5555" spans="16:16" x14ac:dyDescent="0.25">
      <c r="P5555" s="960"/>
    </row>
    <row r="5556" spans="16:16" x14ac:dyDescent="0.25">
      <c r="P5556" s="960"/>
    </row>
    <row r="5557" spans="16:16" x14ac:dyDescent="0.25">
      <c r="P5557" s="960"/>
    </row>
    <row r="5558" spans="16:16" x14ac:dyDescent="0.25">
      <c r="P5558" s="960"/>
    </row>
    <row r="5559" spans="16:16" x14ac:dyDescent="0.25">
      <c r="P5559" s="960"/>
    </row>
    <row r="5560" spans="16:16" x14ac:dyDescent="0.25">
      <c r="P5560" s="960"/>
    </row>
    <row r="5561" spans="16:16" x14ac:dyDescent="0.25">
      <c r="P5561" s="960"/>
    </row>
    <row r="5562" spans="16:16" x14ac:dyDescent="0.25">
      <c r="P5562" s="960"/>
    </row>
    <row r="5563" spans="16:16" x14ac:dyDescent="0.25">
      <c r="P5563" s="960"/>
    </row>
    <row r="5564" spans="16:16" x14ac:dyDescent="0.25">
      <c r="P5564" s="960"/>
    </row>
    <row r="5565" spans="16:16" x14ac:dyDescent="0.25">
      <c r="P5565" s="960"/>
    </row>
    <row r="5566" spans="16:16" x14ac:dyDescent="0.25">
      <c r="P5566" s="960"/>
    </row>
    <row r="5567" spans="16:16" x14ac:dyDescent="0.25">
      <c r="P5567" s="960"/>
    </row>
    <row r="5568" spans="16:16" x14ac:dyDescent="0.25">
      <c r="P5568" s="960"/>
    </row>
    <row r="5569" spans="16:16" x14ac:dyDescent="0.25">
      <c r="P5569" s="960"/>
    </row>
    <row r="5570" spans="16:16" x14ac:dyDescent="0.25">
      <c r="P5570" s="960"/>
    </row>
    <row r="5571" spans="16:16" x14ac:dyDescent="0.25">
      <c r="P5571" s="960"/>
    </row>
    <row r="5572" spans="16:16" x14ac:dyDescent="0.25">
      <c r="P5572" s="960"/>
    </row>
    <row r="5573" spans="16:16" x14ac:dyDescent="0.25">
      <c r="P5573" s="960"/>
    </row>
    <row r="5574" spans="16:16" x14ac:dyDescent="0.25">
      <c r="P5574" s="960"/>
    </row>
    <row r="5575" spans="16:16" x14ac:dyDescent="0.25">
      <c r="P5575" s="960"/>
    </row>
    <row r="5576" spans="16:16" x14ac:dyDescent="0.25">
      <c r="P5576" s="960"/>
    </row>
    <row r="5577" spans="16:16" x14ac:dyDescent="0.25">
      <c r="P5577" s="960"/>
    </row>
    <row r="5578" spans="16:16" x14ac:dyDescent="0.25">
      <c r="P5578" s="960"/>
    </row>
    <row r="5579" spans="16:16" x14ac:dyDescent="0.25">
      <c r="P5579" s="960"/>
    </row>
    <row r="5580" spans="16:16" x14ac:dyDescent="0.25">
      <c r="P5580" s="960"/>
    </row>
    <row r="5581" spans="16:16" x14ac:dyDescent="0.25">
      <c r="P5581" s="960"/>
    </row>
    <row r="5582" spans="16:16" x14ac:dyDescent="0.25">
      <c r="P5582" s="960"/>
    </row>
    <row r="5583" spans="16:16" x14ac:dyDescent="0.25">
      <c r="P5583" s="960"/>
    </row>
    <row r="5584" spans="16:16" x14ac:dyDescent="0.25">
      <c r="P5584" s="960"/>
    </row>
    <row r="5585" spans="16:16" x14ac:dyDescent="0.25">
      <c r="P5585" s="960"/>
    </row>
    <row r="5586" spans="16:16" x14ac:dyDescent="0.25">
      <c r="P5586" s="960"/>
    </row>
    <row r="5587" spans="16:16" x14ac:dyDescent="0.25">
      <c r="P5587" s="960"/>
    </row>
    <row r="5588" spans="16:16" x14ac:dyDescent="0.25">
      <c r="P5588" s="960"/>
    </row>
    <row r="5589" spans="16:16" x14ac:dyDescent="0.25">
      <c r="P5589" s="960"/>
    </row>
    <row r="5590" spans="16:16" x14ac:dyDescent="0.25">
      <c r="P5590" s="960"/>
    </row>
    <row r="5591" spans="16:16" x14ac:dyDescent="0.25">
      <c r="P5591" s="960"/>
    </row>
    <row r="5592" spans="16:16" x14ac:dyDescent="0.25">
      <c r="P5592" s="960"/>
    </row>
    <row r="5593" spans="16:16" x14ac:dyDescent="0.25">
      <c r="P5593" s="960"/>
    </row>
    <row r="5594" spans="16:16" x14ac:dyDescent="0.25">
      <c r="P5594" s="960"/>
    </row>
    <row r="5595" spans="16:16" x14ac:dyDescent="0.25">
      <c r="P5595" s="960"/>
    </row>
    <row r="5596" spans="16:16" x14ac:dyDescent="0.25">
      <c r="P5596" s="960"/>
    </row>
    <row r="5597" spans="16:16" x14ac:dyDescent="0.25">
      <c r="P5597" s="960"/>
    </row>
    <row r="5598" spans="16:16" x14ac:dyDescent="0.25">
      <c r="P5598" s="960"/>
    </row>
    <row r="5599" spans="16:16" x14ac:dyDescent="0.25">
      <c r="P5599" s="960"/>
    </row>
    <row r="5600" spans="16:16" x14ac:dyDescent="0.25">
      <c r="P5600" s="960"/>
    </row>
    <row r="5601" spans="16:16" x14ac:dyDescent="0.25">
      <c r="P5601" s="960"/>
    </row>
    <row r="5602" spans="16:16" x14ac:dyDescent="0.25">
      <c r="P5602" s="960"/>
    </row>
    <row r="5603" spans="16:16" x14ac:dyDescent="0.25">
      <c r="P5603" s="960"/>
    </row>
    <row r="5604" spans="16:16" x14ac:dyDescent="0.25">
      <c r="P5604" s="960"/>
    </row>
    <row r="5605" spans="16:16" x14ac:dyDescent="0.25">
      <c r="P5605" s="960"/>
    </row>
    <row r="5606" spans="16:16" x14ac:dyDescent="0.25">
      <c r="P5606" s="960"/>
    </row>
    <row r="5607" spans="16:16" x14ac:dyDescent="0.25">
      <c r="P5607" s="960"/>
    </row>
    <row r="5608" spans="16:16" x14ac:dyDescent="0.25">
      <c r="P5608" s="960"/>
    </row>
    <row r="5609" spans="16:16" x14ac:dyDescent="0.25">
      <c r="P5609" s="960"/>
    </row>
    <row r="5610" spans="16:16" x14ac:dyDescent="0.25">
      <c r="P5610" s="960"/>
    </row>
    <row r="5611" spans="16:16" x14ac:dyDescent="0.25">
      <c r="P5611" s="960"/>
    </row>
    <row r="5612" spans="16:16" x14ac:dyDescent="0.25">
      <c r="P5612" s="960"/>
    </row>
    <row r="5613" spans="16:16" x14ac:dyDescent="0.25">
      <c r="P5613" s="960"/>
    </row>
    <row r="5614" spans="16:16" x14ac:dyDescent="0.25">
      <c r="P5614" s="960"/>
    </row>
    <row r="5615" spans="16:16" x14ac:dyDescent="0.25">
      <c r="P5615" s="960"/>
    </row>
    <row r="5616" spans="16:16" x14ac:dyDescent="0.25">
      <c r="P5616" s="960"/>
    </row>
    <row r="5617" spans="16:16" x14ac:dyDescent="0.25">
      <c r="P5617" s="960"/>
    </row>
    <row r="5618" spans="16:16" x14ac:dyDescent="0.25">
      <c r="P5618" s="960"/>
    </row>
    <row r="5619" spans="16:16" x14ac:dyDescent="0.25">
      <c r="P5619" s="960"/>
    </row>
    <row r="5620" spans="16:16" x14ac:dyDescent="0.25">
      <c r="P5620" s="960"/>
    </row>
    <row r="5621" spans="16:16" x14ac:dyDescent="0.25">
      <c r="P5621" s="960"/>
    </row>
    <row r="5622" spans="16:16" x14ac:dyDescent="0.25">
      <c r="P5622" s="960"/>
    </row>
    <row r="5623" spans="16:16" x14ac:dyDescent="0.25">
      <c r="P5623" s="960"/>
    </row>
    <row r="5624" spans="16:16" x14ac:dyDescent="0.25">
      <c r="P5624" s="960"/>
    </row>
    <row r="5625" spans="16:16" x14ac:dyDescent="0.25">
      <c r="P5625" s="960"/>
    </row>
    <row r="5626" spans="16:16" x14ac:dyDescent="0.25">
      <c r="P5626" s="960"/>
    </row>
    <row r="5627" spans="16:16" x14ac:dyDescent="0.25">
      <c r="P5627" s="960"/>
    </row>
    <row r="5628" spans="16:16" x14ac:dyDescent="0.25">
      <c r="P5628" s="960"/>
    </row>
    <row r="5629" spans="16:16" x14ac:dyDescent="0.25">
      <c r="P5629" s="960"/>
    </row>
    <row r="5630" spans="16:16" x14ac:dyDescent="0.25">
      <c r="P5630" s="960"/>
    </row>
    <row r="5631" spans="16:16" x14ac:dyDescent="0.25">
      <c r="P5631" s="960"/>
    </row>
    <row r="5632" spans="16:16" x14ac:dyDescent="0.25">
      <c r="P5632" s="960"/>
    </row>
    <row r="5633" spans="16:16" x14ac:dyDescent="0.25">
      <c r="P5633" s="960"/>
    </row>
    <row r="5634" spans="16:16" x14ac:dyDescent="0.25">
      <c r="P5634" s="960"/>
    </row>
    <row r="5635" spans="16:16" x14ac:dyDescent="0.25">
      <c r="P5635" s="960"/>
    </row>
    <row r="5636" spans="16:16" x14ac:dyDescent="0.25">
      <c r="P5636" s="960"/>
    </row>
    <row r="5637" spans="16:16" x14ac:dyDescent="0.25">
      <c r="P5637" s="960"/>
    </row>
    <row r="5638" spans="16:16" x14ac:dyDescent="0.25">
      <c r="P5638" s="960"/>
    </row>
    <row r="5639" spans="16:16" x14ac:dyDescent="0.25">
      <c r="P5639" s="960"/>
    </row>
    <row r="5640" spans="16:16" x14ac:dyDescent="0.25">
      <c r="P5640" s="960"/>
    </row>
    <row r="5641" spans="16:16" x14ac:dyDescent="0.25">
      <c r="P5641" s="960"/>
    </row>
    <row r="5642" spans="16:16" x14ac:dyDescent="0.25">
      <c r="P5642" s="960"/>
    </row>
    <row r="5643" spans="16:16" x14ac:dyDescent="0.25">
      <c r="P5643" s="960"/>
    </row>
    <row r="5644" spans="16:16" x14ac:dyDescent="0.25">
      <c r="P5644" s="960"/>
    </row>
    <row r="5645" spans="16:16" x14ac:dyDescent="0.25">
      <c r="P5645" s="960"/>
    </row>
    <row r="5646" spans="16:16" x14ac:dyDescent="0.25">
      <c r="P5646" s="960"/>
    </row>
    <row r="5647" spans="16:16" x14ac:dyDescent="0.25">
      <c r="P5647" s="960"/>
    </row>
    <row r="5648" spans="16:16" x14ac:dyDescent="0.25">
      <c r="P5648" s="960"/>
    </row>
    <row r="5649" spans="16:16" x14ac:dyDescent="0.25">
      <c r="P5649" s="960"/>
    </row>
    <row r="5650" spans="16:16" x14ac:dyDescent="0.25">
      <c r="P5650" s="960"/>
    </row>
    <row r="5651" spans="16:16" x14ac:dyDescent="0.25">
      <c r="P5651" s="960"/>
    </row>
    <row r="5652" spans="16:16" x14ac:dyDescent="0.25">
      <c r="P5652" s="960"/>
    </row>
    <row r="5653" spans="16:16" x14ac:dyDescent="0.25">
      <c r="P5653" s="960"/>
    </row>
    <row r="5654" spans="16:16" x14ac:dyDescent="0.25">
      <c r="P5654" s="960"/>
    </row>
    <row r="5655" spans="16:16" x14ac:dyDescent="0.25">
      <c r="P5655" s="960"/>
    </row>
    <row r="5656" spans="16:16" x14ac:dyDescent="0.25">
      <c r="P5656" s="960"/>
    </row>
    <row r="5657" spans="16:16" x14ac:dyDescent="0.25">
      <c r="P5657" s="960"/>
    </row>
    <row r="5658" spans="16:16" x14ac:dyDescent="0.25">
      <c r="P5658" s="960"/>
    </row>
    <row r="5659" spans="16:16" x14ac:dyDescent="0.25">
      <c r="P5659" s="960"/>
    </row>
    <row r="5660" spans="16:16" x14ac:dyDescent="0.25">
      <c r="P5660" s="960"/>
    </row>
    <row r="5661" spans="16:16" x14ac:dyDescent="0.25">
      <c r="P5661" s="960"/>
    </row>
    <row r="5662" spans="16:16" x14ac:dyDescent="0.25">
      <c r="P5662" s="960"/>
    </row>
    <row r="5663" spans="16:16" x14ac:dyDescent="0.25">
      <c r="P5663" s="960"/>
    </row>
    <row r="5664" spans="16:16" x14ac:dyDescent="0.25">
      <c r="P5664" s="960"/>
    </row>
    <row r="5665" spans="16:16" x14ac:dyDescent="0.25">
      <c r="P5665" s="960"/>
    </row>
    <row r="5666" spans="16:16" x14ac:dyDescent="0.25">
      <c r="P5666" s="960"/>
    </row>
    <row r="5667" spans="16:16" x14ac:dyDescent="0.25">
      <c r="P5667" s="960"/>
    </row>
    <row r="5668" spans="16:16" x14ac:dyDescent="0.25">
      <c r="P5668" s="960"/>
    </row>
    <row r="5669" spans="16:16" x14ac:dyDescent="0.25">
      <c r="P5669" s="960"/>
    </row>
    <row r="5670" spans="16:16" x14ac:dyDescent="0.25">
      <c r="P5670" s="960"/>
    </row>
    <row r="5671" spans="16:16" x14ac:dyDescent="0.25">
      <c r="P5671" s="960"/>
    </row>
    <row r="5672" spans="16:16" x14ac:dyDescent="0.25">
      <c r="P5672" s="960"/>
    </row>
    <row r="5673" spans="16:16" x14ac:dyDescent="0.25">
      <c r="P5673" s="960"/>
    </row>
    <row r="5674" spans="16:16" x14ac:dyDescent="0.25">
      <c r="P5674" s="960"/>
    </row>
    <row r="5675" spans="16:16" x14ac:dyDescent="0.25">
      <c r="P5675" s="960"/>
    </row>
    <row r="5676" spans="16:16" x14ac:dyDescent="0.25">
      <c r="P5676" s="960"/>
    </row>
    <row r="5677" spans="16:16" x14ac:dyDescent="0.25">
      <c r="P5677" s="960"/>
    </row>
    <row r="5678" spans="16:16" x14ac:dyDescent="0.25">
      <c r="P5678" s="960"/>
    </row>
    <row r="5679" spans="16:16" x14ac:dyDescent="0.25">
      <c r="P5679" s="960"/>
    </row>
    <row r="5680" spans="16:16" x14ac:dyDescent="0.25">
      <c r="P5680" s="960"/>
    </row>
    <row r="5681" spans="16:16" x14ac:dyDescent="0.25">
      <c r="P5681" s="960"/>
    </row>
    <row r="5682" spans="16:16" x14ac:dyDescent="0.25">
      <c r="P5682" s="960"/>
    </row>
    <row r="5683" spans="16:16" x14ac:dyDescent="0.25">
      <c r="P5683" s="960"/>
    </row>
    <row r="5684" spans="16:16" x14ac:dyDescent="0.25">
      <c r="P5684" s="960"/>
    </row>
    <row r="5685" spans="16:16" x14ac:dyDescent="0.25">
      <c r="P5685" s="960"/>
    </row>
    <row r="5686" spans="16:16" x14ac:dyDescent="0.25">
      <c r="P5686" s="960"/>
    </row>
    <row r="5687" spans="16:16" x14ac:dyDescent="0.25">
      <c r="P5687" s="960"/>
    </row>
    <row r="5688" spans="16:16" x14ac:dyDescent="0.25">
      <c r="P5688" s="960"/>
    </row>
    <row r="5689" spans="16:16" x14ac:dyDescent="0.25">
      <c r="P5689" s="960"/>
    </row>
    <row r="5690" spans="16:16" x14ac:dyDescent="0.25">
      <c r="P5690" s="960"/>
    </row>
    <row r="5691" spans="16:16" x14ac:dyDescent="0.25">
      <c r="P5691" s="960"/>
    </row>
    <row r="5692" spans="16:16" x14ac:dyDescent="0.25">
      <c r="P5692" s="960"/>
    </row>
    <row r="5693" spans="16:16" x14ac:dyDescent="0.25">
      <c r="P5693" s="960"/>
    </row>
    <row r="5694" spans="16:16" x14ac:dyDescent="0.25">
      <c r="P5694" s="960"/>
    </row>
    <row r="5695" spans="16:16" x14ac:dyDescent="0.25">
      <c r="P5695" s="960"/>
    </row>
    <row r="5696" spans="16:16" x14ac:dyDescent="0.25">
      <c r="P5696" s="960"/>
    </row>
    <row r="5697" spans="16:16" x14ac:dyDescent="0.25">
      <c r="P5697" s="960"/>
    </row>
    <row r="5698" spans="16:16" x14ac:dyDescent="0.25">
      <c r="P5698" s="960"/>
    </row>
    <row r="5699" spans="16:16" x14ac:dyDescent="0.25">
      <c r="P5699" s="960"/>
    </row>
    <row r="5700" spans="16:16" x14ac:dyDescent="0.25">
      <c r="P5700" s="960"/>
    </row>
    <row r="5701" spans="16:16" x14ac:dyDescent="0.25">
      <c r="P5701" s="960"/>
    </row>
    <row r="5702" spans="16:16" x14ac:dyDescent="0.25">
      <c r="P5702" s="960"/>
    </row>
    <row r="5703" spans="16:16" x14ac:dyDescent="0.25">
      <c r="P5703" s="960"/>
    </row>
    <row r="5704" spans="16:16" x14ac:dyDescent="0.25">
      <c r="P5704" s="960"/>
    </row>
    <row r="5705" spans="16:16" x14ac:dyDescent="0.25">
      <c r="P5705" s="960"/>
    </row>
    <row r="5706" spans="16:16" x14ac:dyDescent="0.25">
      <c r="P5706" s="960"/>
    </row>
    <row r="5707" spans="16:16" x14ac:dyDescent="0.25">
      <c r="P5707" s="960"/>
    </row>
    <row r="5708" spans="16:16" x14ac:dyDescent="0.25">
      <c r="P5708" s="960"/>
    </row>
    <row r="5709" spans="16:16" x14ac:dyDescent="0.25">
      <c r="P5709" s="960"/>
    </row>
    <row r="5710" spans="16:16" x14ac:dyDescent="0.25">
      <c r="P5710" s="960"/>
    </row>
    <row r="5711" spans="16:16" x14ac:dyDescent="0.25">
      <c r="P5711" s="960"/>
    </row>
    <row r="5712" spans="16:16" x14ac:dyDescent="0.25">
      <c r="P5712" s="960"/>
    </row>
    <row r="5713" spans="16:16" x14ac:dyDescent="0.25">
      <c r="P5713" s="960"/>
    </row>
    <row r="5714" spans="16:16" x14ac:dyDescent="0.25">
      <c r="P5714" s="960"/>
    </row>
    <row r="5715" spans="16:16" x14ac:dyDescent="0.25">
      <c r="P5715" s="960"/>
    </row>
    <row r="5716" spans="16:16" x14ac:dyDescent="0.25">
      <c r="P5716" s="960"/>
    </row>
    <row r="5717" spans="16:16" x14ac:dyDescent="0.25">
      <c r="P5717" s="960"/>
    </row>
    <row r="5718" spans="16:16" x14ac:dyDescent="0.25">
      <c r="P5718" s="960"/>
    </row>
    <row r="5719" spans="16:16" x14ac:dyDescent="0.25">
      <c r="P5719" s="960"/>
    </row>
    <row r="5720" spans="16:16" x14ac:dyDescent="0.25">
      <c r="P5720" s="960"/>
    </row>
    <row r="5721" spans="16:16" x14ac:dyDescent="0.25">
      <c r="P5721" s="960"/>
    </row>
    <row r="5722" spans="16:16" x14ac:dyDescent="0.25">
      <c r="P5722" s="960"/>
    </row>
    <row r="5723" spans="16:16" x14ac:dyDescent="0.25">
      <c r="P5723" s="960"/>
    </row>
    <row r="5724" spans="16:16" x14ac:dyDescent="0.25">
      <c r="P5724" s="960"/>
    </row>
    <row r="5725" spans="16:16" x14ac:dyDescent="0.25">
      <c r="P5725" s="960"/>
    </row>
    <row r="5726" spans="16:16" x14ac:dyDescent="0.25">
      <c r="P5726" s="960"/>
    </row>
    <row r="5727" spans="16:16" x14ac:dyDescent="0.25">
      <c r="P5727" s="960"/>
    </row>
    <row r="5728" spans="16:16" x14ac:dyDescent="0.25">
      <c r="P5728" s="960"/>
    </row>
    <row r="5729" spans="16:16" x14ac:dyDescent="0.25">
      <c r="P5729" s="960"/>
    </row>
    <row r="5730" spans="16:16" x14ac:dyDescent="0.25">
      <c r="P5730" s="960"/>
    </row>
    <row r="5731" spans="16:16" x14ac:dyDescent="0.25">
      <c r="P5731" s="960"/>
    </row>
    <row r="5732" spans="16:16" x14ac:dyDescent="0.25">
      <c r="P5732" s="960"/>
    </row>
    <row r="5733" spans="16:16" x14ac:dyDescent="0.25">
      <c r="P5733" s="960"/>
    </row>
    <row r="5734" spans="16:16" x14ac:dyDescent="0.25">
      <c r="P5734" s="960"/>
    </row>
    <row r="5735" spans="16:16" x14ac:dyDescent="0.25">
      <c r="P5735" s="960"/>
    </row>
    <row r="5736" spans="16:16" x14ac:dyDescent="0.25">
      <c r="P5736" s="960"/>
    </row>
    <row r="5737" spans="16:16" x14ac:dyDescent="0.25">
      <c r="P5737" s="960"/>
    </row>
    <row r="5738" spans="16:16" x14ac:dyDescent="0.25">
      <c r="P5738" s="960"/>
    </row>
    <row r="5739" spans="16:16" x14ac:dyDescent="0.25">
      <c r="P5739" s="960"/>
    </row>
    <row r="5740" spans="16:16" x14ac:dyDescent="0.25">
      <c r="P5740" s="960"/>
    </row>
    <row r="5741" spans="16:16" x14ac:dyDescent="0.25">
      <c r="P5741" s="960"/>
    </row>
    <row r="5742" spans="16:16" x14ac:dyDescent="0.25">
      <c r="P5742" s="960"/>
    </row>
    <row r="5743" spans="16:16" x14ac:dyDescent="0.25">
      <c r="P5743" s="960"/>
    </row>
    <row r="5744" spans="16:16" x14ac:dyDescent="0.25">
      <c r="P5744" s="960"/>
    </row>
    <row r="5745" spans="16:16" x14ac:dyDescent="0.25">
      <c r="P5745" s="960"/>
    </row>
    <row r="5746" spans="16:16" x14ac:dyDescent="0.25">
      <c r="P5746" s="960"/>
    </row>
    <row r="5747" spans="16:16" x14ac:dyDescent="0.25">
      <c r="P5747" s="960"/>
    </row>
    <row r="5748" spans="16:16" x14ac:dyDescent="0.25">
      <c r="P5748" s="960"/>
    </row>
    <row r="5749" spans="16:16" x14ac:dyDescent="0.25">
      <c r="P5749" s="960"/>
    </row>
    <row r="5750" spans="16:16" x14ac:dyDescent="0.25">
      <c r="P5750" s="960"/>
    </row>
    <row r="5751" spans="16:16" x14ac:dyDescent="0.25">
      <c r="P5751" s="960"/>
    </row>
    <row r="5752" spans="16:16" x14ac:dyDescent="0.25">
      <c r="P5752" s="960"/>
    </row>
    <row r="5753" spans="16:16" x14ac:dyDescent="0.25">
      <c r="P5753" s="960"/>
    </row>
    <row r="5754" spans="16:16" x14ac:dyDescent="0.25">
      <c r="P5754" s="960"/>
    </row>
    <row r="5755" spans="16:16" x14ac:dyDescent="0.25">
      <c r="P5755" s="960"/>
    </row>
    <row r="5756" spans="16:16" x14ac:dyDescent="0.25">
      <c r="P5756" s="960"/>
    </row>
    <row r="5757" spans="16:16" x14ac:dyDescent="0.25">
      <c r="P5757" s="960"/>
    </row>
    <row r="5758" spans="16:16" x14ac:dyDescent="0.25">
      <c r="P5758" s="960"/>
    </row>
    <row r="5759" spans="16:16" x14ac:dyDescent="0.25">
      <c r="P5759" s="960"/>
    </row>
    <row r="5760" spans="16:16" x14ac:dyDescent="0.25">
      <c r="P5760" s="960"/>
    </row>
    <row r="5761" spans="16:16" x14ac:dyDescent="0.25">
      <c r="P5761" s="960"/>
    </row>
    <row r="5762" spans="16:16" x14ac:dyDescent="0.25">
      <c r="P5762" s="960"/>
    </row>
    <row r="5763" spans="16:16" x14ac:dyDescent="0.25">
      <c r="P5763" s="960"/>
    </row>
    <row r="5764" spans="16:16" x14ac:dyDescent="0.25">
      <c r="P5764" s="960"/>
    </row>
    <row r="5765" spans="16:16" x14ac:dyDescent="0.25">
      <c r="P5765" s="960"/>
    </row>
    <row r="5766" spans="16:16" x14ac:dyDescent="0.25">
      <c r="P5766" s="960"/>
    </row>
    <row r="5767" spans="16:16" x14ac:dyDescent="0.25">
      <c r="P5767" s="960"/>
    </row>
    <row r="5768" spans="16:16" x14ac:dyDescent="0.25">
      <c r="P5768" s="960"/>
    </row>
    <row r="5769" spans="16:16" x14ac:dyDescent="0.25">
      <c r="P5769" s="960"/>
    </row>
    <row r="5770" spans="16:16" x14ac:dyDescent="0.25">
      <c r="P5770" s="960"/>
    </row>
    <row r="5771" spans="16:16" x14ac:dyDescent="0.25">
      <c r="P5771" s="960"/>
    </row>
    <row r="5772" spans="16:16" x14ac:dyDescent="0.25">
      <c r="P5772" s="960"/>
    </row>
    <row r="5773" spans="16:16" x14ac:dyDescent="0.25">
      <c r="P5773" s="960"/>
    </row>
    <row r="5774" spans="16:16" x14ac:dyDescent="0.25">
      <c r="P5774" s="960"/>
    </row>
    <row r="5775" spans="16:16" x14ac:dyDescent="0.25">
      <c r="P5775" s="960"/>
    </row>
    <row r="5776" spans="16:16" x14ac:dyDescent="0.25">
      <c r="P5776" s="960"/>
    </row>
    <row r="5777" spans="16:16" x14ac:dyDescent="0.25">
      <c r="P5777" s="960"/>
    </row>
    <row r="5778" spans="16:16" x14ac:dyDescent="0.25">
      <c r="P5778" s="960"/>
    </row>
    <row r="5779" spans="16:16" x14ac:dyDescent="0.25">
      <c r="P5779" s="960"/>
    </row>
    <row r="5780" spans="16:16" x14ac:dyDescent="0.25">
      <c r="P5780" s="960"/>
    </row>
    <row r="5781" spans="16:16" x14ac:dyDescent="0.25">
      <c r="P5781" s="960"/>
    </row>
    <row r="5782" spans="16:16" x14ac:dyDescent="0.25">
      <c r="P5782" s="960"/>
    </row>
    <row r="5783" spans="16:16" x14ac:dyDescent="0.25">
      <c r="P5783" s="960"/>
    </row>
    <row r="5784" spans="16:16" x14ac:dyDescent="0.25">
      <c r="P5784" s="960"/>
    </row>
    <row r="5785" spans="16:16" x14ac:dyDescent="0.25">
      <c r="P5785" s="960"/>
    </row>
    <row r="5786" spans="16:16" x14ac:dyDescent="0.25">
      <c r="P5786" s="960"/>
    </row>
    <row r="5787" spans="16:16" x14ac:dyDescent="0.25">
      <c r="P5787" s="960"/>
    </row>
    <row r="5788" spans="16:16" x14ac:dyDescent="0.25">
      <c r="P5788" s="960"/>
    </row>
    <row r="5789" spans="16:16" x14ac:dyDescent="0.25">
      <c r="P5789" s="960"/>
    </row>
    <row r="5790" spans="16:16" x14ac:dyDescent="0.25">
      <c r="P5790" s="960"/>
    </row>
    <row r="5791" spans="16:16" x14ac:dyDescent="0.25">
      <c r="P5791" s="960"/>
    </row>
    <row r="5792" spans="16:16" x14ac:dyDescent="0.25">
      <c r="P5792" s="960"/>
    </row>
    <row r="5793" spans="16:16" x14ac:dyDescent="0.25">
      <c r="P5793" s="960"/>
    </row>
    <row r="5794" spans="16:16" x14ac:dyDescent="0.25">
      <c r="P5794" s="960"/>
    </row>
    <row r="5795" spans="16:16" x14ac:dyDescent="0.25">
      <c r="P5795" s="960"/>
    </row>
    <row r="5796" spans="16:16" x14ac:dyDescent="0.25">
      <c r="P5796" s="960"/>
    </row>
    <row r="5797" spans="16:16" x14ac:dyDescent="0.25">
      <c r="P5797" s="960"/>
    </row>
    <row r="5798" spans="16:16" x14ac:dyDescent="0.25">
      <c r="P5798" s="960"/>
    </row>
    <row r="5799" spans="16:16" x14ac:dyDescent="0.25">
      <c r="P5799" s="960"/>
    </row>
    <row r="5800" spans="16:16" x14ac:dyDescent="0.25">
      <c r="P5800" s="960"/>
    </row>
    <row r="5801" spans="16:16" x14ac:dyDescent="0.25">
      <c r="P5801" s="960"/>
    </row>
    <row r="5802" spans="16:16" x14ac:dyDescent="0.25">
      <c r="P5802" s="960"/>
    </row>
    <row r="5803" spans="16:16" x14ac:dyDescent="0.25">
      <c r="P5803" s="960"/>
    </row>
    <row r="5804" spans="16:16" x14ac:dyDescent="0.25">
      <c r="P5804" s="960"/>
    </row>
    <row r="5805" spans="16:16" x14ac:dyDescent="0.25">
      <c r="P5805" s="960"/>
    </row>
    <row r="5806" spans="16:16" x14ac:dyDescent="0.25">
      <c r="P5806" s="960"/>
    </row>
    <row r="5807" spans="16:16" x14ac:dyDescent="0.25">
      <c r="P5807" s="960"/>
    </row>
    <row r="5808" spans="16:16" x14ac:dyDescent="0.25">
      <c r="P5808" s="960"/>
    </row>
    <row r="5809" spans="16:16" x14ac:dyDescent="0.25">
      <c r="P5809" s="960"/>
    </row>
    <row r="5810" spans="16:16" x14ac:dyDescent="0.25">
      <c r="P5810" s="960"/>
    </row>
    <row r="5811" spans="16:16" x14ac:dyDescent="0.25">
      <c r="P5811" s="960"/>
    </row>
    <row r="5812" spans="16:16" x14ac:dyDescent="0.25">
      <c r="P5812" s="960"/>
    </row>
    <row r="5813" spans="16:16" x14ac:dyDescent="0.25">
      <c r="P5813" s="960"/>
    </row>
    <row r="5814" spans="16:16" x14ac:dyDescent="0.25">
      <c r="P5814" s="960"/>
    </row>
    <row r="5815" spans="16:16" x14ac:dyDescent="0.25">
      <c r="P5815" s="960"/>
    </row>
    <row r="5816" spans="16:16" x14ac:dyDescent="0.25">
      <c r="P5816" s="960"/>
    </row>
    <row r="5817" spans="16:16" x14ac:dyDescent="0.25">
      <c r="P5817" s="960"/>
    </row>
    <row r="5818" spans="16:16" x14ac:dyDescent="0.25">
      <c r="P5818" s="960"/>
    </row>
    <row r="5819" spans="16:16" x14ac:dyDescent="0.25">
      <c r="P5819" s="960"/>
    </row>
    <row r="5820" spans="16:16" x14ac:dyDescent="0.25">
      <c r="P5820" s="960"/>
    </row>
    <row r="5821" spans="16:16" x14ac:dyDescent="0.25">
      <c r="P5821" s="960"/>
    </row>
    <row r="5822" spans="16:16" x14ac:dyDescent="0.25">
      <c r="P5822" s="960"/>
    </row>
    <row r="5823" spans="16:16" x14ac:dyDescent="0.25">
      <c r="P5823" s="960"/>
    </row>
    <row r="5824" spans="16:16" x14ac:dyDescent="0.25">
      <c r="P5824" s="960"/>
    </row>
    <row r="5825" spans="16:16" x14ac:dyDescent="0.25">
      <c r="P5825" s="960"/>
    </row>
    <row r="5826" spans="16:16" x14ac:dyDescent="0.25">
      <c r="P5826" s="960"/>
    </row>
    <row r="5827" spans="16:16" x14ac:dyDescent="0.25">
      <c r="P5827" s="960"/>
    </row>
    <row r="5828" spans="16:16" x14ac:dyDescent="0.25">
      <c r="P5828" s="960"/>
    </row>
    <row r="5829" spans="16:16" x14ac:dyDescent="0.25">
      <c r="P5829" s="960"/>
    </row>
    <row r="5830" spans="16:16" x14ac:dyDescent="0.25">
      <c r="P5830" s="960"/>
    </row>
    <row r="5831" spans="16:16" x14ac:dyDescent="0.25">
      <c r="P5831" s="960"/>
    </row>
    <row r="5832" spans="16:16" x14ac:dyDescent="0.25">
      <c r="P5832" s="960"/>
    </row>
    <row r="5833" spans="16:16" x14ac:dyDescent="0.25">
      <c r="P5833" s="960"/>
    </row>
    <row r="5834" spans="16:16" x14ac:dyDescent="0.25">
      <c r="P5834" s="960"/>
    </row>
    <row r="5835" spans="16:16" x14ac:dyDescent="0.25">
      <c r="P5835" s="960"/>
    </row>
    <row r="5836" spans="16:16" x14ac:dyDescent="0.25">
      <c r="P5836" s="960"/>
    </row>
    <row r="5837" spans="16:16" x14ac:dyDescent="0.25">
      <c r="P5837" s="960"/>
    </row>
    <row r="5838" spans="16:16" x14ac:dyDescent="0.25">
      <c r="P5838" s="960"/>
    </row>
    <row r="5839" spans="16:16" x14ac:dyDescent="0.25">
      <c r="P5839" s="960"/>
    </row>
    <row r="5840" spans="16:16" x14ac:dyDescent="0.25">
      <c r="P5840" s="960"/>
    </row>
    <row r="5841" spans="16:16" x14ac:dyDescent="0.25">
      <c r="P5841" s="960"/>
    </row>
    <row r="5842" spans="16:16" x14ac:dyDescent="0.25">
      <c r="P5842" s="960"/>
    </row>
    <row r="5843" spans="16:16" x14ac:dyDescent="0.25">
      <c r="P5843" s="960"/>
    </row>
    <row r="5844" spans="16:16" x14ac:dyDescent="0.25">
      <c r="P5844" s="960"/>
    </row>
    <row r="5845" spans="16:16" x14ac:dyDescent="0.25">
      <c r="P5845" s="960"/>
    </row>
    <row r="5846" spans="16:16" x14ac:dyDescent="0.25">
      <c r="P5846" s="960"/>
    </row>
    <row r="5847" spans="16:16" x14ac:dyDescent="0.25">
      <c r="P5847" s="960"/>
    </row>
    <row r="5848" spans="16:16" x14ac:dyDescent="0.25">
      <c r="P5848" s="960"/>
    </row>
    <row r="5849" spans="16:16" x14ac:dyDescent="0.25">
      <c r="P5849" s="960"/>
    </row>
    <row r="5850" spans="16:16" x14ac:dyDescent="0.25">
      <c r="P5850" s="960"/>
    </row>
    <row r="5851" spans="16:16" x14ac:dyDescent="0.25">
      <c r="P5851" s="960"/>
    </row>
    <row r="5852" spans="16:16" x14ac:dyDescent="0.25">
      <c r="P5852" s="960"/>
    </row>
    <row r="5853" spans="16:16" x14ac:dyDescent="0.25">
      <c r="P5853" s="960"/>
    </row>
    <row r="5854" spans="16:16" x14ac:dyDescent="0.25">
      <c r="P5854" s="960"/>
    </row>
    <row r="5855" spans="16:16" x14ac:dyDescent="0.25">
      <c r="P5855" s="960"/>
    </row>
    <row r="5856" spans="16:16" x14ac:dyDescent="0.25">
      <c r="P5856" s="960"/>
    </row>
    <row r="5857" spans="16:16" x14ac:dyDescent="0.25">
      <c r="P5857" s="960"/>
    </row>
    <row r="5858" spans="16:16" x14ac:dyDescent="0.25">
      <c r="P5858" s="960"/>
    </row>
    <row r="5859" spans="16:16" x14ac:dyDescent="0.25">
      <c r="P5859" s="960"/>
    </row>
    <row r="5860" spans="16:16" x14ac:dyDescent="0.25">
      <c r="P5860" s="960"/>
    </row>
    <row r="5861" spans="16:16" x14ac:dyDescent="0.25">
      <c r="P5861" s="960"/>
    </row>
    <row r="5862" spans="16:16" x14ac:dyDescent="0.25">
      <c r="P5862" s="960"/>
    </row>
    <row r="5863" spans="16:16" x14ac:dyDescent="0.25">
      <c r="P5863" s="960"/>
    </row>
    <row r="5864" spans="16:16" x14ac:dyDescent="0.25">
      <c r="P5864" s="960"/>
    </row>
    <row r="5865" spans="16:16" x14ac:dyDescent="0.25">
      <c r="P5865" s="960"/>
    </row>
    <row r="5866" spans="16:16" x14ac:dyDescent="0.25">
      <c r="P5866" s="960"/>
    </row>
    <row r="5867" spans="16:16" x14ac:dyDescent="0.25">
      <c r="P5867" s="960"/>
    </row>
    <row r="5868" spans="16:16" x14ac:dyDescent="0.25">
      <c r="P5868" s="960"/>
    </row>
    <row r="5869" spans="16:16" x14ac:dyDescent="0.25">
      <c r="P5869" s="960"/>
    </row>
    <row r="5870" spans="16:16" x14ac:dyDescent="0.25">
      <c r="P5870" s="960"/>
    </row>
    <row r="5871" spans="16:16" x14ac:dyDescent="0.25">
      <c r="P5871" s="960"/>
    </row>
    <row r="5872" spans="16:16" x14ac:dyDescent="0.25">
      <c r="P5872" s="960"/>
    </row>
    <row r="5873" spans="16:16" x14ac:dyDescent="0.25">
      <c r="P5873" s="960"/>
    </row>
    <row r="5874" spans="16:16" x14ac:dyDescent="0.25">
      <c r="P5874" s="960"/>
    </row>
    <row r="5875" spans="16:16" x14ac:dyDescent="0.25">
      <c r="P5875" s="960"/>
    </row>
    <row r="5876" spans="16:16" x14ac:dyDescent="0.25">
      <c r="P5876" s="960"/>
    </row>
    <row r="5877" spans="16:16" x14ac:dyDescent="0.25">
      <c r="P5877" s="960"/>
    </row>
    <row r="5878" spans="16:16" x14ac:dyDescent="0.25">
      <c r="P5878" s="960"/>
    </row>
    <row r="5879" spans="16:16" x14ac:dyDescent="0.25">
      <c r="P5879" s="960"/>
    </row>
    <row r="5880" spans="16:16" x14ac:dyDescent="0.25">
      <c r="P5880" s="960"/>
    </row>
    <row r="5881" spans="16:16" x14ac:dyDescent="0.25">
      <c r="P5881" s="960"/>
    </row>
    <row r="5882" spans="16:16" x14ac:dyDescent="0.25">
      <c r="P5882" s="960"/>
    </row>
    <row r="5883" spans="16:16" x14ac:dyDescent="0.25">
      <c r="P5883" s="960"/>
    </row>
    <row r="5884" spans="16:16" x14ac:dyDescent="0.25">
      <c r="P5884" s="960"/>
    </row>
    <row r="5885" spans="16:16" x14ac:dyDescent="0.25">
      <c r="P5885" s="960"/>
    </row>
    <row r="5886" spans="16:16" x14ac:dyDescent="0.25">
      <c r="P5886" s="960"/>
    </row>
    <row r="5887" spans="16:16" x14ac:dyDescent="0.25">
      <c r="P5887" s="960"/>
    </row>
    <row r="5888" spans="16:16" x14ac:dyDescent="0.25">
      <c r="P5888" s="960"/>
    </row>
    <row r="5889" spans="16:16" x14ac:dyDescent="0.25">
      <c r="P5889" s="960"/>
    </row>
    <row r="5890" spans="16:16" x14ac:dyDescent="0.25">
      <c r="P5890" s="960"/>
    </row>
    <row r="5891" spans="16:16" x14ac:dyDescent="0.25">
      <c r="P5891" s="960"/>
    </row>
    <row r="5892" spans="16:16" x14ac:dyDescent="0.25">
      <c r="P5892" s="960"/>
    </row>
    <row r="5893" spans="16:16" x14ac:dyDescent="0.25">
      <c r="P5893" s="960"/>
    </row>
    <row r="5894" spans="16:16" x14ac:dyDescent="0.25">
      <c r="P5894" s="960"/>
    </row>
    <row r="5895" spans="16:16" x14ac:dyDescent="0.25">
      <c r="P5895" s="960"/>
    </row>
    <row r="5896" spans="16:16" x14ac:dyDescent="0.25">
      <c r="P5896" s="960"/>
    </row>
    <row r="5897" spans="16:16" x14ac:dyDescent="0.25">
      <c r="P5897" s="960"/>
    </row>
    <row r="5898" spans="16:16" x14ac:dyDescent="0.25">
      <c r="P5898" s="960"/>
    </row>
    <row r="5899" spans="16:16" x14ac:dyDescent="0.25">
      <c r="P5899" s="960"/>
    </row>
    <row r="5900" spans="16:16" x14ac:dyDescent="0.25">
      <c r="P5900" s="960"/>
    </row>
    <row r="5901" spans="16:16" x14ac:dyDescent="0.25">
      <c r="P5901" s="960"/>
    </row>
    <row r="5902" spans="16:16" x14ac:dyDescent="0.25">
      <c r="P5902" s="960"/>
    </row>
    <row r="5903" spans="16:16" x14ac:dyDescent="0.25">
      <c r="P5903" s="960"/>
    </row>
    <row r="5904" spans="16:16" x14ac:dyDescent="0.25">
      <c r="P5904" s="960"/>
    </row>
    <row r="5905" spans="16:16" x14ac:dyDescent="0.25">
      <c r="P5905" s="960"/>
    </row>
    <row r="5906" spans="16:16" x14ac:dyDescent="0.25">
      <c r="P5906" s="960"/>
    </row>
    <row r="5907" spans="16:16" x14ac:dyDescent="0.25">
      <c r="P5907" s="960"/>
    </row>
    <row r="5908" spans="16:16" x14ac:dyDescent="0.25">
      <c r="P5908" s="960"/>
    </row>
    <row r="5909" spans="16:16" x14ac:dyDescent="0.25">
      <c r="P5909" s="960"/>
    </row>
    <row r="5910" spans="16:16" x14ac:dyDescent="0.25">
      <c r="P5910" s="960"/>
    </row>
    <row r="5911" spans="16:16" x14ac:dyDescent="0.25">
      <c r="P5911" s="960"/>
    </row>
    <row r="5912" spans="16:16" x14ac:dyDescent="0.25">
      <c r="P5912" s="960"/>
    </row>
    <row r="5913" spans="16:16" x14ac:dyDescent="0.25">
      <c r="P5913" s="960"/>
    </row>
    <row r="5914" spans="16:16" x14ac:dyDescent="0.25">
      <c r="P5914" s="960"/>
    </row>
    <row r="5915" spans="16:16" x14ac:dyDescent="0.25">
      <c r="P5915" s="960"/>
    </row>
    <row r="5916" spans="16:16" x14ac:dyDescent="0.25">
      <c r="P5916" s="960"/>
    </row>
    <row r="5917" spans="16:16" x14ac:dyDescent="0.25">
      <c r="P5917" s="960"/>
    </row>
    <row r="5918" spans="16:16" x14ac:dyDescent="0.25">
      <c r="P5918" s="960"/>
    </row>
    <row r="5919" spans="16:16" x14ac:dyDescent="0.25">
      <c r="P5919" s="960"/>
    </row>
    <row r="5920" spans="16:16" x14ac:dyDescent="0.25">
      <c r="P5920" s="960"/>
    </row>
    <row r="5921" spans="16:16" x14ac:dyDescent="0.25">
      <c r="P5921" s="960"/>
    </row>
    <row r="5922" spans="16:16" x14ac:dyDescent="0.25">
      <c r="P5922" s="960"/>
    </row>
    <row r="5923" spans="16:16" x14ac:dyDescent="0.25">
      <c r="P5923" s="960"/>
    </row>
    <row r="5924" spans="16:16" x14ac:dyDescent="0.25">
      <c r="P5924" s="960"/>
    </row>
    <row r="5925" spans="16:16" x14ac:dyDescent="0.25">
      <c r="P5925" s="960"/>
    </row>
    <row r="5926" spans="16:16" x14ac:dyDescent="0.25">
      <c r="P5926" s="960"/>
    </row>
    <row r="5927" spans="16:16" x14ac:dyDescent="0.25">
      <c r="P5927" s="960"/>
    </row>
    <row r="5928" spans="16:16" x14ac:dyDescent="0.25">
      <c r="P5928" s="960"/>
    </row>
    <row r="5929" spans="16:16" x14ac:dyDescent="0.25">
      <c r="P5929" s="960"/>
    </row>
    <row r="5930" spans="16:16" x14ac:dyDescent="0.25">
      <c r="P5930" s="960"/>
    </row>
    <row r="5931" spans="16:16" x14ac:dyDescent="0.25">
      <c r="P5931" s="960"/>
    </row>
    <row r="5932" spans="16:16" x14ac:dyDescent="0.25">
      <c r="P5932" s="960"/>
    </row>
    <row r="5933" spans="16:16" x14ac:dyDescent="0.25">
      <c r="P5933" s="960"/>
    </row>
    <row r="5934" spans="16:16" x14ac:dyDescent="0.25">
      <c r="P5934" s="960"/>
    </row>
    <row r="5935" spans="16:16" x14ac:dyDescent="0.25">
      <c r="P5935" s="960"/>
    </row>
    <row r="5936" spans="16:16" x14ac:dyDescent="0.25">
      <c r="P5936" s="960"/>
    </row>
    <row r="5937" spans="16:16" x14ac:dyDescent="0.25">
      <c r="P5937" s="960"/>
    </row>
    <row r="5938" spans="16:16" x14ac:dyDescent="0.25">
      <c r="P5938" s="960"/>
    </row>
    <row r="5939" spans="16:16" x14ac:dyDescent="0.25">
      <c r="P5939" s="960"/>
    </row>
    <row r="5940" spans="16:16" x14ac:dyDescent="0.25">
      <c r="P5940" s="960"/>
    </row>
    <row r="5941" spans="16:16" x14ac:dyDescent="0.25">
      <c r="P5941" s="960"/>
    </row>
    <row r="5942" spans="16:16" x14ac:dyDescent="0.25">
      <c r="P5942" s="960"/>
    </row>
    <row r="5943" spans="16:16" x14ac:dyDescent="0.25">
      <c r="P5943" s="960"/>
    </row>
    <row r="5944" spans="16:16" x14ac:dyDescent="0.25">
      <c r="P5944" s="960"/>
    </row>
    <row r="5945" spans="16:16" x14ac:dyDescent="0.25">
      <c r="P5945" s="960"/>
    </row>
    <row r="5946" spans="16:16" x14ac:dyDescent="0.25">
      <c r="P5946" s="960"/>
    </row>
    <row r="5947" spans="16:16" x14ac:dyDescent="0.25">
      <c r="P5947" s="960"/>
    </row>
    <row r="5948" spans="16:16" x14ac:dyDescent="0.25">
      <c r="P5948" s="960"/>
    </row>
    <row r="5949" spans="16:16" x14ac:dyDescent="0.25">
      <c r="P5949" s="960"/>
    </row>
    <row r="5950" spans="16:16" x14ac:dyDescent="0.25">
      <c r="P5950" s="960"/>
    </row>
    <row r="5951" spans="16:16" x14ac:dyDescent="0.25">
      <c r="P5951" s="960"/>
    </row>
    <row r="5952" spans="16:16" x14ac:dyDescent="0.25">
      <c r="P5952" s="960"/>
    </row>
    <row r="5953" spans="16:16" x14ac:dyDescent="0.25">
      <c r="P5953" s="960"/>
    </row>
    <row r="5954" spans="16:16" x14ac:dyDescent="0.25">
      <c r="P5954" s="960"/>
    </row>
    <row r="5955" spans="16:16" x14ac:dyDescent="0.25">
      <c r="P5955" s="960"/>
    </row>
    <row r="5956" spans="16:16" x14ac:dyDescent="0.25">
      <c r="P5956" s="960"/>
    </row>
    <row r="5957" spans="16:16" x14ac:dyDescent="0.25">
      <c r="P5957" s="960"/>
    </row>
    <row r="5958" spans="16:16" x14ac:dyDescent="0.25">
      <c r="P5958" s="960"/>
    </row>
    <row r="5959" spans="16:16" x14ac:dyDescent="0.25">
      <c r="P5959" s="960"/>
    </row>
    <row r="5960" spans="16:16" x14ac:dyDescent="0.25">
      <c r="P5960" s="960"/>
    </row>
    <row r="5961" spans="16:16" x14ac:dyDescent="0.25">
      <c r="P5961" s="960"/>
    </row>
    <row r="5962" spans="16:16" x14ac:dyDescent="0.25">
      <c r="P5962" s="960"/>
    </row>
    <row r="5963" spans="16:16" x14ac:dyDescent="0.25">
      <c r="P5963" s="960"/>
    </row>
    <row r="5964" spans="16:16" x14ac:dyDescent="0.25">
      <c r="P5964" s="960"/>
    </row>
    <row r="5965" spans="16:16" x14ac:dyDescent="0.25">
      <c r="P5965" s="960"/>
    </row>
    <row r="5966" spans="16:16" x14ac:dyDescent="0.25">
      <c r="P5966" s="960"/>
    </row>
    <row r="5967" spans="16:16" x14ac:dyDescent="0.25">
      <c r="P5967" s="960"/>
    </row>
    <row r="5968" spans="16:16" x14ac:dyDescent="0.25">
      <c r="P5968" s="960"/>
    </row>
    <row r="5969" spans="16:16" x14ac:dyDescent="0.25">
      <c r="P5969" s="960"/>
    </row>
    <row r="5970" spans="16:16" x14ac:dyDescent="0.25">
      <c r="P5970" s="960"/>
    </row>
    <row r="5971" spans="16:16" x14ac:dyDescent="0.25">
      <c r="P5971" s="960"/>
    </row>
    <row r="5972" spans="16:16" x14ac:dyDescent="0.25">
      <c r="P5972" s="960"/>
    </row>
    <row r="5973" spans="16:16" x14ac:dyDescent="0.25">
      <c r="P5973" s="960"/>
    </row>
    <row r="5974" spans="16:16" x14ac:dyDescent="0.25">
      <c r="P5974" s="960"/>
    </row>
    <row r="5975" spans="16:16" x14ac:dyDescent="0.25">
      <c r="P5975" s="960"/>
    </row>
    <row r="5976" spans="16:16" x14ac:dyDescent="0.25">
      <c r="P5976" s="960"/>
    </row>
    <row r="5977" spans="16:16" x14ac:dyDescent="0.25">
      <c r="P5977" s="960"/>
    </row>
    <row r="5978" spans="16:16" x14ac:dyDescent="0.25">
      <c r="P5978" s="960"/>
    </row>
    <row r="5979" spans="16:16" x14ac:dyDescent="0.25">
      <c r="P5979" s="960"/>
    </row>
    <row r="5980" spans="16:16" x14ac:dyDescent="0.25">
      <c r="P5980" s="960"/>
    </row>
    <row r="5981" spans="16:16" x14ac:dyDescent="0.25">
      <c r="P5981" s="960"/>
    </row>
    <row r="5982" spans="16:16" x14ac:dyDescent="0.25">
      <c r="P5982" s="960"/>
    </row>
    <row r="5983" spans="16:16" x14ac:dyDescent="0.25">
      <c r="P5983" s="960"/>
    </row>
    <row r="5984" spans="16:16" x14ac:dyDescent="0.25">
      <c r="P5984" s="960"/>
    </row>
    <row r="5985" spans="16:16" x14ac:dyDescent="0.25">
      <c r="P5985" s="960"/>
    </row>
    <row r="5986" spans="16:16" x14ac:dyDescent="0.25">
      <c r="P5986" s="960"/>
    </row>
    <row r="5987" spans="16:16" x14ac:dyDescent="0.25">
      <c r="P5987" s="960"/>
    </row>
    <row r="5988" spans="16:16" x14ac:dyDescent="0.25">
      <c r="P5988" s="960"/>
    </row>
    <row r="5989" spans="16:16" x14ac:dyDescent="0.25">
      <c r="P5989" s="960"/>
    </row>
    <row r="5990" spans="16:16" x14ac:dyDescent="0.25">
      <c r="P5990" s="960"/>
    </row>
    <row r="5991" spans="16:16" x14ac:dyDescent="0.25">
      <c r="P5991" s="960"/>
    </row>
    <row r="5992" spans="16:16" x14ac:dyDescent="0.25">
      <c r="P5992" s="960"/>
    </row>
    <row r="5993" spans="16:16" x14ac:dyDescent="0.25">
      <c r="P5993" s="960"/>
    </row>
    <row r="5994" spans="16:16" x14ac:dyDescent="0.25">
      <c r="P5994" s="960"/>
    </row>
    <row r="5995" spans="16:16" x14ac:dyDescent="0.25">
      <c r="P5995" s="960"/>
    </row>
    <row r="5996" spans="16:16" x14ac:dyDescent="0.25">
      <c r="P5996" s="960"/>
    </row>
    <row r="5997" spans="16:16" x14ac:dyDescent="0.25">
      <c r="P5997" s="960"/>
    </row>
    <row r="5998" spans="16:16" x14ac:dyDescent="0.25">
      <c r="P5998" s="960"/>
    </row>
    <row r="5999" spans="16:16" x14ac:dyDescent="0.25">
      <c r="P5999" s="960"/>
    </row>
    <row r="6000" spans="16:16" x14ac:dyDescent="0.25">
      <c r="P6000" s="960"/>
    </row>
    <row r="6001" spans="16:16" x14ac:dyDescent="0.25">
      <c r="P6001" s="960"/>
    </row>
    <row r="6002" spans="16:16" x14ac:dyDescent="0.25">
      <c r="P6002" s="960"/>
    </row>
    <row r="6003" spans="16:16" x14ac:dyDescent="0.25">
      <c r="P6003" s="960"/>
    </row>
    <row r="6004" spans="16:16" x14ac:dyDescent="0.25">
      <c r="P6004" s="960"/>
    </row>
    <row r="6005" spans="16:16" x14ac:dyDescent="0.25">
      <c r="P6005" s="960"/>
    </row>
    <row r="6006" spans="16:16" x14ac:dyDescent="0.25">
      <c r="P6006" s="960"/>
    </row>
    <row r="6007" spans="16:16" x14ac:dyDescent="0.25">
      <c r="P6007" s="960"/>
    </row>
    <row r="6008" spans="16:16" x14ac:dyDescent="0.25">
      <c r="P6008" s="960"/>
    </row>
    <row r="6009" spans="16:16" x14ac:dyDescent="0.25">
      <c r="P6009" s="960"/>
    </row>
    <row r="6010" spans="16:16" x14ac:dyDescent="0.25">
      <c r="P6010" s="960"/>
    </row>
    <row r="6011" spans="16:16" x14ac:dyDescent="0.25">
      <c r="P6011" s="960"/>
    </row>
    <row r="6012" spans="16:16" x14ac:dyDescent="0.25">
      <c r="P6012" s="960"/>
    </row>
    <row r="6013" spans="16:16" x14ac:dyDescent="0.25">
      <c r="P6013" s="960"/>
    </row>
    <row r="6014" spans="16:16" x14ac:dyDescent="0.25">
      <c r="P6014" s="960"/>
    </row>
    <row r="6015" spans="16:16" x14ac:dyDescent="0.25">
      <c r="P6015" s="960"/>
    </row>
    <row r="6016" spans="16:16" x14ac:dyDescent="0.25">
      <c r="P6016" s="960"/>
    </row>
    <row r="6017" spans="16:16" x14ac:dyDescent="0.25">
      <c r="P6017" s="960"/>
    </row>
    <row r="6018" spans="16:16" x14ac:dyDescent="0.25">
      <c r="P6018" s="960"/>
    </row>
    <row r="6019" spans="16:16" x14ac:dyDescent="0.25">
      <c r="P6019" s="960"/>
    </row>
    <row r="6020" spans="16:16" x14ac:dyDescent="0.25">
      <c r="P6020" s="960"/>
    </row>
    <row r="6021" spans="16:16" x14ac:dyDescent="0.25">
      <c r="P6021" s="960"/>
    </row>
    <row r="6022" spans="16:16" x14ac:dyDescent="0.25">
      <c r="P6022" s="960"/>
    </row>
    <row r="6023" spans="16:16" x14ac:dyDescent="0.25">
      <c r="P6023" s="960"/>
    </row>
    <row r="6024" spans="16:16" x14ac:dyDescent="0.25">
      <c r="P6024" s="960"/>
    </row>
    <row r="6025" spans="16:16" x14ac:dyDescent="0.25">
      <c r="P6025" s="960"/>
    </row>
    <row r="6026" spans="16:16" x14ac:dyDescent="0.25">
      <c r="P6026" s="960"/>
    </row>
    <row r="6027" spans="16:16" x14ac:dyDescent="0.25">
      <c r="P6027" s="960"/>
    </row>
    <row r="6028" spans="16:16" x14ac:dyDescent="0.25">
      <c r="P6028" s="960"/>
    </row>
    <row r="6029" spans="16:16" x14ac:dyDescent="0.25">
      <c r="P6029" s="960"/>
    </row>
    <row r="6030" spans="16:16" x14ac:dyDescent="0.25">
      <c r="P6030" s="960"/>
    </row>
    <row r="6031" spans="16:16" x14ac:dyDescent="0.25">
      <c r="P6031" s="960"/>
    </row>
    <row r="6032" spans="16:16" x14ac:dyDescent="0.25">
      <c r="P6032" s="960"/>
    </row>
    <row r="6033" spans="16:16" x14ac:dyDescent="0.25">
      <c r="P6033" s="960"/>
    </row>
    <row r="6034" spans="16:16" x14ac:dyDescent="0.25">
      <c r="P6034" s="960"/>
    </row>
    <row r="6035" spans="16:16" x14ac:dyDescent="0.25">
      <c r="P6035" s="960"/>
    </row>
    <row r="6036" spans="16:16" x14ac:dyDescent="0.25">
      <c r="P6036" s="960"/>
    </row>
    <row r="6037" spans="16:16" x14ac:dyDescent="0.25">
      <c r="P6037" s="960"/>
    </row>
    <row r="6038" spans="16:16" x14ac:dyDescent="0.25">
      <c r="P6038" s="960"/>
    </row>
    <row r="6039" spans="16:16" x14ac:dyDescent="0.25">
      <c r="P6039" s="960"/>
    </row>
    <row r="6040" spans="16:16" x14ac:dyDescent="0.25">
      <c r="P6040" s="960"/>
    </row>
    <row r="6041" spans="16:16" x14ac:dyDescent="0.25">
      <c r="P6041" s="960"/>
    </row>
    <row r="6042" spans="16:16" x14ac:dyDescent="0.25">
      <c r="P6042" s="960"/>
    </row>
    <row r="6043" spans="16:16" x14ac:dyDescent="0.25">
      <c r="P6043" s="960"/>
    </row>
    <row r="6044" spans="16:16" x14ac:dyDescent="0.25">
      <c r="P6044" s="960"/>
    </row>
    <row r="6045" spans="16:16" x14ac:dyDescent="0.25">
      <c r="P6045" s="960"/>
    </row>
    <row r="6046" spans="16:16" x14ac:dyDescent="0.25">
      <c r="P6046" s="960"/>
    </row>
    <row r="6047" spans="16:16" x14ac:dyDescent="0.25">
      <c r="P6047" s="960"/>
    </row>
    <row r="6048" spans="16:16" x14ac:dyDescent="0.25">
      <c r="P6048" s="960"/>
    </row>
    <row r="6049" spans="16:16" x14ac:dyDescent="0.25">
      <c r="P6049" s="960"/>
    </row>
    <row r="6050" spans="16:16" x14ac:dyDescent="0.25">
      <c r="P6050" s="960"/>
    </row>
    <row r="6051" spans="16:16" x14ac:dyDescent="0.25">
      <c r="P6051" s="960"/>
    </row>
    <row r="6052" spans="16:16" x14ac:dyDescent="0.25">
      <c r="P6052" s="960"/>
    </row>
    <row r="6053" spans="16:16" x14ac:dyDescent="0.25">
      <c r="P6053" s="960"/>
    </row>
    <row r="6054" spans="16:16" x14ac:dyDescent="0.25">
      <c r="P6054" s="960"/>
    </row>
    <row r="6055" spans="16:16" x14ac:dyDescent="0.25">
      <c r="P6055" s="960"/>
    </row>
    <row r="6056" spans="16:16" x14ac:dyDescent="0.25">
      <c r="P6056" s="960"/>
    </row>
    <row r="6057" spans="16:16" x14ac:dyDescent="0.25">
      <c r="P6057" s="960"/>
    </row>
    <row r="6058" spans="16:16" x14ac:dyDescent="0.25">
      <c r="P6058" s="960"/>
    </row>
    <row r="6059" spans="16:16" x14ac:dyDescent="0.25">
      <c r="P6059" s="960"/>
    </row>
    <row r="6060" spans="16:16" x14ac:dyDescent="0.25">
      <c r="P6060" s="960"/>
    </row>
    <row r="6061" spans="16:16" x14ac:dyDescent="0.25">
      <c r="P6061" s="960"/>
    </row>
    <row r="6062" spans="16:16" x14ac:dyDescent="0.25">
      <c r="P6062" s="960"/>
    </row>
    <row r="6063" spans="16:16" x14ac:dyDescent="0.25">
      <c r="P6063" s="960"/>
    </row>
    <row r="6064" spans="16:16" x14ac:dyDescent="0.25">
      <c r="P6064" s="960"/>
    </row>
    <row r="6065" spans="16:16" x14ac:dyDescent="0.25">
      <c r="P6065" s="960"/>
    </row>
    <row r="6066" spans="16:16" x14ac:dyDescent="0.25">
      <c r="P6066" s="960"/>
    </row>
    <row r="6067" spans="16:16" x14ac:dyDescent="0.25">
      <c r="P6067" s="960"/>
    </row>
    <row r="6068" spans="16:16" x14ac:dyDescent="0.25">
      <c r="P6068" s="960"/>
    </row>
    <row r="6069" spans="16:16" x14ac:dyDescent="0.25">
      <c r="P6069" s="960"/>
    </row>
    <row r="6070" spans="16:16" x14ac:dyDescent="0.25">
      <c r="P6070" s="960"/>
    </row>
    <row r="6071" spans="16:16" x14ac:dyDescent="0.25">
      <c r="P6071" s="960"/>
    </row>
    <row r="6072" spans="16:16" x14ac:dyDescent="0.25">
      <c r="P6072" s="960"/>
    </row>
    <row r="6073" spans="16:16" x14ac:dyDescent="0.25">
      <c r="P6073" s="960"/>
    </row>
    <row r="6074" spans="16:16" x14ac:dyDescent="0.25">
      <c r="P6074" s="960"/>
    </row>
    <row r="6075" spans="16:16" x14ac:dyDescent="0.25">
      <c r="P6075" s="960"/>
    </row>
    <row r="6076" spans="16:16" x14ac:dyDescent="0.25">
      <c r="P6076" s="960"/>
    </row>
    <row r="6077" spans="16:16" x14ac:dyDescent="0.25">
      <c r="P6077" s="960"/>
    </row>
    <row r="6078" spans="16:16" x14ac:dyDescent="0.25">
      <c r="P6078" s="960"/>
    </row>
    <row r="6079" spans="16:16" x14ac:dyDescent="0.25">
      <c r="P6079" s="960"/>
    </row>
    <row r="6080" spans="16:16" x14ac:dyDescent="0.25">
      <c r="P6080" s="960"/>
    </row>
    <row r="6081" spans="16:16" x14ac:dyDescent="0.25">
      <c r="P6081" s="960"/>
    </row>
    <row r="6082" spans="16:16" x14ac:dyDescent="0.25">
      <c r="P6082" s="960"/>
    </row>
    <row r="6083" spans="16:16" x14ac:dyDescent="0.25">
      <c r="P6083" s="960"/>
    </row>
    <row r="6084" spans="16:16" x14ac:dyDescent="0.25">
      <c r="P6084" s="960"/>
    </row>
    <row r="6085" spans="16:16" x14ac:dyDescent="0.25">
      <c r="P6085" s="960"/>
    </row>
    <row r="6086" spans="16:16" x14ac:dyDescent="0.25">
      <c r="P6086" s="960"/>
    </row>
    <row r="6087" spans="16:16" x14ac:dyDescent="0.25">
      <c r="P6087" s="960"/>
    </row>
    <row r="6088" spans="16:16" x14ac:dyDescent="0.25">
      <c r="P6088" s="960"/>
    </row>
    <row r="6089" spans="16:16" x14ac:dyDescent="0.25">
      <c r="P6089" s="960"/>
    </row>
    <row r="6090" spans="16:16" x14ac:dyDescent="0.25">
      <c r="P6090" s="960"/>
    </row>
    <row r="6091" spans="16:16" x14ac:dyDescent="0.25">
      <c r="P6091" s="960"/>
    </row>
    <row r="6092" spans="16:16" x14ac:dyDescent="0.25">
      <c r="P6092" s="960"/>
    </row>
    <row r="6093" spans="16:16" x14ac:dyDescent="0.25">
      <c r="P6093" s="960"/>
    </row>
    <row r="6094" spans="16:16" x14ac:dyDescent="0.25">
      <c r="P6094" s="960"/>
    </row>
    <row r="6095" spans="16:16" x14ac:dyDescent="0.25">
      <c r="P6095" s="960"/>
    </row>
    <row r="6096" spans="16:16" x14ac:dyDescent="0.25">
      <c r="P6096" s="960"/>
    </row>
    <row r="6097" spans="16:16" x14ac:dyDescent="0.25">
      <c r="P6097" s="960"/>
    </row>
    <row r="6098" spans="16:16" x14ac:dyDescent="0.25">
      <c r="P6098" s="960"/>
    </row>
    <row r="6099" spans="16:16" x14ac:dyDescent="0.25">
      <c r="P6099" s="960"/>
    </row>
    <row r="6100" spans="16:16" x14ac:dyDescent="0.25">
      <c r="P6100" s="960"/>
    </row>
    <row r="6101" spans="16:16" x14ac:dyDescent="0.25">
      <c r="P6101" s="960"/>
    </row>
    <row r="6102" spans="16:16" x14ac:dyDescent="0.25">
      <c r="P6102" s="960"/>
    </row>
    <row r="6103" spans="16:16" x14ac:dyDescent="0.25">
      <c r="P6103" s="960"/>
    </row>
    <row r="6104" spans="16:16" x14ac:dyDescent="0.25">
      <c r="P6104" s="960"/>
    </row>
    <row r="6105" spans="16:16" x14ac:dyDescent="0.25">
      <c r="P6105" s="960"/>
    </row>
    <row r="6106" spans="16:16" x14ac:dyDescent="0.25">
      <c r="P6106" s="960"/>
    </row>
    <row r="6107" spans="16:16" x14ac:dyDescent="0.25">
      <c r="P6107" s="960"/>
    </row>
    <row r="6108" spans="16:16" x14ac:dyDescent="0.25">
      <c r="P6108" s="960"/>
    </row>
    <row r="6109" spans="16:16" x14ac:dyDescent="0.25">
      <c r="P6109" s="960"/>
    </row>
    <row r="6110" spans="16:16" x14ac:dyDescent="0.25">
      <c r="P6110" s="960"/>
    </row>
    <row r="6111" spans="16:16" x14ac:dyDescent="0.25">
      <c r="P6111" s="960"/>
    </row>
    <row r="6112" spans="16:16" x14ac:dyDescent="0.25">
      <c r="P6112" s="960"/>
    </row>
    <row r="6113" spans="16:16" x14ac:dyDescent="0.25">
      <c r="P6113" s="960"/>
    </row>
    <row r="6114" spans="16:16" x14ac:dyDescent="0.25">
      <c r="P6114" s="960"/>
    </row>
    <row r="6115" spans="16:16" x14ac:dyDescent="0.25">
      <c r="P6115" s="960"/>
    </row>
    <row r="6116" spans="16:16" x14ac:dyDescent="0.25">
      <c r="P6116" s="960"/>
    </row>
    <row r="6117" spans="16:16" x14ac:dyDescent="0.25">
      <c r="P6117" s="960"/>
    </row>
    <row r="6118" spans="16:16" x14ac:dyDescent="0.25">
      <c r="P6118" s="960"/>
    </row>
    <row r="6119" spans="16:16" x14ac:dyDescent="0.25">
      <c r="P6119" s="960"/>
    </row>
    <row r="6120" spans="16:16" x14ac:dyDescent="0.25">
      <c r="P6120" s="960"/>
    </row>
    <row r="6121" spans="16:16" x14ac:dyDescent="0.25">
      <c r="P6121" s="960"/>
    </row>
    <row r="6122" spans="16:16" x14ac:dyDescent="0.25">
      <c r="P6122" s="960"/>
    </row>
    <row r="6123" spans="16:16" x14ac:dyDescent="0.25">
      <c r="P6123" s="960"/>
    </row>
    <row r="6124" spans="16:16" x14ac:dyDescent="0.25">
      <c r="P6124" s="960"/>
    </row>
    <row r="6125" spans="16:16" x14ac:dyDescent="0.25">
      <c r="P6125" s="960"/>
    </row>
    <row r="6126" spans="16:16" x14ac:dyDescent="0.25">
      <c r="P6126" s="960"/>
    </row>
    <row r="6127" spans="16:16" x14ac:dyDescent="0.25">
      <c r="P6127" s="960"/>
    </row>
    <row r="6128" spans="16:16" x14ac:dyDescent="0.25">
      <c r="P6128" s="960"/>
    </row>
    <row r="6129" spans="16:16" x14ac:dyDescent="0.25">
      <c r="P6129" s="960"/>
    </row>
    <row r="6130" spans="16:16" x14ac:dyDescent="0.25">
      <c r="P6130" s="960"/>
    </row>
    <row r="6131" spans="16:16" x14ac:dyDescent="0.25">
      <c r="P6131" s="960"/>
    </row>
    <row r="6132" spans="16:16" x14ac:dyDescent="0.25">
      <c r="P6132" s="960"/>
    </row>
    <row r="6133" spans="16:16" x14ac:dyDescent="0.25">
      <c r="P6133" s="960"/>
    </row>
    <row r="6134" spans="16:16" x14ac:dyDescent="0.25">
      <c r="P6134" s="960"/>
    </row>
    <row r="6135" spans="16:16" x14ac:dyDescent="0.25">
      <c r="P6135" s="960"/>
    </row>
    <row r="6136" spans="16:16" x14ac:dyDescent="0.25">
      <c r="P6136" s="960"/>
    </row>
    <row r="6137" spans="16:16" x14ac:dyDescent="0.25">
      <c r="P6137" s="960"/>
    </row>
    <row r="6138" spans="16:16" x14ac:dyDescent="0.25">
      <c r="P6138" s="960"/>
    </row>
    <row r="6139" spans="16:16" x14ac:dyDescent="0.25">
      <c r="P6139" s="960"/>
    </row>
    <row r="6140" spans="16:16" x14ac:dyDescent="0.25">
      <c r="P6140" s="960"/>
    </row>
    <row r="6141" spans="16:16" x14ac:dyDescent="0.25">
      <c r="P6141" s="960"/>
    </row>
    <row r="6142" spans="16:16" x14ac:dyDescent="0.25">
      <c r="P6142" s="960"/>
    </row>
    <row r="6143" spans="16:16" x14ac:dyDescent="0.25">
      <c r="P6143" s="960"/>
    </row>
    <row r="6144" spans="16:16" x14ac:dyDescent="0.25">
      <c r="P6144" s="960"/>
    </row>
    <row r="6145" spans="16:16" x14ac:dyDescent="0.25">
      <c r="P6145" s="960"/>
    </row>
    <row r="6146" spans="16:16" x14ac:dyDescent="0.25">
      <c r="P6146" s="960"/>
    </row>
    <row r="6147" spans="16:16" x14ac:dyDescent="0.25">
      <c r="P6147" s="960"/>
    </row>
    <row r="6148" spans="16:16" x14ac:dyDescent="0.25">
      <c r="P6148" s="960"/>
    </row>
    <row r="6149" spans="16:16" x14ac:dyDescent="0.25">
      <c r="P6149" s="960"/>
    </row>
    <row r="6150" spans="16:16" x14ac:dyDescent="0.25">
      <c r="P6150" s="960"/>
    </row>
    <row r="6151" spans="16:16" x14ac:dyDescent="0.25">
      <c r="P6151" s="960"/>
    </row>
    <row r="6152" spans="16:16" x14ac:dyDescent="0.25">
      <c r="P6152" s="960"/>
    </row>
    <row r="6153" spans="16:16" x14ac:dyDescent="0.25">
      <c r="P6153" s="960"/>
    </row>
    <row r="6154" spans="16:16" x14ac:dyDescent="0.25">
      <c r="P6154" s="960"/>
    </row>
    <row r="6155" spans="16:16" x14ac:dyDescent="0.25">
      <c r="P6155" s="960"/>
    </row>
    <row r="6156" spans="16:16" x14ac:dyDescent="0.25">
      <c r="P6156" s="960"/>
    </row>
    <row r="6157" spans="16:16" x14ac:dyDescent="0.25">
      <c r="P6157" s="960"/>
    </row>
    <row r="6158" spans="16:16" x14ac:dyDescent="0.25">
      <c r="P6158" s="960"/>
    </row>
    <row r="6159" spans="16:16" x14ac:dyDescent="0.25">
      <c r="P6159" s="960"/>
    </row>
    <row r="6160" spans="16:16" x14ac:dyDescent="0.25">
      <c r="P6160" s="960"/>
    </row>
    <row r="6161" spans="16:16" x14ac:dyDescent="0.25">
      <c r="P6161" s="960"/>
    </row>
    <row r="6162" spans="16:16" x14ac:dyDescent="0.25">
      <c r="P6162" s="960"/>
    </row>
    <row r="6163" spans="16:16" x14ac:dyDescent="0.25">
      <c r="P6163" s="960"/>
    </row>
    <row r="6164" spans="16:16" x14ac:dyDescent="0.25">
      <c r="P6164" s="960"/>
    </row>
    <row r="6165" spans="16:16" x14ac:dyDescent="0.25">
      <c r="P6165" s="960"/>
    </row>
    <row r="6166" spans="16:16" x14ac:dyDescent="0.25">
      <c r="P6166" s="960"/>
    </row>
    <row r="6167" spans="16:16" x14ac:dyDescent="0.25">
      <c r="P6167" s="960"/>
    </row>
    <row r="6168" spans="16:16" x14ac:dyDescent="0.25">
      <c r="P6168" s="960"/>
    </row>
    <row r="6169" spans="16:16" x14ac:dyDescent="0.25">
      <c r="P6169" s="960"/>
    </row>
    <row r="6170" spans="16:16" x14ac:dyDescent="0.25">
      <c r="P6170" s="960"/>
    </row>
    <row r="6171" spans="16:16" x14ac:dyDescent="0.25">
      <c r="P6171" s="960"/>
    </row>
    <row r="6172" spans="16:16" x14ac:dyDescent="0.25">
      <c r="P6172" s="960"/>
    </row>
    <row r="6173" spans="16:16" x14ac:dyDescent="0.25">
      <c r="P6173" s="960"/>
    </row>
    <row r="6174" spans="16:16" x14ac:dyDescent="0.25">
      <c r="P6174" s="960"/>
    </row>
    <row r="6175" spans="16:16" x14ac:dyDescent="0.25">
      <c r="P6175" s="960"/>
    </row>
    <row r="6176" spans="16:16" x14ac:dyDescent="0.25">
      <c r="P6176" s="960"/>
    </row>
    <row r="6177" spans="16:16" x14ac:dyDescent="0.25">
      <c r="P6177" s="960"/>
    </row>
    <row r="6178" spans="16:16" x14ac:dyDescent="0.25">
      <c r="P6178" s="960"/>
    </row>
    <row r="6179" spans="16:16" x14ac:dyDescent="0.25">
      <c r="P6179" s="960"/>
    </row>
    <row r="6180" spans="16:16" x14ac:dyDescent="0.25">
      <c r="P6180" s="960"/>
    </row>
    <row r="6181" spans="16:16" x14ac:dyDescent="0.25">
      <c r="P6181" s="960"/>
    </row>
    <row r="6182" spans="16:16" x14ac:dyDescent="0.25">
      <c r="P6182" s="960"/>
    </row>
    <row r="6183" spans="16:16" x14ac:dyDescent="0.25">
      <c r="P6183" s="960"/>
    </row>
    <row r="6184" spans="16:16" x14ac:dyDescent="0.25">
      <c r="P6184" s="960"/>
    </row>
    <row r="6185" spans="16:16" x14ac:dyDescent="0.25">
      <c r="P6185" s="960"/>
    </row>
    <row r="6186" spans="16:16" x14ac:dyDescent="0.25">
      <c r="P6186" s="960"/>
    </row>
    <row r="6187" spans="16:16" x14ac:dyDescent="0.25">
      <c r="P6187" s="960"/>
    </row>
    <row r="6188" spans="16:16" x14ac:dyDescent="0.25">
      <c r="P6188" s="960"/>
    </row>
    <row r="6189" spans="16:16" x14ac:dyDescent="0.25">
      <c r="P6189" s="960"/>
    </row>
    <row r="6190" spans="16:16" x14ac:dyDescent="0.25">
      <c r="P6190" s="960"/>
    </row>
    <row r="6191" spans="16:16" x14ac:dyDescent="0.25">
      <c r="P6191" s="960"/>
    </row>
    <row r="6192" spans="16:16" x14ac:dyDescent="0.25">
      <c r="P6192" s="960"/>
    </row>
    <row r="6193" spans="16:16" x14ac:dyDescent="0.25">
      <c r="P6193" s="960"/>
    </row>
    <row r="6194" spans="16:16" x14ac:dyDescent="0.25">
      <c r="P6194" s="960"/>
    </row>
    <row r="6195" spans="16:16" x14ac:dyDescent="0.25">
      <c r="P6195" s="960"/>
    </row>
    <row r="6196" spans="16:16" x14ac:dyDescent="0.25">
      <c r="P6196" s="960"/>
    </row>
    <row r="6197" spans="16:16" x14ac:dyDescent="0.25">
      <c r="P6197" s="960"/>
    </row>
    <row r="6198" spans="16:16" x14ac:dyDescent="0.25">
      <c r="P6198" s="960"/>
    </row>
    <row r="6199" spans="16:16" x14ac:dyDescent="0.25">
      <c r="P6199" s="960"/>
    </row>
    <row r="6200" spans="16:16" x14ac:dyDescent="0.25">
      <c r="P6200" s="960"/>
    </row>
    <row r="6201" spans="16:16" x14ac:dyDescent="0.25">
      <c r="P6201" s="960"/>
    </row>
    <row r="6202" spans="16:16" x14ac:dyDescent="0.25">
      <c r="P6202" s="960"/>
    </row>
    <row r="6203" spans="16:16" x14ac:dyDescent="0.25">
      <c r="P6203" s="960"/>
    </row>
    <row r="6204" spans="16:16" x14ac:dyDescent="0.25">
      <c r="P6204" s="960"/>
    </row>
    <row r="6205" spans="16:16" x14ac:dyDescent="0.25">
      <c r="P6205" s="960"/>
    </row>
    <row r="6206" spans="16:16" x14ac:dyDescent="0.25">
      <c r="P6206" s="960"/>
    </row>
    <row r="6207" spans="16:16" x14ac:dyDescent="0.25">
      <c r="P6207" s="960"/>
    </row>
    <row r="6208" spans="16:16" x14ac:dyDescent="0.25">
      <c r="P6208" s="960"/>
    </row>
    <row r="6209" spans="16:16" x14ac:dyDescent="0.25">
      <c r="P6209" s="960"/>
    </row>
    <row r="6210" spans="16:16" x14ac:dyDescent="0.25">
      <c r="P6210" s="960"/>
    </row>
    <row r="6211" spans="16:16" x14ac:dyDescent="0.25">
      <c r="P6211" s="960"/>
    </row>
    <row r="6212" spans="16:16" x14ac:dyDescent="0.25">
      <c r="P6212" s="960"/>
    </row>
    <row r="6213" spans="16:16" x14ac:dyDescent="0.25">
      <c r="P6213" s="960"/>
    </row>
    <row r="6214" spans="16:16" x14ac:dyDescent="0.25">
      <c r="P6214" s="960"/>
    </row>
    <row r="6215" spans="16:16" x14ac:dyDescent="0.25">
      <c r="P6215" s="960"/>
    </row>
    <row r="6216" spans="16:16" x14ac:dyDescent="0.25">
      <c r="P6216" s="960"/>
    </row>
    <row r="6217" spans="16:16" x14ac:dyDescent="0.25">
      <c r="P6217" s="960"/>
    </row>
    <row r="6218" spans="16:16" x14ac:dyDescent="0.25">
      <c r="P6218" s="960"/>
    </row>
    <row r="6219" spans="16:16" x14ac:dyDescent="0.25">
      <c r="P6219" s="960"/>
    </row>
    <row r="6220" spans="16:16" x14ac:dyDescent="0.25">
      <c r="P6220" s="960"/>
    </row>
    <row r="6221" spans="16:16" x14ac:dyDescent="0.25">
      <c r="P6221" s="960"/>
    </row>
    <row r="6222" spans="16:16" x14ac:dyDescent="0.25">
      <c r="P6222" s="960"/>
    </row>
    <row r="6223" spans="16:16" x14ac:dyDescent="0.25">
      <c r="P6223" s="960"/>
    </row>
    <row r="6224" spans="16:16" x14ac:dyDescent="0.25">
      <c r="P6224" s="960"/>
    </row>
    <row r="6225" spans="16:16" x14ac:dyDescent="0.25">
      <c r="P6225" s="960"/>
    </row>
    <row r="6226" spans="16:16" x14ac:dyDescent="0.25">
      <c r="P6226" s="960"/>
    </row>
    <row r="6227" spans="16:16" x14ac:dyDescent="0.25">
      <c r="P6227" s="960"/>
    </row>
    <row r="6228" spans="16:16" x14ac:dyDescent="0.25">
      <c r="P6228" s="960"/>
    </row>
    <row r="6229" spans="16:16" x14ac:dyDescent="0.25">
      <c r="P6229" s="960"/>
    </row>
    <row r="6230" spans="16:16" x14ac:dyDescent="0.25">
      <c r="P6230" s="960"/>
    </row>
    <row r="6231" spans="16:16" x14ac:dyDescent="0.25">
      <c r="P6231" s="960"/>
    </row>
    <row r="6232" spans="16:16" x14ac:dyDescent="0.25">
      <c r="P6232" s="960"/>
    </row>
    <row r="6233" spans="16:16" x14ac:dyDescent="0.25">
      <c r="P6233" s="960"/>
    </row>
    <row r="6234" spans="16:16" x14ac:dyDescent="0.25">
      <c r="P6234" s="960"/>
    </row>
    <row r="6235" spans="16:16" x14ac:dyDescent="0.25">
      <c r="P6235" s="960"/>
    </row>
    <row r="6236" spans="16:16" x14ac:dyDescent="0.25">
      <c r="P6236" s="960"/>
    </row>
    <row r="6237" spans="16:16" x14ac:dyDescent="0.25">
      <c r="P6237" s="960"/>
    </row>
    <row r="6238" spans="16:16" x14ac:dyDescent="0.25">
      <c r="P6238" s="960"/>
    </row>
    <row r="6239" spans="16:16" x14ac:dyDescent="0.25">
      <c r="P6239" s="960"/>
    </row>
    <row r="6240" spans="16:16" x14ac:dyDescent="0.25">
      <c r="P6240" s="960"/>
    </row>
    <row r="6241" spans="16:16" x14ac:dyDescent="0.25">
      <c r="P6241" s="960"/>
    </row>
    <row r="6242" spans="16:16" x14ac:dyDescent="0.25">
      <c r="P6242" s="960"/>
    </row>
    <row r="6243" spans="16:16" x14ac:dyDescent="0.25">
      <c r="P6243" s="960"/>
    </row>
    <row r="6244" spans="16:16" x14ac:dyDescent="0.25">
      <c r="P6244" s="960"/>
    </row>
    <row r="6245" spans="16:16" x14ac:dyDescent="0.25">
      <c r="P6245" s="960"/>
    </row>
    <row r="6246" spans="16:16" x14ac:dyDescent="0.25">
      <c r="P6246" s="960"/>
    </row>
    <row r="6247" spans="16:16" x14ac:dyDescent="0.25">
      <c r="P6247" s="960"/>
    </row>
    <row r="6248" spans="16:16" x14ac:dyDescent="0.25">
      <c r="P6248" s="960"/>
    </row>
    <row r="6249" spans="16:16" x14ac:dyDescent="0.25">
      <c r="P6249" s="960"/>
    </row>
    <row r="6250" spans="16:16" x14ac:dyDescent="0.25">
      <c r="P6250" s="960"/>
    </row>
    <row r="6251" spans="16:16" x14ac:dyDescent="0.25">
      <c r="P6251" s="960"/>
    </row>
    <row r="6252" spans="16:16" x14ac:dyDescent="0.25">
      <c r="P6252" s="960"/>
    </row>
    <row r="6253" spans="16:16" x14ac:dyDescent="0.25">
      <c r="P6253" s="960"/>
    </row>
    <row r="6254" spans="16:16" x14ac:dyDescent="0.25">
      <c r="P6254" s="960"/>
    </row>
    <row r="6255" spans="16:16" x14ac:dyDescent="0.25">
      <c r="P6255" s="960"/>
    </row>
    <row r="6256" spans="16:16" x14ac:dyDescent="0.25">
      <c r="P6256" s="960"/>
    </row>
    <row r="6257" spans="16:16" x14ac:dyDescent="0.25">
      <c r="P6257" s="960"/>
    </row>
    <row r="6258" spans="16:16" x14ac:dyDescent="0.25">
      <c r="P6258" s="960"/>
    </row>
    <row r="6259" spans="16:16" x14ac:dyDescent="0.25">
      <c r="P6259" s="960"/>
    </row>
    <row r="6260" spans="16:16" x14ac:dyDescent="0.25">
      <c r="P6260" s="960"/>
    </row>
    <row r="6261" spans="16:16" x14ac:dyDescent="0.25">
      <c r="P6261" s="960"/>
    </row>
    <row r="6262" spans="16:16" x14ac:dyDescent="0.25">
      <c r="P6262" s="960"/>
    </row>
    <row r="6263" spans="16:16" x14ac:dyDescent="0.25">
      <c r="P6263" s="960"/>
    </row>
    <row r="6264" spans="16:16" x14ac:dyDescent="0.25">
      <c r="P6264" s="960"/>
    </row>
    <row r="6265" spans="16:16" x14ac:dyDescent="0.25">
      <c r="P6265" s="960"/>
    </row>
    <row r="6266" spans="16:16" x14ac:dyDescent="0.25">
      <c r="P6266" s="960"/>
    </row>
    <row r="6267" spans="16:16" x14ac:dyDescent="0.25">
      <c r="P6267" s="960"/>
    </row>
    <row r="6268" spans="16:16" x14ac:dyDescent="0.25">
      <c r="P6268" s="960"/>
    </row>
    <row r="6269" spans="16:16" x14ac:dyDescent="0.25">
      <c r="P6269" s="960"/>
    </row>
    <row r="6270" spans="16:16" x14ac:dyDescent="0.25">
      <c r="P6270" s="960"/>
    </row>
    <row r="6271" spans="16:16" x14ac:dyDescent="0.25">
      <c r="P6271" s="960"/>
    </row>
    <row r="6272" spans="16:16" x14ac:dyDescent="0.25">
      <c r="P6272" s="960"/>
    </row>
    <row r="6273" spans="16:16" x14ac:dyDescent="0.25">
      <c r="P6273" s="960"/>
    </row>
    <row r="6274" spans="16:16" x14ac:dyDescent="0.25">
      <c r="P6274" s="960"/>
    </row>
    <row r="6275" spans="16:16" x14ac:dyDescent="0.25">
      <c r="P6275" s="960"/>
    </row>
    <row r="6276" spans="16:16" x14ac:dyDescent="0.25">
      <c r="P6276" s="960"/>
    </row>
    <row r="6277" spans="16:16" x14ac:dyDescent="0.25">
      <c r="P6277" s="960"/>
    </row>
    <row r="6278" spans="16:16" x14ac:dyDescent="0.25">
      <c r="P6278" s="960"/>
    </row>
    <row r="6279" spans="16:16" x14ac:dyDescent="0.25">
      <c r="P6279" s="960"/>
    </row>
    <row r="6280" spans="16:16" x14ac:dyDescent="0.25">
      <c r="P6280" s="960"/>
    </row>
    <row r="6281" spans="16:16" x14ac:dyDescent="0.25">
      <c r="P6281" s="960"/>
    </row>
    <row r="6282" spans="16:16" x14ac:dyDescent="0.25">
      <c r="P6282" s="960"/>
    </row>
    <row r="6283" spans="16:16" x14ac:dyDescent="0.25">
      <c r="P6283" s="960"/>
    </row>
    <row r="6284" spans="16:16" x14ac:dyDescent="0.25">
      <c r="P6284" s="960"/>
    </row>
    <row r="6285" spans="16:16" x14ac:dyDescent="0.25">
      <c r="P6285" s="960"/>
    </row>
    <row r="6286" spans="16:16" x14ac:dyDescent="0.25">
      <c r="P6286" s="960"/>
    </row>
    <row r="6287" spans="16:16" x14ac:dyDescent="0.25">
      <c r="P6287" s="960"/>
    </row>
    <row r="6288" spans="16:16" x14ac:dyDescent="0.25">
      <c r="P6288" s="960"/>
    </row>
    <row r="6289" spans="16:16" x14ac:dyDescent="0.25">
      <c r="P6289" s="960"/>
    </row>
    <row r="6290" spans="16:16" x14ac:dyDescent="0.25">
      <c r="P6290" s="960"/>
    </row>
    <row r="6291" spans="16:16" x14ac:dyDescent="0.25">
      <c r="P6291" s="960"/>
    </row>
    <row r="6292" spans="16:16" x14ac:dyDescent="0.25">
      <c r="P6292" s="960"/>
    </row>
    <row r="6293" spans="16:16" x14ac:dyDescent="0.25">
      <c r="P6293" s="960"/>
    </row>
    <row r="6294" spans="16:16" x14ac:dyDescent="0.25">
      <c r="P6294" s="960"/>
    </row>
    <row r="6295" spans="16:16" x14ac:dyDescent="0.25">
      <c r="P6295" s="960"/>
    </row>
    <row r="6296" spans="16:16" x14ac:dyDescent="0.25">
      <c r="P6296" s="960"/>
    </row>
    <row r="6297" spans="16:16" x14ac:dyDescent="0.25">
      <c r="P6297" s="960"/>
    </row>
    <row r="6298" spans="16:16" x14ac:dyDescent="0.25">
      <c r="P6298" s="960"/>
    </row>
    <row r="6299" spans="16:16" x14ac:dyDescent="0.25">
      <c r="P6299" s="960"/>
    </row>
    <row r="6300" spans="16:16" x14ac:dyDescent="0.25">
      <c r="P6300" s="960"/>
    </row>
    <row r="6301" spans="16:16" x14ac:dyDescent="0.25">
      <c r="P6301" s="960"/>
    </row>
    <row r="6302" spans="16:16" x14ac:dyDescent="0.25">
      <c r="P6302" s="960"/>
    </row>
    <row r="6303" spans="16:16" x14ac:dyDescent="0.25">
      <c r="P6303" s="960"/>
    </row>
    <row r="6304" spans="16:16" x14ac:dyDescent="0.25">
      <c r="P6304" s="960"/>
    </row>
    <row r="6305" spans="16:16" x14ac:dyDescent="0.25">
      <c r="P6305" s="960"/>
    </row>
    <row r="6306" spans="16:16" x14ac:dyDescent="0.25">
      <c r="P6306" s="960"/>
    </row>
    <row r="6307" spans="16:16" x14ac:dyDescent="0.25">
      <c r="P6307" s="960"/>
    </row>
    <row r="6308" spans="16:16" x14ac:dyDescent="0.25">
      <c r="P6308" s="960"/>
    </row>
    <row r="6309" spans="16:16" x14ac:dyDescent="0.25">
      <c r="P6309" s="960"/>
    </row>
    <row r="6310" spans="16:16" x14ac:dyDescent="0.25">
      <c r="P6310" s="960"/>
    </row>
    <row r="6311" spans="16:16" x14ac:dyDescent="0.25">
      <c r="P6311" s="960"/>
    </row>
    <row r="6312" spans="16:16" x14ac:dyDescent="0.25">
      <c r="P6312" s="960"/>
    </row>
    <row r="6313" spans="16:16" x14ac:dyDescent="0.25">
      <c r="P6313" s="960"/>
    </row>
    <row r="6314" spans="16:16" x14ac:dyDescent="0.25">
      <c r="P6314" s="960"/>
    </row>
    <row r="6315" spans="16:16" x14ac:dyDescent="0.25">
      <c r="P6315" s="960"/>
    </row>
    <row r="6316" spans="16:16" x14ac:dyDescent="0.25">
      <c r="P6316" s="960"/>
    </row>
    <row r="6317" spans="16:16" x14ac:dyDescent="0.25">
      <c r="P6317" s="960"/>
    </row>
    <row r="6318" spans="16:16" x14ac:dyDescent="0.25">
      <c r="P6318" s="960"/>
    </row>
    <row r="6319" spans="16:16" x14ac:dyDescent="0.25">
      <c r="P6319" s="960"/>
    </row>
    <row r="6320" spans="16:16" x14ac:dyDescent="0.25">
      <c r="P6320" s="960"/>
    </row>
    <row r="6321" spans="16:16" x14ac:dyDescent="0.25">
      <c r="P6321" s="960"/>
    </row>
    <row r="6322" spans="16:16" x14ac:dyDescent="0.25">
      <c r="P6322" s="960"/>
    </row>
    <row r="6323" spans="16:16" x14ac:dyDescent="0.25">
      <c r="P6323" s="960"/>
    </row>
    <row r="6324" spans="16:16" x14ac:dyDescent="0.25">
      <c r="P6324" s="960"/>
    </row>
    <row r="6325" spans="16:16" x14ac:dyDescent="0.25">
      <c r="P6325" s="960"/>
    </row>
    <row r="6326" spans="16:16" x14ac:dyDescent="0.25">
      <c r="P6326" s="960"/>
    </row>
    <row r="6327" spans="16:16" x14ac:dyDescent="0.25">
      <c r="P6327" s="960"/>
    </row>
    <row r="6328" spans="16:16" x14ac:dyDescent="0.25">
      <c r="P6328" s="960"/>
    </row>
    <row r="6329" spans="16:16" x14ac:dyDescent="0.25">
      <c r="P6329" s="960"/>
    </row>
    <row r="6330" spans="16:16" x14ac:dyDescent="0.25">
      <c r="P6330" s="960"/>
    </row>
    <row r="6331" spans="16:16" x14ac:dyDescent="0.25">
      <c r="P6331" s="960"/>
    </row>
    <row r="6332" spans="16:16" x14ac:dyDescent="0.25">
      <c r="P6332" s="960"/>
    </row>
    <row r="6333" spans="16:16" x14ac:dyDescent="0.25">
      <c r="P6333" s="960"/>
    </row>
    <row r="6334" spans="16:16" x14ac:dyDescent="0.25">
      <c r="P6334" s="960"/>
    </row>
    <row r="6335" spans="16:16" x14ac:dyDescent="0.25">
      <c r="P6335" s="960"/>
    </row>
    <row r="6336" spans="16:16" x14ac:dyDescent="0.25">
      <c r="P6336" s="960"/>
    </row>
    <row r="6337" spans="16:16" x14ac:dyDescent="0.25">
      <c r="P6337" s="960"/>
    </row>
    <row r="6338" spans="16:16" x14ac:dyDescent="0.25">
      <c r="P6338" s="960"/>
    </row>
    <row r="6339" spans="16:16" x14ac:dyDescent="0.25">
      <c r="P6339" s="960"/>
    </row>
    <row r="6340" spans="16:16" x14ac:dyDescent="0.25">
      <c r="P6340" s="960"/>
    </row>
    <row r="6341" spans="16:16" x14ac:dyDescent="0.25">
      <c r="P6341" s="960"/>
    </row>
    <row r="6342" spans="16:16" x14ac:dyDescent="0.25">
      <c r="P6342" s="960"/>
    </row>
    <row r="6343" spans="16:16" x14ac:dyDescent="0.25">
      <c r="P6343" s="960"/>
    </row>
    <row r="6344" spans="16:16" x14ac:dyDescent="0.25">
      <c r="P6344" s="960"/>
    </row>
    <row r="6345" spans="16:16" x14ac:dyDescent="0.25">
      <c r="P6345" s="960"/>
    </row>
    <row r="6346" spans="16:16" x14ac:dyDescent="0.25">
      <c r="P6346" s="960"/>
    </row>
    <row r="6347" spans="16:16" x14ac:dyDescent="0.25">
      <c r="P6347" s="960"/>
    </row>
    <row r="6348" spans="16:16" x14ac:dyDescent="0.25">
      <c r="P6348" s="960"/>
    </row>
    <row r="6349" spans="16:16" x14ac:dyDescent="0.25">
      <c r="P6349" s="960"/>
    </row>
    <row r="6350" spans="16:16" x14ac:dyDescent="0.25">
      <c r="P6350" s="960"/>
    </row>
    <row r="6351" spans="16:16" x14ac:dyDescent="0.25">
      <c r="P6351" s="960"/>
    </row>
    <row r="6352" spans="16:16" x14ac:dyDescent="0.25">
      <c r="P6352" s="960"/>
    </row>
    <row r="6353" spans="16:16" x14ac:dyDescent="0.25">
      <c r="P6353" s="960"/>
    </row>
    <row r="6354" spans="16:16" x14ac:dyDescent="0.25">
      <c r="P6354" s="960"/>
    </row>
    <row r="6355" spans="16:16" x14ac:dyDescent="0.25">
      <c r="P6355" s="960"/>
    </row>
    <row r="6356" spans="16:16" x14ac:dyDescent="0.25">
      <c r="P6356" s="960"/>
    </row>
    <row r="6357" spans="16:16" x14ac:dyDescent="0.25">
      <c r="P6357" s="960"/>
    </row>
    <row r="6358" spans="16:16" x14ac:dyDescent="0.25">
      <c r="P6358" s="960"/>
    </row>
    <row r="6359" spans="16:16" x14ac:dyDescent="0.25">
      <c r="P6359" s="960"/>
    </row>
    <row r="6360" spans="16:16" x14ac:dyDescent="0.25">
      <c r="P6360" s="960"/>
    </row>
    <row r="6361" spans="16:16" x14ac:dyDescent="0.25">
      <c r="P6361" s="960"/>
    </row>
    <row r="6362" spans="16:16" x14ac:dyDescent="0.25">
      <c r="P6362" s="960"/>
    </row>
    <row r="6363" spans="16:16" x14ac:dyDescent="0.25">
      <c r="P6363" s="960"/>
    </row>
    <row r="6364" spans="16:16" x14ac:dyDescent="0.25">
      <c r="P6364" s="960"/>
    </row>
    <row r="6365" spans="16:16" x14ac:dyDescent="0.25">
      <c r="P6365" s="960"/>
    </row>
    <row r="6366" spans="16:16" x14ac:dyDescent="0.25">
      <c r="P6366" s="960"/>
    </row>
    <row r="6367" spans="16:16" x14ac:dyDescent="0.25">
      <c r="P6367" s="960"/>
    </row>
    <row r="6368" spans="16:16" x14ac:dyDescent="0.25">
      <c r="P6368" s="960"/>
    </row>
    <row r="6369" spans="16:16" x14ac:dyDescent="0.25">
      <c r="P6369" s="960"/>
    </row>
    <row r="6370" spans="16:16" x14ac:dyDescent="0.25">
      <c r="P6370" s="960"/>
    </row>
    <row r="6371" spans="16:16" x14ac:dyDescent="0.25">
      <c r="P6371" s="960"/>
    </row>
    <row r="6372" spans="16:16" x14ac:dyDescent="0.25">
      <c r="P6372" s="960"/>
    </row>
    <row r="6373" spans="16:16" x14ac:dyDescent="0.25">
      <c r="P6373" s="960"/>
    </row>
    <row r="6374" spans="16:16" x14ac:dyDescent="0.25">
      <c r="P6374" s="960"/>
    </row>
    <row r="6375" spans="16:16" x14ac:dyDescent="0.25">
      <c r="P6375" s="960"/>
    </row>
    <row r="6376" spans="16:16" x14ac:dyDescent="0.25">
      <c r="P6376" s="960"/>
    </row>
    <row r="6377" spans="16:16" x14ac:dyDescent="0.25">
      <c r="P6377" s="960"/>
    </row>
    <row r="6378" spans="16:16" x14ac:dyDescent="0.25">
      <c r="P6378" s="960"/>
    </row>
    <row r="6379" spans="16:16" x14ac:dyDescent="0.25">
      <c r="P6379" s="960"/>
    </row>
    <row r="6380" spans="16:16" x14ac:dyDescent="0.25">
      <c r="P6380" s="960"/>
    </row>
    <row r="6381" spans="16:16" x14ac:dyDescent="0.25">
      <c r="P6381" s="960"/>
    </row>
    <row r="6382" spans="16:16" x14ac:dyDescent="0.25">
      <c r="P6382" s="960"/>
    </row>
    <row r="6383" spans="16:16" x14ac:dyDescent="0.25">
      <c r="P6383" s="960"/>
    </row>
    <row r="6384" spans="16:16" x14ac:dyDescent="0.25">
      <c r="P6384" s="960"/>
    </row>
    <row r="6385" spans="16:16" x14ac:dyDescent="0.25">
      <c r="P6385" s="960"/>
    </row>
    <row r="6386" spans="16:16" x14ac:dyDescent="0.25">
      <c r="P6386" s="960"/>
    </row>
    <row r="6387" spans="16:16" x14ac:dyDescent="0.25">
      <c r="P6387" s="960"/>
    </row>
    <row r="6388" spans="16:16" x14ac:dyDescent="0.25">
      <c r="P6388" s="960"/>
    </row>
    <row r="6389" spans="16:16" x14ac:dyDescent="0.25">
      <c r="P6389" s="960"/>
    </row>
    <row r="6390" spans="16:16" x14ac:dyDescent="0.25">
      <c r="P6390" s="960"/>
    </row>
    <row r="6391" spans="16:16" x14ac:dyDescent="0.25">
      <c r="P6391" s="960"/>
    </row>
    <row r="6392" spans="16:16" x14ac:dyDescent="0.25">
      <c r="P6392" s="960"/>
    </row>
    <row r="6393" spans="16:16" x14ac:dyDescent="0.25">
      <c r="P6393" s="960"/>
    </row>
    <row r="6394" spans="16:16" x14ac:dyDescent="0.25">
      <c r="P6394" s="960"/>
    </row>
    <row r="6395" spans="16:16" x14ac:dyDescent="0.25">
      <c r="P6395" s="960"/>
    </row>
    <row r="6396" spans="16:16" x14ac:dyDescent="0.25">
      <c r="P6396" s="960"/>
    </row>
    <row r="6397" spans="16:16" x14ac:dyDescent="0.25">
      <c r="P6397" s="960"/>
    </row>
    <row r="6398" spans="16:16" x14ac:dyDescent="0.25">
      <c r="P6398" s="960"/>
    </row>
    <row r="6399" spans="16:16" x14ac:dyDescent="0.25">
      <c r="P6399" s="960"/>
    </row>
    <row r="6400" spans="16:16" x14ac:dyDescent="0.25">
      <c r="P6400" s="960"/>
    </row>
    <row r="6401" spans="16:16" x14ac:dyDescent="0.25">
      <c r="P6401" s="960"/>
    </row>
    <row r="6402" spans="16:16" x14ac:dyDescent="0.25">
      <c r="P6402" s="960"/>
    </row>
    <row r="6403" spans="16:16" x14ac:dyDescent="0.25">
      <c r="P6403" s="960"/>
    </row>
    <row r="6404" spans="16:16" x14ac:dyDescent="0.25">
      <c r="P6404" s="960"/>
    </row>
    <row r="6405" spans="16:16" x14ac:dyDescent="0.25">
      <c r="P6405" s="960"/>
    </row>
    <row r="6406" spans="16:16" x14ac:dyDescent="0.25">
      <c r="P6406" s="960"/>
    </row>
    <row r="6407" spans="16:16" x14ac:dyDescent="0.25">
      <c r="P6407" s="960"/>
    </row>
    <row r="6408" spans="16:16" x14ac:dyDescent="0.25">
      <c r="P6408" s="960"/>
    </row>
    <row r="6409" spans="16:16" x14ac:dyDescent="0.25">
      <c r="P6409" s="960"/>
    </row>
    <row r="6410" spans="16:16" x14ac:dyDescent="0.25">
      <c r="P6410" s="960"/>
    </row>
    <row r="6411" spans="16:16" x14ac:dyDescent="0.25">
      <c r="P6411" s="960"/>
    </row>
    <row r="6412" spans="16:16" x14ac:dyDescent="0.25">
      <c r="P6412" s="960"/>
    </row>
    <row r="6413" spans="16:16" x14ac:dyDescent="0.25">
      <c r="P6413" s="960"/>
    </row>
    <row r="6414" spans="16:16" x14ac:dyDescent="0.25">
      <c r="P6414" s="960"/>
    </row>
    <row r="6415" spans="16:16" x14ac:dyDescent="0.25">
      <c r="P6415" s="960"/>
    </row>
    <row r="6416" spans="16:16" x14ac:dyDescent="0.25">
      <c r="P6416" s="960"/>
    </row>
    <row r="6417" spans="16:16" x14ac:dyDescent="0.25">
      <c r="P6417" s="960"/>
    </row>
    <row r="6418" spans="16:16" x14ac:dyDescent="0.25">
      <c r="P6418" s="960"/>
    </row>
    <row r="6419" spans="16:16" x14ac:dyDescent="0.25">
      <c r="P6419" s="960"/>
    </row>
    <row r="6420" spans="16:16" x14ac:dyDescent="0.25">
      <c r="P6420" s="960"/>
    </row>
    <row r="6421" spans="16:16" x14ac:dyDescent="0.25">
      <c r="P6421" s="960"/>
    </row>
    <row r="6422" spans="16:16" x14ac:dyDescent="0.25">
      <c r="P6422" s="960"/>
    </row>
    <row r="6423" spans="16:16" x14ac:dyDescent="0.25">
      <c r="P6423" s="960"/>
    </row>
    <row r="6424" spans="16:16" x14ac:dyDescent="0.25">
      <c r="P6424" s="960"/>
    </row>
    <row r="6425" spans="16:16" x14ac:dyDescent="0.25">
      <c r="P6425" s="960"/>
    </row>
    <row r="6426" spans="16:16" x14ac:dyDescent="0.25">
      <c r="P6426" s="960"/>
    </row>
    <row r="6427" spans="16:16" x14ac:dyDescent="0.25">
      <c r="P6427" s="960"/>
    </row>
    <row r="6428" spans="16:16" x14ac:dyDescent="0.25">
      <c r="P6428" s="960"/>
    </row>
    <row r="6429" spans="16:16" x14ac:dyDescent="0.25">
      <c r="P6429" s="960"/>
    </row>
    <row r="6430" spans="16:16" x14ac:dyDescent="0.25">
      <c r="P6430" s="960"/>
    </row>
    <row r="6431" spans="16:16" x14ac:dyDescent="0.25">
      <c r="P6431" s="960"/>
    </row>
    <row r="6432" spans="16:16" x14ac:dyDescent="0.25">
      <c r="P6432" s="960"/>
    </row>
    <row r="6433" spans="16:16" x14ac:dyDescent="0.25">
      <c r="P6433" s="960"/>
    </row>
    <row r="6434" spans="16:16" x14ac:dyDescent="0.25">
      <c r="P6434" s="960"/>
    </row>
    <row r="6435" spans="16:16" x14ac:dyDescent="0.25">
      <c r="P6435" s="960"/>
    </row>
    <row r="6436" spans="16:16" x14ac:dyDescent="0.25">
      <c r="P6436" s="960"/>
    </row>
    <row r="6437" spans="16:16" x14ac:dyDescent="0.25">
      <c r="P6437" s="960"/>
    </row>
    <row r="6438" spans="16:16" x14ac:dyDescent="0.25">
      <c r="P6438" s="960"/>
    </row>
    <row r="6439" spans="16:16" x14ac:dyDescent="0.25">
      <c r="P6439" s="960"/>
    </row>
    <row r="6440" spans="16:16" x14ac:dyDescent="0.25">
      <c r="P6440" s="960"/>
    </row>
    <row r="6441" spans="16:16" x14ac:dyDescent="0.25">
      <c r="P6441" s="960"/>
    </row>
    <row r="6442" spans="16:16" x14ac:dyDescent="0.25">
      <c r="P6442" s="960"/>
    </row>
    <row r="6443" spans="16:16" x14ac:dyDescent="0.25">
      <c r="P6443" s="960"/>
    </row>
    <row r="6444" spans="16:16" x14ac:dyDescent="0.25">
      <c r="P6444" s="960"/>
    </row>
    <row r="6445" spans="16:16" x14ac:dyDescent="0.25">
      <c r="P6445" s="960"/>
    </row>
    <row r="6446" spans="16:16" x14ac:dyDescent="0.25">
      <c r="P6446" s="960"/>
    </row>
    <row r="6447" spans="16:16" x14ac:dyDescent="0.25">
      <c r="P6447" s="960"/>
    </row>
    <row r="6448" spans="16:16" x14ac:dyDescent="0.25">
      <c r="P6448" s="960"/>
    </row>
    <row r="6449" spans="16:16" x14ac:dyDescent="0.25">
      <c r="P6449" s="960"/>
    </row>
    <row r="6450" spans="16:16" x14ac:dyDescent="0.25">
      <c r="P6450" s="960"/>
    </row>
    <row r="6451" spans="16:16" x14ac:dyDescent="0.25">
      <c r="P6451" s="960"/>
    </row>
    <row r="6452" spans="16:16" x14ac:dyDescent="0.25">
      <c r="P6452" s="960"/>
    </row>
    <row r="6453" spans="16:16" x14ac:dyDescent="0.25">
      <c r="P6453" s="960"/>
    </row>
    <row r="6454" spans="16:16" x14ac:dyDescent="0.25">
      <c r="P6454" s="960"/>
    </row>
    <row r="6455" spans="16:16" x14ac:dyDescent="0.25">
      <c r="P6455" s="960"/>
    </row>
    <row r="6456" spans="16:16" x14ac:dyDescent="0.25">
      <c r="P6456" s="960"/>
    </row>
    <row r="6457" spans="16:16" x14ac:dyDescent="0.25">
      <c r="P6457" s="960"/>
    </row>
    <row r="6458" spans="16:16" x14ac:dyDescent="0.25">
      <c r="P6458" s="960"/>
    </row>
    <row r="6459" spans="16:16" x14ac:dyDescent="0.25">
      <c r="P6459" s="960"/>
    </row>
    <row r="6460" spans="16:16" x14ac:dyDescent="0.25">
      <c r="P6460" s="960"/>
    </row>
    <row r="6461" spans="16:16" x14ac:dyDescent="0.25">
      <c r="P6461" s="960"/>
    </row>
    <row r="6462" spans="16:16" x14ac:dyDescent="0.25">
      <c r="P6462" s="960"/>
    </row>
    <row r="6463" spans="16:16" x14ac:dyDescent="0.25">
      <c r="P6463" s="960"/>
    </row>
    <row r="6464" spans="16:16" x14ac:dyDescent="0.25">
      <c r="P6464" s="960"/>
    </row>
    <row r="6465" spans="16:16" x14ac:dyDescent="0.25">
      <c r="P6465" s="960"/>
    </row>
    <row r="6466" spans="16:16" x14ac:dyDescent="0.25">
      <c r="P6466" s="960"/>
    </row>
    <row r="6467" spans="16:16" x14ac:dyDescent="0.25">
      <c r="P6467" s="960"/>
    </row>
    <row r="6468" spans="16:16" x14ac:dyDescent="0.25">
      <c r="P6468" s="960"/>
    </row>
    <row r="6469" spans="16:16" x14ac:dyDescent="0.25">
      <c r="P6469" s="960"/>
    </row>
    <row r="6470" spans="16:16" x14ac:dyDescent="0.25">
      <c r="P6470" s="960"/>
    </row>
    <row r="6471" spans="16:16" x14ac:dyDescent="0.25">
      <c r="P6471" s="960"/>
    </row>
    <row r="6472" spans="16:16" x14ac:dyDescent="0.25">
      <c r="P6472" s="960"/>
    </row>
    <row r="6473" spans="16:16" x14ac:dyDescent="0.25">
      <c r="P6473" s="960"/>
    </row>
    <row r="6474" spans="16:16" x14ac:dyDescent="0.25">
      <c r="P6474" s="960"/>
    </row>
    <row r="6475" spans="16:16" x14ac:dyDescent="0.25">
      <c r="P6475" s="960"/>
    </row>
    <row r="6476" spans="16:16" x14ac:dyDescent="0.25">
      <c r="P6476" s="960"/>
    </row>
    <row r="6477" spans="16:16" x14ac:dyDescent="0.25">
      <c r="P6477" s="960"/>
    </row>
    <row r="6478" spans="16:16" x14ac:dyDescent="0.25">
      <c r="P6478" s="960"/>
    </row>
    <row r="6479" spans="16:16" x14ac:dyDescent="0.25">
      <c r="P6479" s="960"/>
    </row>
    <row r="6480" spans="16:16" x14ac:dyDescent="0.25">
      <c r="P6480" s="960"/>
    </row>
    <row r="6481" spans="16:16" x14ac:dyDescent="0.25">
      <c r="P6481" s="960"/>
    </row>
    <row r="6482" spans="16:16" x14ac:dyDescent="0.25">
      <c r="P6482" s="960"/>
    </row>
    <row r="6483" spans="16:16" x14ac:dyDescent="0.25">
      <c r="P6483" s="960"/>
    </row>
    <row r="6484" spans="16:16" x14ac:dyDescent="0.25">
      <c r="P6484" s="960"/>
    </row>
    <row r="6485" spans="16:16" x14ac:dyDescent="0.25">
      <c r="P6485" s="960"/>
    </row>
    <row r="6486" spans="16:16" x14ac:dyDescent="0.25">
      <c r="P6486" s="960"/>
    </row>
    <row r="6487" spans="16:16" x14ac:dyDescent="0.25">
      <c r="P6487" s="960"/>
    </row>
    <row r="6488" spans="16:16" x14ac:dyDescent="0.25">
      <c r="P6488" s="960"/>
    </row>
    <row r="6489" spans="16:16" x14ac:dyDescent="0.25">
      <c r="P6489" s="960"/>
    </row>
    <row r="6490" spans="16:16" x14ac:dyDescent="0.25">
      <c r="P6490" s="960"/>
    </row>
    <row r="6491" spans="16:16" x14ac:dyDescent="0.25">
      <c r="P6491" s="960"/>
    </row>
    <row r="6492" spans="16:16" x14ac:dyDescent="0.25">
      <c r="P6492" s="960"/>
    </row>
    <row r="6493" spans="16:16" x14ac:dyDescent="0.25">
      <c r="P6493" s="960"/>
    </row>
    <row r="6494" spans="16:16" x14ac:dyDescent="0.25">
      <c r="P6494" s="960"/>
    </row>
    <row r="6495" spans="16:16" x14ac:dyDescent="0.25">
      <c r="P6495" s="960"/>
    </row>
    <row r="6496" spans="16:16" x14ac:dyDescent="0.25">
      <c r="P6496" s="960"/>
    </row>
    <row r="6497" spans="16:16" x14ac:dyDescent="0.25">
      <c r="P6497" s="960"/>
    </row>
    <row r="6498" spans="16:16" x14ac:dyDescent="0.25">
      <c r="P6498" s="960"/>
    </row>
    <row r="6499" spans="16:16" x14ac:dyDescent="0.25">
      <c r="P6499" s="960"/>
    </row>
    <row r="6500" spans="16:16" x14ac:dyDescent="0.25">
      <c r="P6500" s="960"/>
    </row>
    <row r="6501" spans="16:16" x14ac:dyDescent="0.25">
      <c r="P6501" s="960"/>
    </row>
    <row r="6502" spans="16:16" x14ac:dyDescent="0.25">
      <c r="P6502" s="960"/>
    </row>
    <row r="6503" spans="16:16" x14ac:dyDescent="0.25">
      <c r="P6503" s="960"/>
    </row>
    <row r="6504" spans="16:16" x14ac:dyDescent="0.25">
      <c r="P6504" s="960"/>
    </row>
    <row r="6505" spans="16:16" x14ac:dyDescent="0.25">
      <c r="P6505" s="960"/>
    </row>
    <row r="6506" spans="16:16" x14ac:dyDescent="0.25">
      <c r="P6506" s="960"/>
    </row>
    <row r="6507" spans="16:16" x14ac:dyDescent="0.25">
      <c r="P6507" s="960"/>
    </row>
    <row r="6508" spans="16:16" x14ac:dyDescent="0.25">
      <c r="P6508" s="960"/>
    </row>
    <row r="6509" spans="16:16" x14ac:dyDescent="0.25">
      <c r="P6509" s="960"/>
    </row>
    <row r="6510" spans="16:16" x14ac:dyDescent="0.25">
      <c r="P6510" s="960"/>
    </row>
    <row r="6511" spans="16:16" x14ac:dyDescent="0.25">
      <c r="P6511" s="960"/>
    </row>
    <row r="6512" spans="16:16" x14ac:dyDescent="0.25">
      <c r="P6512" s="960"/>
    </row>
    <row r="6513" spans="16:16" x14ac:dyDescent="0.25">
      <c r="P6513" s="960"/>
    </row>
    <row r="6514" spans="16:16" x14ac:dyDescent="0.25">
      <c r="P6514" s="960"/>
    </row>
    <row r="6515" spans="16:16" x14ac:dyDescent="0.25">
      <c r="P6515" s="960"/>
    </row>
    <row r="6516" spans="16:16" x14ac:dyDescent="0.25">
      <c r="P6516" s="960"/>
    </row>
    <row r="6517" spans="16:16" x14ac:dyDescent="0.25">
      <c r="P6517" s="960"/>
    </row>
    <row r="6518" spans="16:16" x14ac:dyDescent="0.25">
      <c r="P6518" s="960"/>
    </row>
    <row r="6519" spans="16:16" x14ac:dyDescent="0.25">
      <c r="P6519" s="960"/>
    </row>
    <row r="6520" spans="16:16" x14ac:dyDescent="0.25">
      <c r="P6520" s="960"/>
    </row>
    <row r="6521" spans="16:16" x14ac:dyDescent="0.25">
      <c r="P6521" s="960"/>
    </row>
    <row r="6522" spans="16:16" x14ac:dyDescent="0.25">
      <c r="P6522" s="960"/>
    </row>
    <row r="6523" spans="16:16" x14ac:dyDescent="0.25">
      <c r="P6523" s="960"/>
    </row>
    <row r="6524" spans="16:16" x14ac:dyDescent="0.25">
      <c r="P6524" s="960"/>
    </row>
    <row r="6525" spans="16:16" x14ac:dyDescent="0.25">
      <c r="P6525" s="960"/>
    </row>
    <row r="6526" spans="16:16" x14ac:dyDescent="0.25">
      <c r="P6526" s="960"/>
    </row>
    <row r="6527" spans="16:16" x14ac:dyDescent="0.25">
      <c r="P6527" s="960"/>
    </row>
    <row r="6528" spans="16:16" x14ac:dyDescent="0.25">
      <c r="P6528" s="960"/>
    </row>
    <row r="6529" spans="16:16" x14ac:dyDescent="0.25">
      <c r="P6529" s="960"/>
    </row>
    <row r="6530" spans="16:16" x14ac:dyDescent="0.25">
      <c r="P6530" s="960"/>
    </row>
    <row r="6531" spans="16:16" x14ac:dyDescent="0.25">
      <c r="P6531" s="960"/>
    </row>
    <row r="6532" spans="16:16" x14ac:dyDescent="0.25">
      <c r="P6532" s="960"/>
    </row>
    <row r="6533" spans="16:16" x14ac:dyDescent="0.25">
      <c r="P6533" s="960"/>
    </row>
    <row r="6534" spans="16:16" x14ac:dyDescent="0.25">
      <c r="P6534" s="960"/>
    </row>
    <row r="6535" spans="16:16" x14ac:dyDescent="0.25">
      <c r="P6535" s="960"/>
    </row>
    <row r="6536" spans="16:16" x14ac:dyDescent="0.25">
      <c r="P6536" s="960"/>
    </row>
    <row r="6537" spans="16:16" x14ac:dyDescent="0.25">
      <c r="P6537" s="960"/>
    </row>
    <row r="6538" spans="16:16" x14ac:dyDescent="0.25">
      <c r="P6538" s="960"/>
    </row>
    <row r="6539" spans="16:16" x14ac:dyDescent="0.25">
      <c r="P6539" s="960"/>
    </row>
    <row r="6540" spans="16:16" x14ac:dyDescent="0.25">
      <c r="P6540" s="960"/>
    </row>
    <row r="6541" spans="16:16" x14ac:dyDescent="0.25">
      <c r="P6541" s="960"/>
    </row>
    <row r="6542" spans="16:16" x14ac:dyDescent="0.25">
      <c r="P6542" s="960"/>
    </row>
    <row r="6543" spans="16:16" x14ac:dyDescent="0.25">
      <c r="P6543" s="960"/>
    </row>
    <row r="6544" spans="16:16" x14ac:dyDescent="0.25">
      <c r="P6544" s="960"/>
    </row>
    <row r="6545" spans="16:16" x14ac:dyDescent="0.25">
      <c r="P6545" s="960"/>
    </row>
    <row r="6546" spans="16:16" x14ac:dyDescent="0.25">
      <c r="P6546" s="960"/>
    </row>
    <row r="6547" spans="16:16" x14ac:dyDescent="0.25">
      <c r="P6547" s="960"/>
    </row>
    <row r="6548" spans="16:16" x14ac:dyDescent="0.25">
      <c r="P6548" s="960"/>
    </row>
    <row r="6549" spans="16:16" x14ac:dyDescent="0.25">
      <c r="P6549" s="960"/>
    </row>
    <row r="6550" spans="16:16" x14ac:dyDescent="0.25">
      <c r="P6550" s="960"/>
    </row>
    <row r="6551" spans="16:16" x14ac:dyDescent="0.25">
      <c r="P6551" s="960"/>
    </row>
    <row r="6552" spans="16:16" x14ac:dyDescent="0.25">
      <c r="P6552" s="960"/>
    </row>
    <row r="6553" spans="16:16" x14ac:dyDescent="0.25">
      <c r="P6553" s="960"/>
    </row>
    <row r="6554" spans="16:16" x14ac:dyDescent="0.25">
      <c r="P6554" s="960"/>
    </row>
    <row r="6555" spans="16:16" x14ac:dyDescent="0.25">
      <c r="P6555" s="960"/>
    </row>
    <row r="6556" spans="16:16" x14ac:dyDescent="0.25">
      <c r="P6556" s="960"/>
    </row>
    <row r="6557" spans="16:16" x14ac:dyDescent="0.25">
      <c r="P6557" s="960"/>
    </row>
    <row r="6558" spans="16:16" x14ac:dyDescent="0.25">
      <c r="P6558" s="960"/>
    </row>
    <row r="6559" spans="16:16" x14ac:dyDescent="0.25">
      <c r="P6559" s="960"/>
    </row>
    <row r="6560" spans="16:16" x14ac:dyDescent="0.25">
      <c r="P6560" s="960"/>
    </row>
    <row r="6561" spans="16:16" x14ac:dyDescent="0.25">
      <c r="P6561" s="960"/>
    </row>
    <row r="6562" spans="16:16" x14ac:dyDescent="0.25">
      <c r="P6562" s="960"/>
    </row>
    <row r="6563" spans="16:16" x14ac:dyDescent="0.25">
      <c r="P6563" s="960"/>
    </row>
    <row r="6564" spans="16:16" x14ac:dyDescent="0.25">
      <c r="P6564" s="960"/>
    </row>
    <row r="6565" spans="16:16" x14ac:dyDescent="0.25">
      <c r="P6565" s="960"/>
    </row>
    <row r="6566" spans="16:16" x14ac:dyDescent="0.25">
      <c r="P6566" s="960"/>
    </row>
    <row r="6567" spans="16:16" x14ac:dyDescent="0.25">
      <c r="P6567" s="960"/>
    </row>
    <row r="6568" spans="16:16" x14ac:dyDescent="0.25">
      <c r="P6568" s="960"/>
    </row>
    <row r="6569" spans="16:16" x14ac:dyDescent="0.25">
      <c r="P6569" s="960"/>
    </row>
    <row r="6570" spans="16:16" x14ac:dyDescent="0.25">
      <c r="P6570" s="960"/>
    </row>
    <row r="6571" spans="16:16" x14ac:dyDescent="0.25">
      <c r="P6571" s="960"/>
    </row>
    <row r="6572" spans="16:16" x14ac:dyDescent="0.25">
      <c r="P6572" s="960"/>
    </row>
    <row r="6573" spans="16:16" x14ac:dyDescent="0.25">
      <c r="P6573" s="960"/>
    </row>
    <row r="6574" spans="16:16" x14ac:dyDescent="0.25">
      <c r="P6574" s="960"/>
    </row>
    <row r="6575" spans="16:16" x14ac:dyDescent="0.25">
      <c r="P6575" s="960"/>
    </row>
    <row r="6576" spans="16:16" x14ac:dyDescent="0.25">
      <c r="P6576" s="960"/>
    </row>
    <row r="6577" spans="16:16" x14ac:dyDescent="0.25">
      <c r="P6577" s="960"/>
    </row>
    <row r="6578" spans="16:16" x14ac:dyDescent="0.25">
      <c r="P6578" s="960"/>
    </row>
    <row r="6579" spans="16:16" x14ac:dyDescent="0.25">
      <c r="P6579" s="960"/>
    </row>
    <row r="6580" spans="16:16" x14ac:dyDescent="0.25">
      <c r="P6580" s="960"/>
    </row>
    <row r="6581" spans="16:16" x14ac:dyDescent="0.25">
      <c r="P6581" s="960"/>
    </row>
    <row r="6582" spans="16:16" x14ac:dyDescent="0.25">
      <c r="P6582" s="960"/>
    </row>
    <row r="6583" spans="16:16" x14ac:dyDescent="0.25">
      <c r="P6583" s="960"/>
    </row>
    <row r="6584" spans="16:16" x14ac:dyDescent="0.25">
      <c r="P6584" s="960"/>
    </row>
    <row r="6585" spans="16:16" x14ac:dyDescent="0.25">
      <c r="P6585" s="960"/>
    </row>
    <row r="6586" spans="16:16" x14ac:dyDescent="0.25">
      <c r="P6586" s="960"/>
    </row>
    <row r="6587" spans="16:16" x14ac:dyDescent="0.25">
      <c r="P6587" s="960"/>
    </row>
    <row r="6588" spans="16:16" x14ac:dyDescent="0.25">
      <c r="P6588" s="960"/>
    </row>
    <row r="6589" spans="16:16" x14ac:dyDescent="0.25">
      <c r="P6589" s="960"/>
    </row>
    <row r="6590" spans="16:16" x14ac:dyDescent="0.25">
      <c r="P6590" s="960"/>
    </row>
    <row r="6591" spans="16:16" x14ac:dyDescent="0.25">
      <c r="P6591" s="960"/>
    </row>
    <row r="6592" spans="16:16" x14ac:dyDescent="0.25">
      <c r="P6592" s="960"/>
    </row>
    <row r="6593" spans="16:16" x14ac:dyDescent="0.25">
      <c r="P6593" s="960"/>
    </row>
    <row r="6594" spans="16:16" x14ac:dyDescent="0.25">
      <c r="P6594" s="960"/>
    </row>
    <row r="6595" spans="16:16" x14ac:dyDescent="0.25">
      <c r="P6595" s="960"/>
    </row>
    <row r="6596" spans="16:16" x14ac:dyDescent="0.25">
      <c r="P6596" s="960"/>
    </row>
    <row r="6597" spans="16:16" x14ac:dyDescent="0.25">
      <c r="P6597" s="960"/>
    </row>
    <row r="6598" spans="16:16" x14ac:dyDescent="0.25">
      <c r="P6598" s="960"/>
    </row>
    <row r="6599" spans="16:16" x14ac:dyDescent="0.25">
      <c r="P6599" s="960"/>
    </row>
    <row r="6600" spans="16:16" x14ac:dyDescent="0.25">
      <c r="P6600" s="960"/>
    </row>
    <row r="6601" spans="16:16" x14ac:dyDescent="0.25">
      <c r="P6601" s="960"/>
    </row>
    <row r="6602" spans="16:16" x14ac:dyDescent="0.25">
      <c r="P6602" s="960"/>
    </row>
    <row r="6603" spans="16:16" x14ac:dyDescent="0.25">
      <c r="P6603" s="960"/>
    </row>
    <row r="6604" spans="16:16" x14ac:dyDescent="0.25">
      <c r="P6604" s="960"/>
    </row>
    <row r="6605" spans="16:16" x14ac:dyDescent="0.25">
      <c r="P6605" s="960"/>
    </row>
    <row r="6606" spans="16:16" x14ac:dyDescent="0.25">
      <c r="P6606" s="960"/>
    </row>
    <row r="6607" spans="16:16" x14ac:dyDescent="0.25">
      <c r="P6607" s="960"/>
    </row>
    <row r="6608" spans="16:16" x14ac:dyDescent="0.25">
      <c r="P6608" s="960"/>
    </row>
    <row r="6609" spans="16:16" x14ac:dyDescent="0.25">
      <c r="P6609" s="960"/>
    </row>
    <row r="6610" spans="16:16" x14ac:dyDescent="0.25">
      <c r="P6610" s="960"/>
    </row>
    <row r="6611" spans="16:16" x14ac:dyDescent="0.25">
      <c r="P6611" s="960"/>
    </row>
    <row r="6612" spans="16:16" x14ac:dyDescent="0.25">
      <c r="P6612" s="960"/>
    </row>
    <row r="6613" spans="16:16" x14ac:dyDescent="0.25">
      <c r="P6613" s="960"/>
    </row>
    <row r="6614" spans="16:16" x14ac:dyDescent="0.25">
      <c r="P6614" s="960"/>
    </row>
    <row r="6615" spans="16:16" x14ac:dyDescent="0.25">
      <c r="P6615" s="960"/>
    </row>
    <row r="6616" spans="16:16" x14ac:dyDescent="0.25">
      <c r="P6616" s="960"/>
    </row>
    <row r="6617" spans="16:16" x14ac:dyDescent="0.25">
      <c r="P6617" s="960"/>
    </row>
    <row r="6618" spans="16:16" x14ac:dyDescent="0.25">
      <c r="P6618" s="960"/>
    </row>
    <row r="6619" spans="16:16" x14ac:dyDescent="0.25">
      <c r="P6619" s="960"/>
    </row>
    <row r="6620" spans="16:16" x14ac:dyDescent="0.25">
      <c r="P6620" s="960"/>
    </row>
    <row r="6621" spans="16:16" x14ac:dyDescent="0.25">
      <c r="P6621" s="960"/>
    </row>
    <row r="6622" spans="16:16" x14ac:dyDescent="0.25">
      <c r="P6622" s="960"/>
    </row>
    <row r="6623" spans="16:16" x14ac:dyDescent="0.25">
      <c r="P6623" s="960"/>
    </row>
    <row r="6624" spans="16:16" x14ac:dyDescent="0.25">
      <c r="P6624" s="960"/>
    </row>
    <row r="6625" spans="16:16" x14ac:dyDescent="0.25">
      <c r="P6625" s="960"/>
    </row>
    <row r="6626" spans="16:16" x14ac:dyDescent="0.25">
      <c r="P6626" s="960"/>
    </row>
    <row r="6627" spans="16:16" x14ac:dyDescent="0.25">
      <c r="P6627" s="960"/>
    </row>
    <row r="6628" spans="16:16" x14ac:dyDescent="0.25">
      <c r="P6628" s="960"/>
    </row>
    <row r="6629" spans="16:16" x14ac:dyDescent="0.25">
      <c r="P6629" s="960"/>
    </row>
    <row r="6630" spans="16:16" x14ac:dyDescent="0.25">
      <c r="P6630" s="960"/>
    </row>
    <row r="6631" spans="16:16" x14ac:dyDescent="0.25">
      <c r="P6631" s="960"/>
    </row>
    <row r="6632" spans="16:16" x14ac:dyDescent="0.25">
      <c r="P6632" s="960"/>
    </row>
    <row r="6633" spans="16:16" x14ac:dyDescent="0.25">
      <c r="P6633" s="960"/>
    </row>
    <row r="6634" spans="16:16" x14ac:dyDescent="0.25">
      <c r="P6634" s="960"/>
    </row>
    <row r="6635" spans="16:16" x14ac:dyDescent="0.25">
      <c r="P6635" s="960"/>
    </row>
    <row r="6636" spans="16:16" x14ac:dyDescent="0.25">
      <c r="P6636" s="960"/>
    </row>
    <row r="6637" spans="16:16" x14ac:dyDescent="0.25">
      <c r="P6637" s="960"/>
    </row>
    <row r="6638" spans="16:16" x14ac:dyDescent="0.25">
      <c r="P6638" s="960"/>
    </row>
    <row r="6639" spans="16:16" x14ac:dyDescent="0.25">
      <c r="P6639" s="960"/>
    </row>
    <row r="6640" spans="16:16" x14ac:dyDescent="0.25">
      <c r="P6640" s="960"/>
    </row>
    <row r="6641" spans="16:16" x14ac:dyDescent="0.25">
      <c r="P6641" s="960"/>
    </row>
    <row r="6642" spans="16:16" x14ac:dyDescent="0.25">
      <c r="P6642" s="960"/>
    </row>
    <row r="6643" spans="16:16" x14ac:dyDescent="0.25">
      <c r="P6643" s="960"/>
    </row>
    <row r="6644" spans="16:16" x14ac:dyDescent="0.25">
      <c r="P6644" s="960"/>
    </row>
    <row r="6645" spans="16:16" x14ac:dyDescent="0.25">
      <c r="P6645" s="960"/>
    </row>
    <row r="6646" spans="16:16" x14ac:dyDescent="0.25">
      <c r="P6646" s="960"/>
    </row>
    <row r="6647" spans="16:16" x14ac:dyDescent="0.25">
      <c r="P6647" s="960"/>
    </row>
    <row r="6648" spans="16:16" x14ac:dyDescent="0.25">
      <c r="P6648" s="960"/>
    </row>
    <row r="6649" spans="16:16" x14ac:dyDescent="0.25">
      <c r="P6649" s="960"/>
    </row>
    <row r="6650" spans="16:16" x14ac:dyDescent="0.25">
      <c r="P6650" s="960"/>
    </row>
    <row r="6651" spans="16:16" x14ac:dyDescent="0.25">
      <c r="P6651" s="960"/>
    </row>
    <row r="6652" spans="16:16" x14ac:dyDescent="0.25">
      <c r="P6652" s="960"/>
    </row>
    <row r="6653" spans="16:16" x14ac:dyDescent="0.25">
      <c r="P6653" s="960"/>
    </row>
    <row r="6654" spans="16:16" x14ac:dyDescent="0.25">
      <c r="P6654" s="960"/>
    </row>
    <row r="6655" spans="16:16" x14ac:dyDescent="0.25">
      <c r="P6655" s="960"/>
    </row>
    <row r="6656" spans="16:16" x14ac:dyDescent="0.25">
      <c r="P6656" s="960"/>
    </row>
    <row r="6657" spans="16:16" x14ac:dyDescent="0.25">
      <c r="P6657" s="960"/>
    </row>
    <row r="6658" spans="16:16" x14ac:dyDescent="0.25">
      <c r="P6658" s="960"/>
    </row>
    <row r="6659" spans="16:16" x14ac:dyDescent="0.25">
      <c r="P6659" s="960"/>
    </row>
    <row r="6660" spans="16:16" x14ac:dyDescent="0.25">
      <c r="P6660" s="960"/>
    </row>
    <row r="6661" spans="16:16" x14ac:dyDescent="0.25">
      <c r="P6661" s="960"/>
    </row>
    <row r="6662" spans="16:16" x14ac:dyDescent="0.25">
      <c r="P6662" s="960"/>
    </row>
    <row r="6663" spans="16:16" x14ac:dyDescent="0.25">
      <c r="P6663" s="960"/>
    </row>
    <row r="6664" spans="16:16" x14ac:dyDescent="0.25">
      <c r="P6664" s="960"/>
    </row>
    <row r="6665" spans="16:16" x14ac:dyDescent="0.25">
      <c r="P6665" s="960"/>
    </row>
    <row r="6666" spans="16:16" x14ac:dyDescent="0.25">
      <c r="P6666" s="960"/>
    </row>
    <row r="6667" spans="16:16" x14ac:dyDescent="0.25">
      <c r="P6667" s="960"/>
    </row>
    <row r="6668" spans="16:16" x14ac:dyDescent="0.25">
      <c r="P6668" s="960"/>
    </row>
    <row r="6669" spans="16:16" x14ac:dyDescent="0.25">
      <c r="P6669" s="960"/>
    </row>
    <row r="6670" spans="16:16" x14ac:dyDescent="0.25">
      <c r="P6670" s="960"/>
    </row>
    <row r="6671" spans="16:16" x14ac:dyDescent="0.25">
      <c r="P6671" s="960"/>
    </row>
    <row r="6672" spans="16:16" x14ac:dyDescent="0.25">
      <c r="P6672" s="960"/>
    </row>
    <row r="6673" spans="16:16" x14ac:dyDescent="0.25">
      <c r="P6673" s="960"/>
    </row>
    <row r="6674" spans="16:16" x14ac:dyDescent="0.25">
      <c r="P6674" s="960"/>
    </row>
    <row r="6675" spans="16:16" x14ac:dyDescent="0.25">
      <c r="P6675" s="960"/>
    </row>
    <row r="6676" spans="16:16" x14ac:dyDescent="0.25">
      <c r="P6676" s="960"/>
    </row>
    <row r="6677" spans="16:16" x14ac:dyDescent="0.25">
      <c r="P6677" s="960"/>
    </row>
    <row r="6678" spans="16:16" x14ac:dyDescent="0.25">
      <c r="P6678" s="960"/>
    </row>
    <row r="6679" spans="16:16" x14ac:dyDescent="0.25">
      <c r="P6679" s="960"/>
    </row>
    <row r="6680" spans="16:16" x14ac:dyDescent="0.25">
      <c r="P6680" s="960"/>
    </row>
    <row r="6681" spans="16:16" x14ac:dyDescent="0.25">
      <c r="P6681" s="960"/>
    </row>
    <row r="6682" spans="16:16" x14ac:dyDescent="0.25">
      <c r="P6682" s="960"/>
    </row>
    <row r="6683" spans="16:16" x14ac:dyDescent="0.25">
      <c r="P6683" s="960"/>
    </row>
    <row r="6684" spans="16:16" x14ac:dyDescent="0.25">
      <c r="P6684" s="960"/>
    </row>
    <row r="6685" spans="16:16" x14ac:dyDescent="0.25">
      <c r="P6685" s="960"/>
    </row>
    <row r="6686" spans="16:16" x14ac:dyDescent="0.25">
      <c r="P6686" s="960"/>
    </row>
    <row r="6687" spans="16:16" x14ac:dyDescent="0.25">
      <c r="P6687" s="960"/>
    </row>
    <row r="6688" spans="16:16" x14ac:dyDescent="0.25">
      <c r="P6688" s="960"/>
    </row>
    <row r="6689" spans="16:16" x14ac:dyDescent="0.25">
      <c r="P6689" s="960"/>
    </row>
    <row r="6690" spans="16:16" x14ac:dyDescent="0.25">
      <c r="P6690" s="960"/>
    </row>
    <row r="6691" spans="16:16" x14ac:dyDescent="0.25">
      <c r="P6691" s="960"/>
    </row>
    <row r="6692" spans="16:16" x14ac:dyDescent="0.25">
      <c r="P6692" s="960"/>
    </row>
    <row r="6693" spans="16:16" x14ac:dyDescent="0.25">
      <c r="P6693" s="960"/>
    </row>
    <row r="6694" spans="16:16" x14ac:dyDescent="0.25">
      <c r="P6694" s="960"/>
    </row>
    <row r="6695" spans="16:16" x14ac:dyDescent="0.25">
      <c r="P6695" s="960"/>
    </row>
    <row r="6696" spans="16:16" x14ac:dyDescent="0.25">
      <c r="P6696" s="960"/>
    </row>
    <row r="6697" spans="16:16" x14ac:dyDescent="0.25">
      <c r="P6697" s="960"/>
    </row>
    <row r="6698" spans="16:16" x14ac:dyDescent="0.25">
      <c r="P6698" s="960"/>
    </row>
    <row r="6699" spans="16:16" x14ac:dyDescent="0.25">
      <c r="P6699" s="960"/>
    </row>
    <row r="6700" spans="16:16" x14ac:dyDescent="0.25">
      <c r="P6700" s="960"/>
    </row>
    <row r="6701" spans="16:16" x14ac:dyDescent="0.25">
      <c r="P6701" s="960"/>
    </row>
    <row r="6702" spans="16:16" x14ac:dyDescent="0.25">
      <c r="P6702" s="960"/>
    </row>
    <row r="6703" spans="16:16" x14ac:dyDescent="0.25">
      <c r="P6703" s="960"/>
    </row>
    <row r="6704" spans="16:16" x14ac:dyDescent="0.25">
      <c r="P6704" s="960"/>
    </row>
    <row r="6705" spans="16:16" x14ac:dyDescent="0.25">
      <c r="P6705" s="960"/>
    </row>
    <row r="6706" spans="16:16" x14ac:dyDescent="0.25">
      <c r="P6706" s="960"/>
    </row>
    <row r="6707" spans="16:16" x14ac:dyDescent="0.25">
      <c r="P6707" s="960"/>
    </row>
    <row r="6708" spans="16:16" x14ac:dyDescent="0.25">
      <c r="P6708" s="960"/>
    </row>
    <row r="6709" spans="16:16" x14ac:dyDescent="0.25">
      <c r="P6709" s="960"/>
    </row>
    <row r="6710" spans="16:16" x14ac:dyDescent="0.25">
      <c r="P6710" s="960"/>
    </row>
    <row r="6711" spans="16:16" x14ac:dyDescent="0.25">
      <c r="P6711" s="960"/>
    </row>
    <row r="6712" spans="16:16" x14ac:dyDescent="0.25">
      <c r="P6712" s="960"/>
    </row>
    <row r="6713" spans="16:16" x14ac:dyDescent="0.25">
      <c r="P6713" s="960"/>
    </row>
    <row r="6714" spans="16:16" x14ac:dyDescent="0.25">
      <c r="P6714" s="960"/>
    </row>
    <row r="6715" spans="16:16" x14ac:dyDescent="0.25">
      <c r="P6715" s="960"/>
    </row>
    <row r="6716" spans="16:16" x14ac:dyDescent="0.25">
      <c r="P6716" s="960"/>
    </row>
    <row r="6717" spans="16:16" x14ac:dyDescent="0.25">
      <c r="P6717" s="960"/>
    </row>
    <row r="6718" spans="16:16" x14ac:dyDescent="0.25">
      <c r="P6718" s="960"/>
    </row>
    <row r="6719" spans="16:16" x14ac:dyDescent="0.25">
      <c r="P6719" s="960"/>
    </row>
    <row r="6720" spans="16:16" x14ac:dyDescent="0.25">
      <c r="P6720" s="960"/>
    </row>
    <row r="6721" spans="16:16" x14ac:dyDescent="0.25">
      <c r="P6721" s="960"/>
    </row>
    <row r="6722" spans="16:16" x14ac:dyDescent="0.25">
      <c r="P6722" s="960"/>
    </row>
    <row r="6723" spans="16:16" x14ac:dyDescent="0.25">
      <c r="P6723" s="960"/>
    </row>
    <row r="6724" spans="16:16" x14ac:dyDescent="0.25">
      <c r="P6724" s="960"/>
    </row>
    <row r="6725" spans="16:16" x14ac:dyDescent="0.25">
      <c r="P6725" s="960"/>
    </row>
    <row r="6726" spans="16:16" x14ac:dyDescent="0.25">
      <c r="P6726" s="960"/>
    </row>
    <row r="6727" spans="16:16" x14ac:dyDescent="0.25">
      <c r="P6727" s="960"/>
    </row>
    <row r="6728" spans="16:16" x14ac:dyDescent="0.25">
      <c r="P6728" s="960"/>
    </row>
    <row r="6729" spans="16:16" x14ac:dyDescent="0.25">
      <c r="P6729" s="960"/>
    </row>
    <row r="6730" spans="16:16" x14ac:dyDescent="0.25">
      <c r="P6730" s="960"/>
    </row>
    <row r="6731" spans="16:16" x14ac:dyDescent="0.25">
      <c r="P6731" s="960"/>
    </row>
    <row r="6732" spans="16:16" x14ac:dyDescent="0.25">
      <c r="P6732" s="960"/>
    </row>
    <row r="6733" spans="16:16" x14ac:dyDescent="0.25">
      <c r="P6733" s="960"/>
    </row>
    <row r="6734" spans="16:16" x14ac:dyDescent="0.25">
      <c r="P6734" s="960"/>
    </row>
    <row r="6735" spans="16:16" x14ac:dyDescent="0.25">
      <c r="P6735" s="960"/>
    </row>
    <row r="6736" spans="16:16" x14ac:dyDescent="0.25">
      <c r="P6736" s="960"/>
    </row>
    <row r="6737" spans="16:16" x14ac:dyDescent="0.25">
      <c r="P6737" s="960"/>
    </row>
    <row r="6738" spans="16:16" x14ac:dyDescent="0.25">
      <c r="P6738" s="960"/>
    </row>
    <row r="6739" spans="16:16" x14ac:dyDescent="0.25">
      <c r="P6739" s="960"/>
    </row>
    <row r="6740" spans="16:16" x14ac:dyDescent="0.25">
      <c r="P6740" s="960"/>
    </row>
    <row r="6741" spans="16:16" x14ac:dyDescent="0.25">
      <c r="P6741" s="960"/>
    </row>
    <row r="6742" spans="16:16" x14ac:dyDescent="0.25">
      <c r="P6742" s="960"/>
    </row>
    <row r="6743" spans="16:16" x14ac:dyDescent="0.25">
      <c r="P6743" s="960"/>
    </row>
    <row r="6744" spans="16:16" x14ac:dyDescent="0.25">
      <c r="P6744" s="960"/>
    </row>
    <row r="6745" spans="16:16" x14ac:dyDescent="0.25">
      <c r="P6745" s="960"/>
    </row>
    <row r="6746" spans="16:16" x14ac:dyDescent="0.25">
      <c r="P6746" s="960"/>
    </row>
    <row r="6747" spans="16:16" x14ac:dyDescent="0.25">
      <c r="P6747" s="960"/>
    </row>
    <row r="6748" spans="16:16" x14ac:dyDescent="0.25">
      <c r="P6748" s="960"/>
    </row>
    <row r="6749" spans="16:16" x14ac:dyDescent="0.25">
      <c r="P6749" s="960"/>
    </row>
    <row r="6750" spans="16:16" x14ac:dyDescent="0.25">
      <c r="P6750" s="960"/>
    </row>
    <row r="6751" spans="16:16" x14ac:dyDescent="0.25">
      <c r="P6751" s="960"/>
    </row>
    <row r="6752" spans="16:16" x14ac:dyDescent="0.25">
      <c r="P6752" s="960"/>
    </row>
    <row r="6753" spans="16:16" x14ac:dyDescent="0.25">
      <c r="P6753" s="960"/>
    </row>
    <row r="6754" spans="16:16" x14ac:dyDescent="0.25">
      <c r="P6754" s="960"/>
    </row>
    <row r="6755" spans="16:16" x14ac:dyDescent="0.25">
      <c r="P6755" s="960"/>
    </row>
    <row r="6756" spans="16:16" x14ac:dyDescent="0.25">
      <c r="P6756" s="960"/>
    </row>
    <row r="6757" spans="16:16" x14ac:dyDescent="0.25">
      <c r="P6757" s="960"/>
    </row>
    <row r="6758" spans="16:16" x14ac:dyDescent="0.25">
      <c r="P6758" s="960"/>
    </row>
    <row r="6759" spans="16:16" x14ac:dyDescent="0.25">
      <c r="P6759" s="960"/>
    </row>
    <row r="6760" spans="16:16" x14ac:dyDescent="0.25">
      <c r="P6760" s="960"/>
    </row>
    <row r="6761" spans="16:16" x14ac:dyDescent="0.25">
      <c r="P6761" s="960"/>
    </row>
    <row r="6762" spans="16:16" x14ac:dyDescent="0.25">
      <c r="P6762" s="960"/>
    </row>
    <row r="6763" spans="16:16" x14ac:dyDescent="0.25">
      <c r="P6763" s="960"/>
    </row>
    <row r="6764" spans="16:16" x14ac:dyDescent="0.25">
      <c r="P6764" s="960"/>
    </row>
    <row r="6765" spans="16:16" x14ac:dyDescent="0.25">
      <c r="P6765" s="960"/>
    </row>
    <row r="6766" spans="16:16" x14ac:dyDescent="0.25">
      <c r="P6766" s="960"/>
    </row>
    <row r="6767" spans="16:16" x14ac:dyDescent="0.25">
      <c r="P6767" s="960"/>
    </row>
    <row r="6768" spans="16:16" x14ac:dyDescent="0.25">
      <c r="P6768" s="960"/>
    </row>
    <row r="6769" spans="16:16" x14ac:dyDescent="0.25">
      <c r="P6769" s="960"/>
    </row>
    <row r="6770" spans="16:16" x14ac:dyDescent="0.25">
      <c r="P6770" s="960"/>
    </row>
    <row r="6771" spans="16:16" x14ac:dyDescent="0.25">
      <c r="P6771" s="960"/>
    </row>
    <row r="6772" spans="16:16" x14ac:dyDescent="0.25">
      <c r="P6772" s="960"/>
    </row>
    <row r="6773" spans="16:16" x14ac:dyDescent="0.25">
      <c r="P6773" s="960"/>
    </row>
    <row r="6774" spans="16:16" x14ac:dyDescent="0.25">
      <c r="P6774" s="960"/>
    </row>
    <row r="6775" spans="16:16" x14ac:dyDescent="0.25">
      <c r="P6775" s="960"/>
    </row>
    <row r="6776" spans="16:16" x14ac:dyDescent="0.25">
      <c r="P6776" s="960"/>
    </row>
    <row r="6777" spans="16:16" x14ac:dyDescent="0.25">
      <c r="P6777" s="960"/>
    </row>
    <row r="6778" spans="16:16" x14ac:dyDescent="0.25">
      <c r="P6778" s="960"/>
    </row>
    <row r="6779" spans="16:16" x14ac:dyDescent="0.25">
      <c r="P6779" s="960"/>
    </row>
    <row r="6780" spans="16:16" x14ac:dyDescent="0.25">
      <c r="P6780" s="960"/>
    </row>
    <row r="6781" spans="16:16" x14ac:dyDescent="0.25">
      <c r="P6781" s="960"/>
    </row>
    <row r="6782" spans="16:16" x14ac:dyDescent="0.25">
      <c r="P6782" s="960"/>
    </row>
    <row r="6783" spans="16:16" x14ac:dyDescent="0.25">
      <c r="P6783" s="960"/>
    </row>
    <row r="6784" spans="16:16" x14ac:dyDescent="0.25">
      <c r="P6784" s="960"/>
    </row>
    <row r="6785" spans="16:16" x14ac:dyDescent="0.25">
      <c r="P6785" s="960"/>
    </row>
    <row r="6786" spans="16:16" x14ac:dyDescent="0.25">
      <c r="P6786" s="960"/>
    </row>
    <row r="6787" spans="16:16" x14ac:dyDescent="0.25">
      <c r="P6787" s="960"/>
    </row>
    <row r="6788" spans="16:16" x14ac:dyDescent="0.25">
      <c r="P6788" s="960"/>
    </row>
    <row r="6789" spans="16:16" x14ac:dyDescent="0.25">
      <c r="P6789" s="960"/>
    </row>
    <row r="6790" spans="16:16" x14ac:dyDescent="0.25">
      <c r="P6790" s="960"/>
    </row>
    <row r="6791" spans="16:16" x14ac:dyDescent="0.25">
      <c r="P6791" s="960"/>
    </row>
    <row r="6792" spans="16:16" x14ac:dyDescent="0.25">
      <c r="P6792" s="960"/>
    </row>
    <row r="6793" spans="16:16" x14ac:dyDescent="0.25">
      <c r="P6793" s="960"/>
    </row>
    <row r="6794" spans="16:16" x14ac:dyDescent="0.25">
      <c r="P6794" s="960"/>
    </row>
    <row r="6795" spans="16:16" x14ac:dyDescent="0.25">
      <c r="P6795" s="960"/>
    </row>
    <row r="6796" spans="16:16" x14ac:dyDescent="0.25">
      <c r="P6796" s="960"/>
    </row>
    <row r="6797" spans="16:16" x14ac:dyDescent="0.25">
      <c r="P6797" s="960"/>
    </row>
    <row r="6798" spans="16:16" x14ac:dyDescent="0.25">
      <c r="P6798" s="960"/>
    </row>
    <row r="6799" spans="16:16" x14ac:dyDescent="0.25">
      <c r="P6799" s="960"/>
    </row>
    <row r="6800" spans="16:16" x14ac:dyDescent="0.25">
      <c r="P6800" s="960"/>
    </row>
    <row r="6801" spans="16:16" x14ac:dyDescent="0.25">
      <c r="P6801" s="960"/>
    </row>
    <row r="6802" spans="16:16" x14ac:dyDescent="0.25">
      <c r="P6802" s="960"/>
    </row>
    <row r="6803" spans="16:16" x14ac:dyDescent="0.25">
      <c r="P6803" s="960"/>
    </row>
    <row r="6804" spans="16:16" x14ac:dyDescent="0.25">
      <c r="P6804" s="960"/>
    </row>
    <row r="6805" spans="16:16" x14ac:dyDescent="0.25">
      <c r="P6805" s="960"/>
    </row>
    <row r="6806" spans="16:16" x14ac:dyDescent="0.25">
      <c r="P6806" s="960"/>
    </row>
    <row r="6807" spans="16:16" x14ac:dyDescent="0.25">
      <c r="P6807" s="960"/>
    </row>
    <row r="6808" spans="16:16" x14ac:dyDescent="0.25">
      <c r="P6808" s="960"/>
    </row>
    <row r="6809" spans="16:16" x14ac:dyDescent="0.25">
      <c r="P6809" s="960"/>
    </row>
    <row r="6810" spans="16:16" x14ac:dyDescent="0.25">
      <c r="P6810" s="960"/>
    </row>
    <row r="6811" spans="16:16" x14ac:dyDescent="0.25">
      <c r="P6811" s="960"/>
    </row>
    <row r="6812" spans="16:16" x14ac:dyDescent="0.25">
      <c r="P6812" s="960"/>
    </row>
    <row r="6813" spans="16:16" x14ac:dyDescent="0.25">
      <c r="P6813" s="960"/>
    </row>
    <row r="6814" spans="16:16" x14ac:dyDescent="0.25">
      <c r="P6814" s="960"/>
    </row>
    <row r="6815" spans="16:16" x14ac:dyDescent="0.25">
      <c r="P6815" s="960"/>
    </row>
    <row r="6816" spans="16:16" x14ac:dyDescent="0.25">
      <c r="P6816" s="960"/>
    </row>
    <row r="6817" spans="16:16" x14ac:dyDescent="0.25">
      <c r="P6817" s="960"/>
    </row>
    <row r="6818" spans="16:16" x14ac:dyDescent="0.25">
      <c r="P6818" s="960"/>
    </row>
    <row r="6819" spans="16:16" x14ac:dyDescent="0.25">
      <c r="P6819" s="960"/>
    </row>
    <row r="6820" spans="16:16" x14ac:dyDescent="0.25">
      <c r="P6820" s="960"/>
    </row>
    <row r="6821" spans="16:16" x14ac:dyDescent="0.25">
      <c r="P6821" s="960"/>
    </row>
    <row r="6822" spans="16:16" x14ac:dyDescent="0.25">
      <c r="P6822" s="960"/>
    </row>
    <row r="6823" spans="16:16" x14ac:dyDescent="0.25">
      <c r="P6823" s="960"/>
    </row>
    <row r="6824" spans="16:16" x14ac:dyDescent="0.25">
      <c r="P6824" s="960"/>
    </row>
    <row r="6825" spans="16:16" x14ac:dyDescent="0.25">
      <c r="P6825" s="960"/>
    </row>
    <row r="6826" spans="16:16" x14ac:dyDescent="0.25">
      <c r="P6826" s="960"/>
    </row>
    <row r="6827" spans="16:16" x14ac:dyDescent="0.25">
      <c r="P6827" s="960"/>
    </row>
    <row r="6828" spans="16:16" x14ac:dyDescent="0.25">
      <c r="P6828" s="960"/>
    </row>
    <row r="6829" spans="16:16" x14ac:dyDescent="0.25">
      <c r="P6829" s="960"/>
    </row>
    <row r="6830" spans="16:16" x14ac:dyDescent="0.25">
      <c r="P6830" s="960"/>
    </row>
    <row r="6831" spans="16:16" x14ac:dyDescent="0.25">
      <c r="P6831" s="960"/>
    </row>
    <row r="6832" spans="16:16" x14ac:dyDescent="0.25">
      <c r="P6832" s="960"/>
    </row>
    <row r="6833" spans="16:16" x14ac:dyDescent="0.25">
      <c r="P6833" s="960"/>
    </row>
    <row r="6834" spans="16:16" x14ac:dyDescent="0.25">
      <c r="P6834" s="960"/>
    </row>
    <row r="6835" spans="16:16" x14ac:dyDescent="0.25">
      <c r="P6835" s="960"/>
    </row>
    <row r="6836" spans="16:16" x14ac:dyDescent="0.25">
      <c r="P6836" s="960"/>
    </row>
    <row r="6837" spans="16:16" x14ac:dyDescent="0.25">
      <c r="P6837" s="960"/>
    </row>
    <row r="6838" spans="16:16" x14ac:dyDescent="0.25">
      <c r="P6838" s="960"/>
    </row>
    <row r="6839" spans="16:16" x14ac:dyDescent="0.25">
      <c r="P6839" s="960"/>
    </row>
    <row r="6840" spans="16:16" x14ac:dyDescent="0.25">
      <c r="P6840" s="960"/>
    </row>
    <row r="6841" spans="16:16" x14ac:dyDescent="0.25">
      <c r="P6841" s="960"/>
    </row>
    <row r="6842" spans="16:16" x14ac:dyDescent="0.25">
      <c r="P6842" s="960"/>
    </row>
    <row r="6843" spans="16:16" x14ac:dyDescent="0.25">
      <c r="P6843" s="960"/>
    </row>
    <row r="6844" spans="16:16" x14ac:dyDescent="0.25">
      <c r="P6844" s="960"/>
    </row>
    <row r="6845" spans="16:16" x14ac:dyDescent="0.25">
      <c r="P6845" s="960"/>
    </row>
    <row r="6846" spans="16:16" x14ac:dyDescent="0.25">
      <c r="P6846" s="960"/>
    </row>
    <row r="6847" spans="16:16" x14ac:dyDescent="0.25">
      <c r="P6847" s="960"/>
    </row>
    <row r="6848" spans="16:16" x14ac:dyDescent="0.25">
      <c r="P6848" s="960"/>
    </row>
    <row r="6849" spans="16:16" x14ac:dyDescent="0.25">
      <c r="P6849" s="960"/>
    </row>
    <row r="6850" spans="16:16" x14ac:dyDescent="0.25">
      <c r="P6850" s="960"/>
    </row>
    <row r="6851" spans="16:16" x14ac:dyDescent="0.25">
      <c r="P6851" s="960"/>
    </row>
    <row r="6852" spans="16:16" x14ac:dyDescent="0.25">
      <c r="P6852" s="960"/>
    </row>
    <row r="6853" spans="16:16" x14ac:dyDescent="0.25">
      <c r="P6853" s="960"/>
    </row>
    <row r="6854" spans="16:16" x14ac:dyDescent="0.25">
      <c r="P6854" s="960"/>
    </row>
    <row r="6855" spans="16:16" x14ac:dyDescent="0.25">
      <c r="P6855" s="960"/>
    </row>
    <row r="6856" spans="16:16" x14ac:dyDescent="0.25">
      <c r="P6856" s="960"/>
    </row>
    <row r="6857" spans="16:16" x14ac:dyDescent="0.25">
      <c r="P6857" s="960"/>
    </row>
    <row r="6858" spans="16:16" x14ac:dyDescent="0.25">
      <c r="P6858" s="960"/>
    </row>
    <row r="6859" spans="16:16" x14ac:dyDescent="0.25">
      <c r="P6859" s="960"/>
    </row>
    <row r="6860" spans="16:16" x14ac:dyDescent="0.25">
      <c r="P6860" s="960"/>
    </row>
    <row r="6861" spans="16:16" x14ac:dyDescent="0.25">
      <c r="P6861" s="960"/>
    </row>
    <row r="6862" spans="16:16" x14ac:dyDescent="0.25">
      <c r="P6862" s="960"/>
    </row>
    <row r="6863" spans="16:16" x14ac:dyDescent="0.25">
      <c r="P6863" s="960"/>
    </row>
    <row r="6864" spans="16:16" x14ac:dyDescent="0.25">
      <c r="P6864" s="960"/>
    </row>
    <row r="6865" spans="16:16" x14ac:dyDescent="0.25">
      <c r="P6865" s="960"/>
    </row>
    <row r="6866" spans="16:16" x14ac:dyDescent="0.25">
      <c r="P6866" s="960"/>
    </row>
    <row r="6867" spans="16:16" x14ac:dyDescent="0.25">
      <c r="P6867" s="960"/>
    </row>
    <row r="6868" spans="16:16" x14ac:dyDescent="0.25">
      <c r="P6868" s="960"/>
    </row>
    <row r="6869" spans="16:16" x14ac:dyDescent="0.25">
      <c r="P6869" s="960"/>
    </row>
    <row r="6870" spans="16:16" x14ac:dyDescent="0.25">
      <c r="P6870" s="960"/>
    </row>
    <row r="6871" spans="16:16" x14ac:dyDescent="0.25">
      <c r="P6871" s="960"/>
    </row>
    <row r="6872" spans="16:16" x14ac:dyDescent="0.25">
      <c r="P6872" s="960"/>
    </row>
    <row r="6873" spans="16:16" x14ac:dyDescent="0.25">
      <c r="P6873" s="960"/>
    </row>
    <row r="6874" spans="16:16" x14ac:dyDescent="0.25">
      <c r="P6874" s="960"/>
    </row>
    <row r="6875" spans="16:16" x14ac:dyDescent="0.25">
      <c r="P6875" s="960"/>
    </row>
    <row r="6876" spans="16:16" x14ac:dyDescent="0.25">
      <c r="P6876" s="960"/>
    </row>
    <row r="6877" spans="16:16" x14ac:dyDescent="0.25">
      <c r="P6877" s="960"/>
    </row>
    <row r="6878" spans="16:16" x14ac:dyDescent="0.25">
      <c r="P6878" s="960"/>
    </row>
    <row r="6879" spans="16:16" x14ac:dyDescent="0.25">
      <c r="P6879" s="960"/>
    </row>
    <row r="6880" spans="16:16" x14ac:dyDescent="0.25">
      <c r="P6880" s="960"/>
    </row>
    <row r="6881" spans="16:16" x14ac:dyDescent="0.25">
      <c r="P6881" s="960"/>
    </row>
    <row r="6882" spans="16:16" x14ac:dyDescent="0.25">
      <c r="P6882" s="960"/>
    </row>
    <row r="6883" spans="16:16" x14ac:dyDescent="0.25">
      <c r="P6883" s="960"/>
    </row>
    <row r="6884" spans="16:16" x14ac:dyDescent="0.25">
      <c r="P6884" s="960"/>
    </row>
    <row r="6885" spans="16:16" x14ac:dyDescent="0.25">
      <c r="P6885" s="960"/>
    </row>
    <row r="6886" spans="16:16" x14ac:dyDescent="0.25">
      <c r="P6886" s="960"/>
    </row>
    <row r="6887" spans="16:16" x14ac:dyDescent="0.25">
      <c r="P6887" s="960"/>
    </row>
    <row r="6888" spans="16:16" x14ac:dyDescent="0.25">
      <c r="P6888" s="960"/>
    </row>
    <row r="6889" spans="16:16" x14ac:dyDescent="0.25">
      <c r="P6889" s="960"/>
    </row>
    <row r="6890" spans="16:16" x14ac:dyDescent="0.25">
      <c r="P6890" s="960"/>
    </row>
    <row r="6891" spans="16:16" x14ac:dyDescent="0.25">
      <c r="P6891" s="960"/>
    </row>
    <row r="6892" spans="16:16" x14ac:dyDescent="0.25">
      <c r="P6892" s="960"/>
    </row>
    <row r="6893" spans="16:16" x14ac:dyDescent="0.25">
      <c r="P6893" s="960"/>
    </row>
    <row r="6894" spans="16:16" x14ac:dyDescent="0.25">
      <c r="P6894" s="960"/>
    </row>
    <row r="6895" spans="16:16" x14ac:dyDescent="0.25">
      <c r="P6895" s="960"/>
    </row>
    <row r="6896" spans="16:16" x14ac:dyDescent="0.25">
      <c r="P6896" s="960"/>
    </row>
    <row r="6897" spans="16:16" x14ac:dyDescent="0.25">
      <c r="P6897" s="960"/>
    </row>
    <row r="6898" spans="16:16" x14ac:dyDescent="0.25">
      <c r="P6898" s="960"/>
    </row>
    <row r="6899" spans="16:16" x14ac:dyDescent="0.25">
      <c r="P6899" s="960"/>
    </row>
    <row r="6900" spans="16:16" x14ac:dyDescent="0.25">
      <c r="P6900" s="960"/>
    </row>
    <row r="6901" spans="16:16" x14ac:dyDescent="0.25">
      <c r="P6901" s="960"/>
    </row>
    <row r="6902" spans="16:16" x14ac:dyDescent="0.25">
      <c r="P6902" s="960"/>
    </row>
    <row r="6903" spans="16:16" x14ac:dyDescent="0.25">
      <c r="P6903" s="960"/>
    </row>
    <row r="6904" spans="16:16" x14ac:dyDescent="0.25">
      <c r="P6904" s="960"/>
    </row>
    <row r="6905" spans="16:16" x14ac:dyDescent="0.25">
      <c r="P6905" s="960"/>
    </row>
    <row r="6906" spans="16:16" x14ac:dyDescent="0.25">
      <c r="P6906" s="960"/>
    </row>
    <row r="6907" spans="16:16" x14ac:dyDescent="0.25">
      <c r="P6907" s="960"/>
    </row>
    <row r="6908" spans="16:16" x14ac:dyDescent="0.25">
      <c r="P6908" s="960"/>
    </row>
    <row r="6909" spans="16:16" x14ac:dyDescent="0.25">
      <c r="P6909" s="960"/>
    </row>
    <row r="6910" spans="16:16" x14ac:dyDescent="0.25">
      <c r="P6910" s="960"/>
    </row>
    <row r="6911" spans="16:16" x14ac:dyDescent="0.25">
      <c r="P6911" s="960"/>
    </row>
    <row r="6912" spans="16:16" x14ac:dyDescent="0.25">
      <c r="P6912" s="960"/>
    </row>
    <row r="6913" spans="16:16" x14ac:dyDescent="0.25">
      <c r="P6913" s="960"/>
    </row>
    <row r="6914" spans="16:16" x14ac:dyDescent="0.25">
      <c r="P6914" s="960"/>
    </row>
    <row r="6915" spans="16:16" x14ac:dyDescent="0.25">
      <c r="P6915" s="960"/>
    </row>
    <row r="6916" spans="16:16" x14ac:dyDescent="0.25">
      <c r="P6916" s="960"/>
    </row>
    <row r="6917" spans="16:16" x14ac:dyDescent="0.25">
      <c r="P6917" s="960"/>
    </row>
    <row r="6918" spans="16:16" x14ac:dyDescent="0.25">
      <c r="P6918" s="960"/>
    </row>
    <row r="6919" spans="16:16" x14ac:dyDescent="0.25">
      <c r="P6919" s="960"/>
    </row>
    <row r="6920" spans="16:16" x14ac:dyDescent="0.25">
      <c r="P6920" s="960"/>
    </row>
    <row r="6921" spans="16:16" x14ac:dyDescent="0.25">
      <c r="P6921" s="960"/>
    </row>
    <row r="6922" spans="16:16" x14ac:dyDescent="0.25">
      <c r="P6922" s="960"/>
    </row>
    <row r="6923" spans="16:16" x14ac:dyDescent="0.25">
      <c r="P6923" s="960"/>
    </row>
    <row r="6924" spans="16:16" x14ac:dyDescent="0.25">
      <c r="P6924" s="960"/>
    </row>
    <row r="6925" spans="16:16" x14ac:dyDescent="0.25">
      <c r="P6925" s="960"/>
    </row>
    <row r="6926" spans="16:16" x14ac:dyDescent="0.25">
      <c r="P6926" s="960"/>
    </row>
    <row r="6927" spans="16:16" x14ac:dyDescent="0.25">
      <c r="P6927" s="960"/>
    </row>
    <row r="6928" spans="16:16" x14ac:dyDescent="0.25">
      <c r="P6928" s="960"/>
    </row>
    <row r="6929" spans="16:16" x14ac:dyDescent="0.25">
      <c r="P6929" s="960"/>
    </row>
    <row r="6930" spans="16:16" x14ac:dyDescent="0.25">
      <c r="P6930" s="960"/>
    </row>
    <row r="6931" spans="16:16" x14ac:dyDescent="0.25">
      <c r="P6931" s="960"/>
    </row>
    <row r="6932" spans="16:16" x14ac:dyDescent="0.25">
      <c r="P6932" s="960"/>
    </row>
    <row r="6933" spans="16:16" x14ac:dyDescent="0.25">
      <c r="P6933" s="960"/>
    </row>
    <row r="6934" spans="16:16" x14ac:dyDescent="0.25">
      <c r="P6934" s="960"/>
    </row>
    <row r="6935" spans="16:16" x14ac:dyDescent="0.25">
      <c r="P6935" s="960"/>
    </row>
    <row r="6936" spans="16:16" x14ac:dyDescent="0.25">
      <c r="P6936" s="960"/>
    </row>
    <row r="6937" spans="16:16" x14ac:dyDescent="0.25">
      <c r="P6937" s="960"/>
    </row>
    <row r="6938" spans="16:16" x14ac:dyDescent="0.25">
      <c r="P6938" s="960"/>
    </row>
    <row r="6939" spans="16:16" x14ac:dyDescent="0.25">
      <c r="P6939" s="960"/>
    </row>
    <row r="6940" spans="16:16" x14ac:dyDescent="0.25">
      <c r="P6940" s="960"/>
    </row>
    <row r="6941" spans="16:16" x14ac:dyDescent="0.25">
      <c r="P6941" s="960"/>
    </row>
    <row r="6942" spans="16:16" x14ac:dyDescent="0.25">
      <c r="P6942" s="960"/>
    </row>
    <row r="6943" spans="16:16" x14ac:dyDescent="0.25">
      <c r="P6943" s="960"/>
    </row>
    <row r="6944" spans="16:16" x14ac:dyDescent="0.25">
      <c r="P6944" s="960"/>
    </row>
    <row r="6945" spans="16:16" x14ac:dyDescent="0.25">
      <c r="P6945" s="960"/>
    </row>
    <row r="6946" spans="16:16" x14ac:dyDescent="0.25">
      <c r="P6946" s="960"/>
    </row>
    <row r="6947" spans="16:16" x14ac:dyDescent="0.25">
      <c r="P6947" s="960"/>
    </row>
    <row r="6948" spans="16:16" x14ac:dyDescent="0.25">
      <c r="P6948" s="960"/>
    </row>
    <row r="6949" spans="16:16" x14ac:dyDescent="0.25">
      <c r="P6949" s="960"/>
    </row>
    <row r="6950" spans="16:16" x14ac:dyDescent="0.25">
      <c r="P6950" s="960"/>
    </row>
    <row r="6951" spans="16:16" x14ac:dyDescent="0.25">
      <c r="P6951" s="960"/>
    </row>
    <row r="6952" spans="16:16" x14ac:dyDescent="0.25">
      <c r="P6952" s="960"/>
    </row>
    <row r="6953" spans="16:16" x14ac:dyDescent="0.25">
      <c r="P6953" s="960"/>
    </row>
    <row r="6954" spans="16:16" x14ac:dyDescent="0.25">
      <c r="P6954" s="960"/>
    </row>
    <row r="6955" spans="16:16" x14ac:dyDescent="0.25">
      <c r="P6955" s="960"/>
    </row>
    <row r="6956" spans="16:16" x14ac:dyDescent="0.25">
      <c r="P6956" s="960"/>
    </row>
    <row r="6957" spans="16:16" x14ac:dyDescent="0.25">
      <c r="P6957" s="960"/>
    </row>
    <row r="6958" spans="16:16" x14ac:dyDescent="0.25">
      <c r="P6958" s="960"/>
    </row>
    <row r="6959" spans="16:16" x14ac:dyDescent="0.25">
      <c r="P6959" s="960"/>
    </row>
    <row r="6960" spans="16:16" x14ac:dyDescent="0.25">
      <c r="P6960" s="960"/>
    </row>
    <row r="6961" spans="16:16" x14ac:dyDescent="0.25">
      <c r="P6961" s="960"/>
    </row>
    <row r="6962" spans="16:16" x14ac:dyDescent="0.25">
      <c r="P6962" s="960"/>
    </row>
    <row r="6963" spans="16:16" x14ac:dyDescent="0.25">
      <c r="P6963" s="960"/>
    </row>
    <row r="6964" spans="16:16" x14ac:dyDescent="0.25">
      <c r="P6964" s="960"/>
    </row>
    <row r="6965" spans="16:16" x14ac:dyDescent="0.25">
      <c r="P6965" s="960"/>
    </row>
    <row r="6966" spans="16:16" x14ac:dyDescent="0.25">
      <c r="P6966" s="960"/>
    </row>
    <row r="6967" spans="16:16" x14ac:dyDescent="0.25">
      <c r="P6967" s="960"/>
    </row>
    <row r="6968" spans="16:16" x14ac:dyDescent="0.25">
      <c r="P6968" s="960"/>
    </row>
    <row r="6969" spans="16:16" x14ac:dyDescent="0.25">
      <c r="P6969" s="960"/>
    </row>
    <row r="6970" spans="16:16" x14ac:dyDescent="0.25">
      <c r="P6970" s="960"/>
    </row>
    <row r="6971" spans="16:16" x14ac:dyDescent="0.25">
      <c r="P6971" s="960"/>
    </row>
    <row r="6972" spans="16:16" x14ac:dyDescent="0.25">
      <c r="P6972" s="960"/>
    </row>
    <row r="6973" spans="16:16" x14ac:dyDescent="0.25">
      <c r="P6973" s="960"/>
    </row>
    <row r="6974" spans="16:16" x14ac:dyDescent="0.25">
      <c r="P6974" s="960"/>
    </row>
    <row r="6975" spans="16:16" x14ac:dyDescent="0.25">
      <c r="P6975" s="960"/>
    </row>
    <row r="6976" spans="16:16" x14ac:dyDescent="0.25">
      <c r="P6976" s="960"/>
    </row>
    <row r="6977" spans="16:16" x14ac:dyDescent="0.25">
      <c r="P6977" s="960"/>
    </row>
    <row r="6978" spans="16:16" x14ac:dyDescent="0.25">
      <c r="P6978" s="960"/>
    </row>
    <row r="6979" spans="16:16" x14ac:dyDescent="0.25">
      <c r="P6979" s="960"/>
    </row>
    <row r="6980" spans="16:16" x14ac:dyDescent="0.25">
      <c r="P6980" s="960"/>
    </row>
    <row r="6981" spans="16:16" x14ac:dyDescent="0.25">
      <c r="P6981" s="960"/>
    </row>
    <row r="6982" spans="16:16" x14ac:dyDescent="0.25">
      <c r="P6982" s="960"/>
    </row>
    <row r="6983" spans="16:16" x14ac:dyDescent="0.25">
      <c r="P6983" s="960"/>
    </row>
    <row r="6984" spans="16:16" x14ac:dyDescent="0.25">
      <c r="P6984" s="960"/>
    </row>
    <row r="6985" spans="16:16" x14ac:dyDescent="0.25">
      <c r="P6985" s="960"/>
    </row>
    <row r="6986" spans="16:16" x14ac:dyDescent="0.25">
      <c r="P6986" s="960"/>
    </row>
    <row r="6987" spans="16:16" x14ac:dyDescent="0.25">
      <c r="P6987" s="960"/>
    </row>
    <row r="6988" spans="16:16" x14ac:dyDescent="0.25">
      <c r="P6988" s="960"/>
    </row>
    <row r="6989" spans="16:16" x14ac:dyDescent="0.25">
      <c r="P6989" s="960"/>
    </row>
    <row r="6990" spans="16:16" x14ac:dyDescent="0.25">
      <c r="P6990" s="960"/>
    </row>
    <row r="6991" spans="16:16" x14ac:dyDescent="0.25">
      <c r="P6991" s="960"/>
    </row>
    <row r="6992" spans="16:16" x14ac:dyDescent="0.25">
      <c r="P6992" s="960"/>
    </row>
    <row r="6993" spans="16:16" x14ac:dyDescent="0.25">
      <c r="P6993" s="960"/>
    </row>
    <row r="6994" spans="16:16" x14ac:dyDescent="0.25">
      <c r="P6994" s="960"/>
    </row>
    <row r="6995" spans="16:16" x14ac:dyDescent="0.25">
      <c r="P6995" s="960"/>
    </row>
    <row r="6996" spans="16:16" x14ac:dyDescent="0.25">
      <c r="P6996" s="960"/>
    </row>
    <row r="6997" spans="16:16" x14ac:dyDescent="0.25">
      <c r="P6997" s="960"/>
    </row>
    <row r="6998" spans="16:16" x14ac:dyDescent="0.25">
      <c r="P6998" s="960"/>
    </row>
    <row r="6999" spans="16:16" x14ac:dyDescent="0.25">
      <c r="P6999" s="960"/>
    </row>
    <row r="7000" spans="16:16" x14ac:dyDescent="0.25">
      <c r="P7000" s="960"/>
    </row>
    <row r="7001" spans="16:16" x14ac:dyDescent="0.25">
      <c r="P7001" s="960"/>
    </row>
    <row r="7002" spans="16:16" x14ac:dyDescent="0.25">
      <c r="P7002" s="960"/>
    </row>
    <row r="7003" spans="16:16" x14ac:dyDescent="0.25">
      <c r="P7003" s="960"/>
    </row>
    <row r="7004" spans="16:16" x14ac:dyDescent="0.25">
      <c r="P7004" s="960"/>
    </row>
    <row r="7005" spans="16:16" x14ac:dyDescent="0.25">
      <c r="P7005" s="960"/>
    </row>
    <row r="7006" spans="16:16" x14ac:dyDescent="0.25">
      <c r="P7006" s="960"/>
    </row>
    <row r="7007" spans="16:16" x14ac:dyDescent="0.25">
      <c r="P7007" s="960"/>
    </row>
    <row r="7008" spans="16:16" x14ac:dyDescent="0.25">
      <c r="P7008" s="960"/>
    </row>
    <row r="7009" spans="16:16" x14ac:dyDescent="0.25">
      <c r="P7009" s="960"/>
    </row>
    <row r="7010" spans="16:16" x14ac:dyDescent="0.25">
      <c r="P7010" s="960"/>
    </row>
    <row r="7011" spans="16:16" x14ac:dyDescent="0.25">
      <c r="P7011" s="960"/>
    </row>
    <row r="7012" spans="16:16" x14ac:dyDescent="0.25">
      <c r="P7012" s="960"/>
    </row>
    <row r="7013" spans="16:16" x14ac:dyDescent="0.25">
      <c r="P7013" s="960"/>
    </row>
    <row r="7014" spans="16:16" x14ac:dyDescent="0.25">
      <c r="P7014" s="960"/>
    </row>
    <row r="7015" spans="16:16" x14ac:dyDescent="0.25">
      <c r="P7015" s="960"/>
    </row>
    <row r="7016" spans="16:16" x14ac:dyDescent="0.25">
      <c r="P7016" s="960"/>
    </row>
    <row r="7017" spans="16:16" x14ac:dyDescent="0.25">
      <c r="P7017" s="960"/>
    </row>
    <row r="7018" spans="16:16" x14ac:dyDescent="0.25">
      <c r="P7018" s="960"/>
    </row>
    <row r="7019" spans="16:16" x14ac:dyDescent="0.25">
      <c r="P7019" s="960"/>
    </row>
    <row r="7020" spans="16:16" x14ac:dyDescent="0.25">
      <c r="P7020" s="960"/>
    </row>
    <row r="7021" spans="16:16" x14ac:dyDescent="0.25">
      <c r="P7021" s="960"/>
    </row>
    <row r="7022" spans="16:16" x14ac:dyDescent="0.25">
      <c r="P7022" s="960"/>
    </row>
    <row r="7023" spans="16:16" x14ac:dyDescent="0.25">
      <c r="P7023" s="960"/>
    </row>
    <row r="7024" spans="16:16" x14ac:dyDescent="0.25">
      <c r="P7024" s="960"/>
    </row>
    <row r="7025" spans="16:16" x14ac:dyDescent="0.25">
      <c r="P7025" s="960"/>
    </row>
    <row r="7026" spans="16:16" x14ac:dyDescent="0.25">
      <c r="P7026" s="960"/>
    </row>
    <row r="7027" spans="16:16" x14ac:dyDescent="0.25">
      <c r="P7027" s="960"/>
    </row>
    <row r="7028" spans="16:16" x14ac:dyDescent="0.25">
      <c r="P7028" s="960"/>
    </row>
    <row r="7029" spans="16:16" x14ac:dyDescent="0.25">
      <c r="P7029" s="960"/>
    </row>
    <row r="7030" spans="16:16" x14ac:dyDescent="0.25">
      <c r="P7030" s="960"/>
    </row>
    <row r="7031" spans="16:16" x14ac:dyDescent="0.25">
      <c r="P7031" s="960"/>
    </row>
    <row r="7032" spans="16:16" x14ac:dyDescent="0.25">
      <c r="P7032" s="960"/>
    </row>
    <row r="7033" spans="16:16" x14ac:dyDescent="0.25">
      <c r="P7033" s="960"/>
    </row>
    <row r="7034" spans="16:16" x14ac:dyDescent="0.25">
      <c r="P7034" s="960"/>
    </row>
    <row r="7035" spans="16:16" x14ac:dyDescent="0.25">
      <c r="P7035" s="960"/>
    </row>
    <row r="7036" spans="16:16" x14ac:dyDescent="0.25">
      <c r="P7036" s="960"/>
    </row>
    <row r="7037" spans="16:16" x14ac:dyDescent="0.25">
      <c r="P7037" s="960"/>
    </row>
    <row r="7038" spans="16:16" x14ac:dyDescent="0.25">
      <c r="P7038" s="960"/>
    </row>
    <row r="7039" spans="16:16" x14ac:dyDescent="0.25">
      <c r="P7039" s="960"/>
    </row>
    <row r="7040" spans="16:16" x14ac:dyDescent="0.25">
      <c r="P7040" s="960"/>
    </row>
    <row r="7041" spans="16:16" x14ac:dyDescent="0.25">
      <c r="P7041" s="960"/>
    </row>
    <row r="7042" spans="16:16" x14ac:dyDescent="0.25">
      <c r="P7042" s="960"/>
    </row>
    <row r="7043" spans="16:16" x14ac:dyDescent="0.25">
      <c r="P7043" s="960"/>
    </row>
    <row r="7044" spans="16:16" x14ac:dyDescent="0.25">
      <c r="P7044" s="960"/>
    </row>
    <row r="7045" spans="16:16" x14ac:dyDescent="0.25">
      <c r="P7045" s="960"/>
    </row>
    <row r="7046" spans="16:16" x14ac:dyDescent="0.25">
      <c r="P7046" s="960"/>
    </row>
    <row r="7047" spans="16:16" x14ac:dyDescent="0.25">
      <c r="P7047" s="960"/>
    </row>
    <row r="7048" spans="16:16" x14ac:dyDescent="0.25">
      <c r="P7048" s="960"/>
    </row>
    <row r="7049" spans="16:16" x14ac:dyDescent="0.25">
      <c r="P7049" s="960"/>
    </row>
    <row r="7050" spans="16:16" x14ac:dyDescent="0.25">
      <c r="P7050" s="960"/>
    </row>
    <row r="7051" spans="16:16" x14ac:dyDescent="0.25">
      <c r="P7051" s="960"/>
    </row>
    <row r="7052" spans="16:16" x14ac:dyDescent="0.25">
      <c r="P7052" s="960"/>
    </row>
    <row r="7053" spans="16:16" x14ac:dyDescent="0.25">
      <c r="P7053" s="960"/>
    </row>
    <row r="7054" spans="16:16" x14ac:dyDescent="0.25">
      <c r="P7054" s="960"/>
    </row>
    <row r="7055" spans="16:16" x14ac:dyDescent="0.25">
      <c r="P7055" s="960"/>
    </row>
    <row r="7056" spans="16:16" x14ac:dyDescent="0.25">
      <c r="P7056" s="960"/>
    </row>
    <row r="7057" spans="16:16" x14ac:dyDescent="0.25">
      <c r="P7057" s="960"/>
    </row>
    <row r="7058" spans="16:16" x14ac:dyDescent="0.25">
      <c r="P7058" s="960"/>
    </row>
    <row r="7059" spans="16:16" x14ac:dyDescent="0.25">
      <c r="P7059" s="960"/>
    </row>
    <row r="7060" spans="16:16" x14ac:dyDescent="0.25">
      <c r="P7060" s="960"/>
    </row>
    <row r="7061" spans="16:16" x14ac:dyDescent="0.25">
      <c r="P7061" s="960"/>
    </row>
    <row r="7062" spans="16:16" x14ac:dyDescent="0.25">
      <c r="P7062" s="960"/>
    </row>
    <row r="7063" spans="16:16" x14ac:dyDescent="0.25">
      <c r="P7063" s="960"/>
    </row>
    <row r="7064" spans="16:16" x14ac:dyDescent="0.25">
      <c r="P7064" s="960"/>
    </row>
    <row r="7065" spans="16:16" x14ac:dyDescent="0.25">
      <c r="P7065" s="960"/>
    </row>
    <row r="7066" spans="16:16" x14ac:dyDescent="0.25">
      <c r="P7066" s="960"/>
    </row>
    <row r="7067" spans="16:16" x14ac:dyDescent="0.25">
      <c r="P7067" s="960"/>
    </row>
    <row r="7068" spans="16:16" x14ac:dyDescent="0.25">
      <c r="P7068" s="960"/>
    </row>
    <row r="7069" spans="16:16" x14ac:dyDescent="0.25">
      <c r="P7069" s="960"/>
    </row>
    <row r="7070" spans="16:16" x14ac:dyDescent="0.25">
      <c r="P7070" s="960"/>
    </row>
    <row r="7071" spans="16:16" x14ac:dyDescent="0.25">
      <c r="P7071" s="960"/>
    </row>
    <row r="7072" spans="16:16" x14ac:dyDescent="0.25">
      <c r="P7072" s="960"/>
    </row>
    <row r="7073" spans="16:16" x14ac:dyDescent="0.25">
      <c r="P7073" s="960"/>
    </row>
    <row r="7074" spans="16:16" x14ac:dyDescent="0.25">
      <c r="P7074" s="960"/>
    </row>
    <row r="7075" spans="16:16" x14ac:dyDescent="0.25">
      <c r="P7075" s="960"/>
    </row>
    <row r="7076" spans="16:16" x14ac:dyDescent="0.25">
      <c r="P7076" s="960"/>
    </row>
    <row r="7077" spans="16:16" x14ac:dyDescent="0.25">
      <c r="P7077" s="960"/>
    </row>
    <row r="7078" spans="16:16" x14ac:dyDescent="0.25">
      <c r="P7078" s="960"/>
    </row>
    <row r="7079" spans="16:16" x14ac:dyDescent="0.25">
      <c r="P7079" s="960"/>
    </row>
    <row r="7080" spans="16:16" x14ac:dyDescent="0.25">
      <c r="P7080" s="960"/>
    </row>
    <row r="7081" spans="16:16" x14ac:dyDescent="0.25">
      <c r="P7081" s="960"/>
    </row>
    <row r="7082" spans="16:16" x14ac:dyDescent="0.25">
      <c r="P7082" s="960"/>
    </row>
    <row r="7083" spans="16:16" x14ac:dyDescent="0.25">
      <c r="P7083" s="960"/>
    </row>
    <row r="7084" spans="16:16" x14ac:dyDescent="0.25">
      <c r="P7084" s="960"/>
    </row>
    <row r="7085" spans="16:16" x14ac:dyDescent="0.25">
      <c r="P7085" s="960"/>
    </row>
    <row r="7086" spans="16:16" x14ac:dyDescent="0.25">
      <c r="P7086" s="960"/>
    </row>
    <row r="7087" spans="16:16" x14ac:dyDescent="0.25">
      <c r="P7087" s="960"/>
    </row>
    <row r="7088" spans="16:16" x14ac:dyDescent="0.25">
      <c r="P7088" s="960"/>
    </row>
    <row r="7089" spans="16:16" x14ac:dyDescent="0.25">
      <c r="P7089" s="960"/>
    </row>
    <row r="7090" spans="16:16" x14ac:dyDescent="0.25">
      <c r="P7090" s="960"/>
    </row>
    <row r="7091" spans="16:16" x14ac:dyDescent="0.25">
      <c r="P7091" s="960"/>
    </row>
    <row r="7092" spans="16:16" x14ac:dyDescent="0.25">
      <c r="P7092" s="960"/>
    </row>
    <row r="7093" spans="16:16" x14ac:dyDescent="0.25">
      <c r="P7093" s="960"/>
    </row>
    <row r="7094" spans="16:16" x14ac:dyDescent="0.25">
      <c r="P7094" s="960"/>
    </row>
    <row r="7095" spans="16:16" x14ac:dyDescent="0.25">
      <c r="P7095" s="960"/>
    </row>
    <row r="7096" spans="16:16" x14ac:dyDescent="0.25">
      <c r="P7096" s="960"/>
    </row>
    <row r="7097" spans="16:16" x14ac:dyDescent="0.25">
      <c r="P7097" s="960"/>
    </row>
    <row r="7098" spans="16:16" x14ac:dyDescent="0.25">
      <c r="P7098" s="960"/>
    </row>
    <row r="7099" spans="16:16" x14ac:dyDescent="0.25">
      <c r="P7099" s="960"/>
    </row>
    <row r="7100" spans="16:16" x14ac:dyDescent="0.25">
      <c r="P7100" s="960"/>
    </row>
    <row r="7101" spans="16:16" x14ac:dyDescent="0.25">
      <c r="P7101" s="960"/>
    </row>
    <row r="7102" spans="16:16" x14ac:dyDescent="0.25">
      <c r="P7102" s="960"/>
    </row>
    <row r="7103" spans="16:16" x14ac:dyDescent="0.25">
      <c r="P7103" s="960"/>
    </row>
    <row r="7104" spans="16:16" x14ac:dyDescent="0.25">
      <c r="P7104" s="960"/>
    </row>
    <row r="7105" spans="16:16" x14ac:dyDescent="0.25">
      <c r="P7105" s="960"/>
    </row>
    <row r="7106" spans="16:16" x14ac:dyDescent="0.25">
      <c r="P7106" s="960"/>
    </row>
    <row r="7107" spans="16:16" x14ac:dyDescent="0.25">
      <c r="P7107" s="960"/>
    </row>
    <row r="7108" spans="16:16" x14ac:dyDescent="0.25">
      <c r="P7108" s="960"/>
    </row>
    <row r="7109" spans="16:16" x14ac:dyDescent="0.25">
      <c r="P7109" s="960"/>
    </row>
    <row r="7110" spans="16:16" x14ac:dyDescent="0.25">
      <c r="P7110" s="960"/>
    </row>
    <row r="7111" spans="16:16" x14ac:dyDescent="0.25">
      <c r="P7111" s="960"/>
    </row>
    <row r="7112" spans="16:16" x14ac:dyDescent="0.25">
      <c r="P7112" s="960"/>
    </row>
    <row r="7113" spans="16:16" x14ac:dyDescent="0.25">
      <c r="P7113" s="960"/>
    </row>
    <row r="7114" spans="16:16" x14ac:dyDescent="0.25">
      <c r="P7114" s="960"/>
    </row>
    <row r="7115" spans="16:16" x14ac:dyDescent="0.25">
      <c r="P7115" s="960"/>
    </row>
    <row r="7116" spans="16:16" x14ac:dyDescent="0.25">
      <c r="P7116" s="960"/>
    </row>
    <row r="7117" spans="16:16" x14ac:dyDescent="0.25">
      <c r="P7117" s="960"/>
    </row>
    <row r="7118" spans="16:16" x14ac:dyDescent="0.25">
      <c r="P7118" s="960"/>
    </row>
    <row r="7119" spans="16:16" x14ac:dyDescent="0.25">
      <c r="P7119" s="960"/>
    </row>
    <row r="7120" spans="16:16" x14ac:dyDescent="0.25">
      <c r="P7120" s="960"/>
    </row>
    <row r="7121" spans="16:16" x14ac:dyDescent="0.25">
      <c r="P7121" s="960"/>
    </row>
    <row r="7122" spans="16:16" x14ac:dyDescent="0.25">
      <c r="P7122" s="960"/>
    </row>
    <row r="7123" spans="16:16" x14ac:dyDescent="0.25">
      <c r="P7123" s="960"/>
    </row>
    <row r="7124" spans="16:16" x14ac:dyDescent="0.25">
      <c r="P7124" s="960"/>
    </row>
    <row r="7125" spans="16:16" x14ac:dyDescent="0.25">
      <c r="P7125" s="960"/>
    </row>
    <row r="7126" spans="16:16" x14ac:dyDescent="0.25">
      <c r="P7126" s="960"/>
    </row>
    <row r="7127" spans="16:16" x14ac:dyDescent="0.25">
      <c r="P7127" s="960"/>
    </row>
    <row r="7128" spans="16:16" x14ac:dyDescent="0.25">
      <c r="P7128" s="960"/>
    </row>
    <row r="7129" spans="16:16" x14ac:dyDescent="0.25">
      <c r="P7129" s="960"/>
    </row>
    <row r="7130" spans="16:16" x14ac:dyDescent="0.25">
      <c r="P7130" s="960"/>
    </row>
    <row r="7131" spans="16:16" x14ac:dyDescent="0.25">
      <c r="P7131" s="960"/>
    </row>
    <row r="7132" spans="16:16" x14ac:dyDescent="0.25">
      <c r="P7132" s="960"/>
    </row>
    <row r="7133" spans="16:16" x14ac:dyDescent="0.25">
      <c r="P7133" s="960"/>
    </row>
    <row r="7134" spans="16:16" x14ac:dyDescent="0.25">
      <c r="P7134" s="960"/>
    </row>
    <row r="7135" spans="16:16" x14ac:dyDescent="0.25">
      <c r="P7135" s="960"/>
    </row>
    <row r="7136" spans="16:16" x14ac:dyDescent="0.25">
      <c r="P7136" s="960"/>
    </row>
    <row r="7137" spans="16:16" x14ac:dyDescent="0.25">
      <c r="P7137" s="960"/>
    </row>
    <row r="7138" spans="16:16" x14ac:dyDescent="0.25">
      <c r="P7138" s="960"/>
    </row>
    <row r="7139" spans="16:16" x14ac:dyDescent="0.25">
      <c r="P7139" s="960"/>
    </row>
    <row r="7140" spans="16:16" x14ac:dyDescent="0.25">
      <c r="P7140" s="960"/>
    </row>
    <row r="7141" spans="16:16" x14ac:dyDescent="0.25">
      <c r="P7141" s="960"/>
    </row>
    <row r="7142" spans="16:16" x14ac:dyDescent="0.25">
      <c r="P7142" s="960"/>
    </row>
    <row r="7143" spans="16:16" x14ac:dyDescent="0.25">
      <c r="P7143" s="960"/>
    </row>
    <row r="7144" spans="16:16" x14ac:dyDescent="0.25">
      <c r="P7144" s="960"/>
    </row>
    <row r="7145" spans="16:16" x14ac:dyDescent="0.25">
      <c r="P7145" s="960"/>
    </row>
    <row r="7146" spans="16:16" x14ac:dyDescent="0.25">
      <c r="P7146" s="960"/>
    </row>
    <row r="7147" spans="16:16" x14ac:dyDescent="0.25">
      <c r="P7147" s="960"/>
    </row>
    <row r="7148" spans="16:16" x14ac:dyDescent="0.25">
      <c r="P7148" s="960"/>
    </row>
    <row r="7149" spans="16:16" x14ac:dyDescent="0.25">
      <c r="P7149" s="960"/>
    </row>
    <row r="7150" spans="16:16" x14ac:dyDescent="0.25">
      <c r="P7150" s="960"/>
    </row>
    <row r="7151" spans="16:16" x14ac:dyDescent="0.25">
      <c r="P7151" s="960"/>
    </row>
    <row r="7152" spans="16:16" x14ac:dyDescent="0.25">
      <c r="P7152" s="960"/>
    </row>
    <row r="7153" spans="16:16" x14ac:dyDescent="0.25">
      <c r="P7153" s="960"/>
    </row>
    <row r="7154" spans="16:16" x14ac:dyDescent="0.25">
      <c r="P7154" s="960"/>
    </row>
    <row r="7155" spans="16:16" x14ac:dyDescent="0.25">
      <c r="P7155" s="960"/>
    </row>
    <row r="7156" spans="16:16" x14ac:dyDescent="0.25">
      <c r="P7156" s="960"/>
    </row>
    <row r="7157" spans="16:16" x14ac:dyDescent="0.25">
      <c r="P7157" s="960"/>
    </row>
    <row r="7158" spans="16:16" x14ac:dyDescent="0.25">
      <c r="P7158" s="960"/>
    </row>
    <row r="7159" spans="16:16" x14ac:dyDescent="0.25">
      <c r="P7159" s="960"/>
    </row>
    <row r="7160" spans="16:16" x14ac:dyDescent="0.25">
      <c r="P7160" s="960"/>
    </row>
    <row r="7161" spans="16:16" x14ac:dyDescent="0.25">
      <c r="P7161" s="960"/>
    </row>
    <row r="7162" spans="16:16" x14ac:dyDescent="0.25">
      <c r="P7162" s="960"/>
    </row>
    <row r="7163" spans="16:16" x14ac:dyDescent="0.25">
      <c r="P7163" s="960"/>
    </row>
    <row r="7164" spans="16:16" x14ac:dyDescent="0.25">
      <c r="P7164" s="960"/>
    </row>
    <row r="7165" spans="16:16" x14ac:dyDescent="0.25">
      <c r="P7165" s="960"/>
    </row>
    <row r="7166" spans="16:16" x14ac:dyDescent="0.25">
      <c r="P7166" s="960"/>
    </row>
    <row r="7167" spans="16:16" x14ac:dyDescent="0.25">
      <c r="P7167" s="960"/>
    </row>
    <row r="7168" spans="16:16" x14ac:dyDescent="0.25">
      <c r="P7168" s="960"/>
    </row>
    <row r="7169" spans="16:16" x14ac:dyDescent="0.25">
      <c r="P7169" s="960"/>
    </row>
    <row r="7170" spans="16:16" x14ac:dyDescent="0.25">
      <c r="P7170" s="960"/>
    </row>
    <row r="7171" spans="16:16" x14ac:dyDescent="0.25">
      <c r="P7171" s="960"/>
    </row>
    <row r="7172" spans="16:16" x14ac:dyDescent="0.25">
      <c r="P7172" s="960"/>
    </row>
    <row r="7173" spans="16:16" x14ac:dyDescent="0.25">
      <c r="P7173" s="960"/>
    </row>
    <row r="7174" spans="16:16" x14ac:dyDescent="0.25">
      <c r="P7174" s="960"/>
    </row>
    <row r="7175" spans="16:16" x14ac:dyDescent="0.25">
      <c r="P7175" s="960"/>
    </row>
    <row r="7176" spans="16:16" x14ac:dyDescent="0.25">
      <c r="P7176" s="960"/>
    </row>
    <row r="7177" spans="16:16" x14ac:dyDescent="0.25">
      <c r="P7177" s="960"/>
    </row>
    <row r="7178" spans="16:16" x14ac:dyDescent="0.25">
      <c r="P7178" s="960"/>
    </row>
    <row r="7179" spans="16:16" x14ac:dyDescent="0.25">
      <c r="P7179" s="960"/>
    </row>
    <row r="7180" spans="16:16" x14ac:dyDescent="0.25">
      <c r="P7180" s="960"/>
    </row>
    <row r="7181" spans="16:16" x14ac:dyDescent="0.25">
      <c r="P7181" s="960"/>
    </row>
    <row r="7182" spans="16:16" x14ac:dyDescent="0.25">
      <c r="P7182" s="960"/>
    </row>
    <row r="7183" spans="16:16" x14ac:dyDescent="0.25">
      <c r="P7183" s="960"/>
    </row>
    <row r="7184" spans="16:16" x14ac:dyDescent="0.25">
      <c r="P7184" s="960"/>
    </row>
    <row r="7185" spans="16:16" x14ac:dyDescent="0.25">
      <c r="P7185" s="960"/>
    </row>
    <row r="7186" spans="16:16" x14ac:dyDescent="0.25">
      <c r="P7186" s="960"/>
    </row>
    <row r="7187" spans="16:16" x14ac:dyDescent="0.25">
      <c r="P7187" s="960"/>
    </row>
    <row r="7188" spans="16:16" x14ac:dyDescent="0.25">
      <c r="P7188" s="960"/>
    </row>
    <row r="7189" spans="16:16" x14ac:dyDescent="0.25">
      <c r="P7189" s="960"/>
    </row>
    <row r="7190" spans="16:16" x14ac:dyDescent="0.25">
      <c r="P7190" s="960"/>
    </row>
    <row r="7191" spans="16:16" x14ac:dyDescent="0.25">
      <c r="P7191" s="960"/>
    </row>
    <row r="7192" spans="16:16" x14ac:dyDescent="0.25">
      <c r="P7192" s="960"/>
    </row>
    <row r="7193" spans="16:16" x14ac:dyDescent="0.25">
      <c r="P7193" s="960"/>
    </row>
    <row r="7194" spans="16:16" x14ac:dyDescent="0.25">
      <c r="P7194" s="960"/>
    </row>
    <row r="7195" spans="16:16" x14ac:dyDescent="0.25">
      <c r="P7195" s="960"/>
    </row>
    <row r="7196" spans="16:16" x14ac:dyDescent="0.25">
      <c r="P7196" s="960"/>
    </row>
    <row r="7197" spans="16:16" x14ac:dyDescent="0.25">
      <c r="P7197" s="960"/>
    </row>
    <row r="7198" spans="16:16" x14ac:dyDescent="0.25">
      <c r="P7198" s="960"/>
    </row>
    <row r="7199" spans="16:16" x14ac:dyDescent="0.25">
      <c r="P7199" s="960"/>
    </row>
    <row r="7200" spans="16:16" x14ac:dyDescent="0.25">
      <c r="P7200" s="960"/>
    </row>
    <row r="7201" spans="16:16" x14ac:dyDescent="0.25">
      <c r="P7201" s="960"/>
    </row>
    <row r="7202" spans="16:16" x14ac:dyDescent="0.25">
      <c r="P7202" s="960"/>
    </row>
    <row r="7203" spans="16:16" x14ac:dyDescent="0.25">
      <c r="P7203" s="960"/>
    </row>
    <row r="7204" spans="16:16" x14ac:dyDescent="0.25">
      <c r="P7204" s="960"/>
    </row>
    <row r="7205" spans="16:16" x14ac:dyDescent="0.25">
      <c r="P7205" s="960"/>
    </row>
    <row r="7206" spans="16:16" x14ac:dyDescent="0.25">
      <c r="P7206" s="960"/>
    </row>
    <row r="7207" spans="16:16" x14ac:dyDescent="0.25">
      <c r="P7207" s="960"/>
    </row>
    <row r="7208" spans="16:16" x14ac:dyDescent="0.25">
      <c r="P7208" s="960"/>
    </row>
    <row r="7209" spans="16:16" x14ac:dyDescent="0.25">
      <c r="P7209" s="960"/>
    </row>
    <row r="7210" spans="16:16" x14ac:dyDescent="0.25">
      <c r="P7210" s="960"/>
    </row>
    <row r="7211" spans="16:16" x14ac:dyDescent="0.25">
      <c r="P7211" s="960"/>
    </row>
    <row r="7212" spans="16:16" x14ac:dyDescent="0.25">
      <c r="P7212" s="960"/>
    </row>
    <row r="7213" spans="16:16" x14ac:dyDescent="0.25">
      <c r="P7213" s="960"/>
    </row>
    <row r="7214" spans="16:16" x14ac:dyDescent="0.25">
      <c r="P7214" s="960"/>
    </row>
    <row r="7215" spans="16:16" x14ac:dyDescent="0.25">
      <c r="P7215" s="960"/>
    </row>
    <row r="7216" spans="16:16" x14ac:dyDescent="0.25">
      <c r="P7216" s="960"/>
    </row>
    <row r="7217" spans="16:16" x14ac:dyDescent="0.25">
      <c r="P7217" s="960"/>
    </row>
    <row r="7218" spans="16:16" x14ac:dyDescent="0.25">
      <c r="P7218" s="960"/>
    </row>
    <row r="7219" spans="16:16" x14ac:dyDescent="0.25">
      <c r="P7219" s="960"/>
    </row>
    <row r="7220" spans="16:16" x14ac:dyDescent="0.25">
      <c r="P7220" s="960"/>
    </row>
    <row r="7221" spans="16:16" x14ac:dyDescent="0.25">
      <c r="P7221" s="960"/>
    </row>
    <row r="7222" spans="16:16" x14ac:dyDescent="0.25">
      <c r="P7222" s="960"/>
    </row>
    <row r="7223" spans="16:16" x14ac:dyDescent="0.25">
      <c r="P7223" s="960"/>
    </row>
    <row r="7224" spans="16:16" x14ac:dyDescent="0.25">
      <c r="P7224" s="960"/>
    </row>
    <row r="7225" spans="16:16" x14ac:dyDescent="0.25">
      <c r="P7225" s="960"/>
    </row>
    <row r="7226" spans="16:16" x14ac:dyDescent="0.25">
      <c r="P7226" s="960"/>
    </row>
    <row r="7227" spans="16:16" x14ac:dyDescent="0.25">
      <c r="P7227" s="960"/>
    </row>
    <row r="7228" spans="16:16" x14ac:dyDescent="0.25">
      <c r="P7228" s="960"/>
    </row>
    <row r="7229" spans="16:16" x14ac:dyDescent="0.25">
      <c r="P7229" s="960"/>
    </row>
    <row r="7230" spans="16:16" x14ac:dyDescent="0.25">
      <c r="P7230" s="960"/>
    </row>
    <row r="7231" spans="16:16" x14ac:dyDescent="0.25">
      <c r="P7231" s="960"/>
    </row>
    <row r="7232" spans="16:16" x14ac:dyDescent="0.25">
      <c r="P7232" s="960"/>
    </row>
    <row r="7233" spans="16:16" x14ac:dyDescent="0.25">
      <c r="P7233" s="960"/>
    </row>
    <row r="7234" spans="16:16" x14ac:dyDescent="0.25">
      <c r="P7234" s="960"/>
    </row>
    <row r="7235" spans="16:16" x14ac:dyDescent="0.25">
      <c r="P7235" s="960"/>
    </row>
    <row r="7236" spans="16:16" x14ac:dyDescent="0.25">
      <c r="P7236" s="960"/>
    </row>
    <row r="7237" spans="16:16" x14ac:dyDescent="0.25">
      <c r="P7237" s="960"/>
    </row>
    <row r="7238" spans="16:16" x14ac:dyDescent="0.25">
      <c r="P7238" s="960"/>
    </row>
    <row r="7239" spans="16:16" x14ac:dyDescent="0.25">
      <c r="P7239" s="960"/>
    </row>
    <row r="7240" spans="16:16" x14ac:dyDescent="0.25">
      <c r="P7240" s="960"/>
    </row>
    <row r="7241" spans="16:16" x14ac:dyDescent="0.25">
      <c r="P7241" s="960"/>
    </row>
    <row r="7242" spans="16:16" x14ac:dyDescent="0.25">
      <c r="P7242" s="960"/>
    </row>
    <row r="7243" spans="16:16" x14ac:dyDescent="0.25">
      <c r="P7243" s="960"/>
    </row>
    <row r="7244" spans="16:16" x14ac:dyDescent="0.25">
      <c r="P7244" s="960"/>
    </row>
    <row r="7245" spans="16:16" x14ac:dyDescent="0.25">
      <c r="P7245" s="960"/>
    </row>
    <row r="7246" spans="16:16" x14ac:dyDescent="0.25">
      <c r="P7246" s="960"/>
    </row>
    <row r="7247" spans="16:16" x14ac:dyDescent="0.25">
      <c r="P7247" s="960"/>
    </row>
    <row r="7248" spans="16:16" x14ac:dyDescent="0.25">
      <c r="P7248" s="960"/>
    </row>
    <row r="7249" spans="16:16" x14ac:dyDescent="0.25">
      <c r="P7249" s="960"/>
    </row>
    <row r="7250" spans="16:16" x14ac:dyDescent="0.25">
      <c r="P7250" s="960"/>
    </row>
    <row r="7251" spans="16:16" x14ac:dyDescent="0.25">
      <c r="P7251" s="960"/>
    </row>
    <row r="7252" spans="16:16" x14ac:dyDescent="0.25">
      <c r="P7252" s="960"/>
    </row>
    <row r="7253" spans="16:16" x14ac:dyDescent="0.25">
      <c r="P7253" s="960"/>
    </row>
    <row r="7254" spans="16:16" x14ac:dyDescent="0.25">
      <c r="P7254" s="960"/>
    </row>
    <row r="7255" spans="16:16" x14ac:dyDescent="0.25">
      <c r="P7255" s="960"/>
    </row>
    <row r="7256" spans="16:16" x14ac:dyDescent="0.25">
      <c r="P7256" s="960"/>
    </row>
    <row r="7257" spans="16:16" x14ac:dyDescent="0.25">
      <c r="P7257" s="960"/>
    </row>
    <row r="7258" spans="16:16" x14ac:dyDescent="0.25">
      <c r="P7258" s="960"/>
    </row>
    <row r="7259" spans="16:16" x14ac:dyDescent="0.25">
      <c r="P7259" s="960"/>
    </row>
    <row r="7260" spans="16:16" x14ac:dyDescent="0.25">
      <c r="P7260" s="960"/>
    </row>
    <row r="7261" spans="16:16" x14ac:dyDescent="0.25">
      <c r="P7261" s="960"/>
    </row>
    <row r="7262" spans="16:16" x14ac:dyDescent="0.25">
      <c r="P7262" s="960"/>
    </row>
    <row r="7263" spans="16:16" x14ac:dyDescent="0.25">
      <c r="P7263" s="960"/>
    </row>
    <row r="7264" spans="16:16" x14ac:dyDescent="0.25">
      <c r="P7264" s="960"/>
    </row>
    <row r="7265" spans="16:16" x14ac:dyDescent="0.25">
      <c r="P7265" s="960"/>
    </row>
    <row r="7266" spans="16:16" x14ac:dyDescent="0.25">
      <c r="P7266" s="960"/>
    </row>
    <row r="7267" spans="16:16" x14ac:dyDescent="0.25">
      <c r="P7267" s="960"/>
    </row>
    <row r="7268" spans="16:16" x14ac:dyDescent="0.25">
      <c r="P7268" s="960"/>
    </row>
    <row r="7269" spans="16:16" x14ac:dyDescent="0.25">
      <c r="P7269" s="960"/>
    </row>
    <row r="7270" spans="16:16" x14ac:dyDescent="0.25">
      <c r="P7270" s="960"/>
    </row>
    <row r="7271" spans="16:16" x14ac:dyDescent="0.25">
      <c r="P7271" s="960"/>
    </row>
    <row r="7272" spans="16:16" x14ac:dyDescent="0.25">
      <c r="P7272" s="960"/>
    </row>
    <row r="7273" spans="16:16" x14ac:dyDescent="0.25">
      <c r="P7273" s="960"/>
    </row>
    <row r="7274" spans="16:16" x14ac:dyDescent="0.25">
      <c r="P7274" s="960"/>
    </row>
    <row r="7275" spans="16:16" x14ac:dyDescent="0.25">
      <c r="P7275" s="960"/>
    </row>
    <row r="7276" spans="16:16" x14ac:dyDescent="0.25">
      <c r="P7276" s="960"/>
    </row>
    <row r="7277" spans="16:16" x14ac:dyDescent="0.25">
      <c r="P7277" s="960"/>
    </row>
    <row r="7278" spans="16:16" x14ac:dyDescent="0.25">
      <c r="P7278" s="960"/>
    </row>
    <row r="7279" spans="16:16" x14ac:dyDescent="0.25">
      <c r="P7279" s="960"/>
    </row>
    <row r="7280" spans="16:16" x14ac:dyDescent="0.25">
      <c r="P7280" s="960"/>
    </row>
    <row r="7281" spans="16:16" x14ac:dyDescent="0.25">
      <c r="P7281" s="960"/>
    </row>
    <row r="7282" spans="16:16" x14ac:dyDescent="0.25">
      <c r="P7282" s="960"/>
    </row>
    <row r="7283" spans="16:16" x14ac:dyDescent="0.25">
      <c r="P7283" s="960"/>
    </row>
    <row r="7284" spans="16:16" x14ac:dyDescent="0.25">
      <c r="P7284" s="960"/>
    </row>
    <row r="7285" spans="16:16" x14ac:dyDescent="0.25">
      <c r="P7285" s="960"/>
    </row>
    <row r="7286" spans="16:16" x14ac:dyDescent="0.25">
      <c r="P7286" s="960"/>
    </row>
    <row r="7287" spans="16:16" x14ac:dyDescent="0.25">
      <c r="P7287" s="960"/>
    </row>
    <row r="7288" spans="16:16" x14ac:dyDescent="0.25">
      <c r="P7288" s="960"/>
    </row>
    <row r="7289" spans="16:16" x14ac:dyDescent="0.25">
      <c r="P7289" s="960"/>
    </row>
    <row r="7290" spans="16:16" x14ac:dyDescent="0.25">
      <c r="P7290" s="960"/>
    </row>
    <row r="7291" spans="16:16" x14ac:dyDescent="0.25">
      <c r="P7291" s="960"/>
    </row>
    <row r="7292" spans="16:16" x14ac:dyDescent="0.25">
      <c r="P7292" s="960"/>
    </row>
    <row r="7293" spans="16:16" x14ac:dyDescent="0.25">
      <c r="P7293" s="960"/>
    </row>
    <row r="7294" spans="16:16" x14ac:dyDescent="0.25">
      <c r="P7294" s="960"/>
    </row>
    <row r="7295" spans="16:16" x14ac:dyDescent="0.25">
      <c r="P7295" s="960"/>
    </row>
    <row r="7296" spans="16:16" x14ac:dyDescent="0.25">
      <c r="P7296" s="960"/>
    </row>
    <row r="7297" spans="16:16" x14ac:dyDescent="0.25">
      <c r="P7297" s="960"/>
    </row>
    <row r="7298" spans="16:16" x14ac:dyDescent="0.25">
      <c r="P7298" s="960"/>
    </row>
    <row r="7299" spans="16:16" x14ac:dyDescent="0.25">
      <c r="P7299" s="960"/>
    </row>
    <row r="7300" spans="16:16" x14ac:dyDescent="0.25">
      <c r="P7300" s="960"/>
    </row>
    <row r="7301" spans="16:16" x14ac:dyDescent="0.25">
      <c r="P7301" s="960"/>
    </row>
    <row r="7302" spans="16:16" x14ac:dyDescent="0.25">
      <c r="P7302" s="960"/>
    </row>
    <row r="7303" spans="16:16" x14ac:dyDescent="0.25">
      <c r="P7303" s="960"/>
    </row>
    <row r="7304" spans="16:16" x14ac:dyDescent="0.25">
      <c r="P7304" s="960"/>
    </row>
    <row r="7305" spans="16:16" x14ac:dyDescent="0.25">
      <c r="P7305" s="960"/>
    </row>
    <row r="7306" spans="16:16" x14ac:dyDescent="0.25">
      <c r="P7306" s="960"/>
    </row>
    <row r="7307" spans="16:16" x14ac:dyDescent="0.25">
      <c r="P7307" s="960"/>
    </row>
    <row r="7308" spans="16:16" x14ac:dyDescent="0.25">
      <c r="P7308" s="960"/>
    </row>
    <row r="7309" spans="16:16" x14ac:dyDescent="0.25">
      <c r="P7309" s="960"/>
    </row>
    <row r="7310" spans="16:16" x14ac:dyDescent="0.25">
      <c r="P7310" s="960"/>
    </row>
    <row r="7311" spans="16:16" x14ac:dyDescent="0.25">
      <c r="P7311" s="960"/>
    </row>
    <row r="7312" spans="16:16" x14ac:dyDescent="0.25">
      <c r="P7312" s="960"/>
    </row>
    <row r="7313" spans="16:16" x14ac:dyDescent="0.25">
      <c r="P7313" s="960"/>
    </row>
    <row r="7314" spans="16:16" x14ac:dyDescent="0.25">
      <c r="P7314" s="960"/>
    </row>
    <row r="7315" spans="16:16" x14ac:dyDescent="0.25">
      <c r="P7315" s="960"/>
    </row>
    <row r="7316" spans="16:16" x14ac:dyDescent="0.25">
      <c r="P7316" s="960"/>
    </row>
    <row r="7317" spans="16:16" x14ac:dyDescent="0.25">
      <c r="P7317" s="960"/>
    </row>
    <row r="7318" spans="16:16" x14ac:dyDescent="0.25">
      <c r="P7318" s="960"/>
    </row>
    <row r="7319" spans="16:16" x14ac:dyDescent="0.25">
      <c r="P7319" s="960"/>
    </row>
    <row r="7320" spans="16:16" x14ac:dyDescent="0.25">
      <c r="P7320" s="960"/>
    </row>
    <row r="7321" spans="16:16" x14ac:dyDescent="0.25">
      <c r="P7321" s="960"/>
    </row>
    <row r="7322" spans="16:16" x14ac:dyDescent="0.25">
      <c r="P7322" s="960"/>
    </row>
    <row r="7323" spans="16:16" x14ac:dyDescent="0.25">
      <c r="P7323" s="960"/>
    </row>
    <row r="7324" spans="16:16" x14ac:dyDescent="0.25">
      <c r="P7324" s="960"/>
    </row>
    <row r="7325" spans="16:16" x14ac:dyDescent="0.25">
      <c r="P7325" s="960"/>
    </row>
    <row r="7326" spans="16:16" x14ac:dyDescent="0.25">
      <c r="P7326" s="960"/>
    </row>
    <row r="7327" spans="16:16" x14ac:dyDescent="0.25">
      <c r="P7327" s="960"/>
    </row>
    <row r="7328" spans="16:16" x14ac:dyDescent="0.25">
      <c r="P7328" s="960"/>
    </row>
    <row r="7329" spans="16:16" x14ac:dyDescent="0.25">
      <c r="P7329" s="960"/>
    </row>
    <row r="7330" spans="16:16" x14ac:dyDescent="0.25">
      <c r="P7330" s="960"/>
    </row>
    <row r="7331" spans="16:16" x14ac:dyDescent="0.25">
      <c r="P7331" s="960"/>
    </row>
    <row r="7332" spans="16:16" x14ac:dyDescent="0.25">
      <c r="P7332" s="960"/>
    </row>
    <row r="7333" spans="16:16" x14ac:dyDescent="0.25">
      <c r="P7333" s="960"/>
    </row>
    <row r="7334" spans="16:16" x14ac:dyDescent="0.25">
      <c r="P7334" s="960"/>
    </row>
    <row r="7335" spans="16:16" x14ac:dyDescent="0.25">
      <c r="P7335" s="960"/>
    </row>
    <row r="7336" spans="16:16" x14ac:dyDescent="0.25">
      <c r="P7336" s="960"/>
    </row>
    <row r="7337" spans="16:16" x14ac:dyDescent="0.25">
      <c r="P7337" s="960"/>
    </row>
    <row r="7338" spans="16:16" x14ac:dyDescent="0.25">
      <c r="P7338" s="960"/>
    </row>
    <row r="7339" spans="16:16" x14ac:dyDescent="0.25">
      <c r="P7339" s="960"/>
    </row>
    <row r="7340" spans="16:16" x14ac:dyDescent="0.25">
      <c r="P7340" s="960"/>
    </row>
    <row r="7341" spans="16:16" x14ac:dyDescent="0.25">
      <c r="P7341" s="960"/>
    </row>
    <row r="7342" spans="16:16" x14ac:dyDescent="0.25">
      <c r="P7342" s="960"/>
    </row>
    <row r="7343" spans="16:16" x14ac:dyDescent="0.25">
      <c r="P7343" s="960"/>
    </row>
    <row r="7344" spans="16:16" x14ac:dyDescent="0.25">
      <c r="P7344" s="960"/>
    </row>
    <row r="7345" spans="16:16" x14ac:dyDescent="0.25">
      <c r="P7345" s="960"/>
    </row>
    <row r="7346" spans="16:16" x14ac:dyDescent="0.25">
      <c r="P7346" s="960"/>
    </row>
    <row r="7347" spans="16:16" x14ac:dyDescent="0.25">
      <c r="P7347" s="960"/>
    </row>
    <row r="7348" spans="16:16" x14ac:dyDescent="0.25">
      <c r="P7348" s="960"/>
    </row>
    <row r="7349" spans="16:16" x14ac:dyDescent="0.25">
      <c r="P7349" s="960"/>
    </row>
    <row r="7350" spans="16:16" x14ac:dyDescent="0.25">
      <c r="P7350" s="960"/>
    </row>
    <row r="7351" spans="16:16" x14ac:dyDescent="0.25">
      <c r="P7351" s="960"/>
    </row>
    <row r="7352" spans="16:16" x14ac:dyDescent="0.25">
      <c r="P7352" s="960"/>
    </row>
    <row r="7353" spans="16:16" x14ac:dyDescent="0.25">
      <c r="P7353" s="960"/>
    </row>
    <row r="7354" spans="16:16" x14ac:dyDescent="0.25">
      <c r="P7354" s="960"/>
    </row>
    <row r="7355" spans="16:16" x14ac:dyDescent="0.25">
      <c r="P7355" s="960"/>
    </row>
    <row r="7356" spans="16:16" x14ac:dyDescent="0.25">
      <c r="P7356" s="960"/>
    </row>
    <row r="7357" spans="16:16" x14ac:dyDescent="0.25">
      <c r="P7357" s="960"/>
    </row>
    <row r="7358" spans="16:16" x14ac:dyDescent="0.25">
      <c r="P7358" s="960"/>
    </row>
    <row r="7359" spans="16:16" x14ac:dyDescent="0.25">
      <c r="P7359" s="960"/>
    </row>
    <row r="7360" spans="16:16" x14ac:dyDescent="0.25">
      <c r="P7360" s="960"/>
    </row>
    <row r="7361" spans="16:16" x14ac:dyDescent="0.25">
      <c r="P7361" s="960"/>
    </row>
    <row r="7362" spans="16:16" x14ac:dyDescent="0.25">
      <c r="P7362" s="960"/>
    </row>
    <row r="7363" spans="16:16" x14ac:dyDescent="0.25">
      <c r="P7363" s="960"/>
    </row>
    <row r="7364" spans="16:16" x14ac:dyDescent="0.25">
      <c r="P7364" s="960"/>
    </row>
    <row r="7365" spans="16:16" x14ac:dyDescent="0.25">
      <c r="P7365" s="960"/>
    </row>
    <row r="7366" spans="16:16" x14ac:dyDescent="0.25">
      <c r="P7366" s="960"/>
    </row>
    <row r="7367" spans="16:16" x14ac:dyDescent="0.25">
      <c r="P7367" s="960"/>
    </row>
    <row r="7368" spans="16:16" x14ac:dyDescent="0.25">
      <c r="P7368" s="960"/>
    </row>
    <row r="7369" spans="16:16" x14ac:dyDescent="0.25">
      <c r="P7369" s="960"/>
    </row>
    <row r="7370" spans="16:16" x14ac:dyDescent="0.25">
      <c r="P7370" s="960"/>
    </row>
    <row r="7371" spans="16:16" x14ac:dyDescent="0.25">
      <c r="P7371" s="960"/>
    </row>
    <row r="7372" spans="16:16" x14ac:dyDescent="0.25">
      <c r="P7372" s="960"/>
    </row>
    <row r="7373" spans="16:16" x14ac:dyDescent="0.25">
      <c r="P7373" s="960"/>
    </row>
    <row r="7374" spans="16:16" x14ac:dyDescent="0.25">
      <c r="P7374" s="960"/>
    </row>
    <row r="7375" spans="16:16" x14ac:dyDescent="0.25">
      <c r="P7375" s="960"/>
    </row>
    <row r="7376" spans="16:16" x14ac:dyDescent="0.25">
      <c r="P7376" s="960"/>
    </row>
    <row r="7377" spans="16:16" x14ac:dyDescent="0.25">
      <c r="P7377" s="960"/>
    </row>
    <row r="7378" spans="16:16" x14ac:dyDescent="0.25">
      <c r="P7378" s="960"/>
    </row>
    <row r="7379" spans="16:16" x14ac:dyDescent="0.25">
      <c r="P7379" s="960"/>
    </row>
    <row r="7380" spans="16:16" x14ac:dyDescent="0.25">
      <c r="P7380" s="960"/>
    </row>
    <row r="7381" spans="16:16" x14ac:dyDescent="0.25">
      <c r="P7381" s="960"/>
    </row>
    <row r="7382" spans="16:16" x14ac:dyDescent="0.25">
      <c r="P7382" s="960"/>
    </row>
    <row r="7383" spans="16:16" x14ac:dyDescent="0.25">
      <c r="P7383" s="960"/>
    </row>
    <row r="7384" spans="16:16" x14ac:dyDescent="0.25">
      <c r="P7384" s="960"/>
    </row>
    <row r="7385" spans="16:16" x14ac:dyDescent="0.25">
      <c r="P7385" s="960"/>
    </row>
    <row r="7386" spans="16:16" x14ac:dyDescent="0.25">
      <c r="P7386" s="960"/>
    </row>
    <row r="7387" spans="16:16" x14ac:dyDescent="0.25">
      <c r="P7387" s="960"/>
    </row>
    <row r="7388" spans="16:16" x14ac:dyDescent="0.25">
      <c r="P7388" s="960"/>
    </row>
    <row r="7389" spans="16:16" x14ac:dyDescent="0.25">
      <c r="P7389" s="960"/>
    </row>
    <row r="7390" spans="16:16" x14ac:dyDescent="0.25">
      <c r="P7390" s="960"/>
    </row>
    <row r="7391" spans="16:16" x14ac:dyDescent="0.25">
      <c r="P7391" s="960"/>
    </row>
    <row r="7392" spans="16:16" x14ac:dyDescent="0.25">
      <c r="P7392" s="960"/>
    </row>
    <row r="7393" spans="16:16" x14ac:dyDescent="0.25">
      <c r="P7393" s="960"/>
    </row>
    <row r="7394" spans="16:16" x14ac:dyDescent="0.25">
      <c r="P7394" s="960"/>
    </row>
    <row r="7395" spans="16:16" x14ac:dyDescent="0.25">
      <c r="P7395" s="960"/>
    </row>
    <row r="7396" spans="16:16" x14ac:dyDescent="0.25">
      <c r="P7396" s="960"/>
    </row>
    <row r="7397" spans="16:16" x14ac:dyDescent="0.25">
      <c r="P7397" s="960"/>
    </row>
    <row r="7398" spans="16:16" x14ac:dyDescent="0.25">
      <c r="P7398" s="960"/>
    </row>
    <row r="7399" spans="16:16" x14ac:dyDescent="0.25">
      <c r="P7399" s="960"/>
    </row>
    <row r="7400" spans="16:16" x14ac:dyDescent="0.25">
      <c r="P7400" s="960"/>
    </row>
    <row r="7401" spans="16:16" x14ac:dyDescent="0.25">
      <c r="P7401" s="960"/>
    </row>
    <row r="7402" spans="16:16" x14ac:dyDescent="0.25">
      <c r="P7402" s="960"/>
    </row>
    <row r="7403" spans="16:16" x14ac:dyDescent="0.25">
      <c r="P7403" s="960"/>
    </row>
    <row r="7404" spans="16:16" x14ac:dyDescent="0.25">
      <c r="P7404" s="960"/>
    </row>
    <row r="7405" spans="16:16" x14ac:dyDescent="0.25">
      <c r="P7405" s="960"/>
    </row>
    <row r="7406" spans="16:16" x14ac:dyDescent="0.25">
      <c r="P7406" s="960"/>
    </row>
    <row r="7407" spans="16:16" x14ac:dyDescent="0.25">
      <c r="P7407" s="960"/>
    </row>
    <row r="7408" spans="16:16" x14ac:dyDescent="0.25">
      <c r="P7408" s="960"/>
    </row>
    <row r="7409" spans="16:16" x14ac:dyDescent="0.25">
      <c r="P7409" s="960"/>
    </row>
    <row r="7410" spans="16:16" x14ac:dyDescent="0.25">
      <c r="P7410" s="960"/>
    </row>
    <row r="7411" spans="16:16" x14ac:dyDescent="0.25">
      <c r="P7411" s="960"/>
    </row>
    <row r="7412" spans="16:16" x14ac:dyDescent="0.25">
      <c r="P7412" s="960"/>
    </row>
    <row r="7413" spans="16:16" x14ac:dyDescent="0.25">
      <c r="P7413" s="960"/>
    </row>
    <row r="7414" spans="16:16" x14ac:dyDescent="0.25">
      <c r="P7414" s="960"/>
    </row>
    <row r="7415" spans="16:16" x14ac:dyDescent="0.25">
      <c r="P7415" s="960"/>
    </row>
    <row r="7416" spans="16:16" x14ac:dyDescent="0.25">
      <c r="P7416" s="960"/>
    </row>
    <row r="7417" spans="16:16" x14ac:dyDescent="0.25">
      <c r="P7417" s="960"/>
    </row>
    <row r="7418" spans="16:16" x14ac:dyDescent="0.25">
      <c r="P7418" s="960"/>
    </row>
    <row r="7419" spans="16:16" x14ac:dyDescent="0.25">
      <c r="P7419" s="960"/>
    </row>
    <row r="7420" spans="16:16" x14ac:dyDescent="0.25">
      <c r="P7420" s="960"/>
    </row>
    <row r="7421" spans="16:16" x14ac:dyDescent="0.25">
      <c r="P7421" s="960"/>
    </row>
    <row r="7422" spans="16:16" x14ac:dyDescent="0.25">
      <c r="P7422" s="960"/>
    </row>
    <row r="7423" spans="16:16" x14ac:dyDescent="0.25">
      <c r="P7423" s="960"/>
    </row>
    <row r="7424" spans="16:16" x14ac:dyDescent="0.25">
      <c r="P7424" s="960"/>
    </row>
    <row r="7425" spans="16:16" x14ac:dyDescent="0.25">
      <c r="P7425" s="960"/>
    </row>
    <row r="7426" spans="16:16" x14ac:dyDescent="0.25">
      <c r="P7426" s="960"/>
    </row>
    <row r="7427" spans="16:16" x14ac:dyDescent="0.25">
      <c r="P7427" s="960"/>
    </row>
    <row r="7428" spans="16:16" x14ac:dyDescent="0.25">
      <c r="P7428" s="960"/>
    </row>
    <row r="7429" spans="16:16" x14ac:dyDescent="0.25">
      <c r="P7429" s="960"/>
    </row>
    <row r="7430" spans="16:16" x14ac:dyDescent="0.25">
      <c r="P7430" s="960"/>
    </row>
    <row r="7431" spans="16:16" x14ac:dyDescent="0.25">
      <c r="P7431" s="960"/>
    </row>
    <row r="7432" spans="16:16" x14ac:dyDescent="0.25">
      <c r="P7432" s="960"/>
    </row>
    <row r="7433" spans="16:16" x14ac:dyDescent="0.25">
      <c r="P7433" s="960"/>
    </row>
    <row r="7434" spans="16:16" x14ac:dyDescent="0.25">
      <c r="P7434" s="960"/>
    </row>
    <row r="7435" spans="16:16" x14ac:dyDescent="0.25">
      <c r="P7435" s="960"/>
    </row>
    <row r="7436" spans="16:16" x14ac:dyDescent="0.25">
      <c r="P7436" s="960"/>
    </row>
    <row r="7437" spans="16:16" x14ac:dyDescent="0.25">
      <c r="P7437" s="960"/>
    </row>
    <row r="7438" spans="16:16" x14ac:dyDescent="0.25">
      <c r="P7438" s="960"/>
    </row>
    <row r="7439" spans="16:16" x14ac:dyDescent="0.25">
      <c r="P7439" s="960"/>
    </row>
    <row r="7440" spans="16:16" x14ac:dyDescent="0.25">
      <c r="P7440" s="960"/>
    </row>
    <row r="7441" spans="16:16" x14ac:dyDescent="0.25">
      <c r="P7441" s="960"/>
    </row>
    <row r="7442" spans="16:16" x14ac:dyDescent="0.25">
      <c r="P7442" s="960"/>
    </row>
    <row r="7443" spans="16:16" x14ac:dyDescent="0.25">
      <c r="P7443" s="960"/>
    </row>
    <row r="7444" spans="16:16" x14ac:dyDescent="0.25">
      <c r="P7444" s="960"/>
    </row>
    <row r="7445" spans="16:16" x14ac:dyDescent="0.25">
      <c r="P7445" s="960"/>
    </row>
    <row r="7446" spans="16:16" x14ac:dyDescent="0.25">
      <c r="P7446" s="960"/>
    </row>
    <row r="7447" spans="16:16" x14ac:dyDescent="0.25">
      <c r="P7447" s="960"/>
    </row>
    <row r="7448" spans="16:16" x14ac:dyDescent="0.25">
      <c r="P7448" s="960"/>
    </row>
    <row r="7449" spans="16:16" x14ac:dyDescent="0.25">
      <c r="P7449" s="960"/>
    </row>
    <row r="7450" spans="16:16" x14ac:dyDescent="0.25">
      <c r="P7450" s="960"/>
    </row>
    <row r="7451" spans="16:16" x14ac:dyDescent="0.25">
      <c r="P7451" s="960"/>
    </row>
    <row r="7452" spans="16:16" x14ac:dyDescent="0.25">
      <c r="P7452" s="960"/>
    </row>
    <row r="7453" spans="16:16" x14ac:dyDescent="0.25">
      <c r="P7453" s="960"/>
    </row>
    <row r="7454" spans="16:16" x14ac:dyDescent="0.25">
      <c r="P7454" s="960"/>
    </row>
    <row r="7455" spans="16:16" x14ac:dyDescent="0.25">
      <c r="P7455" s="960"/>
    </row>
    <row r="7456" spans="16:16" x14ac:dyDescent="0.25">
      <c r="P7456" s="960"/>
    </row>
    <row r="7457" spans="16:16" x14ac:dyDescent="0.25">
      <c r="P7457" s="960"/>
    </row>
    <row r="7458" spans="16:16" x14ac:dyDescent="0.25">
      <c r="P7458" s="960"/>
    </row>
    <row r="7459" spans="16:16" x14ac:dyDescent="0.25">
      <c r="P7459" s="960"/>
    </row>
    <row r="7460" spans="16:16" x14ac:dyDescent="0.25">
      <c r="P7460" s="960"/>
    </row>
    <row r="7461" spans="16:16" x14ac:dyDescent="0.25">
      <c r="P7461" s="960"/>
    </row>
    <row r="7462" spans="16:16" x14ac:dyDescent="0.25">
      <c r="P7462" s="960"/>
    </row>
    <row r="7463" spans="16:16" x14ac:dyDescent="0.25">
      <c r="P7463" s="960"/>
    </row>
    <row r="7464" spans="16:16" x14ac:dyDescent="0.25">
      <c r="P7464" s="960"/>
    </row>
    <row r="7465" spans="16:16" x14ac:dyDescent="0.25">
      <c r="P7465" s="960"/>
    </row>
    <row r="7466" spans="16:16" x14ac:dyDescent="0.25">
      <c r="P7466" s="960"/>
    </row>
    <row r="7467" spans="16:16" x14ac:dyDescent="0.25">
      <c r="P7467" s="960"/>
    </row>
    <row r="7468" spans="16:16" x14ac:dyDescent="0.25">
      <c r="P7468" s="960"/>
    </row>
    <row r="7469" spans="16:16" x14ac:dyDescent="0.25">
      <c r="P7469" s="960"/>
    </row>
    <row r="7470" spans="16:16" x14ac:dyDescent="0.25">
      <c r="P7470" s="960"/>
    </row>
    <row r="7471" spans="16:16" x14ac:dyDescent="0.25">
      <c r="P7471" s="960"/>
    </row>
    <row r="7472" spans="16:16" x14ac:dyDescent="0.25">
      <c r="P7472" s="960"/>
    </row>
    <row r="7473" spans="16:16" x14ac:dyDescent="0.25">
      <c r="P7473" s="960"/>
    </row>
    <row r="7474" spans="16:16" x14ac:dyDescent="0.25">
      <c r="P7474" s="960"/>
    </row>
    <row r="7475" spans="16:16" x14ac:dyDescent="0.25">
      <c r="P7475" s="960"/>
    </row>
    <row r="7476" spans="16:16" x14ac:dyDescent="0.25">
      <c r="P7476" s="960"/>
    </row>
    <row r="7477" spans="16:16" x14ac:dyDescent="0.25">
      <c r="P7477" s="960"/>
    </row>
    <row r="7478" spans="16:16" x14ac:dyDescent="0.25">
      <c r="P7478" s="960"/>
    </row>
    <row r="7479" spans="16:16" x14ac:dyDescent="0.25">
      <c r="P7479" s="960"/>
    </row>
    <row r="7480" spans="16:16" x14ac:dyDescent="0.25">
      <c r="P7480" s="960"/>
    </row>
    <row r="7481" spans="16:16" x14ac:dyDescent="0.25">
      <c r="P7481" s="960"/>
    </row>
    <row r="7482" spans="16:16" x14ac:dyDescent="0.25">
      <c r="P7482" s="960"/>
    </row>
    <row r="7483" spans="16:16" x14ac:dyDescent="0.25">
      <c r="P7483" s="960"/>
    </row>
    <row r="7484" spans="16:16" x14ac:dyDescent="0.25">
      <c r="P7484" s="960"/>
    </row>
    <row r="7485" spans="16:16" x14ac:dyDescent="0.25">
      <c r="P7485" s="960"/>
    </row>
    <row r="7486" spans="16:16" x14ac:dyDescent="0.25">
      <c r="P7486" s="960"/>
    </row>
    <row r="7487" spans="16:16" x14ac:dyDescent="0.25">
      <c r="P7487" s="960"/>
    </row>
    <row r="7488" spans="16:16" x14ac:dyDescent="0.25">
      <c r="P7488" s="960"/>
    </row>
    <row r="7489" spans="16:16" x14ac:dyDescent="0.25">
      <c r="P7489" s="960"/>
    </row>
    <row r="7490" spans="16:16" x14ac:dyDescent="0.25">
      <c r="P7490" s="960"/>
    </row>
    <row r="7491" spans="16:16" x14ac:dyDescent="0.25">
      <c r="P7491" s="960"/>
    </row>
    <row r="7492" spans="16:16" x14ac:dyDescent="0.25">
      <c r="P7492" s="960"/>
    </row>
    <row r="7493" spans="16:16" x14ac:dyDescent="0.25">
      <c r="P7493" s="960"/>
    </row>
    <row r="7494" spans="16:16" x14ac:dyDescent="0.25">
      <c r="P7494" s="960"/>
    </row>
    <row r="7495" spans="16:16" x14ac:dyDescent="0.25">
      <c r="P7495" s="960"/>
    </row>
    <row r="7496" spans="16:16" x14ac:dyDescent="0.25">
      <c r="P7496" s="960"/>
    </row>
    <row r="7497" spans="16:16" x14ac:dyDescent="0.25">
      <c r="P7497" s="960"/>
    </row>
    <row r="7498" spans="16:16" x14ac:dyDescent="0.25">
      <c r="P7498" s="960"/>
    </row>
    <row r="7499" spans="16:16" x14ac:dyDescent="0.25">
      <c r="P7499" s="960"/>
    </row>
    <row r="7500" spans="16:16" x14ac:dyDescent="0.25">
      <c r="P7500" s="960"/>
    </row>
    <row r="7501" spans="16:16" x14ac:dyDescent="0.25">
      <c r="P7501" s="960"/>
    </row>
    <row r="7502" spans="16:16" x14ac:dyDescent="0.25">
      <c r="P7502" s="960"/>
    </row>
    <row r="7503" spans="16:16" x14ac:dyDescent="0.25">
      <c r="P7503" s="960"/>
    </row>
    <row r="7504" spans="16:16" x14ac:dyDescent="0.25">
      <c r="P7504" s="960"/>
    </row>
    <row r="7505" spans="16:16" x14ac:dyDescent="0.25">
      <c r="P7505" s="960"/>
    </row>
    <row r="7506" spans="16:16" x14ac:dyDescent="0.25">
      <c r="P7506" s="960"/>
    </row>
    <row r="7507" spans="16:16" x14ac:dyDescent="0.25">
      <c r="P7507" s="960"/>
    </row>
    <row r="7508" spans="16:16" x14ac:dyDescent="0.25">
      <c r="P7508" s="960"/>
    </row>
    <row r="7509" spans="16:16" x14ac:dyDescent="0.25">
      <c r="P7509" s="960"/>
    </row>
    <row r="7510" spans="16:16" x14ac:dyDescent="0.25">
      <c r="P7510" s="960"/>
    </row>
    <row r="7511" spans="16:16" x14ac:dyDescent="0.25">
      <c r="P7511" s="960"/>
    </row>
    <row r="7512" spans="16:16" x14ac:dyDescent="0.25">
      <c r="P7512" s="960"/>
    </row>
    <row r="7513" spans="16:16" x14ac:dyDescent="0.25">
      <c r="P7513" s="960"/>
    </row>
    <row r="7514" spans="16:16" x14ac:dyDescent="0.25">
      <c r="P7514" s="960"/>
    </row>
    <row r="7515" spans="16:16" x14ac:dyDescent="0.25">
      <c r="P7515" s="960"/>
    </row>
    <row r="7516" spans="16:16" x14ac:dyDescent="0.25">
      <c r="P7516" s="960"/>
    </row>
    <row r="7517" spans="16:16" x14ac:dyDescent="0.25">
      <c r="P7517" s="960"/>
    </row>
    <row r="7518" spans="16:16" x14ac:dyDescent="0.25">
      <c r="P7518" s="960"/>
    </row>
    <row r="7519" spans="16:16" x14ac:dyDescent="0.25">
      <c r="P7519" s="960"/>
    </row>
    <row r="7520" spans="16:16" x14ac:dyDescent="0.25">
      <c r="P7520" s="960"/>
    </row>
    <row r="7521" spans="16:16" x14ac:dyDescent="0.25">
      <c r="P7521" s="960"/>
    </row>
    <row r="7522" spans="16:16" x14ac:dyDescent="0.25">
      <c r="P7522" s="960"/>
    </row>
    <row r="7523" spans="16:16" x14ac:dyDescent="0.25">
      <c r="P7523" s="960"/>
    </row>
    <row r="7524" spans="16:16" x14ac:dyDescent="0.25">
      <c r="P7524" s="960"/>
    </row>
    <row r="7525" spans="16:16" x14ac:dyDescent="0.25">
      <c r="P7525" s="960"/>
    </row>
    <row r="7526" spans="16:16" x14ac:dyDescent="0.25">
      <c r="P7526" s="960"/>
    </row>
    <row r="7527" spans="16:16" x14ac:dyDescent="0.25">
      <c r="P7527" s="960"/>
    </row>
    <row r="7528" spans="16:16" x14ac:dyDescent="0.25">
      <c r="P7528" s="960"/>
    </row>
    <row r="7529" spans="16:16" x14ac:dyDescent="0.25">
      <c r="P7529" s="960"/>
    </row>
    <row r="7530" spans="16:16" x14ac:dyDescent="0.25">
      <c r="P7530" s="960"/>
    </row>
    <row r="7531" spans="16:16" x14ac:dyDescent="0.25">
      <c r="P7531" s="960"/>
    </row>
    <row r="7532" spans="16:16" x14ac:dyDescent="0.25">
      <c r="P7532" s="960"/>
    </row>
    <row r="7533" spans="16:16" x14ac:dyDescent="0.25">
      <c r="P7533" s="960"/>
    </row>
    <row r="7534" spans="16:16" x14ac:dyDescent="0.25">
      <c r="P7534" s="960"/>
    </row>
    <row r="7535" spans="16:16" x14ac:dyDescent="0.25">
      <c r="P7535" s="960"/>
    </row>
    <row r="7536" spans="16:16" x14ac:dyDescent="0.25">
      <c r="P7536" s="960"/>
    </row>
    <row r="7537" spans="16:16" x14ac:dyDescent="0.25">
      <c r="P7537" s="960"/>
    </row>
    <row r="7538" spans="16:16" x14ac:dyDescent="0.25">
      <c r="P7538" s="960"/>
    </row>
    <row r="7539" spans="16:16" x14ac:dyDescent="0.25">
      <c r="P7539" s="960"/>
    </row>
    <row r="7540" spans="16:16" x14ac:dyDescent="0.25">
      <c r="P7540" s="960"/>
    </row>
    <row r="7541" spans="16:16" x14ac:dyDescent="0.25">
      <c r="P7541" s="960"/>
    </row>
    <row r="7542" spans="16:16" x14ac:dyDescent="0.25">
      <c r="P7542" s="960"/>
    </row>
    <row r="7543" spans="16:16" x14ac:dyDescent="0.25">
      <c r="P7543" s="960"/>
    </row>
    <row r="7544" spans="16:16" x14ac:dyDescent="0.25">
      <c r="P7544" s="960"/>
    </row>
    <row r="7545" spans="16:16" x14ac:dyDescent="0.25">
      <c r="P7545" s="960"/>
    </row>
    <row r="7546" spans="16:16" x14ac:dyDescent="0.25">
      <c r="P7546" s="960"/>
    </row>
    <row r="7547" spans="16:16" x14ac:dyDescent="0.25">
      <c r="P7547" s="960"/>
    </row>
    <row r="7548" spans="16:16" x14ac:dyDescent="0.25">
      <c r="P7548" s="960"/>
    </row>
    <row r="7549" spans="16:16" x14ac:dyDescent="0.25">
      <c r="P7549" s="960"/>
    </row>
    <row r="7550" spans="16:16" x14ac:dyDescent="0.25">
      <c r="P7550" s="960"/>
    </row>
    <row r="7551" spans="16:16" x14ac:dyDescent="0.25">
      <c r="P7551" s="960"/>
    </row>
    <row r="7552" spans="16:16" x14ac:dyDescent="0.25">
      <c r="P7552" s="960"/>
    </row>
    <row r="7553" spans="16:16" x14ac:dyDescent="0.25">
      <c r="P7553" s="960"/>
    </row>
    <row r="7554" spans="16:16" x14ac:dyDescent="0.25">
      <c r="P7554" s="960"/>
    </row>
    <row r="7555" spans="16:16" x14ac:dyDescent="0.25">
      <c r="P7555" s="960"/>
    </row>
    <row r="7556" spans="16:16" x14ac:dyDescent="0.25">
      <c r="P7556" s="960"/>
    </row>
    <row r="7557" spans="16:16" x14ac:dyDescent="0.25">
      <c r="P7557" s="960"/>
    </row>
    <row r="7558" spans="16:16" x14ac:dyDescent="0.25">
      <c r="P7558" s="960"/>
    </row>
    <row r="7559" spans="16:16" x14ac:dyDescent="0.25">
      <c r="P7559" s="960"/>
    </row>
    <row r="7560" spans="16:16" x14ac:dyDescent="0.25">
      <c r="P7560" s="960"/>
    </row>
    <row r="7561" spans="16:16" x14ac:dyDescent="0.25">
      <c r="P7561" s="960"/>
    </row>
    <row r="7562" spans="16:16" x14ac:dyDescent="0.25">
      <c r="P7562" s="960"/>
    </row>
    <row r="7563" spans="16:16" x14ac:dyDescent="0.25">
      <c r="P7563" s="960"/>
    </row>
    <row r="7564" spans="16:16" x14ac:dyDescent="0.25">
      <c r="P7564" s="960"/>
    </row>
    <row r="7565" spans="16:16" x14ac:dyDescent="0.25">
      <c r="P7565" s="960"/>
    </row>
    <row r="7566" spans="16:16" x14ac:dyDescent="0.25">
      <c r="P7566" s="960"/>
    </row>
    <row r="7567" spans="16:16" x14ac:dyDescent="0.25">
      <c r="P7567" s="960"/>
    </row>
    <row r="7568" spans="16:16" x14ac:dyDescent="0.25">
      <c r="P7568" s="960"/>
    </row>
    <row r="7569" spans="16:16" x14ac:dyDescent="0.25">
      <c r="P7569" s="960"/>
    </row>
    <row r="7570" spans="16:16" x14ac:dyDescent="0.25">
      <c r="P7570" s="960"/>
    </row>
    <row r="7571" spans="16:16" x14ac:dyDescent="0.25">
      <c r="P7571" s="960"/>
    </row>
    <row r="7572" spans="16:16" x14ac:dyDescent="0.25">
      <c r="P7572" s="960"/>
    </row>
    <row r="7573" spans="16:16" x14ac:dyDescent="0.25">
      <c r="P7573" s="960"/>
    </row>
    <row r="7574" spans="16:16" x14ac:dyDescent="0.25">
      <c r="P7574" s="960"/>
    </row>
    <row r="7575" spans="16:16" x14ac:dyDescent="0.25">
      <c r="P7575" s="960"/>
    </row>
    <row r="7576" spans="16:16" x14ac:dyDescent="0.25">
      <c r="P7576" s="960"/>
    </row>
    <row r="7577" spans="16:16" x14ac:dyDescent="0.25">
      <c r="P7577" s="960"/>
    </row>
    <row r="7578" spans="16:16" x14ac:dyDescent="0.25">
      <c r="P7578" s="960"/>
    </row>
    <row r="7579" spans="16:16" x14ac:dyDescent="0.25">
      <c r="P7579" s="960"/>
    </row>
    <row r="7580" spans="16:16" x14ac:dyDescent="0.25">
      <c r="P7580" s="960"/>
    </row>
    <row r="7581" spans="16:16" x14ac:dyDescent="0.25">
      <c r="P7581" s="960"/>
    </row>
    <row r="7582" spans="16:16" x14ac:dyDescent="0.25">
      <c r="P7582" s="960"/>
    </row>
    <row r="7583" spans="16:16" x14ac:dyDescent="0.25">
      <c r="P7583" s="960"/>
    </row>
    <row r="7584" spans="16:16" x14ac:dyDescent="0.25">
      <c r="P7584" s="960"/>
    </row>
    <row r="7585" spans="16:16" x14ac:dyDescent="0.25">
      <c r="P7585" s="960"/>
    </row>
    <row r="7586" spans="16:16" x14ac:dyDescent="0.25">
      <c r="P7586" s="960"/>
    </row>
    <row r="7587" spans="16:16" x14ac:dyDescent="0.25">
      <c r="P7587" s="960"/>
    </row>
    <row r="7588" spans="16:16" x14ac:dyDescent="0.25">
      <c r="P7588" s="960"/>
    </row>
    <row r="7589" spans="16:16" x14ac:dyDescent="0.25">
      <c r="P7589" s="960"/>
    </row>
    <row r="7590" spans="16:16" x14ac:dyDescent="0.25">
      <c r="P7590" s="960"/>
    </row>
    <row r="7591" spans="16:16" x14ac:dyDescent="0.25">
      <c r="P7591" s="960"/>
    </row>
    <row r="7592" spans="16:16" x14ac:dyDescent="0.25">
      <c r="P7592" s="960"/>
    </row>
    <row r="7593" spans="16:16" x14ac:dyDescent="0.25">
      <c r="P7593" s="960"/>
    </row>
    <row r="7594" spans="16:16" x14ac:dyDescent="0.25">
      <c r="P7594" s="960"/>
    </row>
    <row r="7595" spans="16:16" x14ac:dyDescent="0.25">
      <c r="P7595" s="960"/>
    </row>
    <row r="7596" spans="16:16" x14ac:dyDescent="0.25">
      <c r="P7596" s="960"/>
    </row>
    <row r="7597" spans="16:16" x14ac:dyDescent="0.25">
      <c r="P7597" s="960"/>
    </row>
    <row r="7598" spans="16:16" x14ac:dyDescent="0.25">
      <c r="P7598" s="960"/>
    </row>
    <row r="7599" spans="16:16" x14ac:dyDescent="0.25">
      <c r="P7599" s="960"/>
    </row>
    <row r="7600" spans="16:16" x14ac:dyDescent="0.25">
      <c r="P7600" s="960"/>
    </row>
    <row r="7601" spans="16:16" x14ac:dyDescent="0.25">
      <c r="P7601" s="960"/>
    </row>
    <row r="7602" spans="16:16" x14ac:dyDescent="0.25">
      <c r="P7602" s="960"/>
    </row>
    <row r="7603" spans="16:16" x14ac:dyDescent="0.25">
      <c r="P7603" s="960"/>
    </row>
    <row r="7604" spans="16:16" x14ac:dyDescent="0.25">
      <c r="P7604" s="960"/>
    </row>
    <row r="7605" spans="16:16" x14ac:dyDescent="0.25">
      <c r="P7605" s="960"/>
    </row>
    <row r="7606" spans="16:16" x14ac:dyDescent="0.25">
      <c r="P7606" s="960"/>
    </row>
    <row r="7607" spans="16:16" x14ac:dyDescent="0.25">
      <c r="P7607" s="960"/>
    </row>
    <row r="7608" spans="16:16" x14ac:dyDescent="0.25">
      <c r="P7608" s="960"/>
    </row>
    <row r="7609" spans="16:16" x14ac:dyDescent="0.25">
      <c r="P7609" s="960"/>
    </row>
    <row r="7610" spans="16:16" x14ac:dyDescent="0.25">
      <c r="P7610" s="960"/>
    </row>
    <row r="7611" spans="16:16" x14ac:dyDescent="0.25">
      <c r="P7611" s="960"/>
    </row>
    <row r="7612" spans="16:16" x14ac:dyDescent="0.25">
      <c r="P7612" s="960"/>
    </row>
    <row r="7613" spans="16:16" x14ac:dyDescent="0.25">
      <c r="P7613" s="960"/>
    </row>
    <row r="7614" spans="16:16" x14ac:dyDescent="0.25">
      <c r="P7614" s="960"/>
    </row>
    <row r="7615" spans="16:16" x14ac:dyDescent="0.25">
      <c r="P7615" s="960"/>
    </row>
    <row r="7616" spans="16:16" x14ac:dyDescent="0.25">
      <c r="P7616" s="960"/>
    </row>
    <row r="7617" spans="16:16" x14ac:dyDescent="0.25">
      <c r="P7617" s="960"/>
    </row>
    <row r="7618" spans="16:16" x14ac:dyDescent="0.25">
      <c r="P7618" s="960"/>
    </row>
    <row r="7619" spans="16:16" x14ac:dyDescent="0.25">
      <c r="P7619" s="960"/>
    </row>
    <row r="7620" spans="16:16" x14ac:dyDescent="0.25">
      <c r="P7620" s="960"/>
    </row>
    <row r="7621" spans="16:16" x14ac:dyDescent="0.25">
      <c r="P7621" s="960"/>
    </row>
    <row r="7622" spans="16:16" x14ac:dyDescent="0.25">
      <c r="P7622" s="960"/>
    </row>
    <row r="7623" spans="16:16" x14ac:dyDescent="0.25">
      <c r="P7623" s="960"/>
    </row>
    <row r="7624" spans="16:16" x14ac:dyDescent="0.25">
      <c r="P7624" s="960"/>
    </row>
    <row r="7625" spans="16:16" x14ac:dyDescent="0.25">
      <c r="P7625" s="960"/>
    </row>
    <row r="7626" spans="16:16" x14ac:dyDescent="0.25">
      <c r="P7626" s="960"/>
    </row>
    <row r="7627" spans="16:16" x14ac:dyDescent="0.25">
      <c r="P7627" s="960"/>
    </row>
    <row r="7628" spans="16:16" x14ac:dyDescent="0.25">
      <c r="P7628" s="960"/>
    </row>
    <row r="7629" spans="16:16" x14ac:dyDescent="0.25">
      <c r="P7629" s="960"/>
    </row>
    <row r="7630" spans="16:16" x14ac:dyDescent="0.25">
      <c r="P7630" s="960"/>
    </row>
    <row r="7631" spans="16:16" x14ac:dyDescent="0.25">
      <c r="P7631" s="960"/>
    </row>
    <row r="7632" spans="16:16" x14ac:dyDescent="0.25">
      <c r="P7632" s="960"/>
    </row>
    <row r="7633" spans="16:16" x14ac:dyDescent="0.25">
      <c r="P7633" s="960"/>
    </row>
    <row r="7634" spans="16:16" x14ac:dyDescent="0.25">
      <c r="P7634" s="960"/>
    </row>
    <row r="7635" spans="16:16" x14ac:dyDescent="0.25">
      <c r="P7635" s="960"/>
    </row>
    <row r="7636" spans="16:16" x14ac:dyDescent="0.25">
      <c r="P7636" s="960"/>
    </row>
    <row r="7637" spans="16:16" x14ac:dyDescent="0.25">
      <c r="P7637" s="960"/>
    </row>
    <row r="7638" spans="16:16" x14ac:dyDescent="0.25">
      <c r="P7638" s="960"/>
    </row>
    <row r="7639" spans="16:16" x14ac:dyDescent="0.25">
      <c r="P7639" s="960"/>
    </row>
    <row r="7640" spans="16:16" x14ac:dyDescent="0.25">
      <c r="P7640" s="960"/>
    </row>
    <row r="7641" spans="16:16" x14ac:dyDescent="0.25">
      <c r="P7641" s="960"/>
    </row>
    <row r="7642" spans="16:16" x14ac:dyDescent="0.25">
      <c r="P7642" s="960"/>
    </row>
    <row r="7643" spans="16:16" x14ac:dyDescent="0.25">
      <c r="P7643" s="960"/>
    </row>
    <row r="7644" spans="16:16" x14ac:dyDescent="0.25">
      <c r="P7644" s="960"/>
    </row>
    <row r="7645" spans="16:16" x14ac:dyDescent="0.25">
      <c r="P7645" s="960"/>
    </row>
    <row r="7646" spans="16:16" x14ac:dyDescent="0.25">
      <c r="P7646" s="960"/>
    </row>
    <row r="7647" spans="16:16" x14ac:dyDescent="0.25">
      <c r="P7647" s="960"/>
    </row>
    <row r="7648" spans="16:16" x14ac:dyDescent="0.25">
      <c r="P7648" s="960"/>
    </row>
    <row r="7649" spans="16:16" x14ac:dyDescent="0.25">
      <c r="P7649" s="960"/>
    </row>
    <row r="7650" spans="16:16" x14ac:dyDescent="0.25">
      <c r="P7650" s="960"/>
    </row>
    <row r="7651" spans="16:16" x14ac:dyDescent="0.25">
      <c r="P7651" s="960"/>
    </row>
    <row r="7652" spans="16:16" x14ac:dyDescent="0.25">
      <c r="P7652" s="960"/>
    </row>
    <row r="7653" spans="16:16" x14ac:dyDescent="0.25">
      <c r="P7653" s="960"/>
    </row>
    <row r="7654" spans="16:16" x14ac:dyDescent="0.25">
      <c r="P7654" s="960"/>
    </row>
    <row r="7655" spans="16:16" x14ac:dyDescent="0.25">
      <c r="P7655" s="960"/>
    </row>
    <row r="7656" spans="16:16" x14ac:dyDescent="0.25">
      <c r="P7656" s="960"/>
    </row>
    <row r="7657" spans="16:16" x14ac:dyDescent="0.25">
      <c r="P7657" s="960"/>
    </row>
    <row r="7658" spans="16:16" x14ac:dyDescent="0.25">
      <c r="P7658" s="960"/>
    </row>
    <row r="7659" spans="16:16" x14ac:dyDescent="0.25">
      <c r="P7659" s="960"/>
    </row>
    <row r="7660" spans="16:16" x14ac:dyDescent="0.25">
      <c r="P7660" s="960"/>
    </row>
    <row r="7661" spans="16:16" x14ac:dyDescent="0.25">
      <c r="P7661" s="960"/>
    </row>
    <row r="7662" spans="16:16" x14ac:dyDescent="0.25">
      <c r="P7662" s="960"/>
    </row>
    <row r="7663" spans="16:16" x14ac:dyDescent="0.25">
      <c r="P7663" s="960"/>
    </row>
    <row r="7664" spans="16:16" x14ac:dyDescent="0.25">
      <c r="P7664" s="960"/>
    </row>
    <row r="7665" spans="16:16" x14ac:dyDescent="0.25">
      <c r="P7665" s="960"/>
    </row>
    <row r="7666" spans="16:16" x14ac:dyDescent="0.25">
      <c r="P7666" s="960"/>
    </row>
    <row r="7667" spans="16:16" x14ac:dyDescent="0.25">
      <c r="P7667" s="960"/>
    </row>
    <row r="7668" spans="16:16" x14ac:dyDescent="0.25">
      <c r="P7668" s="960"/>
    </row>
    <row r="7669" spans="16:16" x14ac:dyDescent="0.25">
      <c r="P7669" s="960"/>
    </row>
    <row r="7670" spans="16:16" x14ac:dyDescent="0.25">
      <c r="P7670" s="960"/>
    </row>
    <row r="7671" spans="16:16" x14ac:dyDescent="0.25">
      <c r="P7671" s="960"/>
    </row>
    <row r="7672" spans="16:16" x14ac:dyDescent="0.25">
      <c r="P7672" s="960"/>
    </row>
    <row r="7673" spans="16:16" x14ac:dyDescent="0.25">
      <c r="P7673" s="960"/>
    </row>
    <row r="7674" spans="16:16" x14ac:dyDescent="0.25">
      <c r="P7674" s="960"/>
    </row>
    <row r="7675" spans="16:16" x14ac:dyDescent="0.25">
      <c r="P7675" s="960"/>
    </row>
    <row r="7676" spans="16:16" x14ac:dyDescent="0.25">
      <c r="P7676" s="960"/>
    </row>
    <row r="7677" spans="16:16" x14ac:dyDescent="0.25">
      <c r="P7677" s="960"/>
    </row>
    <row r="7678" spans="16:16" x14ac:dyDescent="0.25">
      <c r="P7678" s="960"/>
    </row>
    <row r="7679" spans="16:16" x14ac:dyDescent="0.25">
      <c r="P7679" s="960"/>
    </row>
    <row r="7680" spans="16:16" x14ac:dyDescent="0.25">
      <c r="P7680" s="960"/>
    </row>
    <row r="7681" spans="16:16" x14ac:dyDescent="0.25">
      <c r="P7681" s="960"/>
    </row>
    <row r="7682" spans="16:16" x14ac:dyDescent="0.25">
      <c r="P7682" s="960"/>
    </row>
    <row r="7683" spans="16:16" x14ac:dyDescent="0.25">
      <c r="P7683" s="960"/>
    </row>
    <row r="7684" spans="16:16" x14ac:dyDescent="0.25">
      <c r="P7684" s="960"/>
    </row>
    <row r="7685" spans="16:16" x14ac:dyDescent="0.25">
      <c r="P7685" s="960"/>
    </row>
    <row r="7686" spans="16:16" x14ac:dyDescent="0.25">
      <c r="P7686" s="960"/>
    </row>
    <row r="7687" spans="16:16" x14ac:dyDescent="0.25">
      <c r="P7687" s="960"/>
    </row>
    <row r="7688" spans="16:16" x14ac:dyDescent="0.25">
      <c r="P7688" s="960"/>
    </row>
    <row r="7689" spans="16:16" x14ac:dyDescent="0.25">
      <c r="P7689" s="960"/>
    </row>
    <row r="7690" spans="16:16" x14ac:dyDescent="0.25">
      <c r="P7690" s="960"/>
    </row>
    <row r="7691" spans="16:16" x14ac:dyDescent="0.25">
      <c r="P7691" s="960"/>
    </row>
    <row r="7692" spans="16:16" x14ac:dyDescent="0.25">
      <c r="P7692" s="960"/>
    </row>
    <row r="7693" spans="16:16" x14ac:dyDescent="0.25">
      <c r="P7693" s="960"/>
    </row>
    <row r="7694" spans="16:16" x14ac:dyDescent="0.25">
      <c r="P7694" s="960"/>
    </row>
    <row r="7695" spans="16:16" x14ac:dyDescent="0.25">
      <c r="P7695" s="960"/>
    </row>
    <row r="7696" spans="16:16" x14ac:dyDescent="0.25">
      <c r="P7696" s="960"/>
    </row>
    <row r="7697" spans="16:16" x14ac:dyDescent="0.25">
      <c r="P7697" s="960"/>
    </row>
    <row r="7698" spans="16:16" x14ac:dyDescent="0.25">
      <c r="P7698" s="960"/>
    </row>
    <row r="7699" spans="16:16" x14ac:dyDescent="0.25">
      <c r="P7699" s="960"/>
    </row>
    <row r="7700" spans="16:16" x14ac:dyDescent="0.25">
      <c r="P7700" s="960"/>
    </row>
    <row r="7701" spans="16:16" x14ac:dyDescent="0.25">
      <c r="P7701" s="960"/>
    </row>
    <row r="7702" spans="16:16" x14ac:dyDescent="0.25">
      <c r="P7702" s="960"/>
    </row>
    <row r="7703" spans="16:16" x14ac:dyDescent="0.25">
      <c r="P7703" s="960"/>
    </row>
    <row r="7704" spans="16:16" x14ac:dyDescent="0.25">
      <c r="P7704" s="960"/>
    </row>
    <row r="7705" spans="16:16" x14ac:dyDescent="0.25">
      <c r="P7705" s="960"/>
    </row>
    <row r="7706" spans="16:16" x14ac:dyDescent="0.25">
      <c r="P7706" s="960"/>
    </row>
    <row r="7707" spans="16:16" x14ac:dyDescent="0.25">
      <c r="P7707" s="960"/>
    </row>
    <row r="7708" spans="16:16" x14ac:dyDescent="0.25">
      <c r="P7708" s="960"/>
    </row>
    <row r="7709" spans="16:16" x14ac:dyDescent="0.25">
      <c r="P7709" s="960"/>
    </row>
    <row r="7710" spans="16:16" x14ac:dyDescent="0.25">
      <c r="P7710" s="960"/>
    </row>
    <row r="7711" spans="16:16" x14ac:dyDescent="0.25">
      <c r="P7711" s="960"/>
    </row>
    <row r="7712" spans="16:16" x14ac:dyDescent="0.25">
      <c r="P7712" s="960"/>
    </row>
    <row r="7713" spans="16:16" x14ac:dyDescent="0.25">
      <c r="P7713" s="960"/>
    </row>
    <row r="7714" spans="16:16" x14ac:dyDescent="0.25">
      <c r="P7714" s="960"/>
    </row>
    <row r="7715" spans="16:16" x14ac:dyDescent="0.25">
      <c r="P7715" s="960"/>
    </row>
    <row r="7716" spans="16:16" x14ac:dyDescent="0.25">
      <c r="P7716" s="960"/>
    </row>
    <row r="7717" spans="16:16" x14ac:dyDescent="0.25">
      <c r="P7717" s="960"/>
    </row>
    <row r="7718" spans="16:16" x14ac:dyDescent="0.25">
      <c r="P7718" s="960"/>
    </row>
    <row r="7719" spans="16:16" x14ac:dyDescent="0.25">
      <c r="P7719" s="960"/>
    </row>
    <row r="7720" spans="16:16" x14ac:dyDescent="0.25">
      <c r="P7720" s="960"/>
    </row>
    <row r="7721" spans="16:16" x14ac:dyDescent="0.25">
      <c r="P7721" s="960"/>
    </row>
    <row r="7722" spans="16:16" x14ac:dyDescent="0.25">
      <c r="P7722" s="960"/>
    </row>
    <row r="7723" spans="16:16" x14ac:dyDescent="0.25">
      <c r="P7723" s="960"/>
    </row>
    <row r="7724" spans="16:16" x14ac:dyDescent="0.25">
      <c r="P7724" s="960"/>
    </row>
    <row r="7725" spans="16:16" x14ac:dyDescent="0.25">
      <c r="P7725" s="960"/>
    </row>
    <row r="7726" spans="16:16" x14ac:dyDescent="0.25">
      <c r="P7726" s="960"/>
    </row>
    <row r="7727" spans="16:16" x14ac:dyDescent="0.25">
      <c r="P7727" s="960"/>
    </row>
    <row r="7728" spans="16:16" x14ac:dyDescent="0.25">
      <c r="P7728" s="960"/>
    </row>
    <row r="7729" spans="16:16" x14ac:dyDescent="0.25">
      <c r="P7729" s="960"/>
    </row>
    <row r="7730" spans="16:16" x14ac:dyDescent="0.25">
      <c r="P7730" s="960"/>
    </row>
    <row r="7731" spans="16:16" x14ac:dyDescent="0.25">
      <c r="P7731" s="960"/>
    </row>
    <row r="7732" spans="16:16" x14ac:dyDescent="0.25">
      <c r="P7732" s="960"/>
    </row>
    <row r="7733" spans="16:16" x14ac:dyDescent="0.25">
      <c r="P7733" s="960"/>
    </row>
    <row r="7734" spans="16:16" x14ac:dyDescent="0.25">
      <c r="P7734" s="960"/>
    </row>
    <row r="7735" spans="16:16" x14ac:dyDescent="0.25">
      <c r="P7735" s="960"/>
    </row>
    <row r="7736" spans="16:16" x14ac:dyDescent="0.25">
      <c r="P7736" s="960"/>
    </row>
    <row r="7737" spans="16:16" x14ac:dyDescent="0.25">
      <c r="P7737" s="960"/>
    </row>
    <row r="7738" spans="16:16" x14ac:dyDescent="0.25">
      <c r="P7738" s="960"/>
    </row>
    <row r="7739" spans="16:16" x14ac:dyDescent="0.25">
      <c r="P7739" s="960"/>
    </row>
    <row r="7740" spans="16:16" x14ac:dyDescent="0.25">
      <c r="P7740" s="960"/>
    </row>
    <row r="7741" spans="16:16" x14ac:dyDescent="0.25">
      <c r="P7741" s="960"/>
    </row>
    <row r="7742" spans="16:16" x14ac:dyDescent="0.25">
      <c r="P7742" s="960"/>
    </row>
    <row r="7743" spans="16:16" x14ac:dyDescent="0.25">
      <c r="P7743" s="960"/>
    </row>
    <row r="7744" spans="16:16" x14ac:dyDescent="0.25">
      <c r="P7744" s="960"/>
    </row>
    <row r="7745" spans="16:16" x14ac:dyDescent="0.25">
      <c r="P7745" s="960"/>
    </row>
    <row r="7746" spans="16:16" x14ac:dyDescent="0.25">
      <c r="P7746" s="960"/>
    </row>
    <row r="7747" spans="16:16" x14ac:dyDescent="0.25">
      <c r="P7747" s="960"/>
    </row>
    <row r="7748" spans="16:16" x14ac:dyDescent="0.25">
      <c r="P7748" s="960"/>
    </row>
    <row r="7749" spans="16:16" x14ac:dyDescent="0.25">
      <c r="P7749" s="960"/>
    </row>
    <row r="7750" spans="16:16" x14ac:dyDescent="0.25">
      <c r="P7750" s="960"/>
    </row>
    <row r="7751" spans="16:16" x14ac:dyDescent="0.25">
      <c r="P7751" s="960"/>
    </row>
    <row r="7752" spans="16:16" x14ac:dyDescent="0.25">
      <c r="P7752" s="960"/>
    </row>
    <row r="7753" spans="16:16" x14ac:dyDescent="0.25">
      <c r="P7753" s="960"/>
    </row>
    <row r="7754" spans="16:16" x14ac:dyDescent="0.25">
      <c r="P7754" s="960"/>
    </row>
    <row r="7755" spans="16:16" x14ac:dyDescent="0.25">
      <c r="P7755" s="960"/>
    </row>
    <row r="7756" spans="16:16" x14ac:dyDescent="0.25">
      <c r="P7756" s="960"/>
    </row>
    <row r="7757" spans="16:16" x14ac:dyDescent="0.25">
      <c r="P7757" s="960"/>
    </row>
    <row r="7758" spans="16:16" x14ac:dyDescent="0.25">
      <c r="P7758" s="960"/>
    </row>
    <row r="7759" spans="16:16" x14ac:dyDescent="0.25">
      <c r="P7759" s="960"/>
    </row>
    <row r="7760" spans="16:16" x14ac:dyDescent="0.25">
      <c r="P7760" s="960"/>
    </row>
    <row r="7761" spans="16:16" x14ac:dyDescent="0.25">
      <c r="P7761" s="960"/>
    </row>
    <row r="7762" spans="16:16" x14ac:dyDescent="0.25">
      <c r="P7762" s="960"/>
    </row>
    <row r="7763" spans="16:16" x14ac:dyDescent="0.25">
      <c r="P7763" s="960"/>
    </row>
    <row r="7764" spans="16:16" x14ac:dyDescent="0.25">
      <c r="P7764" s="960"/>
    </row>
    <row r="7765" spans="16:16" x14ac:dyDescent="0.25">
      <c r="P7765" s="960"/>
    </row>
    <row r="7766" spans="16:16" x14ac:dyDescent="0.25">
      <c r="P7766" s="960"/>
    </row>
    <row r="7767" spans="16:16" x14ac:dyDescent="0.25">
      <c r="P7767" s="960"/>
    </row>
    <row r="7768" spans="16:16" x14ac:dyDescent="0.25">
      <c r="P7768" s="960"/>
    </row>
    <row r="7769" spans="16:16" x14ac:dyDescent="0.25">
      <c r="P7769" s="960"/>
    </row>
    <row r="7770" spans="16:16" x14ac:dyDescent="0.25">
      <c r="P7770" s="960"/>
    </row>
    <row r="7771" spans="16:16" x14ac:dyDescent="0.25">
      <c r="P7771" s="960"/>
    </row>
    <row r="7772" spans="16:16" x14ac:dyDescent="0.25">
      <c r="P7772" s="960"/>
    </row>
    <row r="7773" spans="16:16" x14ac:dyDescent="0.25">
      <c r="P7773" s="960"/>
    </row>
    <row r="7774" spans="16:16" x14ac:dyDescent="0.25">
      <c r="P7774" s="960"/>
    </row>
    <row r="7775" spans="16:16" x14ac:dyDescent="0.25">
      <c r="P7775" s="960"/>
    </row>
    <row r="7776" spans="16:16" x14ac:dyDescent="0.25">
      <c r="P7776" s="960"/>
    </row>
    <row r="7777" spans="16:16" x14ac:dyDescent="0.25">
      <c r="P7777" s="960"/>
    </row>
    <row r="7778" spans="16:16" x14ac:dyDescent="0.25">
      <c r="P7778" s="960"/>
    </row>
    <row r="7779" spans="16:16" x14ac:dyDescent="0.25">
      <c r="P7779" s="960"/>
    </row>
    <row r="7780" spans="16:16" x14ac:dyDescent="0.25">
      <c r="P7780" s="960"/>
    </row>
    <row r="7781" spans="16:16" x14ac:dyDescent="0.25">
      <c r="P7781" s="960"/>
    </row>
    <row r="7782" spans="16:16" x14ac:dyDescent="0.25">
      <c r="P7782" s="960"/>
    </row>
    <row r="7783" spans="16:16" x14ac:dyDescent="0.25">
      <c r="P7783" s="960"/>
    </row>
    <row r="7784" spans="16:16" x14ac:dyDescent="0.25">
      <c r="P7784" s="960"/>
    </row>
    <row r="7785" spans="16:16" x14ac:dyDescent="0.25">
      <c r="P7785" s="960"/>
    </row>
    <row r="7786" spans="16:16" x14ac:dyDescent="0.25">
      <c r="P7786" s="960"/>
    </row>
    <row r="7787" spans="16:16" x14ac:dyDescent="0.25">
      <c r="P7787" s="960"/>
    </row>
    <row r="7788" spans="16:16" x14ac:dyDescent="0.25">
      <c r="P7788" s="960"/>
    </row>
    <row r="7789" spans="16:16" x14ac:dyDescent="0.25">
      <c r="P7789" s="960"/>
    </row>
    <row r="7790" spans="16:16" x14ac:dyDescent="0.25">
      <c r="P7790" s="960"/>
    </row>
    <row r="7791" spans="16:16" x14ac:dyDescent="0.25">
      <c r="P7791" s="960"/>
    </row>
    <row r="7792" spans="16:16" x14ac:dyDescent="0.25">
      <c r="P7792" s="960"/>
    </row>
    <row r="7793" spans="16:16" x14ac:dyDescent="0.25">
      <c r="P7793" s="960"/>
    </row>
    <row r="7794" spans="16:16" x14ac:dyDescent="0.25">
      <c r="P7794" s="960"/>
    </row>
    <row r="7795" spans="16:16" x14ac:dyDescent="0.25">
      <c r="P7795" s="960"/>
    </row>
    <row r="7796" spans="16:16" x14ac:dyDescent="0.25">
      <c r="P7796" s="960"/>
    </row>
    <row r="7797" spans="16:16" x14ac:dyDescent="0.25">
      <c r="P7797" s="960"/>
    </row>
    <row r="7798" spans="16:16" x14ac:dyDescent="0.25">
      <c r="P7798" s="960"/>
    </row>
    <row r="7799" spans="16:16" x14ac:dyDescent="0.25">
      <c r="P7799" s="960"/>
    </row>
    <row r="7800" spans="16:16" x14ac:dyDescent="0.25">
      <c r="P7800" s="960"/>
    </row>
    <row r="7801" spans="16:16" x14ac:dyDescent="0.25">
      <c r="P7801" s="960"/>
    </row>
    <row r="7802" spans="16:16" x14ac:dyDescent="0.25">
      <c r="P7802" s="960"/>
    </row>
    <row r="7803" spans="16:16" x14ac:dyDescent="0.25">
      <c r="P7803" s="960"/>
    </row>
    <row r="7804" spans="16:16" x14ac:dyDescent="0.25">
      <c r="P7804" s="960"/>
    </row>
    <row r="7805" spans="16:16" x14ac:dyDescent="0.25">
      <c r="P7805" s="960"/>
    </row>
    <row r="7806" spans="16:16" x14ac:dyDescent="0.25">
      <c r="P7806" s="960"/>
    </row>
    <row r="7807" spans="16:16" x14ac:dyDescent="0.25">
      <c r="P7807" s="960"/>
    </row>
    <row r="7808" spans="16:16" x14ac:dyDescent="0.25">
      <c r="P7808" s="960"/>
    </row>
    <row r="7809" spans="16:16" x14ac:dyDescent="0.25">
      <c r="P7809" s="960"/>
    </row>
    <row r="7810" spans="16:16" x14ac:dyDescent="0.25">
      <c r="P7810" s="960"/>
    </row>
    <row r="7811" spans="16:16" x14ac:dyDescent="0.25">
      <c r="P7811" s="960"/>
    </row>
    <row r="7812" spans="16:16" x14ac:dyDescent="0.25">
      <c r="P7812" s="960"/>
    </row>
    <row r="7813" spans="16:16" x14ac:dyDescent="0.25">
      <c r="P7813" s="960"/>
    </row>
    <row r="7814" spans="16:16" x14ac:dyDescent="0.25">
      <c r="P7814" s="960"/>
    </row>
    <row r="7815" spans="16:16" x14ac:dyDescent="0.25">
      <c r="P7815" s="960"/>
    </row>
    <row r="7816" spans="16:16" x14ac:dyDescent="0.25">
      <c r="P7816" s="960"/>
    </row>
    <row r="7817" spans="16:16" x14ac:dyDescent="0.25">
      <c r="P7817" s="960"/>
    </row>
    <row r="7818" spans="16:16" x14ac:dyDescent="0.25">
      <c r="P7818" s="960"/>
    </row>
    <row r="7819" spans="16:16" x14ac:dyDescent="0.25">
      <c r="P7819" s="960"/>
    </row>
    <row r="7820" spans="16:16" x14ac:dyDescent="0.25">
      <c r="P7820" s="960"/>
    </row>
    <row r="7821" spans="16:16" x14ac:dyDescent="0.25">
      <c r="P7821" s="960"/>
    </row>
    <row r="7822" spans="16:16" x14ac:dyDescent="0.25">
      <c r="P7822" s="960"/>
    </row>
    <row r="7823" spans="16:16" x14ac:dyDescent="0.25">
      <c r="P7823" s="960"/>
    </row>
    <row r="7824" spans="16:16" x14ac:dyDescent="0.25">
      <c r="P7824" s="960"/>
    </row>
    <row r="7825" spans="16:16" x14ac:dyDescent="0.25">
      <c r="P7825" s="960"/>
    </row>
    <row r="7826" spans="16:16" x14ac:dyDescent="0.25">
      <c r="P7826" s="960"/>
    </row>
    <row r="7827" spans="16:16" x14ac:dyDescent="0.25">
      <c r="P7827" s="960"/>
    </row>
    <row r="7828" spans="16:16" x14ac:dyDescent="0.25">
      <c r="P7828" s="960"/>
    </row>
    <row r="7829" spans="16:16" x14ac:dyDescent="0.25">
      <c r="P7829" s="960"/>
    </row>
    <row r="7830" spans="16:16" x14ac:dyDescent="0.25">
      <c r="P7830" s="960"/>
    </row>
    <row r="7831" spans="16:16" x14ac:dyDescent="0.25">
      <c r="P7831" s="960"/>
    </row>
    <row r="7832" spans="16:16" x14ac:dyDescent="0.25">
      <c r="P7832" s="960"/>
    </row>
    <row r="7833" spans="16:16" x14ac:dyDescent="0.25">
      <c r="P7833" s="960"/>
    </row>
    <row r="7834" spans="16:16" x14ac:dyDescent="0.25">
      <c r="P7834" s="960"/>
    </row>
    <row r="7835" spans="16:16" x14ac:dyDescent="0.25">
      <c r="P7835" s="960"/>
    </row>
    <row r="7836" spans="16:16" x14ac:dyDescent="0.25">
      <c r="P7836" s="960"/>
    </row>
    <row r="7837" spans="16:16" x14ac:dyDescent="0.25">
      <c r="P7837" s="960"/>
    </row>
    <row r="7838" spans="16:16" x14ac:dyDescent="0.25">
      <c r="P7838" s="960"/>
    </row>
    <row r="7839" spans="16:16" x14ac:dyDescent="0.25">
      <c r="P7839" s="960"/>
    </row>
    <row r="7840" spans="16:16" x14ac:dyDescent="0.25">
      <c r="P7840" s="960"/>
    </row>
    <row r="7841" spans="16:16" x14ac:dyDescent="0.25">
      <c r="P7841" s="960"/>
    </row>
    <row r="7842" spans="16:16" x14ac:dyDescent="0.25">
      <c r="P7842" s="960"/>
    </row>
    <row r="7843" spans="16:16" x14ac:dyDescent="0.25">
      <c r="P7843" s="960"/>
    </row>
    <row r="7844" spans="16:16" x14ac:dyDescent="0.25">
      <c r="P7844" s="960"/>
    </row>
    <row r="7845" spans="16:16" x14ac:dyDescent="0.25">
      <c r="P7845" s="960"/>
    </row>
    <row r="7846" spans="16:16" x14ac:dyDescent="0.25">
      <c r="P7846" s="960"/>
    </row>
    <row r="7847" spans="16:16" x14ac:dyDescent="0.25">
      <c r="P7847" s="960"/>
    </row>
    <row r="7848" spans="16:16" x14ac:dyDescent="0.25">
      <c r="P7848" s="960"/>
    </row>
    <row r="7849" spans="16:16" x14ac:dyDescent="0.25">
      <c r="P7849" s="960"/>
    </row>
    <row r="7850" spans="16:16" x14ac:dyDescent="0.25">
      <c r="P7850" s="960"/>
    </row>
    <row r="7851" spans="16:16" x14ac:dyDescent="0.25">
      <c r="P7851" s="960"/>
    </row>
    <row r="7852" spans="16:16" x14ac:dyDescent="0.25">
      <c r="P7852" s="960"/>
    </row>
    <row r="7853" spans="16:16" x14ac:dyDescent="0.25">
      <c r="P7853" s="960"/>
    </row>
    <row r="7854" spans="16:16" x14ac:dyDescent="0.25">
      <c r="P7854" s="960"/>
    </row>
    <row r="7855" spans="16:16" x14ac:dyDescent="0.25">
      <c r="P7855" s="960"/>
    </row>
    <row r="7856" spans="16:16" x14ac:dyDescent="0.25">
      <c r="P7856" s="960"/>
    </row>
    <row r="7857" spans="16:16" x14ac:dyDescent="0.25">
      <c r="P7857" s="960"/>
    </row>
    <row r="7858" spans="16:16" x14ac:dyDescent="0.25">
      <c r="P7858" s="960"/>
    </row>
    <row r="7859" spans="16:16" x14ac:dyDescent="0.25">
      <c r="P7859" s="960"/>
    </row>
    <row r="7860" spans="16:16" x14ac:dyDescent="0.25">
      <c r="P7860" s="960"/>
    </row>
    <row r="7861" spans="16:16" x14ac:dyDescent="0.25">
      <c r="P7861" s="960"/>
    </row>
    <row r="7862" spans="16:16" x14ac:dyDescent="0.25">
      <c r="P7862" s="960"/>
    </row>
    <row r="7863" spans="16:16" x14ac:dyDescent="0.25">
      <c r="P7863" s="960"/>
    </row>
    <row r="7864" spans="16:16" x14ac:dyDescent="0.25">
      <c r="P7864" s="960"/>
    </row>
    <row r="7865" spans="16:16" x14ac:dyDescent="0.25">
      <c r="P7865" s="960"/>
    </row>
    <row r="7866" spans="16:16" x14ac:dyDescent="0.25">
      <c r="P7866" s="960"/>
    </row>
    <row r="7867" spans="16:16" x14ac:dyDescent="0.25">
      <c r="P7867" s="960"/>
    </row>
    <row r="7868" spans="16:16" x14ac:dyDescent="0.25">
      <c r="P7868" s="960"/>
    </row>
    <row r="7869" spans="16:16" x14ac:dyDescent="0.25">
      <c r="P7869" s="960"/>
    </row>
    <row r="7870" spans="16:16" x14ac:dyDescent="0.25">
      <c r="P7870" s="960"/>
    </row>
    <row r="7871" spans="16:16" x14ac:dyDescent="0.25">
      <c r="P7871" s="960"/>
    </row>
    <row r="7872" spans="16:16" x14ac:dyDescent="0.25">
      <c r="P7872" s="960"/>
    </row>
    <row r="7873" spans="16:16" x14ac:dyDescent="0.25">
      <c r="P7873" s="960"/>
    </row>
    <row r="7874" spans="16:16" x14ac:dyDescent="0.25">
      <c r="P7874" s="960"/>
    </row>
    <row r="7875" spans="16:16" x14ac:dyDescent="0.25">
      <c r="P7875" s="960"/>
    </row>
    <row r="7876" spans="16:16" x14ac:dyDescent="0.25">
      <c r="P7876" s="960"/>
    </row>
    <row r="7877" spans="16:16" x14ac:dyDescent="0.25">
      <c r="P7877" s="960"/>
    </row>
    <row r="7878" spans="16:16" x14ac:dyDescent="0.25">
      <c r="P7878" s="960"/>
    </row>
    <row r="7879" spans="16:16" x14ac:dyDescent="0.25">
      <c r="P7879" s="960"/>
    </row>
    <row r="7880" spans="16:16" x14ac:dyDescent="0.25">
      <c r="P7880" s="960"/>
    </row>
    <row r="7881" spans="16:16" x14ac:dyDescent="0.25">
      <c r="P7881" s="960"/>
    </row>
    <row r="7882" spans="16:16" x14ac:dyDescent="0.25">
      <c r="P7882" s="960"/>
    </row>
    <row r="7883" spans="16:16" x14ac:dyDescent="0.25">
      <c r="P7883" s="960"/>
    </row>
    <row r="7884" spans="16:16" x14ac:dyDescent="0.25">
      <c r="P7884" s="960"/>
    </row>
    <row r="7885" spans="16:16" x14ac:dyDescent="0.25">
      <c r="P7885" s="960"/>
    </row>
    <row r="7886" spans="16:16" x14ac:dyDescent="0.25">
      <c r="P7886" s="960"/>
    </row>
    <row r="7887" spans="16:16" x14ac:dyDescent="0.25">
      <c r="P7887" s="960"/>
    </row>
    <row r="7888" spans="16:16" x14ac:dyDescent="0.25">
      <c r="P7888" s="960"/>
    </row>
    <row r="7889" spans="16:16" x14ac:dyDescent="0.25">
      <c r="P7889" s="960"/>
    </row>
    <row r="7890" spans="16:16" x14ac:dyDescent="0.25">
      <c r="P7890" s="960"/>
    </row>
    <row r="7891" spans="16:16" x14ac:dyDescent="0.25">
      <c r="P7891" s="960"/>
    </row>
    <row r="7892" spans="16:16" x14ac:dyDescent="0.25">
      <c r="P7892" s="960"/>
    </row>
    <row r="7893" spans="16:16" x14ac:dyDescent="0.25">
      <c r="P7893" s="960"/>
    </row>
    <row r="7894" spans="16:16" x14ac:dyDescent="0.25">
      <c r="P7894" s="960"/>
    </row>
    <row r="7895" spans="16:16" x14ac:dyDescent="0.25">
      <c r="P7895" s="960"/>
    </row>
    <row r="7896" spans="16:16" x14ac:dyDescent="0.25">
      <c r="P7896" s="960"/>
    </row>
    <row r="7897" spans="16:16" x14ac:dyDescent="0.25">
      <c r="P7897" s="960"/>
    </row>
    <row r="7898" spans="16:16" x14ac:dyDescent="0.25">
      <c r="P7898" s="960"/>
    </row>
    <row r="7899" spans="16:16" x14ac:dyDescent="0.25">
      <c r="P7899" s="960"/>
    </row>
    <row r="7900" spans="16:16" x14ac:dyDescent="0.25">
      <c r="P7900" s="960"/>
    </row>
    <row r="7901" spans="16:16" x14ac:dyDescent="0.25">
      <c r="P7901" s="960"/>
    </row>
    <row r="7902" spans="16:16" x14ac:dyDescent="0.25">
      <c r="P7902" s="960"/>
    </row>
    <row r="7903" spans="16:16" x14ac:dyDescent="0.25">
      <c r="P7903" s="960"/>
    </row>
    <row r="7904" spans="16:16" x14ac:dyDescent="0.25">
      <c r="P7904" s="960"/>
    </row>
    <row r="7905" spans="16:16" x14ac:dyDescent="0.25">
      <c r="P7905" s="960"/>
    </row>
    <row r="7906" spans="16:16" x14ac:dyDescent="0.25">
      <c r="P7906" s="960"/>
    </row>
    <row r="7907" spans="16:16" x14ac:dyDescent="0.25">
      <c r="P7907" s="960"/>
    </row>
    <row r="7908" spans="16:16" x14ac:dyDescent="0.25">
      <c r="P7908" s="960"/>
    </row>
    <row r="7909" spans="16:16" x14ac:dyDescent="0.25">
      <c r="P7909" s="960"/>
    </row>
    <row r="7910" spans="16:16" x14ac:dyDescent="0.25">
      <c r="P7910" s="960"/>
    </row>
    <row r="7911" spans="16:16" x14ac:dyDescent="0.25">
      <c r="P7911" s="960"/>
    </row>
    <row r="7912" spans="16:16" x14ac:dyDescent="0.25">
      <c r="P7912" s="960"/>
    </row>
    <row r="7913" spans="16:16" x14ac:dyDescent="0.25">
      <c r="P7913" s="960"/>
    </row>
    <row r="7914" spans="16:16" x14ac:dyDescent="0.25">
      <c r="P7914" s="960"/>
    </row>
    <row r="7915" spans="16:16" x14ac:dyDescent="0.25">
      <c r="P7915" s="960"/>
    </row>
    <row r="7916" spans="16:16" x14ac:dyDescent="0.25">
      <c r="P7916" s="960"/>
    </row>
    <row r="7917" spans="16:16" x14ac:dyDescent="0.25">
      <c r="P7917" s="960"/>
    </row>
    <row r="7918" spans="16:16" x14ac:dyDescent="0.25">
      <c r="P7918" s="960"/>
    </row>
    <row r="7919" spans="16:16" x14ac:dyDescent="0.25">
      <c r="P7919" s="960"/>
    </row>
    <row r="7920" spans="16:16" x14ac:dyDescent="0.25">
      <c r="P7920" s="960"/>
    </row>
    <row r="7921" spans="16:16" x14ac:dyDescent="0.25">
      <c r="P7921" s="960"/>
    </row>
    <row r="7922" spans="16:16" x14ac:dyDescent="0.25">
      <c r="P7922" s="960"/>
    </row>
    <row r="7923" spans="16:16" x14ac:dyDescent="0.25">
      <c r="P7923" s="960"/>
    </row>
    <row r="7924" spans="16:16" x14ac:dyDescent="0.25">
      <c r="P7924" s="960"/>
    </row>
    <row r="7925" spans="16:16" x14ac:dyDescent="0.25">
      <c r="P7925" s="960"/>
    </row>
    <row r="7926" spans="16:16" x14ac:dyDescent="0.25">
      <c r="P7926" s="960"/>
    </row>
    <row r="7927" spans="16:16" x14ac:dyDescent="0.25">
      <c r="P7927" s="960"/>
    </row>
    <row r="7928" spans="16:16" x14ac:dyDescent="0.25">
      <c r="P7928" s="960"/>
    </row>
    <row r="7929" spans="16:16" x14ac:dyDescent="0.25">
      <c r="P7929" s="960"/>
    </row>
    <row r="7930" spans="16:16" x14ac:dyDescent="0.25">
      <c r="P7930" s="960"/>
    </row>
    <row r="7931" spans="16:16" x14ac:dyDescent="0.25">
      <c r="P7931" s="960"/>
    </row>
    <row r="7932" spans="16:16" x14ac:dyDescent="0.25">
      <c r="P7932" s="960"/>
    </row>
    <row r="7933" spans="16:16" x14ac:dyDescent="0.25">
      <c r="P7933" s="960"/>
    </row>
    <row r="7934" spans="16:16" x14ac:dyDescent="0.25">
      <c r="P7934" s="960"/>
    </row>
    <row r="7935" spans="16:16" x14ac:dyDescent="0.25">
      <c r="P7935" s="960"/>
    </row>
    <row r="7936" spans="16:16" x14ac:dyDescent="0.25">
      <c r="P7936" s="960"/>
    </row>
    <row r="7937" spans="16:16" x14ac:dyDescent="0.25">
      <c r="P7937" s="960"/>
    </row>
    <row r="7938" spans="16:16" x14ac:dyDescent="0.25">
      <c r="P7938" s="960"/>
    </row>
    <row r="7939" spans="16:16" x14ac:dyDescent="0.25">
      <c r="P7939" s="960"/>
    </row>
    <row r="7940" spans="16:16" x14ac:dyDescent="0.25">
      <c r="P7940" s="960"/>
    </row>
    <row r="7941" spans="16:16" x14ac:dyDescent="0.25">
      <c r="P7941" s="960"/>
    </row>
    <row r="7942" spans="16:16" x14ac:dyDescent="0.25">
      <c r="P7942" s="960"/>
    </row>
    <row r="7943" spans="16:16" x14ac:dyDescent="0.25">
      <c r="P7943" s="960"/>
    </row>
    <row r="7944" spans="16:16" x14ac:dyDescent="0.25">
      <c r="P7944" s="960"/>
    </row>
    <row r="7945" spans="16:16" x14ac:dyDescent="0.25">
      <c r="P7945" s="960"/>
    </row>
    <row r="7946" spans="16:16" x14ac:dyDescent="0.25">
      <c r="P7946" s="960"/>
    </row>
    <row r="7947" spans="16:16" x14ac:dyDescent="0.25">
      <c r="P7947" s="960"/>
    </row>
    <row r="7948" spans="16:16" x14ac:dyDescent="0.25">
      <c r="P7948" s="960"/>
    </row>
    <row r="7949" spans="16:16" x14ac:dyDescent="0.25">
      <c r="P7949" s="960"/>
    </row>
    <row r="7950" spans="16:16" x14ac:dyDescent="0.25">
      <c r="P7950" s="960"/>
    </row>
    <row r="7951" spans="16:16" x14ac:dyDescent="0.25">
      <c r="P7951" s="960"/>
    </row>
    <row r="7952" spans="16:16" x14ac:dyDescent="0.25">
      <c r="P7952" s="960"/>
    </row>
    <row r="7953" spans="16:16" x14ac:dyDescent="0.25">
      <c r="P7953" s="960"/>
    </row>
    <row r="7954" spans="16:16" x14ac:dyDescent="0.25">
      <c r="P7954" s="960"/>
    </row>
    <row r="7955" spans="16:16" x14ac:dyDescent="0.25">
      <c r="P7955" s="960"/>
    </row>
    <row r="7956" spans="16:16" x14ac:dyDescent="0.25">
      <c r="P7956" s="960"/>
    </row>
    <row r="7957" spans="16:16" x14ac:dyDescent="0.25">
      <c r="P7957" s="960"/>
    </row>
    <row r="7958" spans="16:16" x14ac:dyDescent="0.25">
      <c r="P7958" s="960"/>
    </row>
    <row r="7959" spans="16:16" x14ac:dyDescent="0.25">
      <c r="P7959" s="960"/>
    </row>
    <row r="7960" spans="16:16" x14ac:dyDescent="0.25">
      <c r="P7960" s="960"/>
    </row>
    <row r="7961" spans="16:16" x14ac:dyDescent="0.25">
      <c r="P7961" s="960"/>
    </row>
    <row r="7962" spans="16:16" x14ac:dyDescent="0.25">
      <c r="P7962" s="960"/>
    </row>
    <row r="7963" spans="16:16" x14ac:dyDescent="0.25">
      <c r="P7963" s="960"/>
    </row>
    <row r="7964" spans="16:16" x14ac:dyDescent="0.25">
      <c r="P7964" s="960"/>
    </row>
    <row r="7965" spans="16:16" x14ac:dyDescent="0.25">
      <c r="P7965" s="960"/>
    </row>
    <row r="7966" spans="16:16" x14ac:dyDescent="0.25">
      <c r="P7966" s="960"/>
    </row>
    <row r="7967" spans="16:16" x14ac:dyDescent="0.25">
      <c r="P7967" s="960"/>
    </row>
    <row r="7968" spans="16:16" x14ac:dyDescent="0.25">
      <c r="P7968" s="960"/>
    </row>
    <row r="7969" spans="16:16" x14ac:dyDescent="0.25">
      <c r="P7969" s="960"/>
    </row>
    <row r="7970" spans="16:16" x14ac:dyDescent="0.25">
      <c r="P7970" s="960"/>
    </row>
    <row r="7971" spans="16:16" x14ac:dyDescent="0.25">
      <c r="P7971" s="960"/>
    </row>
    <row r="7972" spans="16:16" x14ac:dyDescent="0.25">
      <c r="P7972" s="960"/>
    </row>
    <row r="7973" spans="16:16" x14ac:dyDescent="0.25">
      <c r="P7973" s="960"/>
    </row>
    <row r="7974" spans="16:16" x14ac:dyDescent="0.25">
      <c r="P7974" s="960"/>
    </row>
    <row r="7975" spans="16:16" x14ac:dyDescent="0.25">
      <c r="P7975" s="960"/>
    </row>
    <row r="7976" spans="16:16" x14ac:dyDescent="0.25">
      <c r="P7976" s="960"/>
    </row>
    <row r="7977" spans="16:16" x14ac:dyDescent="0.25">
      <c r="P7977" s="960"/>
    </row>
    <row r="7978" spans="16:16" x14ac:dyDescent="0.25">
      <c r="P7978" s="960"/>
    </row>
    <row r="7979" spans="16:16" x14ac:dyDescent="0.25">
      <c r="P7979" s="960"/>
    </row>
    <row r="7980" spans="16:16" x14ac:dyDescent="0.25">
      <c r="P7980" s="960"/>
    </row>
    <row r="7981" spans="16:16" x14ac:dyDescent="0.25">
      <c r="P7981" s="960"/>
    </row>
    <row r="7982" spans="16:16" x14ac:dyDescent="0.25">
      <c r="P7982" s="960"/>
    </row>
    <row r="7983" spans="16:16" x14ac:dyDescent="0.25">
      <c r="P7983" s="960"/>
    </row>
    <row r="7984" spans="16:16" x14ac:dyDescent="0.25">
      <c r="P7984" s="960"/>
    </row>
    <row r="7985" spans="16:16" x14ac:dyDescent="0.25">
      <c r="P7985" s="960"/>
    </row>
    <row r="7986" spans="16:16" x14ac:dyDescent="0.25">
      <c r="P7986" s="960"/>
    </row>
    <row r="7987" spans="16:16" x14ac:dyDescent="0.25">
      <c r="P7987" s="960"/>
    </row>
    <row r="7988" spans="16:16" x14ac:dyDescent="0.25">
      <c r="P7988" s="960"/>
    </row>
    <row r="7989" spans="16:16" x14ac:dyDescent="0.25">
      <c r="P7989" s="960"/>
    </row>
    <row r="7990" spans="16:16" x14ac:dyDescent="0.25">
      <c r="P7990" s="960"/>
    </row>
    <row r="7991" spans="16:16" x14ac:dyDescent="0.25">
      <c r="P7991" s="960"/>
    </row>
    <row r="7992" spans="16:16" x14ac:dyDescent="0.25">
      <c r="P7992" s="960"/>
    </row>
    <row r="7993" spans="16:16" x14ac:dyDescent="0.25">
      <c r="P7993" s="960"/>
    </row>
    <row r="7994" spans="16:16" x14ac:dyDescent="0.25">
      <c r="P7994" s="960"/>
    </row>
    <row r="7995" spans="16:16" x14ac:dyDescent="0.25">
      <c r="P7995" s="960"/>
    </row>
    <row r="7996" spans="16:16" x14ac:dyDescent="0.25">
      <c r="P7996" s="960"/>
    </row>
    <row r="7997" spans="16:16" x14ac:dyDescent="0.25">
      <c r="P7997" s="960"/>
    </row>
    <row r="7998" spans="16:16" x14ac:dyDescent="0.25">
      <c r="P7998" s="960"/>
    </row>
    <row r="7999" spans="16:16" x14ac:dyDescent="0.25">
      <c r="P7999" s="960"/>
    </row>
    <row r="8000" spans="16:16" x14ac:dyDescent="0.25">
      <c r="P8000" s="960"/>
    </row>
    <row r="8001" spans="16:16" x14ac:dyDescent="0.25">
      <c r="P8001" s="960"/>
    </row>
    <row r="8002" spans="16:16" x14ac:dyDescent="0.25">
      <c r="P8002" s="960"/>
    </row>
    <row r="8003" spans="16:16" x14ac:dyDescent="0.25">
      <c r="P8003" s="960"/>
    </row>
    <row r="8004" spans="16:16" x14ac:dyDescent="0.25">
      <c r="P8004" s="960"/>
    </row>
    <row r="8005" spans="16:16" x14ac:dyDescent="0.25">
      <c r="P8005" s="960"/>
    </row>
    <row r="8006" spans="16:16" x14ac:dyDescent="0.25">
      <c r="P8006" s="960"/>
    </row>
    <row r="8007" spans="16:16" x14ac:dyDescent="0.25">
      <c r="P8007" s="960"/>
    </row>
    <row r="8008" spans="16:16" x14ac:dyDescent="0.25">
      <c r="P8008" s="960"/>
    </row>
    <row r="8009" spans="16:16" x14ac:dyDescent="0.25">
      <c r="P8009" s="960"/>
    </row>
    <row r="8010" spans="16:16" x14ac:dyDescent="0.25">
      <c r="P8010" s="960"/>
    </row>
    <row r="8011" spans="16:16" x14ac:dyDescent="0.25">
      <c r="P8011" s="960"/>
    </row>
    <row r="8012" spans="16:16" x14ac:dyDescent="0.25">
      <c r="P8012" s="960"/>
    </row>
    <row r="8013" spans="16:16" x14ac:dyDescent="0.25">
      <c r="P8013" s="960"/>
    </row>
    <row r="8014" spans="16:16" x14ac:dyDescent="0.25">
      <c r="P8014" s="960"/>
    </row>
    <row r="8015" spans="16:16" x14ac:dyDescent="0.25">
      <c r="P8015" s="960"/>
    </row>
    <row r="8016" spans="16:16" x14ac:dyDescent="0.25">
      <c r="P8016" s="960"/>
    </row>
    <row r="8017" spans="16:16" x14ac:dyDescent="0.25">
      <c r="P8017" s="960"/>
    </row>
    <row r="8018" spans="16:16" x14ac:dyDescent="0.25">
      <c r="P8018" s="960"/>
    </row>
    <row r="8019" spans="16:16" x14ac:dyDescent="0.25">
      <c r="P8019" s="960"/>
    </row>
    <row r="8020" spans="16:16" x14ac:dyDescent="0.25">
      <c r="P8020" s="960"/>
    </row>
    <row r="8021" spans="16:16" x14ac:dyDescent="0.25">
      <c r="P8021" s="960"/>
    </row>
    <row r="8022" spans="16:16" x14ac:dyDescent="0.25">
      <c r="P8022" s="960"/>
    </row>
    <row r="8023" spans="16:16" x14ac:dyDescent="0.25">
      <c r="P8023" s="960"/>
    </row>
    <row r="8024" spans="16:16" x14ac:dyDescent="0.25">
      <c r="P8024" s="960"/>
    </row>
    <row r="8025" spans="16:16" x14ac:dyDescent="0.25">
      <c r="P8025" s="960"/>
    </row>
    <row r="8026" spans="16:16" x14ac:dyDescent="0.25">
      <c r="P8026" s="960"/>
    </row>
    <row r="8027" spans="16:16" x14ac:dyDescent="0.25">
      <c r="P8027" s="960"/>
    </row>
    <row r="8028" spans="16:16" x14ac:dyDescent="0.25">
      <c r="P8028" s="960"/>
    </row>
    <row r="8029" spans="16:16" x14ac:dyDescent="0.25">
      <c r="P8029" s="960"/>
    </row>
    <row r="8030" spans="16:16" x14ac:dyDescent="0.25">
      <c r="P8030" s="960"/>
    </row>
    <row r="8031" spans="16:16" x14ac:dyDescent="0.25">
      <c r="P8031" s="960"/>
    </row>
    <row r="8032" spans="16:16" x14ac:dyDescent="0.25">
      <c r="P8032" s="960"/>
    </row>
    <row r="8033" spans="16:16" x14ac:dyDescent="0.25">
      <c r="P8033" s="960"/>
    </row>
    <row r="8034" spans="16:16" x14ac:dyDescent="0.25">
      <c r="P8034" s="960"/>
    </row>
    <row r="8035" spans="16:16" x14ac:dyDescent="0.25">
      <c r="P8035" s="960"/>
    </row>
    <row r="8036" spans="16:16" x14ac:dyDescent="0.25">
      <c r="P8036" s="960"/>
    </row>
    <row r="8037" spans="16:16" x14ac:dyDescent="0.25">
      <c r="P8037" s="960"/>
    </row>
    <row r="8038" spans="16:16" x14ac:dyDescent="0.25">
      <c r="P8038" s="960"/>
    </row>
    <row r="8039" spans="16:16" x14ac:dyDescent="0.25">
      <c r="P8039" s="960"/>
    </row>
    <row r="8040" spans="16:16" x14ac:dyDescent="0.25">
      <c r="P8040" s="960"/>
    </row>
    <row r="8041" spans="16:16" x14ac:dyDescent="0.25">
      <c r="P8041" s="960"/>
    </row>
    <row r="8042" spans="16:16" x14ac:dyDescent="0.25">
      <c r="P8042" s="960"/>
    </row>
    <row r="8043" spans="16:16" x14ac:dyDescent="0.25">
      <c r="P8043" s="960"/>
    </row>
    <row r="8044" spans="16:16" x14ac:dyDescent="0.25">
      <c r="P8044" s="960"/>
    </row>
    <row r="8045" spans="16:16" x14ac:dyDescent="0.25">
      <c r="P8045" s="960"/>
    </row>
    <row r="8046" spans="16:16" x14ac:dyDescent="0.25">
      <c r="P8046" s="960"/>
    </row>
    <row r="8047" spans="16:16" x14ac:dyDescent="0.25">
      <c r="P8047" s="960"/>
    </row>
    <row r="8048" spans="16:16" x14ac:dyDescent="0.25">
      <c r="P8048" s="960"/>
    </row>
    <row r="8049" spans="16:16" x14ac:dyDescent="0.25">
      <c r="P8049" s="960"/>
    </row>
    <row r="8050" spans="16:16" x14ac:dyDescent="0.25">
      <c r="P8050" s="960"/>
    </row>
    <row r="8051" spans="16:16" x14ac:dyDescent="0.25">
      <c r="P8051" s="960"/>
    </row>
    <row r="8052" spans="16:16" x14ac:dyDescent="0.25">
      <c r="P8052" s="960"/>
    </row>
    <row r="8053" spans="16:16" x14ac:dyDescent="0.25">
      <c r="P8053" s="960"/>
    </row>
    <row r="8054" spans="16:16" x14ac:dyDescent="0.25">
      <c r="P8054" s="960"/>
    </row>
    <row r="8055" spans="16:16" x14ac:dyDescent="0.25">
      <c r="P8055" s="960"/>
    </row>
    <row r="8056" spans="16:16" x14ac:dyDescent="0.25">
      <c r="P8056" s="960"/>
    </row>
    <row r="8057" spans="16:16" x14ac:dyDescent="0.25">
      <c r="P8057" s="960"/>
    </row>
    <row r="8058" spans="16:16" x14ac:dyDescent="0.25">
      <c r="P8058" s="960"/>
    </row>
    <row r="8059" spans="16:16" x14ac:dyDescent="0.25">
      <c r="P8059" s="960"/>
    </row>
    <row r="8060" spans="16:16" x14ac:dyDescent="0.25">
      <c r="P8060" s="960"/>
    </row>
    <row r="8061" spans="16:16" x14ac:dyDescent="0.25">
      <c r="P8061" s="960"/>
    </row>
    <row r="8062" spans="16:16" x14ac:dyDescent="0.25">
      <c r="P8062" s="960"/>
    </row>
    <row r="8063" spans="16:16" x14ac:dyDescent="0.25">
      <c r="P8063" s="960"/>
    </row>
    <row r="8064" spans="16:16" x14ac:dyDescent="0.25">
      <c r="P8064" s="960"/>
    </row>
    <row r="8065" spans="16:16" x14ac:dyDescent="0.25">
      <c r="P8065" s="960"/>
    </row>
    <row r="8066" spans="16:16" x14ac:dyDescent="0.25">
      <c r="P8066" s="960"/>
    </row>
    <row r="8067" spans="16:16" x14ac:dyDescent="0.25">
      <c r="P8067" s="960"/>
    </row>
    <row r="8068" spans="16:16" x14ac:dyDescent="0.25">
      <c r="P8068" s="960"/>
    </row>
    <row r="8069" spans="16:16" x14ac:dyDescent="0.25">
      <c r="P8069" s="960"/>
    </row>
    <row r="8070" spans="16:16" x14ac:dyDescent="0.25">
      <c r="P8070" s="960"/>
    </row>
    <row r="8071" spans="16:16" x14ac:dyDescent="0.25">
      <c r="P8071" s="960"/>
    </row>
    <row r="8072" spans="16:16" x14ac:dyDescent="0.25">
      <c r="P8072" s="960"/>
    </row>
    <row r="8073" spans="16:16" x14ac:dyDescent="0.25">
      <c r="P8073" s="960"/>
    </row>
    <row r="8074" spans="16:16" x14ac:dyDescent="0.25">
      <c r="P8074" s="960"/>
    </row>
    <row r="8075" spans="16:16" x14ac:dyDescent="0.25">
      <c r="P8075" s="960"/>
    </row>
    <row r="8076" spans="16:16" x14ac:dyDescent="0.25">
      <c r="P8076" s="960"/>
    </row>
    <row r="8077" spans="16:16" x14ac:dyDescent="0.25">
      <c r="P8077" s="960"/>
    </row>
    <row r="8078" spans="16:16" x14ac:dyDescent="0.25">
      <c r="P8078" s="960"/>
    </row>
    <row r="8079" spans="16:16" x14ac:dyDescent="0.25">
      <c r="P8079" s="960"/>
    </row>
    <row r="8080" spans="16:16" x14ac:dyDescent="0.25">
      <c r="P8080" s="960"/>
    </row>
    <row r="8081" spans="16:16" x14ac:dyDescent="0.25">
      <c r="P8081" s="960"/>
    </row>
    <row r="8082" spans="16:16" x14ac:dyDescent="0.25">
      <c r="P8082" s="960"/>
    </row>
    <row r="8083" spans="16:16" x14ac:dyDescent="0.25">
      <c r="P8083" s="960"/>
    </row>
    <row r="8084" spans="16:16" x14ac:dyDescent="0.25">
      <c r="P8084" s="960"/>
    </row>
    <row r="8085" spans="16:16" x14ac:dyDescent="0.25">
      <c r="P8085" s="960"/>
    </row>
    <row r="8086" spans="16:16" x14ac:dyDescent="0.25">
      <c r="P8086" s="960"/>
    </row>
    <row r="8087" spans="16:16" x14ac:dyDescent="0.25">
      <c r="P8087" s="960"/>
    </row>
    <row r="8088" spans="16:16" x14ac:dyDescent="0.25">
      <c r="P8088" s="960"/>
    </row>
    <row r="8089" spans="16:16" x14ac:dyDescent="0.25">
      <c r="P8089" s="960"/>
    </row>
    <row r="8090" spans="16:16" x14ac:dyDescent="0.25">
      <c r="P8090" s="960"/>
    </row>
    <row r="8091" spans="16:16" x14ac:dyDescent="0.25">
      <c r="P8091" s="960"/>
    </row>
    <row r="8092" spans="16:16" x14ac:dyDescent="0.25">
      <c r="P8092" s="960"/>
    </row>
    <row r="8093" spans="16:16" x14ac:dyDescent="0.25">
      <c r="P8093" s="960"/>
    </row>
    <row r="8094" spans="16:16" x14ac:dyDescent="0.25">
      <c r="P8094" s="960"/>
    </row>
    <row r="8095" spans="16:16" x14ac:dyDescent="0.25">
      <c r="P8095" s="960"/>
    </row>
    <row r="8096" spans="16:16" x14ac:dyDescent="0.25">
      <c r="P8096" s="960"/>
    </row>
    <row r="8097" spans="16:16" x14ac:dyDescent="0.25">
      <c r="P8097" s="960"/>
    </row>
    <row r="8098" spans="16:16" x14ac:dyDescent="0.25">
      <c r="P8098" s="960"/>
    </row>
    <row r="8099" spans="16:16" x14ac:dyDescent="0.25">
      <c r="P8099" s="960"/>
    </row>
    <row r="8100" spans="16:16" x14ac:dyDescent="0.25">
      <c r="P8100" s="960"/>
    </row>
    <row r="8101" spans="16:16" x14ac:dyDescent="0.25">
      <c r="P8101" s="960"/>
    </row>
    <row r="8102" spans="16:16" x14ac:dyDescent="0.25">
      <c r="P8102" s="960"/>
    </row>
    <row r="8103" spans="16:16" x14ac:dyDescent="0.25">
      <c r="P8103" s="960"/>
    </row>
    <row r="8104" spans="16:16" x14ac:dyDescent="0.25">
      <c r="P8104" s="960"/>
    </row>
    <row r="8105" spans="16:16" x14ac:dyDescent="0.25">
      <c r="P8105" s="960"/>
    </row>
    <row r="8106" spans="16:16" x14ac:dyDescent="0.25">
      <c r="P8106" s="960"/>
    </row>
    <row r="8107" spans="16:16" x14ac:dyDescent="0.25">
      <c r="P8107" s="960"/>
    </row>
    <row r="8108" spans="16:16" x14ac:dyDescent="0.25">
      <c r="P8108" s="960"/>
    </row>
    <row r="8109" spans="16:16" x14ac:dyDescent="0.25">
      <c r="P8109" s="960"/>
    </row>
    <row r="8110" spans="16:16" x14ac:dyDescent="0.25">
      <c r="P8110" s="960"/>
    </row>
    <row r="8111" spans="16:16" x14ac:dyDescent="0.25">
      <c r="P8111" s="960"/>
    </row>
    <row r="8112" spans="16:16" x14ac:dyDescent="0.25">
      <c r="P8112" s="960"/>
    </row>
    <row r="8113" spans="16:16" x14ac:dyDescent="0.25">
      <c r="P8113" s="960"/>
    </row>
    <row r="8114" spans="16:16" x14ac:dyDescent="0.25">
      <c r="P8114" s="960"/>
    </row>
    <row r="8115" spans="16:16" x14ac:dyDescent="0.25">
      <c r="P8115" s="960"/>
    </row>
    <row r="8116" spans="16:16" x14ac:dyDescent="0.25">
      <c r="P8116" s="960"/>
    </row>
    <row r="8117" spans="16:16" x14ac:dyDescent="0.25">
      <c r="P8117" s="960"/>
    </row>
    <row r="8118" spans="16:16" x14ac:dyDescent="0.25">
      <c r="P8118" s="960"/>
    </row>
    <row r="8119" spans="16:16" x14ac:dyDescent="0.25">
      <c r="P8119" s="960"/>
    </row>
    <row r="8120" spans="16:16" x14ac:dyDescent="0.25">
      <c r="P8120" s="960"/>
    </row>
    <row r="8121" spans="16:16" x14ac:dyDescent="0.25">
      <c r="P8121" s="960"/>
    </row>
    <row r="8122" spans="16:16" x14ac:dyDescent="0.25">
      <c r="P8122" s="960"/>
    </row>
    <row r="8123" spans="16:16" x14ac:dyDescent="0.25">
      <c r="P8123" s="960"/>
    </row>
    <row r="8124" spans="16:16" x14ac:dyDescent="0.25">
      <c r="P8124" s="960"/>
    </row>
    <row r="8125" spans="16:16" x14ac:dyDescent="0.25">
      <c r="P8125" s="960"/>
    </row>
    <row r="8126" spans="16:16" x14ac:dyDescent="0.25">
      <c r="P8126" s="960"/>
    </row>
    <row r="8127" spans="16:16" x14ac:dyDescent="0.25">
      <c r="P8127" s="960"/>
    </row>
    <row r="8128" spans="16:16" x14ac:dyDescent="0.25">
      <c r="P8128" s="960"/>
    </row>
    <row r="8129" spans="16:16" x14ac:dyDescent="0.25">
      <c r="P8129" s="960"/>
    </row>
    <row r="8130" spans="16:16" x14ac:dyDescent="0.25">
      <c r="P8130" s="960"/>
    </row>
    <row r="8131" spans="16:16" x14ac:dyDescent="0.25">
      <c r="P8131" s="960"/>
    </row>
    <row r="8132" spans="16:16" x14ac:dyDescent="0.25">
      <c r="P8132" s="960"/>
    </row>
    <row r="8133" spans="16:16" x14ac:dyDescent="0.25">
      <c r="P8133" s="960"/>
    </row>
    <row r="8134" spans="16:16" x14ac:dyDescent="0.25">
      <c r="P8134" s="960"/>
    </row>
    <row r="8135" spans="16:16" x14ac:dyDescent="0.25">
      <c r="P8135" s="960"/>
    </row>
    <row r="8136" spans="16:16" x14ac:dyDescent="0.25">
      <c r="P8136" s="960"/>
    </row>
    <row r="8137" spans="16:16" x14ac:dyDescent="0.25">
      <c r="P8137" s="960"/>
    </row>
    <row r="8138" spans="16:16" x14ac:dyDescent="0.25">
      <c r="P8138" s="960"/>
    </row>
    <row r="8139" spans="16:16" x14ac:dyDescent="0.25">
      <c r="P8139" s="960"/>
    </row>
    <row r="8140" spans="16:16" x14ac:dyDescent="0.25">
      <c r="P8140" s="960"/>
    </row>
    <row r="8141" spans="16:16" x14ac:dyDescent="0.25">
      <c r="P8141" s="960"/>
    </row>
    <row r="8142" spans="16:16" x14ac:dyDescent="0.25">
      <c r="P8142" s="960"/>
    </row>
    <row r="8143" spans="16:16" x14ac:dyDescent="0.25">
      <c r="P8143" s="960"/>
    </row>
    <row r="8144" spans="16:16" x14ac:dyDescent="0.25">
      <c r="P8144" s="960"/>
    </row>
    <row r="8145" spans="16:16" x14ac:dyDescent="0.25">
      <c r="P8145" s="960"/>
    </row>
    <row r="8146" spans="16:16" x14ac:dyDescent="0.25">
      <c r="P8146" s="960"/>
    </row>
    <row r="8147" spans="16:16" x14ac:dyDescent="0.25">
      <c r="P8147" s="960"/>
    </row>
    <row r="8148" spans="16:16" x14ac:dyDescent="0.25">
      <c r="P8148" s="960"/>
    </row>
    <row r="8149" spans="16:16" x14ac:dyDescent="0.25">
      <c r="P8149" s="960"/>
    </row>
    <row r="8150" spans="16:16" x14ac:dyDescent="0.25">
      <c r="P8150" s="960"/>
    </row>
    <row r="8151" spans="16:16" x14ac:dyDescent="0.25">
      <c r="P8151" s="960"/>
    </row>
    <row r="8152" spans="16:16" x14ac:dyDescent="0.25">
      <c r="P8152" s="960"/>
    </row>
    <row r="8153" spans="16:16" x14ac:dyDescent="0.25">
      <c r="P8153" s="960"/>
    </row>
    <row r="8154" spans="16:16" x14ac:dyDescent="0.25">
      <c r="P8154" s="960"/>
    </row>
    <row r="8155" spans="16:16" x14ac:dyDescent="0.25">
      <c r="P8155" s="960"/>
    </row>
    <row r="8156" spans="16:16" x14ac:dyDescent="0.25">
      <c r="P8156" s="960"/>
    </row>
    <row r="8157" spans="16:16" x14ac:dyDescent="0.25">
      <c r="P8157" s="960"/>
    </row>
    <row r="8158" spans="16:16" x14ac:dyDescent="0.25">
      <c r="P8158" s="960"/>
    </row>
    <row r="8159" spans="16:16" x14ac:dyDescent="0.25">
      <c r="P8159" s="960"/>
    </row>
    <row r="8160" spans="16:16" x14ac:dyDescent="0.25">
      <c r="P8160" s="960"/>
    </row>
    <row r="8161" spans="16:16" x14ac:dyDescent="0.25">
      <c r="P8161" s="960"/>
    </row>
    <row r="8162" spans="16:16" x14ac:dyDescent="0.25">
      <c r="P8162" s="960"/>
    </row>
    <row r="8163" spans="16:16" x14ac:dyDescent="0.25">
      <c r="P8163" s="960"/>
    </row>
    <row r="8164" spans="16:16" x14ac:dyDescent="0.25">
      <c r="P8164" s="960"/>
    </row>
    <row r="8165" spans="16:16" x14ac:dyDescent="0.25">
      <c r="P8165" s="960"/>
    </row>
    <row r="8166" spans="16:16" x14ac:dyDescent="0.25">
      <c r="P8166" s="960"/>
    </row>
    <row r="8167" spans="16:16" x14ac:dyDescent="0.25">
      <c r="P8167" s="960"/>
    </row>
    <row r="8168" spans="16:16" x14ac:dyDescent="0.25">
      <c r="P8168" s="960"/>
    </row>
    <row r="8169" spans="16:16" x14ac:dyDescent="0.25">
      <c r="P8169" s="960"/>
    </row>
    <row r="8170" spans="16:16" x14ac:dyDescent="0.25">
      <c r="P8170" s="960"/>
    </row>
    <row r="8171" spans="16:16" x14ac:dyDescent="0.25">
      <c r="P8171" s="960"/>
    </row>
    <row r="8172" spans="16:16" x14ac:dyDescent="0.25">
      <c r="P8172" s="960"/>
    </row>
    <row r="8173" spans="16:16" x14ac:dyDescent="0.25">
      <c r="P8173" s="960"/>
    </row>
    <row r="8174" spans="16:16" x14ac:dyDescent="0.25">
      <c r="P8174" s="960"/>
    </row>
    <row r="8175" spans="16:16" x14ac:dyDescent="0.25">
      <c r="P8175" s="960"/>
    </row>
    <row r="8176" spans="16:16" x14ac:dyDescent="0.25">
      <c r="P8176" s="960"/>
    </row>
    <row r="8177" spans="16:16" x14ac:dyDescent="0.25">
      <c r="P8177" s="960"/>
    </row>
    <row r="8178" spans="16:16" x14ac:dyDescent="0.25">
      <c r="P8178" s="960"/>
    </row>
    <row r="8179" spans="16:16" x14ac:dyDescent="0.25">
      <c r="P8179" s="960"/>
    </row>
    <row r="8180" spans="16:16" x14ac:dyDescent="0.25">
      <c r="P8180" s="960"/>
    </row>
    <row r="8181" spans="16:16" x14ac:dyDescent="0.25">
      <c r="P8181" s="960"/>
    </row>
    <row r="8182" spans="16:16" x14ac:dyDescent="0.25">
      <c r="P8182" s="960"/>
    </row>
    <row r="8183" spans="16:16" x14ac:dyDescent="0.25">
      <c r="P8183" s="960"/>
    </row>
    <row r="8184" spans="16:16" x14ac:dyDescent="0.25">
      <c r="P8184" s="960"/>
    </row>
    <row r="8185" spans="16:16" x14ac:dyDescent="0.25">
      <c r="P8185" s="960"/>
    </row>
    <row r="8186" spans="16:16" x14ac:dyDescent="0.25">
      <c r="P8186" s="960"/>
    </row>
    <row r="8187" spans="16:16" x14ac:dyDescent="0.25">
      <c r="P8187" s="960"/>
    </row>
    <row r="8188" spans="16:16" x14ac:dyDescent="0.25">
      <c r="P8188" s="960"/>
    </row>
    <row r="8189" spans="16:16" x14ac:dyDescent="0.25">
      <c r="P8189" s="960"/>
    </row>
    <row r="8190" spans="16:16" x14ac:dyDescent="0.25">
      <c r="P8190" s="960"/>
    </row>
    <row r="8191" spans="16:16" x14ac:dyDescent="0.25">
      <c r="P8191" s="960"/>
    </row>
    <row r="8192" spans="16:16" x14ac:dyDescent="0.25">
      <c r="P8192" s="960"/>
    </row>
    <row r="8193" spans="16:16" x14ac:dyDescent="0.25">
      <c r="P8193" s="960"/>
    </row>
    <row r="8194" spans="16:16" x14ac:dyDescent="0.25">
      <c r="P8194" s="960"/>
    </row>
    <row r="8195" spans="16:16" x14ac:dyDescent="0.25">
      <c r="P8195" s="960"/>
    </row>
    <row r="8196" spans="16:16" x14ac:dyDescent="0.25">
      <c r="P8196" s="960"/>
    </row>
    <row r="8197" spans="16:16" x14ac:dyDescent="0.25">
      <c r="P8197" s="960"/>
    </row>
    <row r="8198" spans="16:16" x14ac:dyDescent="0.25">
      <c r="P8198" s="960"/>
    </row>
    <row r="8199" spans="16:16" x14ac:dyDescent="0.25">
      <c r="P8199" s="960"/>
    </row>
    <row r="8200" spans="16:16" x14ac:dyDescent="0.25">
      <c r="P8200" s="960"/>
    </row>
    <row r="8201" spans="16:16" x14ac:dyDescent="0.25">
      <c r="P8201" s="960"/>
    </row>
    <row r="8202" spans="16:16" x14ac:dyDescent="0.25">
      <c r="P8202" s="960"/>
    </row>
    <row r="8203" spans="16:16" x14ac:dyDescent="0.25">
      <c r="P8203" s="960"/>
    </row>
    <row r="8204" spans="16:16" x14ac:dyDescent="0.25">
      <c r="P8204" s="960"/>
    </row>
    <row r="8205" spans="16:16" x14ac:dyDescent="0.25">
      <c r="P8205" s="960"/>
    </row>
    <row r="8206" spans="16:16" x14ac:dyDescent="0.25">
      <c r="P8206" s="960"/>
    </row>
    <row r="8207" spans="16:16" x14ac:dyDescent="0.25">
      <c r="P8207" s="960"/>
    </row>
    <row r="8208" spans="16:16" x14ac:dyDescent="0.25">
      <c r="P8208" s="960"/>
    </row>
    <row r="8209" spans="16:16" x14ac:dyDescent="0.25">
      <c r="P8209" s="960"/>
    </row>
    <row r="8210" spans="16:16" x14ac:dyDescent="0.25">
      <c r="P8210" s="960"/>
    </row>
    <row r="8211" spans="16:16" x14ac:dyDescent="0.25">
      <c r="P8211" s="960"/>
    </row>
    <row r="8212" spans="16:16" x14ac:dyDescent="0.25">
      <c r="P8212" s="960"/>
    </row>
    <row r="8213" spans="16:16" x14ac:dyDescent="0.25">
      <c r="P8213" s="960"/>
    </row>
    <row r="8214" spans="16:16" x14ac:dyDescent="0.25">
      <c r="P8214" s="960"/>
    </row>
    <row r="8215" spans="16:16" x14ac:dyDescent="0.25">
      <c r="P8215" s="960"/>
    </row>
    <row r="8216" spans="16:16" x14ac:dyDescent="0.25">
      <c r="P8216" s="960"/>
    </row>
    <row r="8217" spans="16:16" x14ac:dyDescent="0.25">
      <c r="P8217" s="960"/>
    </row>
    <row r="8218" spans="16:16" x14ac:dyDescent="0.25">
      <c r="P8218" s="960"/>
    </row>
    <row r="8219" spans="16:16" x14ac:dyDescent="0.25">
      <c r="P8219" s="960"/>
    </row>
    <row r="8220" spans="16:16" x14ac:dyDescent="0.25">
      <c r="P8220" s="960"/>
    </row>
    <row r="8221" spans="16:16" x14ac:dyDescent="0.25">
      <c r="P8221" s="960"/>
    </row>
    <row r="8222" spans="16:16" x14ac:dyDescent="0.25">
      <c r="P8222" s="960"/>
    </row>
    <row r="8223" spans="16:16" x14ac:dyDescent="0.25">
      <c r="P8223" s="960"/>
    </row>
    <row r="8224" spans="16:16" x14ac:dyDescent="0.25">
      <c r="P8224" s="960"/>
    </row>
    <row r="8225" spans="16:16" x14ac:dyDescent="0.25">
      <c r="P8225" s="960"/>
    </row>
    <row r="8226" spans="16:16" x14ac:dyDescent="0.25">
      <c r="P8226" s="960"/>
    </row>
    <row r="8227" spans="16:16" x14ac:dyDescent="0.25">
      <c r="P8227" s="960"/>
    </row>
    <row r="8228" spans="16:16" x14ac:dyDescent="0.25">
      <c r="P8228" s="960"/>
    </row>
    <row r="8229" spans="16:16" x14ac:dyDescent="0.25">
      <c r="P8229" s="960"/>
    </row>
    <row r="8230" spans="16:16" x14ac:dyDescent="0.25">
      <c r="P8230" s="960"/>
    </row>
    <row r="8231" spans="16:16" x14ac:dyDescent="0.25">
      <c r="P8231" s="960"/>
    </row>
    <row r="8232" spans="16:16" x14ac:dyDescent="0.25">
      <c r="P8232" s="960"/>
    </row>
    <row r="8233" spans="16:16" x14ac:dyDescent="0.25">
      <c r="P8233" s="960"/>
    </row>
    <row r="8234" spans="16:16" x14ac:dyDescent="0.25">
      <c r="P8234" s="960"/>
    </row>
    <row r="8235" spans="16:16" x14ac:dyDescent="0.25">
      <c r="P8235" s="960"/>
    </row>
    <row r="8236" spans="16:16" x14ac:dyDescent="0.25">
      <c r="P8236" s="960"/>
    </row>
    <row r="8237" spans="16:16" x14ac:dyDescent="0.25">
      <c r="P8237" s="960"/>
    </row>
    <row r="8238" spans="16:16" x14ac:dyDescent="0.25">
      <c r="P8238" s="960"/>
    </row>
    <row r="8239" spans="16:16" x14ac:dyDescent="0.25">
      <c r="P8239" s="960"/>
    </row>
    <row r="8240" spans="16:16" x14ac:dyDescent="0.25">
      <c r="P8240" s="960"/>
    </row>
    <row r="8241" spans="16:16" x14ac:dyDescent="0.25">
      <c r="P8241" s="960"/>
    </row>
    <row r="8242" spans="16:16" x14ac:dyDescent="0.25">
      <c r="P8242" s="960"/>
    </row>
    <row r="8243" spans="16:16" x14ac:dyDescent="0.25">
      <c r="P8243" s="960"/>
    </row>
    <row r="8244" spans="16:16" x14ac:dyDescent="0.25">
      <c r="P8244" s="960"/>
    </row>
    <row r="8245" spans="16:16" x14ac:dyDescent="0.25">
      <c r="P8245" s="960"/>
    </row>
    <row r="8246" spans="16:16" x14ac:dyDescent="0.25">
      <c r="P8246" s="960"/>
    </row>
    <row r="8247" spans="16:16" x14ac:dyDescent="0.25">
      <c r="P8247" s="960"/>
    </row>
    <row r="8248" spans="16:16" x14ac:dyDescent="0.25">
      <c r="P8248" s="960"/>
    </row>
    <row r="8249" spans="16:16" x14ac:dyDescent="0.25">
      <c r="P8249" s="960"/>
    </row>
    <row r="8250" spans="16:16" x14ac:dyDescent="0.25">
      <c r="P8250" s="960"/>
    </row>
    <row r="8251" spans="16:16" x14ac:dyDescent="0.25">
      <c r="P8251" s="960"/>
    </row>
    <row r="8252" spans="16:16" x14ac:dyDescent="0.25">
      <c r="P8252" s="960"/>
    </row>
    <row r="8253" spans="16:16" x14ac:dyDescent="0.25">
      <c r="P8253" s="960"/>
    </row>
    <row r="8254" spans="16:16" x14ac:dyDescent="0.25">
      <c r="P8254" s="960"/>
    </row>
    <row r="8255" spans="16:16" x14ac:dyDescent="0.25">
      <c r="P8255" s="960"/>
    </row>
    <row r="8256" spans="16:16" x14ac:dyDescent="0.25">
      <c r="P8256" s="960"/>
    </row>
    <row r="8257" spans="16:16" x14ac:dyDescent="0.25">
      <c r="P8257" s="960"/>
    </row>
    <row r="8258" spans="16:16" x14ac:dyDescent="0.25">
      <c r="P8258" s="960"/>
    </row>
    <row r="8259" spans="16:16" x14ac:dyDescent="0.25">
      <c r="P8259" s="960"/>
    </row>
    <row r="8260" spans="16:16" x14ac:dyDescent="0.25">
      <c r="P8260" s="960"/>
    </row>
    <row r="8261" spans="16:16" x14ac:dyDescent="0.25">
      <c r="P8261" s="960"/>
    </row>
    <row r="8262" spans="16:16" x14ac:dyDescent="0.25">
      <c r="P8262" s="960"/>
    </row>
    <row r="8263" spans="16:16" x14ac:dyDescent="0.25">
      <c r="P8263" s="960"/>
    </row>
    <row r="8264" spans="16:16" x14ac:dyDescent="0.25">
      <c r="P8264" s="960"/>
    </row>
    <row r="8265" spans="16:16" x14ac:dyDescent="0.25">
      <c r="P8265" s="960"/>
    </row>
    <row r="8266" spans="16:16" x14ac:dyDescent="0.25">
      <c r="P8266" s="960"/>
    </row>
    <row r="8267" spans="16:16" x14ac:dyDescent="0.25">
      <c r="P8267" s="960"/>
    </row>
    <row r="8268" spans="16:16" x14ac:dyDescent="0.25">
      <c r="P8268" s="960"/>
    </row>
    <row r="8269" spans="16:16" x14ac:dyDescent="0.25">
      <c r="P8269" s="960"/>
    </row>
    <row r="8270" spans="16:16" x14ac:dyDescent="0.25">
      <c r="P8270" s="960"/>
    </row>
    <row r="8271" spans="16:16" x14ac:dyDescent="0.25">
      <c r="P8271" s="960"/>
    </row>
    <row r="8272" spans="16:16" x14ac:dyDescent="0.25">
      <c r="P8272" s="960"/>
    </row>
    <row r="8273" spans="16:16" x14ac:dyDescent="0.25">
      <c r="P8273" s="960"/>
    </row>
    <row r="8274" spans="16:16" x14ac:dyDescent="0.25">
      <c r="P8274" s="960"/>
    </row>
    <row r="8275" spans="16:16" x14ac:dyDescent="0.25">
      <c r="P8275" s="960"/>
    </row>
    <row r="8276" spans="16:16" x14ac:dyDescent="0.25">
      <c r="P8276" s="960"/>
    </row>
    <row r="8277" spans="16:16" x14ac:dyDescent="0.25">
      <c r="P8277" s="960"/>
    </row>
    <row r="8278" spans="16:16" x14ac:dyDescent="0.25">
      <c r="P8278" s="960"/>
    </row>
    <row r="8279" spans="16:16" x14ac:dyDescent="0.25">
      <c r="P8279" s="960"/>
    </row>
    <row r="8280" spans="16:16" x14ac:dyDescent="0.25">
      <c r="P8280" s="960"/>
    </row>
    <row r="8281" spans="16:16" x14ac:dyDescent="0.25">
      <c r="P8281" s="960"/>
    </row>
    <row r="8282" spans="16:16" x14ac:dyDescent="0.25">
      <c r="P8282" s="960"/>
    </row>
    <row r="8283" spans="16:16" x14ac:dyDescent="0.25">
      <c r="P8283" s="960"/>
    </row>
    <row r="8284" spans="16:16" x14ac:dyDescent="0.25">
      <c r="P8284" s="960"/>
    </row>
    <row r="8285" spans="16:16" x14ac:dyDescent="0.25">
      <c r="P8285" s="960"/>
    </row>
    <row r="8286" spans="16:16" x14ac:dyDescent="0.25">
      <c r="P8286" s="960"/>
    </row>
    <row r="8287" spans="16:16" x14ac:dyDescent="0.25">
      <c r="P8287" s="960"/>
    </row>
    <row r="8288" spans="16:16" x14ac:dyDescent="0.25">
      <c r="P8288" s="960"/>
    </row>
    <row r="8289" spans="16:16" x14ac:dyDescent="0.25">
      <c r="P8289" s="960"/>
    </row>
    <row r="8290" spans="16:16" x14ac:dyDescent="0.25">
      <c r="P8290" s="960"/>
    </row>
    <row r="8291" spans="16:16" x14ac:dyDescent="0.25">
      <c r="P8291" s="960"/>
    </row>
    <row r="8292" spans="16:16" x14ac:dyDescent="0.25">
      <c r="P8292" s="960"/>
    </row>
    <row r="8293" spans="16:16" x14ac:dyDescent="0.25">
      <c r="P8293" s="960"/>
    </row>
    <row r="8294" spans="16:16" x14ac:dyDescent="0.25">
      <c r="P8294" s="960"/>
    </row>
    <row r="8295" spans="16:16" x14ac:dyDescent="0.25">
      <c r="P8295" s="960"/>
    </row>
    <row r="8296" spans="16:16" x14ac:dyDescent="0.25">
      <c r="P8296" s="960"/>
    </row>
    <row r="8297" spans="16:16" x14ac:dyDescent="0.25">
      <c r="P8297" s="960"/>
    </row>
    <row r="8298" spans="16:16" x14ac:dyDescent="0.25">
      <c r="P8298" s="960"/>
    </row>
    <row r="8299" spans="16:16" x14ac:dyDescent="0.25">
      <c r="P8299" s="960"/>
    </row>
    <row r="8300" spans="16:16" x14ac:dyDescent="0.25">
      <c r="P8300" s="960"/>
    </row>
    <row r="8301" spans="16:16" x14ac:dyDescent="0.25">
      <c r="P8301" s="960"/>
    </row>
    <row r="8302" spans="16:16" x14ac:dyDescent="0.25">
      <c r="P8302" s="960"/>
    </row>
    <row r="8303" spans="16:16" x14ac:dyDescent="0.25">
      <c r="P8303" s="960"/>
    </row>
    <row r="8304" spans="16:16" x14ac:dyDescent="0.25">
      <c r="P8304" s="960"/>
    </row>
    <row r="8305" spans="16:16" x14ac:dyDescent="0.25">
      <c r="P8305" s="960"/>
    </row>
    <row r="8306" spans="16:16" x14ac:dyDescent="0.25">
      <c r="P8306" s="960"/>
    </row>
    <row r="8307" spans="16:16" x14ac:dyDescent="0.25">
      <c r="P8307" s="960"/>
    </row>
    <row r="8308" spans="16:16" x14ac:dyDescent="0.25">
      <c r="P8308" s="960"/>
    </row>
    <row r="8309" spans="16:16" x14ac:dyDescent="0.25">
      <c r="P8309" s="960"/>
    </row>
    <row r="8310" spans="16:16" x14ac:dyDescent="0.25">
      <c r="P8310" s="960"/>
    </row>
    <row r="8311" spans="16:16" x14ac:dyDescent="0.25">
      <c r="P8311" s="960"/>
    </row>
    <row r="8312" spans="16:16" x14ac:dyDescent="0.25">
      <c r="P8312" s="960"/>
    </row>
    <row r="8313" spans="16:16" x14ac:dyDescent="0.25">
      <c r="P8313" s="960"/>
    </row>
    <row r="8314" spans="16:16" x14ac:dyDescent="0.25">
      <c r="P8314" s="960"/>
    </row>
    <row r="8315" spans="16:16" x14ac:dyDescent="0.25">
      <c r="P8315" s="960"/>
    </row>
    <row r="8316" spans="16:16" x14ac:dyDescent="0.25">
      <c r="P8316" s="960"/>
    </row>
    <row r="8317" spans="16:16" x14ac:dyDescent="0.25">
      <c r="P8317" s="960"/>
    </row>
    <row r="8318" spans="16:16" x14ac:dyDescent="0.25">
      <c r="P8318" s="960"/>
    </row>
    <row r="8319" spans="16:16" x14ac:dyDescent="0.25">
      <c r="P8319" s="960"/>
    </row>
    <row r="8320" spans="16:16" x14ac:dyDescent="0.25">
      <c r="P8320" s="960"/>
    </row>
    <row r="8321" spans="16:16" x14ac:dyDescent="0.25">
      <c r="P8321" s="960"/>
    </row>
    <row r="8322" spans="16:16" x14ac:dyDescent="0.25">
      <c r="P8322" s="960"/>
    </row>
    <row r="8323" spans="16:16" x14ac:dyDescent="0.25">
      <c r="P8323" s="960"/>
    </row>
    <row r="8324" spans="16:16" x14ac:dyDescent="0.25">
      <c r="P8324" s="960"/>
    </row>
    <row r="8325" spans="16:16" x14ac:dyDescent="0.25">
      <c r="P8325" s="960"/>
    </row>
    <row r="8326" spans="16:16" x14ac:dyDescent="0.25">
      <c r="P8326" s="960"/>
    </row>
    <row r="8327" spans="16:16" x14ac:dyDescent="0.25">
      <c r="P8327" s="960"/>
    </row>
    <row r="8328" spans="16:16" x14ac:dyDescent="0.25">
      <c r="P8328" s="960"/>
    </row>
    <row r="8329" spans="16:16" x14ac:dyDescent="0.25">
      <c r="P8329" s="960"/>
    </row>
    <row r="8330" spans="16:16" x14ac:dyDescent="0.25">
      <c r="P8330" s="960"/>
    </row>
    <row r="8331" spans="16:16" x14ac:dyDescent="0.25">
      <c r="P8331" s="960"/>
    </row>
    <row r="8332" spans="16:16" x14ac:dyDescent="0.25">
      <c r="P8332" s="960"/>
    </row>
    <row r="8333" spans="16:16" x14ac:dyDescent="0.25">
      <c r="P8333" s="960"/>
    </row>
    <row r="8334" spans="16:16" x14ac:dyDescent="0.25">
      <c r="P8334" s="960"/>
    </row>
    <row r="8335" spans="16:16" x14ac:dyDescent="0.25">
      <c r="P8335" s="960"/>
    </row>
    <row r="8336" spans="16:16" x14ac:dyDescent="0.25">
      <c r="P8336" s="960"/>
    </row>
    <row r="8337" spans="16:16" x14ac:dyDescent="0.25">
      <c r="P8337" s="960"/>
    </row>
    <row r="8338" spans="16:16" x14ac:dyDescent="0.25">
      <c r="P8338" s="960"/>
    </row>
    <row r="8339" spans="16:16" x14ac:dyDescent="0.25">
      <c r="P8339" s="960"/>
    </row>
    <row r="8340" spans="16:16" x14ac:dyDescent="0.25">
      <c r="P8340" s="960"/>
    </row>
    <row r="8341" spans="16:16" x14ac:dyDescent="0.25">
      <c r="P8341" s="960"/>
    </row>
    <row r="8342" spans="16:16" x14ac:dyDescent="0.25">
      <c r="P8342" s="960"/>
    </row>
    <row r="8343" spans="16:16" x14ac:dyDescent="0.25">
      <c r="P8343" s="960"/>
    </row>
    <row r="8344" spans="16:16" x14ac:dyDescent="0.25">
      <c r="P8344" s="960"/>
    </row>
    <row r="8345" spans="16:16" x14ac:dyDescent="0.25">
      <c r="P8345" s="960"/>
    </row>
    <row r="8346" spans="16:16" x14ac:dyDescent="0.25">
      <c r="P8346" s="960"/>
    </row>
    <row r="8347" spans="16:16" x14ac:dyDescent="0.25">
      <c r="P8347" s="960"/>
    </row>
    <row r="8348" spans="16:16" x14ac:dyDescent="0.25">
      <c r="P8348" s="960"/>
    </row>
    <row r="8349" spans="16:16" x14ac:dyDescent="0.25">
      <c r="P8349" s="960"/>
    </row>
    <row r="8350" spans="16:16" x14ac:dyDescent="0.25">
      <c r="P8350" s="960"/>
    </row>
    <row r="8351" spans="16:16" x14ac:dyDescent="0.25">
      <c r="P8351" s="960"/>
    </row>
    <row r="8352" spans="16:16" x14ac:dyDescent="0.25">
      <c r="P8352" s="960"/>
    </row>
    <row r="8353" spans="16:16" x14ac:dyDescent="0.25">
      <c r="P8353" s="960"/>
    </row>
    <row r="8354" spans="16:16" x14ac:dyDescent="0.25">
      <c r="P8354" s="960"/>
    </row>
    <row r="8355" spans="16:16" x14ac:dyDescent="0.25">
      <c r="P8355" s="960"/>
    </row>
    <row r="8356" spans="16:16" x14ac:dyDescent="0.25">
      <c r="P8356" s="960"/>
    </row>
    <row r="8357" spans="16:16" x14ac:dyDescent="0.25">
      <c r="P8357" s="960"/>
    </row>
    <row r="8358" spans="16:16" x14ac:dyDescent="0.25">
      <c r="P8358" s="960"/>
    </row>
    <row r="8359" spans="16:16" x14ac:dyDescent="0.25">
      <c r="P8359" s="960"/>
    </row>
    <row r="8360" spans="16:16" x14ac:dyDescent="0.25">
      <c r="P8360" s="960"/>
    </row>
    <row r="8361" spans="16:16" x14ac:dyDescent="0.25">
      <c r="P8361" s="960"/>
    </row>
    <row r="8362" spans="16:16" x14ac:dyDescent="0.25">
      <c r="P8362" s="960"/>
    </row>
    <row r="8363" spans="16:16" x14ac:dyDescent="0.25">
      <c r="P8363" s="960"/>
    </row>
    <row r="8364" spans="16:16" x14ac:dyDescent="0.25">
      <c r="P8364" s="960"/>
    </row>
    <row r="8365" spans="16:16" x14ac:dyDescent="0.25">
      <c r="P8365" s="960"/>
    </row>
    <row r="8366" spans="16:16" x14ac:dyDescent="0.25">
      <c r="P8366" s="960"/>
    </row>
    <row r="8367" spans="16:16" x14ac:dyDescent="0.25">
      <c r="P8367" s="960"/>
    </row>
    <row r="8368" spans="16:16" x14ac:dyDescent="0.25">
      <c r="P8368" s="960"/>
    </row>
    <row r="8369" spans="16:16" x14ac:dyDescent="0.25">
      <c r="P8369" s="960"/>
    </row>
    <row r="8370" spans="16:16" x14ac:dyDescent="0.25">
      <c r="P8370" s="960"/>
    </row>
    <row r="8371" spans="16:16" x14ac:dyDescent="0.25">
      <c r="P8371" s="960"/>
    </row>
    <row r="8372" spans="16:16" x14ac:dyDescent="0.25">
      <c r="P8372" s="960"/>
    </row>
    <row r="8373" spans="16:16" x14ac:dyDescent="0.25">
      <c r="P8373" s="960"/>
    </row>
    <row r="8374" spans="16:16" x14ac:dyDescent="0.25">
      <c r="P8374" s="960"/>
    </row>
    <row r="8375" spans="16:16" x14ac:dyDescent="0.25">
      <c r="P8375" s="960"/>
    </row>
    <row r="8376" spans="16:16" x14ac:dyDescent="0.25">
      <c r="P8376" s="960"/>
    </row>
    <row r="8377" spans="16:16" x14ac:dyDescent="0.25">
      <c r="P8377" s="960"/>
    </row>
    <row r="8378" spans="16:16" x14ac:dyDescent="0.25">
      <c r="P8378" s="960"/>
    </row>
    <row r="8379" spans="16:16" x14ac:dyDescent="0.25">
      <c r="P8379" s="960"/>
    </row>
    <row r="8380" spans="16:16" x14ac:dyDescent="0.25">
      <c r="P8380" s="960"/>
    </row>
    <row r="8381" spans="16:16" x14ac:dyDescent="0.25">
      <c r="P8381" s="960"/>
    </row>
    <row r="8382" spans="16:16" x14ac:dyDescent="0.25">
      <c r="P8382" s="960"/>
    </row>
    <row r="8383" spans="16:16" x14ac:dyDescent="0.25">
      <c r="P8383" s="960"/>
    </row>
    <row r="8384" spans="16:16" x14ac:dyDescent="0.25">
      <c r="P8384" s="960"/>
    </row>
    <row r="8385" spans="16:16" x14ac:dyDescent="0.25">
      <c r="P8385" s="960"/>
    </row>
    <row r="8386" spans="16:16" x14ac:dyDescent="0.25">
      <c r="P8386" s="960"/>
    </row>
    <row r="8387" spans="16:16" x14ac:dyDescent="0.25">
      <c r="P8387" s="960"/>
    </row>
    <row r="8388" spans="16:16" x14ac:dyDescent="0.25">
      <c r="P8388" s="960"/>
    </row>
    <row r="8389" spans="16:16" x14ac:dyDescent="0.25">
      <c r="P8389" s="960"/>
    </row>
    <row r="8390" spans="16:16" x14ac:dyDescent="0.25">
      <c r="P8390" s="960"/>
    </row>
    <row r="8391" spans="16:16" x14ac:dyDescent="0.25">
      <c r="P8391" s="960"/>
    </row>
    <row r="8392" spans="16:16" x14ac:dyDescent="0.25">
      <c r="P8392" s="960"/>
    </row>
    <row r="8393" spans="16:16" x14ac:dyDescent="0.25">
      <c r="P8393" s="960"/>
    </row>
    <row r="8394" spans="16:16" x14ac:dyDescent="0.25">
      <c r="P8394" s="960"/>
    </row>
    <row r="8395" spans="16:16" x14ac:dyDescent="0.25">
      <c r="P8395" s="960"/>
    </row>
    <row r="8396" spans="16:16" x14ac:dyDescent="0.25">
      <c r="P8396" s="960"/>
    </row>
    <row r="8397" spans="16:16" x14ac:dyDescent="0.25">
      <c r="P8397" s="960"/>
    </row>
    <row r="8398" spans="16:16" x14ac:dyDescent="0.25">
      <c r="P8398" s="960"/>
    </row>
    <row r="8399" spans="16:16" x14ac:dyDescent="0.25">
      <c r="P8399" s="960"/>
    </row>
    <row r="8400" spans="16:16" x14ac:dyDescent="0.25">
      <c r="P8400" s="960"/>
    </row>
    <row r="8401" spans="16:16" x14ac:dyDescent="0.25">
      <c r="P8401" s="960"/>
    </row>
    <row r="8402" spans="16:16" x14ac:dyDescent="0.25">
      <c r="P8402" s="960"/>
    </row>
    <row r="8403" spans="16:16" x14ac:dyDescent="0.25">
      <c r="P8403" s="960"/>
    </row>
    <row r="8404" spans="16:16" x14ac:dyDescent="0.25">
      <c r="P8404" s="960"/>
    </row>
    <row r="8405" spans="16:16" x14ac:dyDescent="0.25">
      <c r="P8405" s="960"/>
    </row>
    <row r="8406" spans="16:16" x14ac:dyDescent="0.25">
      <c r="P8406" s="960"/>
    </row>
    <row r="8407" spans="16:16" x14ac:dyDescent="0.25">
      <c r="P8407" s="960"/>
    </row>
    <row r="8408" spans="16:16" x14ac:dyDescent="0.25">
      <c r="P8408" s="960"/>
    </row>
    <row r="8409" spans="16:16" x14ac:dyDescent="0.25">
      <c r="P8409" s="960"/>
    </row>
    <row r="8410" spans="16:16" x14ac:dyDescent="0.25">
      <c r="P8410" s="960"/>
    </row>
    <row r="8411" spans="16:16" x14ac:dyDescent="0.25">
      <c r="P8411" s="960"/>
    </row>
    <row r="8412" spans="16:16" x14ac:dyDescent="0.25">
      <c r="P8412" s="960"/>
    </row>
    <row r="8413" spans="16:16" x14ac:dyDescent="0.25">
      <c r="P8413" s="960"/>
    </row>
    <row r="8414" spans="16:16" x14ac:dyDescent="0.25">
      <c r="P8414" s="960"/>
    </row>
    <row r="8415" spans="16:16" x14ac:dyDescent="0.25">
      <c r="P8415" s="960"/>
    </row>
    <row r="8416" spans="16:16" x14ac:dyDescent="0.25">
      <c r="P8416" s="960"/>
    </row>
    <row r="8417" spans="16:16" x14ac:dyDescent="0.25">
      <c r="P8417" s="960"/>
    </row>
    <row r="8418" spans="16:16" x14ac:dyDescent="0.25">
      <c r="P8418" s="960"/>
    </row>
    <row r="8419" spans="16:16" x14ac:dyDescent="0.25">
      <c r="P8419" s="960"/>
    </row>
    <row r="8420" spans="16:16" x14ac:dyDescent="0.25">
      <c r="P8420" s="960"/>
    </row>
    <row r="8421" spans="16:16" x14ac:dyDescent="0.25">
      <c r="P8421" s="960"/>
    </row>
    <row r="8422" spans="16:16" x14ac:dyDescent="0.25">
      <c r="P8422" s="960"/>
    </row>
    <row r="8423" spans="16:16" x14ac:dyDescent="0.25">
      <c r="P8423" s="960"/>
    </row>
    <row r="8424" spans="16:16" x14ac:dyDescent="0.25">
      <c r="P8424" s="960"/>
    </row>
    <row r="8425" spans="16:16" x14ac:dyDescent="0.25">
      <c r="P8425" s="960"/>
    </row>
    <row r="8426" spans="16:16" x14ac:dyDescent="0.25">
      <c r="P8426" s="960"/>
    </row>
    <row r="8427" spans="16:16" x14ac:dyDescent="0.25">
      <c r="P8427" s="960"/>
    </row>
    <row r="8428" spans="16:16" x14ac:dyDescent="0.25">
      <c r="P8428" s="960"/>
    </row>
    <row r="8429" spans="16:16" x14ac:dyDescent="0.25">
      <c r="P8429" s="960"/>
    </row>
    <row r="8430" spans="16:16" x14ac:dyDescent="0.25">
      <c r="P8430" s="960"/>
    </row>
    <row r="8431" spans="16:16" x14ac:dyDescent="0.25">
      <c r="P8431" s="960"/>
    </row>
    <row r="8432" spans="16:16" x14ac:dyDescent="0.25">
      <c r="P8432" s="960"/>
    </row>
    <row r="8433" spans="16:16" x14ac:dyDescent="0.25">
      <c r="P8433" s="960"/>
    </row>
    <row r="8434" spans="16:16" x14ac:dyDescent="0.25">
      <c r="P8434" s="960"/>
    </row>
    <row r="8435" spans="16:16" x14ac:dyDescent="0.25">
      <c r="P8435" s="960"/>
    </row>
    <row r="8436" spans="16:16" x14ac:dyDescent="0.25">
      <c r="P8436" s="960"/>
    </row>
    <row r="8437" spans="16:16" x14ac:dyDescent="0.25">
      <c r="P8437" s="960"/>
    </row>
    <row r="8438" spans="16:16" x14ac:dyDescent="0.25">
      <c r="P8438" s="960"/>
    </row>
    <row r="8439" spans="16:16" x14ac:dyDescent="0.25">
      <c r="P8439" s="960"/>
    </row>
    <row r="8440" spans="16:16" x14ac:dyDescent="0.25">
      <c r="P8440" s="960"/>
    </row>
    <row r="8441" spans="16:16" x14ac:dyDescent="0.25">
      <c r="P8441" s="960"/>
    </row>
    <row r="8442" spans="16:16" x14ac:dyDescent="0.25">
      <c r="P8442" s="960"/>
    </row>
    <row r="8443" spans="16:16" x14ac:dyDescent="0.25">
      <c r="P8443" s="960"/>
    </row>
    <row r="8444" spans="16:16" x14ac:dyDescent="0.25">
      <c r="P8444" s="960"/>
    </row>
    <row r="8445" spans="16:16" x14ac:dyDescent="0.25">
      <c r="P8445" s="960"/>
    </row>
    <row r="8446" spans="16:16" x14ac:dyDescent="0.25">
      <c r="P8446" s="960"/>
    </row>
    <row r="8447" spans="16:16" x14ac:dyDescent="0.25">
      <c r="P8447" s="960"/>
    </row>
    <row r="8448" spans="16:16" x14ac:dyDescent="0.25">
      <c r="P8448" s="960"/>
    </row>
    <row r="8449" spans="16:16" x14ac:dyDescent="0.25">
      <c r="P8449" s="960"/>
    </row>
    <row r="8450" spans="16:16" x14ac:dyDescent="0.25">
      <c r="P8450" s="960"/>
    </row>
    <row r="8451" spans="16:16" x14ac:dyDescent="0.25">
      <c r="P8451" s="960"/>
    </row>
    <row r="8452" spans="16:16" x14ac:dyDescent="0.25">
      <c r="P8452" s="960"/>
    </row>
    <row r="8453" spans="16:16" x14ac:dyDescent="0.25">
      <c r="P8453" s="960"/>
    </row>
    <row r="8454" spans="16:16" x14ac:dyDescent="0.25">
      <c r="P8454" s="960"/>
    </row>
    <row r="8455" spans="16:16" x14ac:dyDescent="0.25">
      <c r="P8455" s="960"/>
    </row>
    <row r="8456" spans="16:16" x14ac:dyDescent="0.25">
      <c r="P8456" s="960"/>
    </row>
    <row r="8457" spans="16:16" x14ac:dyDescent="0.25">
      <c r="P8457" s="960"/>
    </row>
    <row r="8458" spans="16:16" x14ac:dyDescent="0.25">
      <c r="P8458" s="960"/>
    </row>
    <row r="8459" spans="16:16" x14ac:dyDescent="0.25">
      <c r="P8459" s="960"/>
    </row>
    <row r="8460" spans="16:16" x14ac:dyDescent="0.25">
      <c r="P8460" s="960"/>
    </row>
    <row r="8461" spans="16:16" x14ac:dyDescent="0.25">
      <c r="P8461" s="960"/>
    </row>
    <row r="8462" spans="16:16" x14ac:dyDescent="0.25">
      <c r="P8462" s="960"/>
    </row>
    <row r="8463" spans="16:16" x14ac:dyDescent="0.25">
      <c r="P8463" s="960"/>
    </row>
    <row r="8464" spans="16:16" x14ac:dyDescent="0.25">
      <c r="P8464" s="960"/>
    </row>
    <row r="8465" spans="16:16" x14ac:dyDescent="0.25">
      <c r="P8465" s="960"/>
    </row>
    <row r="8466" spans="16:16" x14ac:dyDescent="0.25">
      <c r="P8466" s="960"/>
    </row>
    <row r="8467" spans="16:16" x14ac:dyDescent="0.25">
      <c r="P8467" s="960"/>
    </row>
    <row r="8468" spans="16:16" x14ac:dyDescent="0.25">
      <c r="P8468" s="960"/>
    </row>
    <row r="8469" spans="16:16" x14ac:dyDescent="0.25">
      <c r="P8469" s="960"/>
    </row>
    <row r="8470" spans="16:16" x14ac:dyDescent="0.25">
      <c r="P8470" s="960"/>
    </row>
    <row r="8471" spans="16:16" x14ac:dyDescent="0.25">
      <c r="P8471" s="960"/>
    </row>
    <row r="8472" spans="16:16" x14ac:dyDescent="0.25">
      <c r="P8472" s="960"/>
    </row>
    <row r="8473" spans="16:16" x14ac:dyDescent="0.25">
      <c r="P8473" s="960"/>
    </row>
    <row r="8474" spans="16:16" x14ac:dyDescent="0.25">
      <c r="P8474" s="960"/>
    </row>
    <row r="8475" spans="16:16" x14ac:dyDescent="0.25">
      <c r="P8475" s="960"/>
    </row>
    <row r="8476" spans="16:16" x14ac:dyDescent="0.25">
      <c r="P8476" s="960"/>
    </row>
    <row r="8477" spans="16:16" x14ac:dyDescent="0.25">
      <c r="P8477" s="960"/>
    </row>
    <row r="8478" spans="16:16" x14ac:dyDescent="0.25">
      <c r="P8478" s="960"/>
    </row>
    <row r="8479" spans="16:16" x14ac:dyDescent="0.25">
      <c r="P8479" s="960"/>
    </row>
    <row r="8480" spans="16:16" x14ac:dyDescent="0.25">
      <c r="P8480" s="960"/>
    </row>
    <row r="8481" spans="16:16" x14ac:dyDescent="0.25">
      <c r="P8481" s="960"/>
    </row>
    <row r="8482" spans="16:16" x14ac:dyDescent="0.25">
      <c r="P8482" s="960"/>
    </row>
    <row r="8483" spans="16:16" x14ac:dyDescent="0.25">
      <c r="P8483" s="960"/>
    </row>
    <row r="8484" spans="16:16" x14ac:dyDescent="0.25">
      <c r="P8484" s="960"/>
    </row>
    <row r="8485" spans="16:16" x14ac:dyDescent="0.25">
      <c r="P8485" s="960"/>
    </row>
    <row r="8486" spans="16:16" x14ac:dyDescent="0.25">
      <c r="P8486" s="960"/>
    </row>
    <row r="8487" spans="16:16" x14ac:dyDescent="0.25">
      <c r="P8487" s="960"/>
    </row>
    <row r="8488" spans="16:16" x14ac:dyDescent="0.25">
      <c r="P8488" s="960"/>
    </row>
    <row r="8489" spans="16:16" x14ac:dyDescent="0.25">
      <c r="P8489" s="960"/>
    </row>
    <row r="8490" spans="16:16" x14ac:dyDescent="0.25">
      <c r="P8490" s="960"/>
    </row>
    <row r="8491" spans="16:16" x14ac:dyDescent="0.25">
      <c r="P8491" s="960"/>
    </row>
    <row r="8492" spans="16:16" x14ac:dyDescent="0.25">
      <c r="P8492" s="960"/>
    </row>
    <row r="8493" spans="16:16" x14ac:dyDescent="0.25">
      <c r="P8493" s="960"/>
    </row>
    <row r="8494" spans="16:16" x14ac:dyDescent="0.25">
      <c r="P8494" s="960"/>
    </row>
    <row r="8495" spans="16:16" x14ac:dyDescent="0.25">
      <c r="P8495" s="960"/>
    </row>
    <row r="8496" spans="16:16" x14ac:dyDescent="0.25">
      <c r="P8496" s="960"/>
    </row>
    <row r="8497" spans="16:16" x14ac:dyDescent="0.25">
      <c r="P8497" s="960"/>
    </row>
    <row r="8498" spans="16:16" x14ac:dyDescent="0.25">
      <c r="P8498" s="960"/>
    </row>
    <row r="8499" spans="16:16" x14ac:dyDescent="0.25">
      <c r="P8499" s="960"/>
    </row>
    <row r="8500" spans="16:16" x14ac:dyDescent="0.25">
      <c r="P8500" s="960"/>
    </row>
    <row r="8501" spans="16:16" x14ac:dyDescent="0.25">
      <c r="P8501" s="960"/>
    </row>
    <row r="8502" spans="16:16" x14ac:dyDescent="0.25">
      <c r="P8502" s="960"/>
    </row>
    <row r="8503" spans="16:16" x14ac:dyDescent="0.25">
      <c r="P8503" s="960"/>
    </row>
    <row r="8504" spans="16:16" x14ac:dyDescent="0.25">
      <c r="P8504" s="960"/>
    </row>
    <row r="8505" spans="16:16" x14ac:dyDescent="0.25">
      <c r="P8505" s="960"/>
    </row>
    <row r="8506" spans="16:16" x14ac:dyDescent="0.25">
      <c r="P8506" s="960"/>
    </row>
    <row r="8507" spans="16:16" x14ac:dyDescent="0.25">
      <c r="P8507" s="960"/>
    </row>
    <row r="8508" spans="16:16" x14ac:dyDescent="0.25">
      <c r="P8508" s="960"/>
    </row>
    <row r="8509" spans="16:16" x14ac:dyDescent="0.25">
      <c r="P8509" s="960"/>
    </row>
    <row r="8510" spans="16:16" x14ac:dyDescent="0.25">
      <c r="P8510" s="960"/>
    </row>
    <row r="8511" spans="16:16" x14ac:dyDescent="0.25">
      <c r="P8511" s="960"/>
    </row>
    <row r="8512" spans="16:16" x14ac:dyDescent="0.25">
      <c r="P8512" s="960"/>
    </row>
    <row r="8513" spans="16:16" x14ac:dyDescent="0.25">
      <c r="P8513" s="960"/>
    </row>
    <row r="8514" spans="16:16" x14ac:dyDescent="0.25">
      <c r="P8514" s="960"/>
    </row>
    <row r="8515" spans="16:16" x14ac:dyDescent="0.25">
      <c r="P8515" s="960"/>
    </row>
    <row r="8516" spans="16:16" x14ac:dyDescent="0.25">
      <c r="P8516" s="960"/>
    </row>
    <row r="8517" spans="16:16" x14ac:dyDescent="0.25">
      <c r="P8517" s="960"/>
    </row>
    <row r="8518" spans="16:16" x14ac:dyDescent="0.25">
      <c r="P8518" s="960"/>
    </row>
    <row r="8519" spans="16:16" x14ac:dyDescent="0.25">
      <c r="P8519" s="960"/>
    </row>
    <row r="8520" spans="16:16" x14ac:dyDescent="0.25">
      <c r="P8520" s="960"/>
    </row>
    <row r="8521" spans="16:16" x14ac:dyDescent="0.25">
      <c r="P8521" s="960"/>
    </row>
    <row r="8522" spans="16:16" x14ac:dyDescent="0.25">
      <c r="P8522" s="960"/>
    </row>
    <row r="8523" spans="16:16" x14ac:dyDescent="0.25">
      <c r="P8523" s="960"/>
    </row>
    <row r="8524" spans="16:16" x14ac:dyDescent="0.25">
      <c r="P8524" s="960"/>
    </row>
    <row r="8525" spans="16:16" x14ac:dyDescent="0.25">
      <c r="P8525" s="960"/>
    </row>
    <row r="8526" spans="16:16" x14ac:dyDescent="0.25">
      <c r="P8526" s="960"/>
    </row>
    <row r="8527" spans="16:16" x14ac:dyDescent="0.25">
      <c r="P8527" s="960"/>
    </row>
    <row r="8528" spans="16:16" x14ac:dyDescent="0.25">
      <c r="P8528" s="960"/>
    </row>
    <row r="8529" spans="16:16" x14ac:dyDescent="0.25">
      <c r="P8529" s="960"/>
    </row>
    <row r="8530" spans="16:16" x14ac:dyDescent="0.25">
      <c r="P8530" s="960"/>
    </row>
    <row r="8531" spans="16:16" x14ac:dyDescent="0.25">
      <c r="P8531" s="960"/>
    </row>
    <row r="8532" spans="16:16" x14ac:dyDescent="0.25">
      <c r="P8532" s="960"/>
    </row>
    <row r="8533" spans="16:16" x14ac:dyDescent="0.25">
      <c r="P8533" s="960"/>
    </row>
    <row r="8534" spans="16:16" x14ac:dyDescent="0.25">
      <c r="P8534" s="960"/>
    </row>
    <row r="8535" spans="16:16" x14ac:dyDescent="0.25">
      <c r="P8535" s="960"/>
    </row>
    <row r="8536" spans="16:16" x14ac:dyDescent="0.25">
      <c r="P8536" s="960"/>
    </row>
    <row r="8537" spans="16:16" x14ac:dyDescent="0.25">
      <c r="P8537" s="960"/>
    </row>
    <row r="8538" spans="16:16" x14ac:dyDescent="0.25">
      <c r="P8538" s="960"/>
    </row>
    <row r="8539" spans="16:16" x14ac:dyDescent="0.25">
      <c r="P8539" s="960"/>
    </row>
    <row r="8540" spans="16:16" x14ac:dyDescent="0.25">
      <c r="P8540" s="960"/>
    </row>
    <row r="8541" spans="16:16" x14ac:dyDescent="0.25">
      <c r="P8541" s="960"/>
    </row>
    <row r="8542" spans="16:16" x14ac:dyDescent="0.25">
      <c r="P8542" s="960"/>
    </row>
    <row r="8543" spans="16:16" x14ac:dyDescent="0.25">
      <c r="P8543" s="960"/>
    </row>
    <row r="8544" spans="16:16" x14ac:dyDescent="0.25">
      <c r="P8544" s="960"/>
    </row>
    <row r="8545" spans="16:16" x14ac:dyDescent="0.25">
      <c r="P8545" s="960"/>
    </row>
    <row r="8546" spans="16:16" x14ac:dyDescent="0.25">
      <c r="P8546" s="960"/>
    </row>
    <row r="8547" spans="16:16" x14ac:dyDescent="0.25">
      <c r="P8547" s="960"/>
    </row>
    <row r="8548" spans="16:16" x14ac:dyDescent="0.25">
      <c r="P8548" s="960"/>
    </row>
    <row r="8549" spans="16:16" x14ac:dyDescent="0.25">
      <c r="P8549" s="960"/>
    </row>
    <row r="8550" spans="16:16" x14ac:dyDescent="0.25">
      <c r="P8550" s="960"/>
    </row>
    <row r="8551" spans="16:16" x14ac:dyDescent="0.25">
      <c r="P8551" s="960"/>
    </row>
    <row r="8552" spans="16:16" x14ac:dyDescent="0.25">
      <c r="P8552" s="960"/>
    </row>
    <row r="8553" spans="16:16" x14ac:dyDescent="0.25">
      <c r="P8553" s="960"/>
    </row>
    <row r="8554" spans="16:16" x14ac:dyDescent="0.25">
      <c r="P8554" s="960"/>
    </row>
    <row r="8555" spans="16:16" x14ac:dyDescent="0.25">
      <c r="P8555" s="960"/>
    </row>
    <row r="8556" spans="16:16" x14ac:dyDescent="0.25">
      <c r="P8556" s="960"/>
    </row>
    <row r="8557" spans="16:16" x14ac:dyDescent="0.25">
      <c r="P8557" s="960"/>
    </row>
    <row r="8558" spans="16:16" x14ac:dyDescent="0.25">
      <c r="P8558" s="960"/>
    </row>
    <row r="8559" spans="16:16" x14ac:dyDescent="0.25">
      <c r="P8559" s="960"/>
    </row>
    <row r="8560" spans="16:16" x14ac:dyDescent="0.25">
      <c r="P8560" s="960"/>
    </row>
    <row r="8561" spans="16:16" x14ac:dyDescent="0.25">
      <c r="P8561" s="960"/>
    </row>
    <row r="8562" spans="16:16" x14ac:dyDescent="0.25">
      <c r="P8562" s="960"/>
    </row>
    <row r="8563" spans="16:16" x14ac:dyDescent="0.25">
      <c r="P8563" s="960"/>
    </row>
    <row r="8564" spans="16:16" x14ac:dyDescent="0.25">
      <c r="P8564" s="960"/>
    </row>
    <row r="8565" spans="16:16" x14ac:dyDescent="0.25">
      <c r="P8565" s="960"/>
    </row>
    <row r="8566" spans="16:16" x14ac:dyDescent="0.25">
      <c r="P8566" s="960"/>
    </row>
    <row r="8567" spans="16:16" x14ac:dyDescent="0.25">
      <c r="P8567" s="960"/>
    </row>
    <row r="8568" spans="16:16" x14ac:dyDescent="0.25">
      <c r="P8568" s="960"/>
    </row>
    <row r="8569" spans="16:16" x14ac:dyDescent="0.25">
      <c r="P8569" s="960"/>
    </row>
    <row r="8570" spans="16:16" x14ac:dyDescent="0.25">
      <c r="P8570" s="960"/>
    </row>
    <row r="8571" spans="16:16" x14ac:dyDescent="0.25">
      <c r="P8571" s="960"/>
    </row>
    <row r="8572" spans="16:16" x14ac:dyDescent="0.25">
      <c r="P8572" s="960"/>
    </row>
    <row r="8573" spans="16:16" x14ac:dyDescent="0.25">
      <c r="P8573" s="960"/>
    </row>
    <row r="8574" spans="16:16" x14ac:dyDescent="0.25">
      <c r="P8574" s="960"/>
    </row>
    <row r="8575" spans="16:16" x14ac:dyDescent="0.25">
      <c r="P8575" s="960"/>
    </row>
    <row r="8576" spans="16:16" x14ac:dyDescent="0.25">
      <c r="P8576" s="960"/>
    </row>
    <row r="8577" spans="16:16" x14ac:dyDescent="0.25">
      <c r="P8577" s="960"/>
    </row>
    <row r="8578" spans="16:16" x14ac:dyDescent="0.25">
      <c r="P8578" s="960"/>
    </row>
    <row r="8579" spans="16:16" x14ac:dyDescent="0.25">
      <c r="P8579" s="960"/>
    </row>
    <row r="8580" spans="16:16" x14ac:dyDescent="0.25">
      <c r="P8580" s="960"/>
    </row>
    <row r="8581" spans="16:16" x14ac:dyDescent="0.25">
      <c r="P8581" s="960"/>
    </row>
    <row r="8582" spans="16:16" x14ac:dyDescent="0.25">
      <c r="P8582" s="960"/>
    </row>
    <row r="8583" spans="16:16" x14ac:dyDescent="0.25">
      <c r="P8583" s="960"/>
    </row>
    <row r="8584" spans="16:16" x14ac:dyDescent="0.25">
      <c r="P8584" s="960"/>
    </row>
    <row r="8585" spans="16:16" x14ac:dyDescent="0.25">
      <c r="P8585" s="960"/>
    </row>
    <row r="8586" spans="16:16" x14ac:dyDescent="0.25">
      <c r="P8586" s="960"/>
    </row>
    <row r="8587" spans="16:16" x14ac:dyDescent="0.25">
      <c r="P8587" s="960"/>
    </row>
    <row r="8588" spans="16:16" x14ac:dyDescent="0.25">
      <c r="P8588" s="960"/>
    </row>
    <row r="8589" spans="16:16" x14ac:dyDescent="0.25">
      <c r="P8589" s="960"/>
    </row>
    <row r="8590" spans="16:16" x14ac:dyDescent="0.25">
      <c r="P8590" s="960"/>
    </row>
    <row r="8591" spans="16:16" x14ac:dyDescent="0.25">
      <c r="P8591" s="960"/>
    </row>
    <row r="8592" spans="16:16" x14ac:dyDescent="0.25">
      <c r="P8592" s="960"/>
    </row>
    <row r="8593" spans="16:16" x14ac:dyDescent="0.25">
      <c r="P8593" s="960"/>
    </row>
    <row r="8594" spans="16:16" x14ac:dyDescent="0.25">
      <c r="P8594" s="960"/>
    </row>
    <row r="8595" spans="16:16" x14ac:dyDescent="0.25">
      <c r="P8595" s="960"/>
    </row>
    <row r="8596" spans="16:16" x14ac:dyDescent="0.25">
      <c r="P8596" s="960"/>
    </row>
    <row r="8597" spans="16:16" x14ac:dyDescent="0.25">
      <c r="P8597" s="960"/>
    </row>
    <row r="8598" spans="16:16" x14ac:dyDescent="0.25">
      <c r="P8598" s="960"/>
    </row>
    <row r="8599" spans="16:16" x14ac:dyDescent="0.25">
      <c r="P8599" s="960"/>
    </row>
    <row r="8600" spans="16:16" x14ac:dyDescent="0.25">
      <c r="P8600" s="960"/>
    </row>
    <row r="8601" spans="16:16" x14ac:dyDescent="0.25">
      <c r="P8601" s="960"/>
    </row>
    <row r="8602" spans="16:16" x14ac:dyDescent="0.25">
      <c r="P8602" s="960"/>
    </row>
    <row r="8603" spans="16:16" x14ac:dyDescent="0.25">
      <c r="P8603" s="960"/>
    </row>
    <row r="8604" spans="16:16" x14ac:dyDescent="0.25">
      <c r="P8604" s="960"/>
    </row>
    <row r="8605" spans="16:16" x14ac:dyDescent="0.25">
      <c r="P8605" s="960"/>
    </row>
    <row r="8606" spans="16:16" x14ac:dyDescent="0.25">
      <c r="P8606" s="960"/>
    </row>
    <row r="8607" spans="16:16" x14ac:dyDescent="0.25">
      <c r="P8607" s="960"/>
    </row>
    <row r="8608" spans="16:16" x14ac:dyDescent="0.25">
      <c r="P8608" s="960"/>
    </row>
    <row r="8609" spans="16:16" x14ac:dyDescent="0.25">
      <c r="P8609" s="960"/>
    </row>
    <row r="8610" spans="16:16" x14ac:dyDescent="0.25">
      <c r="P8610" s="960"/>
    </row>
    <row r="8611" spans="16:16" x14ac:dyDescent="0.25">
      <c r="P8611" s="960"/>
    </row>
    <row r="8612" spans="16:16" x14ac:dyDescent="0.25">
      <c r="P8612" s="960"/>
    </row>
    <row r="8613" spans="16:16" x14ac:dyDescent="0.25">
      <c r="P8613" s="960"/>
    </row>
    <row r="8614" spans="16:16" x14ac:dyDescent="0.25">
      <c r="P8614" s="960"/>
    </row>
    <row r="8615" spans="16:16" x14ac:dyDescent="0.25">
      <c r="P8615" s="960"/>
    </row>
    <row r="8616" spans="16:16" x14ac:dyDescent="0.25">
      <c r="P8616" s="960"/>
    </row>
    <row r="8617" spans="16:16" x14ac:dyDescent="0.25">
      <c r="P8617" s="960"/>
    </row>
    <row r="8618" spans="16:16" x14ac:dyDescent="0.25">
      <c r="P8618" s="960"/>
    </row>
    <row r="8619" spans="16:16" x14ac:dyDescent="0.25">
      <c r="P8619" s="960"/>
    </row>
    <row r="8620" spans="16:16" x14ac:dyDescent="0.25">
      <c r="P8620" s="960"/>
    </row>
    <row r="8621" spans="16:16" x14ac:dyDescent="0.25">
      <c r="P8621" s="960"/>
    </row>
    <row r="8622" spans="16:16" x14ac:dyDescent="0.25">
      <c r="P8622" s="960"/>
    </row>
    <row r="8623" spans="16:16" x14ac:dyDescent="0.25">
      <c r="P8623" s="960"/>
    </row>
    <row r="8624" spans="16:16" x14ac:dyDescent="0.25">
      <c r="P8624" s="960"/>
    </row>
    <row r="8625" spans="16:16" x14ac:dyDescent="0.25">
      <c r="P8625" s="960"/>
    </row>
    <row r="8626" spans="16:16" x14ac:dyDescent="0.25">
      <c r="P8626" s="960"/>
    </row>
    <row r="8627" spans="16:16" x14ac:dyDescent="0.25">
      <c r="P8627" s="960"/>
    </row>
    <row r="8628" spans="16:16" x14ac:dyDescent="0.25">
      <c r="P8628" s="960"/>
    </row>
    <row r="8629" spans="16:16" x14ac:dyDescent="0.25">
      <c r="P8629" s="960"/>
    </row>
    <row r="8630" spans="16:16" x14ac:dyDescent="0.25">
      <c r="P8630" s="960"/>
    </row>
    <row r="8631" spans="16:16" x14ac:dyDescent="0.25">
      <c r="P8631" s="960"/>
    </row>
    <row r="8632" spans="16:16" x14ac:dyDescent="0.25">
      <c r="P8632" s="960"/>
    </row>
    <row r="8633" spans="16:16" x14ac:dyDescent="0.25">
      <c r="P8633" s="960"/>
    </row>
    <row r="8634" spans="16:16" x14ac:dyDescent="0.25">
      <c r="P8634" s="960"/>
    </row>
    <row r="8635" spans="16:16" x14ac:dyDescent="0.25">
      <c r="P8635" s="960"/>
    </row>
    <row r="8636" spans="16:16" x14ac:dyDescent="0.25">
      <c r="P8636" s="960"/>
    </row>
    <row r="8637" spans="16:16" x14ac:dyDescent="0.25">
      <c r="P8637" s="960"/>
    </row>
    <row r="8638" spans="16:16" x14ac:dyDescent="0.25">
      <c r="P8638" s="960"/>
    </row>
    <row r="8639" spans="16:16" x14ac:dyDescent="0.25">
      <c r="P8639" s="960"/>
    </row>
    <row r="8640" spans="16:16" x14ac:dyDescent="0.25">
      <c r="P8640" s="960"/>
    </row>
    <row r="8641" spans="16:16" x14ac:dyDescent="0.25">
      <c r="P8641" s="960"/>
    </row>
    <row r="8642" spans="16:16" x14ac:dyDescent="0.25">
      <c r="P8642" s="960"/>
    </row>
    <row r="8643" spans="16:16" x14ac:dyDescent="0.25">
      <c r="P8643" s="960"/>
    </row>
    <row r="8644" spans="16:16" x14ac:dyDescent="0.25">
      <c r="P8644" s="960"/>
    </row>
    <row r="8645" spans="16:16" x14ac:dyDescent="0.25">
      <c r="P8645" s="960"/>
    </row>
    <row r="8646" spans="16:16" x14ac:dyDescent="0.25">
      <c r="P8646" s="960"/>
    </row>
    <row r="8647" spans="16:16" x14ac:dyDescent="0.25">
      <c r="P8647" s="960"/>
    </row>
    <row r="8648" spans="16:16" x14ac:dyDescent="0.25">
      <c r="P8648" s="960"/>
    </row>
    <row r="8649" spans="16:16" x14ac:dyDescent="0.25">
      <c r="P8649" s="960"/>
    </row>
    <row r="8650" spans="16:16" x14ac:dyDescent="0.25">
      <c r="P8650" s="960"/>
    </row>
    <row r="8651" spans="16:16" x14ac:dyDescent="0.25">
      <c r="P8651" s="960"/>
    </row>
    <row r="8652" spans="16:16" x14ac:dyDescent="0.25">
      <c r="P8652" s="960"/>
    </row>
    <row r="8653" spans="16:16" x14ac:dyDescent="0.25">
      <c r="P8653" s="960"/>
    </row>
    <row r="8654" spans="16:16" x14ac:dyDescent="0.25">
      <c r="P8654" s="960"/>
    </row>
    <row r="8655" spans="16:16" x14ac:dyDescent="0.25">
      <c r="P8655" s="960"/>
    </row>
    <row r="8656" spans="16:16" x14ac:dyDescent="0.25">
      <c r="P8656" s="960"/>
    </row>
    <row r="8657" spans="16:16" x14ac:dyDescent="0.25">
      <c r="P8657" s="960"/>
    </row>
    <row r="8658" spans="16:16" x14ac:dyDescent="0.25">
      <c r="P8658" s="960"/>
    </row>
    <row r="8659" spans="16:16" x14ac:dyDescent="0.25">
      <c r="P8659" s="960"/>
    </row>
    <row r="8660" spans="16:16" x14ac:dyDescent="0.25">
      <c r="P8660" s="960"/>
    </row>
    <row r="8661" spans="16:16" x14ac:dyDescent="0.25">
      <c r="P8661" s="960"/>
    </row>
    <row r="8662" spans="16:16" x14ac:dyDescent="0.25">
      <c r="P8662" s="960"/>
    </row>
    <row r="8663" spans="16:16" x14ac:dyDescent="0.25">
      <c r="P8663" s="960"/>
    </row>
    <row r="8664" spans="16:16" x14ac:dyDescent="0.25">
      <c r="P8664" s="960"/>
    </row>
    <row r="8665" spans="16:16" x14ac:dyDescent="0.25">
      <c r="P8665" s="960"/>
    </row>
    <row r="8666" spans="16:16" x14ac:dyDescent="0.25">
      <c r="P8666" s="960"/>
    </row>
    <row r="8667" spans="16:16" x14ac:dyDescent="0.25">
      <c r="P8667" s="960"/>
    </row>
    <row r="8668" spans="16:16" x14ac:dyDescent="0.25">
      <c r="P8668" s="960"/>
    </row>
    <row r="8669" spans="16:16" x14ac:dyDescent="0.25">
      <c r="P8669" s="960"/>
    </row>
    <row r="8670" spans="16:16" x14ac:dyDescent="0.25">
      <c r="P8670" s="960"/>
    </row>
    <row r="8671" spans="16:16" x14ac:dyDescent="0.25">
      <c r="P8671" s="960"/>
    </row>
    <row r="8672" spans="16:16" x14ac:dyDescent="0.25">
      <c r="P8672" s="960"/>
    </row>
    <row r="8673" spans="16:16" x14ac:dyDescent="0.25">
      <c r="P8673" s="960"/>
    </row>
    <row r="8674" spans="16:16" x14ac:dyDescent="0.25">
      <c r="P8674" s="960"/>
    </row>
    <row r="8675" spans="16:16" x14ac:dyDescent="0.25">
      <c r="P8675" s="960"/>
    </row>
    <row r="8676" spans="16:16" x14ac:dyDescent="0.25">
      <c r="P8676" s="960"/>
    </row>
    <row r="8677" spans="16:16" x14ac:dyDescent="0.25">
      <c r="P8677" s="960"/>
    </row>
    <row r="8678" spans="16:16" x14ac:dyDescent="0.25">
      <c r="P8678" s="960"/>
    </row>
    <row r="8679" spans="16:16" x14ac:dyDescent="0.25">
      <c r="P8679" s="960"/>
    </row>
    <row r="8680" spans="16:16" x14ac:dyDescent="0.25">
      <c r="P8680" s="960"/>
    </row>
    <row r="8681" spans="16:16" x14ac:dyDescent="0.25">
      <c r="P8681" s="960"/>
    </row>
    <row r="8682" spans="16:16" x14ac:dyDescent="0.25">
      <c r="P8682" s="960"/>
    </row>
    <row r="8683" spans="16:16" x14ac:dyDescent="0.25">
      <c r="P8683" s="960"/>
    </row>
    <row r="8684" spans="16:16" x14ac:dyDescent="0.25">
      <c r="P8684" s="960"/>
    </row>
    <row r="8685" spans="16:16" x14ac:dyDescent="0.25">
      <c r="P8685" s="960"/>
    </row>
    <row r="8686" spans="16:16" x14ac:dyDescent="0.25">
      <c r="P8686" s="960"/>
    </row>
    <row r="8687" spans="16:16" x14ac:dyDescent="0.25">
      <c r="P8687" s="960"/>
    </row>
    <row r="8688" spans="16:16" x14ac:dyDescent="0.25">
      <c r="P8688" s="960"/>
    </row>
    <row r="8689" spans="16:16" x14ac:dyDescent="0.25">
      <c r="P8689" s="960"/>
    </row>
    <row r="8690" spans="16:16" x14ac:dyDescent="0.25">
      <c r="P8690" s="960"/>
    </row>
    <row r="8691" spans="16:16" x14ac:dyDescent="0.25">
      <c r="P8691" s="960"/>
    </row>
    <row r="8692" spans="16:16" x14ac:dyDescent="0.25">
      <c r="P8692" s="960"/>
    </row>
    <row r="8693" spans="16:16" x14ac:dyDescent="0.25">
      <c r="P8693" s="960"/>
    </row>
    <row r="8694" spans="16:16" x14ac:dyDescent="0.25">
      <c r="P8694" s="960"/>
    </row>
    <row r="8695" spans="16:16" x14ac:dyDescent="0.25">
      <c r="P8695" s="960"/>
    </row>
    <row r="8696" spans="16:16" x14ac:dyDescent="0.25">
      <c r="P8696" s="960"/>
    </row>
    <row r="8697" spans="16:16" x14ac:dyDescent="0.25">
      <c r="P8697" s="960"/>
    </row>
    <row r="8698" spans="16:16" x14ac:dyDescent="0.25">
      <c r="P8698" s="960"/>
    </row>
    <row r="8699" spans="16:16" x14ac:dyDescent="0.25">
      <c r="P8699" s="960"/>
    </row>
    <row r="8700" spans="16:16" x14ac:dyDescent="0.25">
      <c r="P8700" s="960"/>
    </row>
    <row r="8701" spans="16:16" x14ac:dyDescent="0.25">
      <c r="P8701" s="960"/>
    </row>
    <row r="8702" spans="16:16" x14ac:dyDescent="0.25">
      <c r="P8702" s="960"/>
    </row>
    <row r="8703" spans="16:16" x14ac:dyDescent="0.25">
      <c r="P8703" s="960"/>
    </row>
    <row r="8704" spans="16:16" x14ac:dyDescent="0.25">
      <c r="P8704" s="960"/>
    </row>
    <row r="8705" spans="16:16" x14ac:dyDescent="0.25">
      <c r="P8705" s="960"/>
    </row>
    <row r="8706" spans="16:16" x14ac:dyDescent="0.25">
      <c r="P8706" s="960"/>
    </row>
    <row r="8707" spans="16:16" x14ac:dyDescent="0.25">
      <c r="P8707" s="960"/>
    </row>
    <row r="8708" spans="16:16" x14ac:dyDescent="0.25">
      <c r="P8708" s="960"/>
    </row>
    <row r="8709" spans="16:16" x14ac:dyDescent="0.25">
      <c r="P8709" s="960"/>
    </row>
    <row r="8710" spans="16:16" x14ac:dyDescent="0.25">
      <c r="P8710" s="960"/>
    </row>
    <row r="8711" spans="16:16" x14ac:dyDescent="0.25">
      <c r="P8711" s="960"/>
    </row>
    <row r="8712" spans="16:16" x14ac:dyDescent="0.25">
      <c r="P8712" s="960"/>
    </row>
    <row r="8713" spans="16:16" x14ac:dyDescent="0.25">
      <c r="P8713" s="960"/>
    </row>
    <row r="8714" spans="16:16" x14ac:dyDescent="0.25">
      <c r="P8714" s="960"/>
    </row>
    <row r="8715" spans="16:16" x14ac:dyDescent="0.25">
      <c r="P8715" s="960"/>
    </row>
    <row r="8716" spans="16:16" x14ac:dyDescent="0.25">
      <c r="P8716" s="960"/>
    </row>
    <row r="8717" spans="16:16" x14ac:dyDescent="0.25">
      <c r="P8717" s="960"/>
    </row>
    <row r="8718" spans="16:16" x14ac:dyDescent="0.25">
      <c r="P8718" s="960"/>
    </row>
    <row r="8719" spans="16:16" x14ac:dyDescent="0.25">
      <c r="P8719" s="960"/>
    </row>
    <row r="8720" spans="16:16" x14ac:dyDescent="0.25">
      <c r="P8720" s="960"/>
    </row>
    <row r="8721" spans="16:16" x14ac:dyDescent="0.25">
      <c r="P8721" s="960"/>
    </row>
    <row r="8722" spans="16:16" x14ac:dyDescent="0.25">
      <c r="P8722" s="960"/>
    </row>
    <row r="8723" spans="16:16" x14ac:dyDescent="0.25">
      <c r="P8723" s="960"/>
    </row>
    <row r="8724" spans="16:16" x14ac:dyDescent="0.25">
      <c r="P8724" s="960"/>
    </row>
    <row r="8725" spans="16:16" x14ac:dyDescent="0.25">
      <c r="P8725" s="960"/>
    </row>
    <row r="8726" spans="16:16" x14ac:dyDescent="0.25">
      <c r="P8726" s="960"/>
    </row>
    <row r="8727" spans="16:16" x14ac:dyDescent="0.25">
      <c r="P8727" s="960"/>
    </row>
    <row r="8728" spans="16:16" x14ac:dyDescent="0.25">
      <c r="P8728" s="960"/>
    </row>
    <row r="8729" spans="16:16" x14ac:dyDescent="0.25">
      <c r="P8729" s="960"/>
    </row>
    <row r="8730" spans="16:16" x14ac:dyDescent="0.25">
      <c r="P8730" s="960"/>
    </row>
    <row r="8731" spans="16:16" x14ac:dyDescent="0.25">
      <c r="P8731" s="960"/>
    </row>
    <row r="8732" spans="16:16" x14ac:dyDescent="0.25">
      <c r="P8732" s="960"/>
    </row>
    <row r="8733" spans="16:16" x14ac:dyDescent="0.25">
      <c r="P8733" s="960"/>
    </row>
    <row r="8734" spans="16:16" x14ac:dyDescent="0.25">
      <c r="P8734" s="960"/>
    </row>
    <row r="8735" spans="16:16" x14ac:dyDescent="0.25">
      <c r="P8735" s="960"/>
    </row>
    <row r="8736" spans="16:16" x14ac:dyDescent="0.25">
      <c r="P8736" s="960"/>
    </row>
    <row r="8737" spans="16:16" x14ac:dyDescent="0.25">
      <c r="P8737" s="960"/>
    </row>
    <row r="8738" spans="16:16" x14ac:dyDescent="0.25">
      <c r="P8738" s="960"/>
    </row>
    <row r="8739" spans="16:16" x14ac:dyDescent="0.25">
      <c r="P8739" s="960"/>
    </row>
    <row r="8740" spans="16:16" x14ac:dyDescent="0.25">
      <c r="P8740" s="960"/>
    </row>
    <row r="8741" spans="16:16" x14ac:dyDescent="0.25">
      <c r="P8741" s="960"/>
    </row>
    <row r="8742" spans="16:16" x14ac:dyDescent="0.25">
      <c r="P8742" s="960"/>
    </row>
    <row r="8743" spans="16:16" x14ac:dyDescent="0.25">
      <c r="P8743" s="960"/>
    </row>
    <row r="8744" spans="16:16" x14ac:dyDescent="0.25">
      <c r="P8744" s="960"/>
    </row>
    <row r="8745" spans="16:16" x14ac:dyDescent="0.25">
      <c r="P8745" s="960"/>
    </row>
    <row r="8746" spans="16:16" x14ac:dyDescent="0.25">
      <c r="P8746" s="960"/>
    </row>
    <row r="8747" spans="16:16" x14ac:dyDescent="0.25">
      <c r="P8747" s="960"/>
    </row>
    <row r="8748" spans="16:16" x14ac:dyDescent="0.25">
      <c r="P8748" s="960"/>
    </row>
    <row r="8749" spans="16:16" x14ac:dyDescent="0.25">
      <c r="P8749" s="960"/>
    </row>
    <row r="8750" spans="16:16" x14ac:dyDescent="0.25">
      <c r="P8750" s="960"/>
    </row>
    <row r="8751" spans="16:16" x14ac:dyDescent="0.25">
      <c r="P8751" s="960"/>
    </row>
    <row r="8752" spans="16:16" x14ac:dyDescent="0.25">
      <c r="P8752" s="960"/>
    </row>
    <row r="8753" spans="16:16" x14ac:dyDescent="0.25">
      <c r="P8753" s="960"/>
    </row>
    <row r="8754" spans="16:16" x14ac:dyDescent="0.25">
      <c r="P8754" s="960"/>
    </row>
    <row r="8755" spans="16:16" x14ac:dyDescent="0.25">
      <c r="P8755" s="960"/>
    </row>
    <row r="8756" spans="16:16" x14ac:dyDescent="0.25">
      <c r="P8756" s="960"/>
    </row>
    <row r="8757" spans="16:16" x14ac:dyDescent="0.25">
      <c r="P8757" s="960"/>
    </row>
    <row r="8758" spans="16:16" x14ac:dyDescent="0.25">
      <c r="P8758" s="960"/>
    </row>
    <row r="8759" spans="16:16" x14ac:dyDescent="0.25">
      <c r="P8759" s="960"/>
    </row>
    <row r="8760" spans="16:16" x14ac:dyDescent="0.25">
      <c r="P8760" s="960"/>
    </row>
    <row r="8761" spans="16:16" x14ac:dyDescent="0.25">
      <c r="P8761" s="960"/>
    </row>
    <row r="8762" spans="16:16" x14ac:dyDescent="0.25">
      <c r="P8762" s="960"/>
    </row>
    <row r="8763" spans="16:16" x14ac:dyDescent="0.25">
      <c r="P8763" s="960"/>
    </row>
    <row r="8764" spans="16:16" x14ac:dyDescent="0.25">
      <c r="P8764" s="960"/>
    </row>
    <row r="8765" spans="16:16" x14ac:dyDescent="0.25">
      <c r="P8765" s="960"/>
    </row>
    <row r="8766" spans="16:16" x14ac:dyDescent="0.25">
      <c r="P8766" s="960"/>
    </row>
    <row r="8767" spans="16:16" x14ac:dyDescent="0.25">
      <c r="P8767" s="960"/>
    </row>
    <row r="8768" spans="16:16" x14ac:dyDescent="0.25">
      <c r="P8768" s="960"/>
    </row>
    <row r="8769" spans="16:16" x14ac:dyDescent="0.25">
      <c r="P8769" s="960"/>
    </row>
    <row r="8770" spans="16:16" x14ac:dyDescent="0.25">
      <c r="P8770" s="960"/>
    </row>
    <row r="8771" spans="16:16" x14ac:dyDescent="0.25">
      <c r="P8771" s="960"/>
    </row>
    <row r="8772" spans="16:16" x14ac:dyDescent="0.25">
      <c r="P8772" s="960"/>
    </row>
    <row r="8773" spans="16:16" x14ac:dyDescent="0.25">
      <c r="P8773" s="960"/>
    </row>
    <row r="8774" spans="16:16" x14ac:dyDescent="0.25">
      <c r="P8774" s="960"/>
    </row>
    <row r="8775" spans="16:16" x14ac:dyDescent="0.25">
      <c r="P8775" s="960"/>
    </row>
    <row r="8776" spans="16:16" x14ac:dyDescent="0.25">
      <c r="P8776" s="960"/>
    </row>
    <row r="8777" spans="16:16" x14ac:dyDescent="0.25">
      <c r="P8777" s="960"/>
    </row>
    <row r="8778" spans="16:16" x14ac:dyDescent="0.25">
      <c r="P8778" s="960"/>
    </row>
    <row r="8779" spans="16:16" x14ac:dyDescent="0.25">
      <c r="P8779" s="960"/>
    </row>
    <row r="8780" spans="16:16" x14ac:dyDescent="0.25">
      <c r="P8780" s="960"/>
    </row>
    <row r="8781" spans="16:16" x14ac:dyDescent="0.25">
      <c r="P8781" s="960"/>
    </row>
    <row r="8782" spans="16:16" x14ac:dyDescent="0.25">
      <c r="P8782" s="960"/>
    </row>
    <row r="8783" spans="16:16" x14ac:dyDescent="0.25">
      <c r="P8783" s="960"/>
    </row>
    <row r="8784" spans="16:16" x14ac:dyDescent="0.25">
      <c r="P8784" s="960"/>
    </row>
    <row r="8785" spans="16:16" x14ac:dyDescent="0.25">
      <c r="P8785" s="960"/>
    </row>
    <row r="8786" spans="16:16" x14ac:dyDescent="0.25">
      <c r="P8786" s="960"/>
    </row>
    <row r="8787" spans="16:16" x14ac:dyDescent="0.25">
      <c r="P8787" s="960"/>
    </row>
    <row r="8788" spans="16:16" x14ac:dyDescent="0.25">
      <c r="P8788" s="960"/>
    </row>
    <row r="8789" spans="16:16" x14ac:dyDescent="0.25">
      <c r="P8789" s="960"/>
    </row>
    <row r="8790" spans="16:16" x14ac:dyDescent="0.25">
      <c r="P8790" s="960"/>
    </row>
    <row r="8791" spans="16:16" x14ac:dyDescent="0.25">
      <c r="P8791" s="960"/>
    </row>
    <row r="8792" spans="16:16" x14ac:dyDescent="0.25">
      <c r="P8792" s="960"/>
    </row>
    <row r="8793" spans="16:16" x14ac:dyDescent="0.25">
      <c r="P8793" s="960"/>
    </row>
    <row r="8794" spans="16:16" x14ac:dyDescent="0.25">
      <c r="P8794" s="960"/>
    </row>
    <row r="8795" spans="16:16" x14ac:dyDescent="0.25">
      <c r="P8795" s="960"/>
    </row>
    <row r="8796" spans="16:16" x14ac:dyDescent="0.25">
      <c r="P8796" s="960"/>
    </row>
    <row r="8797" spans="16:16" x14ac:dyDescent="0.25">
      <c r="P8797" s="960"/>
    </row>
    <row r="8798" spans="16:16" x14ac:dyDescent="0.25">
      <c r="P8798" s="960"/>
    </row>
    <row r="8799" spans="16:16" x14ac:dyDescent="0.25">
      <c r="P8799" s="960"/>
    </row>
    <row r="8800" spans="16:16" x14ac:dyDescent="0.25">
      <c r="P8800" s="960"/>
    </row>
    <row r="8801" spans="16:16" x14ac:dyDescent="0.25">
      <c r="P8801" s="960"/>
    </row>
    <row r="8802" spans="16:16" x14ac:dyDescent="0.25">
      <c r="P8802" s="960"/>
    </row>
    <row r="8803" spans="16:16" x14ac:dyDescent="0.25">
      <c r="P8803" s="960"/>
    </row>
    <row r="8804" spans="16:16" x14ac:dyDescent="0.25">
      <c r="P8804" s="960"/>
    </row>
    <row r="8805" spans="16:16" x14ac:dyDescent="0.25">
      <c r="P8805" s="960"/>
    </row>
    <row r="8806" spans="16:16" x14ac:dyDescent="0.25">
      <c r="P8806" s="960"/>
    </row>
    <row r="8807" spans="16:16" x14ac:dyDescent="0.25">
      <c r="P8807" s="960"/>
    </row>
    <row r="8808" spans="16:16" x14ac:dyDescent="0.25">
      <c r="P8808" s="960"/>
    </row>
    <row r="8809" spans="16:16" x14ac:dyDescent="0.25">
      <c r="P8809" s="960"/>
    </row>
    <row r="8810" spans="16:16" x14ac:dyDescent="0.25">
      <c r="P8810" s="960"/>
    </row>
    <row r="8811" spans="16:16" x14ac:dyDescent="0.25">
      <c r="P8811" s="960"/>
    </row>
    <row r="8812" spans="16:16" x14ac:dyDescent="0.25">
      <c r="P8812" s="960"/>
    </row>
    <row r="8813" spans="16:16" x14ac:dyDescent="0.25">
      <c r="P8813" s="960"/>
    </row>
    <row r="8814" spans="16:16" x14ac:dyDescent="0.25">
      <c r="P8814" s="960"/>
    </row>
    <row r="8815" spans="16:16" x14ac:dyDescent="0.25">
      <c r="P8815" s="960"/>
    </row>
    <row r="8816" spans="16:16" x14ac:dyDescent="0.25">
      <c r="P8816" s="960"/>
    </row>
    <row r="8817" spans="16:16" x14ac:dyDescent="0.25">
      <c r="P8817" s="960"/>
    </row>
    <row r="8818" spans="16:16" x14ac:dyDescent="0.25">
      <c r="P8818" s="960"/>
    </row>
    <row r="8819" spans="16:16" x14ac:dyDescent="0.25">
      <c r="P8819" s="960"/>
    </row>
    <row r="8820" spans="16:16" x14ac:dyDescent="0.25">
      <c r="P8820" s="960"/>
    </row>
    <row r="8821" spans="16:16" x14ac:dyDescent="0.25">
      <c r="P8821" s="960"/>
    </row>
    <row r="8822" spans="16:16" x14ac:dyDescent="0.25">
      <c r="P8822" s="960"/>
    </row>
    <row r="8823" spans="16:16" x14ac:dyDescent="0.25">
      <c r="P8823" s="960"/>
    </row>
    <row r="8824" spans="16:16" x14ac:dyDescent="0.25">
      <c r="P8824" s="960"/>
    </row>
    <row r="8825" spans="16:16" x14ac:dyDescent="0.25">
      <c r="P8825" s="960"/>
    </row>
    <row r="8826" spans="16:16" x14ac:dyDescent="0.25">
      <c r="P8826" s="960"/>
    </row>
    <row r="8827" spans="16:16" x14ac:dyDescent="0.25">
      <c r="P8827" s="960"/>
    </row>
    <row r="8828" spans="16:16" x14ac:dyDescent="0.25">
      <c r="P8828" s="960"/>
    </row>
    <row r="8829" spans="16:16" x14ac:dyDescent="0.25">
      <c r="P8829" s="960"/>
    </row>
    <row r="8830" spans="16:16" x14ac:dyDescent="0.25">
      <c r="P8830" s="960"/>
    </row>
    <row r="8831" spans="16:16" x14ac:dyDescent="0.25">
      <c r="P8831" s="960"/>
    </row>
    <row r="8832" spans="16:16" x14ac:dyDescent="0.25">
      <c r="P8832" s="960"/>
    </row>
    <row r="8833" spans="16:16" x14ac:dyDescent="0.25">
      <c r="P8833" s="960"/>
    </row>
    <row r="8834" spans="16:16" x14ac:dyDescent="0.25">
      <c r="P8834" s="960"/>
    </row>
    <row r="8835" spans="16:16" x14ac:dyDescent="0.25">
      <c r="P8835" s="960"/>
    </row>
    <row r="8836" spans="16:16" x14ac:dyDescent="0.25">
      <c r="P8836" s="960"/>
    </row>
    <row r="8837" spans="16:16" x14ac:dyDescent="0.25">
      <c r="P8837" s="960"/>
    </row>
    <row r="8838" spans="16:16" x14ac:dyDescent="0.25">
      <c r="P8838" s="960"/>
    </row>
    <row r="8839" spans="16:16" x14ac:dyDescent="0.25">
      <c r="P8839" s="960"/>
    </row>
    <row r="8840" spans="16:16" x14ac:dyDescent="0.25">
      <c r="P8840" s="960"/>
    </row>
    <row r="8841" spans="16:16" x14ac:dyDescent="0.25">
      <c r="P8841" s="960"/>
    </row>
    <row r="8842" spans="16:16" x14ac:dyDescent="0.25">
      <c r="P8842" s="960"/>
    </row>
    <row r="8843" spans="16:16" x14ac:dyDescent="0.25">
      <c r="P8843" s="960"/>
    </row>
    <row r="8844" spans="16:16" x14ac:dyDescent="0.25">
      <c r="P8844" s="960"/>
    </row>
    <row r="8845" spans="16:16" x14ac:dyDescent="0.25">
      <c r="P8845" s="960"/>
    </row>
    <row r="8846" spans="16:16" x14ac:dyDescent="0.25">
      <c r="P8846" s="960"/>
    </row>
    <row r="8847" spans="16:16" x14ac:dyDescent="0.25">
      <c r="P8847" s="960"/>
    </row>
    <row r="8848" spans="16:16" x14ac:dyDescent="0.25">
      <c r="P8848" s="960"/>
    </row>
    <row r="8849" spans="16:16" x14ac:dyDescent="0.25">
      <c r="P8849" s="960"/>
    </row>
    <row r="8850" spans="16:16" x14ac:dyDescent="0.25">
      <c r="P8850" s="960"/>
    </row>
    <row r="8851" spans="16:16" x14ac:dyDescent="0.25">
      <c r="P8851" s="960"/>
    </row>
    <row r="8852" spans="16:16" x14ac:dyDescent="0.25">
      <c r="P8852" s="960"/>
    </row>
    <row r="8853" spans="16:16" x14ac:dyDescent="0.25">
      <c r="P8853" s="960"/>
    </row>
    <row r="8854" spans="16:16" x14ac:dyDescent="0.25">
      <c r="P8854" s="960"/>
    </row>
    <row r="8855" spans="16:16" x14ac:dyDescent="0.25">
      <c r="P8855" s="960"/>
    </row>
    <row r="8856" spans="16:16" x14ac:dyDescent="0.25">
      <c r="P8856" s="960"/>
    </row>
    <row r="8857" spans="16:16" x14ac:dyDescent="0.25">
      <c r="P8857" s="960"/>
    </row>
    <row r="8858" spans="16:16" x14ac:dyDescent="0.25">
      <c r="P8858" s="960"/>
    </row>
    <row r="8859" spans="16:16" x14ac:dyDescent="0.25">
      <c r="P8859" s="960"/>
    </row>
    <row r="8860" spans="16:16" x14ac:dyDescent="0.25">
      <c r="P8860" s="960"/>
    </row>
    <row r="8861" spans="16:16" x14ac:dyDescent="0.25">
      <c r="P8861" s="960"/>
    </row>
    <row r="8862" spans="16:16" x14ac:dyDescent="0.25">
      <c r="P8862" s="960"/>
    </row>
    <row r="8863" spans="16:16" x14ac:dyDescent="0.25">
      <c r="P8863" s="960"/>
    </row>
    <row r="8864" spans="16:16" x14ac:dyDescent="0.25">
      <c r="P8864" s="960"/>
    </row>
    <row r="8865" spans="16:16" x14ac:dyDescent="0.25">
      <c r="P8865" s="960"/>
    </row>
    <row r="8866" spans="16:16" x14ac:dyDescent="0.25">
      <c r="P8866" s="960"/>
    </row>
    <row r="8867" spans="16:16" x14ac:dyDescent="0.25">
      <c r="P8867" s="960"/>
    </row>
    <row r="8868" spans="16:16" x14ac:dyDescent="0.25">
      <c r="P8868" s="960"/>
    </row>
    <row r="8869" spans="16:16" x14ac:dyDescent="0.25">
      <c r="P8869" s="960"/>
    </row>
    <row r="8870" spans="16:16" x14ac:dyDescent="0.25">
      <c r="P8870" s="960"/>
    </row>
    <row r="8871" spans="16:16" x14ac:dyDescent="0.25">
      <c r="P8871" s="960"/>
    </row>
    <row r="8872" spans="16:16" x14ac:dyDescent="0.25">
      <c r="P8872" s="960"/>
    </row>
    <row r="8873" spans="16:16" x14ac:dyDescent="0.25">
      <c r="P8873" s="960"/>
    </row>
    <row r="8874" spans="16:16" x14ac:dyDescent="0.25">
      <c r="P8874" s="960"/>
    </row>
    <row r="8875" spans="16:16" x14ac:dyDescent="0.25">
      <c r="P8875" s="960"/>
    </row>
    <row r="8876" spans="16:16" x14ac:dyDescent="0.25">
      <c r="P8876" s="960"/>
    </row>
    <row r="8877" spans="16:16" x14ac:dyDescent="0.25">
      <c r="P8877" s="960"/>
    </row>
    <row r="8878" spans="16:16" x14ac:dyDescent="0.25">
      <c r="P8878" s="960"/>
    </row>
    <row r="8879" spans="16:16" x14ac:dyDescent="0.25">
      <c r="P8879" s="960"/>
    </row>
    <row r="8880" spans="16:16" x14ac:dyDescent="0.25">
      <c r="P8880" s="960"/>
    </row>
    <row r="8881" spans="16:16" x14ac:dyDescent="0.25">
      <c r="P8881" s="960"/>
    </row>
    <row r="8882" spans="16:16" x14ac:dyDescent="0.25">
      <c r="P8882" s="960"/>
    </row>
    <row r="8883" spans="16:16" x14ac:dyDescent="0.25">
      <c r="P8883" s="960"/>
    </row>
    <row r="8884" spans="16:16" x14ac:dyDescent="0.25">
      <c r="P8884" s="960"/>
    </row>
    <row r="8885" spans="16:16" x14ac:dyDescent="0.25">
      <c r="P8885" s="960"/>
    </row>
    <row r="8886" spans="16:16" x14ac:dyDescent="0.25">
      <c r="P8886" s="960"/>
    </row>
    <row r="8887" spans="16:16" x14ac:dyDescent="0.25">
      <c r="P8887" s="960"/>
    </row>
    <row r="8888" spans="16:16" x14ac:dyDescent="0.25">
      <c r="P8888" s="960"/>
    </row>
    <row r="8889" spans="16:16" x14ac:dyDescent="0.25">
      <c r="P8889" s="960"/>
    </row>
    <row r="8890" spans="16:16" x14ac:dyDescent="0.25">
      <c r="P8890" s="960"/>
    </row>
    <row r="8891" spans="16:16" x14ac:dyDescent="0.25">
      <c r="P8891" s="960"/>
    </row>
    <row r="8892" spans="16:16" x14ac:dyDescent="0.25">
      <c r="P8892" s="960"/>
    </row>
    <row r="8893" spans="16:16" x14ac:dyDescent="0.25">
      <c r="P8893" s="960"/>
    </row>
    <row r="8894" spans="16:16" x14ac:dyDescent="0.25">
      <c r="P8894" s="960"/>
    </row>
    <row r="8895" spans="16:16" x14ac:dyDescent="0.25">
      <c r="P8895" s="960"/>
    </row>
    <row r="8896" spans="16:16" x14ac:dyDescent="0.25">
      <c r="P8896" s="960"/>
    </row>
    <row r="8897" spans="16:16" x14ac:dyDescent="0.25">
      <c r="P8897" s="960"/>
    </row>
    <row r="8898" spans="16:16" x14ac:dyDescent="0.25">
      <c r="P8898" s="960"/>
    </row>
    <row r="8899" spans="16:16" x14ac:dyDescent="0.25">
      <c r="P8899" s="960"/>
    </row>
    <row r="8900" spans="16:16" x14ac:dyDescent="0.25">
      <c r="P8900" s="960"/>
    </row>
    <row r="8901" spans="16:16" x14ac:dyDescent="0.25">
      <c r="P8901" s="960"/>
    </row>
    <row r="8902" spans="16:16" x14ac:dyDescent="0.25">
      <c r="P8902" s="960"/>
    </row>
    <row r="8903" spans="16:16" x14ac:dyDescent="0.25">
      <c r="P8903" s="960"/>
    </row>
    <row r="8904" spans="16:16" x14ac:dyDescent="0.25">
      <c r="P8904" s="960"/>
    </row>
    <row r="8905" spans="16:16" x14ac:dyDescent="0.25">
      <c r="P8905" s="960"/>
    </row>
    <row r="8906" spans="16:16" x14ac:dyDescent="0.25">
      <c r="P8906" s="960"/>
    </row>
    <row r="8907" spans="16:16" x14ac:dyDescent="0.25">
      <c r="P8907" s="960"/>
    </row>
    <row r="8908" spans="16:16" x14ac:dyDescent="0.25">
      <c r="P8908" s="960"/>
    </row>
    <row r="8909" spans="16:16" x14ac:dyDescent="0.25">
      <c r="P8909" s="960"/>
    </row>
    <row r="8910" spans="16:16" x14ac:dyDescent="0.25">
      <c r="P8910" s="960"/>
    </row>
    <row r="8911" spans="16:16" x14ac:dyDescent="0.25">
      <c r="P8911" s="960"/>
    </row>
    <row r="8912" spans="16:16" x14ac:dyDescent="0.25">
      <c r="P8912" s="960"/>
    </row>
    <row r="8913" spans="16:16" x14ac:dyDescent="0.25">
      <c r="P8913" s="960"/>
    </row>
    <row r="8914" spans="16:16" x14ac:dyDescent="0.25">
      <c r="P8914" s="960"/>
    </row>
    <row r="8915" spans="16:16" x14ac:dyDescent="0.25">
      <c r="P8915" s="960"/>
    </row>
    <row r="8916" spans="16:16" x14ac:dyDescent="0.25">
      <c r="P8916" s="960"/>
    </row>
    <row r="8917" spans="16:16" x14ac:dyDescent="0.25">
      <c r="P8917" s="960"/>
    </row>
    <row r="8918" spans="16:16" x14ac:dyDescent="0.25">
      <c r="P8918" s="960"/>
    </row>
    <row r="8919" spans="16:16" x14ac:dyDescent="0.25">
      <c r="P8919" s="960"/>
    </row>
    <row r="8920" spans="16:16" x14ac:dyDescent="0.25">
      <c r="P8920" s="960"/>
    </row>
    <row r="8921" spans="16:16" x14ac:dyDescent="0.25">
      <c r="P8921" s="960"/>
    </row>
    <row r="8922" spans="16:16" x14ac:dyDescent="0.25">
      <c r="P8922" s="960"/>
    </row>
    <row r="8923" spans="16:16" x14ac:dyDescent="0.25">
      <c r="P8923" s="960"/>
    </row>
    <row r="8924" spans="16:16" x14ac:dyDescent="0.25">
      <c r="P8924" s="960"/>
    </row>
    <row r="8925" spans="16:16" x14ac:dyDescent="0.25">
      <c r="P8925" s="960"/>
    </row>
    <row r="8926" spans="16:16" x14ac:dyDescent="0.25">
      <c r="P8926" s="960"/>
    </row>
    <row r="8927" spans="16:16" x14ac:dyDescent="0.25">
      <c r="P8927" s="960"/>
    </row>
    <row r="8928" spans="16:16" x14ac:dyDescent="0.25">
      <c r="P8928" s="960"/>
    </row>
    <row r="8929" spans="16:16" x14ac:dyDescent="0.25">
      <c r="P8929" s="960"/>
    </row>
    <row r="8930" spans="16:16" x14ac:dyDescent="0.25">
      <c r="P8930" s="960"/>
    </row>
    <row r="8931" spans="16:16" x14ac:dyDescent="0.25">
      <c r="P8931" s="960"/>
    </row>
    <row r="8932" spans="16:16" x14ac:dyDescent="0.25">
      <c r="P8932" s="960"/>
    </row>
    <row r="8933" spans="16:16" x14ac:dyDescent="0.25">
      <c r="P8933" s="960"/>
    </row>
    <row r="8934" spans="16:16" x14ac:dyDescent="0.25">
      <c r="P8934" s="960"/>
    </row>
    <row r="8935" spans="16:16" x14ac:dyDescent="0.25">
      <c r="P8935" s="960"/>
    </row>
    <row r="8936" spans="16:16" x14ac:dyDescent="0.25">
      <c r="P8936" s="960"/>
    </row>
    <row r="8937" spans="16:16" x14ac:dyDescent="0.25">
      <c r="P8937" s="960"/>
    </row>
    <row r="8938" spans="16:16" x14ac:dyDescent="0.25">
      <c r="P8938" s="960"/>
    </row>
    <row r="8939" spans="16:16" x14ac:dyDescent="0.25">
      <c r="P8939" s="960"/>
    </row>
    <row r="8940" spans="16:16" x14ac:dyDescent="0.25">
      <c r="P8940" s="960"/>
    </row>
    <row r="8941" spans="16:16" x14ac:dyDescent="0.25">
      <c r="P8941" s="960"/>
    </row>
    <row r="8942" spans="16:16" x14ac:dyDescent="0.25">
      <c r="P8942" s="960"/>
    </row>
    <row r="8943" spans="16:16" x14ac:dyDescent="0.25">
      <c r="P8943" s="960"/>
    </row>
    <row r="8944" spans="16:16" x14ac:dyDescent="0.25">
      <c r="P8944" s="960"/>
    </row>
    <row r="8945" spans="16:16" x14ac:dyDescent="0.25">
      <c r="P8945" s="960"/>
    </row>
    <row r="8946" spans="16:16" x14ac:dyDescent="0.25">
      <c r="P8946" s="960"/>
    </row>
    <row r="8947" spans="16:16" x14ac:dyDescent="0.25">
      <c r="P8947" s="960"/>
    </row>
    <row r="8948" spans="16:16" x14ac:dyDescent="0.25">
      <c r="P8948" s="960"/>
    </row>
    <row r="8949" spans="16:16" x14ac:dyDescent="0.25">
      <c r="P8949" s="960"/>
    </row>
    <row r="8950" spans="16:16" x14ac:dyDescent="0.25">
      <c r="P8950" s="960"/>
    </row>
    <row r="8951" spans="16:16" x14ac:dyDescent="0.25">
      <c r="P8951" s="960"/>
    </row>
    <row r="8952" spans="16:16" x14ac:dyDescent="0.25">
      <c r="P8952" s="960"/>
    </row>
    <row r="8953" spans="16:16" x14ac:dyDescent="0.25">
      <c r="P8953" s="960"/>
    </row>
    <row r="8954" spans="16:16" x14ac:dyDescent="0.25">
      <c r="P8954" s="960"/>
    </row>
    <row r="8955" spans="16:16" x14ac:dyDescent="0.25">
      <c r="P8955" s="960"/>
    </row>
    <row r="8956" spans="16:16" x14ac:dyDescent="0.25">
      <c r="P8956" s="960"/>
    </row>
    <row r="8957" spans="16:16" x14ac:dyDescent="0.25">
      <c r="P8957" s="960"/>
    </row>
    <row r="8958" spans="16:16" x14ac:dyDescent="0.25">
      <c r="P8958" s="960"/>
    </row>
    <row r="8959" spans="16:16" x14ac:dyDescent="0.25">
      <c r="P8959" s="960"/>
    </row>
    <row r="8960" spans="16:16" x14ac:dyDescent="0.25">
      <c r="P8960" s="960"/>
    </row>
    <row r="8961" spans="16:16" x14ac:dyDescent="0.25">
      <c r="P8961" s="960"/>
    </row>
    <row r="8962" spans="16:16" x14ac:dyDescent="0.25">
      <c r="P8962" s="960"/>
    </row>
    <row r="8963" spans="16:16" x14ac:dyDescent="0.25">
      <c r="P8963" s="960"/>
    </row>
    <row r="8964" spans="16:16" x14ac:dyDescent="0.25">
      <c r="P8964" s="960"/>
    </row>
    <row r="8965" spans="16:16" x14ac:dyDescent="0.25">
      <c r="P8965" s="960"/>
    </row>
    <row r="8966" spans="16:16" x14ac:dyDescent="0.25">
      <c r="P8966" s="960"/>
    </row>
    <row r="8967" spans="16:16" x14ac:dyDescent="0.25">
      <c r="P8967" s="960"/>
    </row>
    <row r="8968" spans="16:16" x14ac:dyDescent="0.25">
      <c r="P8968" s="960"/>
    </row>
    <row r="8969" spans="16:16" x14ac:dyDescent="0.25">
      <c r="P8969" s="960"/>
    </row>
    <row r="8970" spans="16:16" x14ac:dyDescent="0.25">
      <c r="P8970" s="960"/>
    </row>
    <row r="8971" spans="16:16" x14ac:dyDescent="0.25">
      <c r="P8971" s="960"/>
    </row>
    <row r="8972" spans="16:16" x14ac:dyDescent="0.25">
      <c r="P8972" s="960"/>
    </row>
    <row r="8973" spans="16:16" x14ac:dyDescent="0.25">
      <c r="P8973" s="960"/>
    </row>
    <row r="8974" spans="16:16" x14ac:dyDescent="0.25">
      <c r="P8974" s="960"/>
    </row>
    <row r="8975" spans="16:16" x14ac:dyDescent="0.25">
      <c r="P8975" s="960"/>
    </row>
    <row r="8976" spans="16:16" x14ac:dyDescent="0.25">
      <c r="P8976" s="960"/>
    </row>
    <row r="8977" spans="16:16" x14ac:dyDescent="0.25">
      <c r="P8977" s="960"/>
    </row>
    <row r="8978" spans="16:16" x14ac:dyDescent="0.25">
      <c r="P8978" s="960"/>
    </row>
    <row r="8979" spans="16:16" x14ac:dyDescent="0.25">
      <c r="P8979" s="960"/>
    </row>
    <row r="8980" spans="16:16" x14ac:dyDescent="0.25">
      <c r="P8980" s="960"/>
    </row>
    <row r="8981" spans="16:16" x14ac:dyDescent="0.25">
      <c r="P8981" s="960"/>
    </row>
    <row r="8982" spans="16:16" x14ac:dyDescent="0.25">
      <c r="P8982" s="960"/>
    </row>
    <row r="8983" spans="16:16" x14ac:dyDescent="0.25">
      <c r="P8983" s="960"/>
    </row>
    <row r="8984" spans="16:16" x14ac:dyDescent="0.25">
      <c r="P8984" s="960"/>
    </row>
    <row r="8985" spans="16:16" x14ac:dyDescent="0.25">
      <c r="P8985" s="960"/>
    </row>
    <row r="8986" spans="16:16" x14ac:dyDescent="0.25">
      <c r="P8986" s="960"/>
    </row>
    <row r="8987" spans="16:16" x14ac:dyDescent="0.25">
      <c r="P8987" s="960"/>
    </row>
    <row r="8988" spans="16:16" x14ac:dyDescent="0.25">
      <c r="P8988" s="960"/>
    </row>
    <row r="8989" spans="16:16" x14ac:dyDescent="0.25">
      <c r="P8989" s="960"/>
    </row>
    <row r="8990" spans="16:16" x14ac:dyDescent="0.25">
      <c r="P8990" s="960"/>
    </row>
    <row r="8991" spans="16:16" x14ac:dyDescent="0.25">
      <c r="P8991" s="960"/>
    </row>
    <row r="8992" spans="16:16" x14ac:dyDescent="0.25">
      <c r="P8992" s="960"/>
    </row>
    <row r="8993" spans="16:16" x14ac:dyDescent="0.25">
      <c r="P8993" s="960"/>
    </row>
    <row r="8994" spans="16:16" x14ac:dyDescent="0.25">
      <c r="P8994" s="960"/>
    </row>
    <row r="8995" spans="16:16" x14ac:dyDescent="0.25">
      <c r="P8995" s="960"/>
    </row>
    <row r="8996" spans="16:16" x14ac:dyDescent="0.25">
      <c r="P8996" s="960"/>
    </row>
    <row r="8997" spans="16:16" x14ac:dyDescent="0.25">
      <c r="P8997" s="960"/>
    </row>
    <row r="8998" spans="16:16" x14ac:dyDescent="0.25">
      <c r="P8998" s="960"/>
    </row>
    <row r="8999" spans="16:16" x14ac:dyDescent="0.25">
      <c r="P8999" s="960"/>
    </row>
    <row r="9000" spans="16:16" x14ac:dyDescent="0.25">
      <c r="P9000" s="960"/>
    </row>
    <row r="9001" spans="16:16" x14ac:dyDescent="0.25">
      <c r="P9001" s="960"/>
    </row>
    <row r="9002" spans="16:16" x14ac:dyDescent="0.25">
      <c r="P9002" s="960"/>
    </row>
    <row r="9003" spans="16:16" x14ac:dyDescent="0.25">
      <c r="P9003" s="960"/>
    </row>
    <row r="9004" spans="16:16" x14ac:dyDescent="0.25">
      <c r="P9004" s="960"/>
    </row>
    <row r="9005" spans="16:16" x14ac:dyDescent="0.25">
      <c r="P9005" s="960"/>
    </row>
    <row r="9006" spans="16:16" x14ac:dyDescent="0.25">
      <c r="P9006" s="960"/>
    </row>
    <row r="9007" spans="16:16" x14ac:dyDescent="0.25">
      <c r="P9007" s="960"/>
    </row>
    <row r="9008" spans="16:16" x14ac:dyDescent="0.25">
      <c r="P9008" s="960"/>
    </row>
    <row r="9009" spans="16:16" x14ac:dyDescent="0.25">
      <c r="P9009" s="960"/>
    </row>
    <row r="9010" spans="16:16" x14ac:dyDescent="0.25">
      <c r="P9010" s="960"/>
    </row>
    <row r="9011" spans="16:16" x14ac:dyDescent="0.25">
      <c r="P9011" s="960"/>
    </row>
    <row r="9012" spans="16:16" x14ac:dyDescent="0.25">
      <c r="P9012" s="960"/>
    </row>
    <row r="9013" spans="16:16" x14ac:dyDescent="0.25">
      <c r="P9013" s="960"/>
    </row>
    <row r="9014" spans="16:16" x14ac:dyDescent="0.25">
      <c r="P9014" s="960"/>
    </row>
    <row r="9015" spans="16:16" x14ac:dyDescent="0.25">
      <c r="P9015" s="960"/>
    </row>
    <row r="9016" spans="16:16" x14ac:dyDescent="0.25">
      <c r="P9016" s="960"/>
    </row>
    <row r="9017" spans="16:16" x14ac:dyDescent="0.25">
      <c r="P9017" s="960"/>
    </row>
    <row r="9018" spans="16:16" x14ac:dyDescent="0.25">
      <c r="P9018" s="960"/>
    </row>
    <row r="9019" spans="16:16" x14ac:dyDescent="0.25">
      <c r="P9019" s="960"/>
    </row>
    <row r="9020" spans="16:16" x14ac:dyDescent="0.25">
      <c r="P9020" s="960"/>
    </row>
    <row r="9021" spans="16:16" x14ac:dyDescent="0.25">
      <c r="P9021" s="960"/>
    </row>
    <row r="9022" spans="16:16" x14ac:dyDescent="0.25">
      <c r="P9022" s="960"/>
    </row>
    <row r="9023" spans="16:16" x14ac:dyDescent="0.25">
      <c r="P9023" s="960"/>
    </row>
    <row r="9024" spans="16:16" x14ac:dyDescent="0.25">
      <c r="P9024" s="960"/>
    </row>
    <row r="9025" spans="16:16" x14ac:dyDescent="0.25">
      <c r="P9025" s="960"/>
    </row>
    <row r="9026" spans="16:16" x14ac:dyDescent="0.25">
      <c r="P9026" s="960"/>
    </row>
    <row r="9027" spans="16:16" x14ac:dyDescent="0.25">
      <c r="P9027" s="960"/>
    </row>
    <row r="9028" spans="16:16" x14ac:dyDescent="0.25">
      <c r="P9028" s="960"/>
    </row>
    <row r="9029" spans="16:16" x14ac:dyDescent="0.25">
      <c r="P9029" s="960"/>
    </row>
    <row r="9030" spans="16:16" x14ac:dyDescent="0.25">
      <c r="P9030" s="960"/>
    </row>
    <row r="9031" spans="16:16" x14ac:dyDescent="0.25">
      <c r="P9031" s="960"/>
    </row>
    <row r="9032" spans="16:16" x14ac:dyDescent="0.25">
      <c r="P9032" s="960"/>
    </row>
    <row r="9033" spans="16:16" x14ac:dyDescent="0.25">
      <c r="P9033" s="960"/>
    </row>
    <row r="9034" spans="16:16" x14ac:dyDescent="0.25">
      <c r="P9034" s="960"/>
    </row>
    <row r="9035" spans="16:16" x14ac:dyDescent="0.25">
      <c r="P9035" s="960"/>
    </row>
    <row r="9036" spans="16:16" x14ac:dyDescent="0.25">
      <c r="P9036" s="960"/>
    </row>
    <row r="9037" spans="16:16" x14ac:dyDescent="0.25">
      <c r="P9037" s="960"/>
    </row>
    <row r="9038" spans="16:16" x14ac:dyDescent="0.25">
      <c r="P9038" s="960"/>
    </row>
    <row r="9039" spans="16:16" x14ac:dyDescent="0.25">
      <c r="P9039" s="960"/>
    </row>
    <row r="9040" spans="16:16" x14ac:dyDescent="0.25">
      <c r="P9040" s="960"/>
    </row>
    <row r="9041" spans="16:16" x14ac:dyDescent="0.25">
      <c r="P9041" s="960"/>
    </row>
    <row r="9042" spans="16:16" x14ac:dyDescent="0.25">
      <c r="P9042" s="960"/>
    </row>
    <row r="9043" spans="16:16" x14ac:dyDescent="0.25">
      <c r="P9043" s="960"/>
    </row>
    <row r="9044" spans="16:16" x14ac:dyDescent="0.25">
      <c r="P9044" s="960"/>
    </row>
    <row r="9045" spans="16:16" x14ac:dyDescent="0.25">
      <c r="P9045" s="960"/>
    </row>
    <row r="9046" spans="16:16" x14ac:dyDescent="0.25">
      <c r="P9046" s="960"/>
    </row>
    <row r="9047" spans="16:16" x14ac:dyDescent="0.25">
      <c r="P9047" s="960"/>
    </row>
    <row r="9048" spans="16:16" x14ac:dyDescent="0.25">
      <c r="P9048" s="960"/>
    </row>
    <row r="9049" spans="16:16" x14ac:dyDescent="0.25">
      <c r="P9049" s="960"/>
    </row>
    <row r="9050" spans="16:16" x14ac:dyDescent="0.25">
      <c r="P9050" s="960"/>
    </row>
    <row r="9051" spans="16:16" x14ac:dyDescent="0.25">
      <c r="P9051" s="960"/>
    </row>
    <row r="9052" spans="16:16" x14ac:dyDescent="0.25">
      <c r="P9052" s="960"/>
    </row>
    <row r="9053" spans="16:16" x14ac:dyDescent="0.25">
      <c r="P9053" s="960"/>
    </row>
    <row r="9054" spans="16:16" x14ac:dyDescent="0.25">
      <c r="P9054" s="960"/>
    </row>
    <row r="9055" spans="16:16" x14ac:dyDescent="0.25">
      <c r="P9055" s="960"/>
    </row>
    <row r="9056" spans="16:16" x14ac:dyDescent="0.25">
      <c r="P9056" s="960"/>
    </row>
    <row r="9057" spans="16:16" x14ac:dyDescent="0.25">
      <c r="P9057" s="960"/>
    </row>
    <row r="9058" spans="16:16" x14ac:dyDescent="0.25">
      <c r="P9058" s="960"/>
    </row>
    <row r="9059" spans="16:16" x14ac:dyDescent="0.25">
      <c r="P9059" s="960"/>
    </row>
    <row r="9060" spans="16:16" x14ac:dyDescent="0.25">
      <c r="P9060" s="960"/>
    </row>
    <row r="9061" spans="16:16" x14ac:dyDescent="0.25">
      <c r="P9061" s="960"/>
    </row>
    <row r="9062" spans="16:16" x14ac:dyDescent="0.25">
      <c r="P9062" s="960"/>
    </row>
    <row r="9063" spans="16:16" x14ac:dyDescent="0.25">
      <c r="P9063" s="960"/>
    </row>
    <row r="9064" spans="16:16" x14ac:dyDescent="0.25">
      <c r="P9064" s="960"/>
    </row>
    <row r="9065" spans="16:16" x14ac:dyDescent="0.25">
      <c r="P9065" s="960"/>
    </row>
    <row r="9066" spans="16:16" x14ac:dyDescent="0.25">
      <c r="P9066" s="960"/>
    </row>
    <row r="9067" spans="16:16" x14ac:dyDescent="0.25">
      <c r="P9067" s="960"/>
    </row>
    <row r="9068" spans="16:16" x14ac:dyDescent="0.25">
      <c r="P9068" s="960"/>
    </row>
    <row r="9069" spans="16:16" x14ac:dyDescent="0.25">
      <c r="P9069" s="960"/>
    </row>
    <row r="9070" spans="16:16" x14ac:dyDescent="0.25">
      <c r="P9070" s="960"/>
    </row>
    <row r="9071" spans="16:16" x14ac:dyDescent="0.25">
      <c r="P9071" s="960"/>
    </row>
    <row r="9072" spans="16:16" x14ac:dyDescent="0.25">
      <c r="P9072" s="960"/>
    </row>
    <row r="9073" spans="16:16" x14ac:dyDescent="0.25">
      <c r="P9073" s="960"/>
    </row>
    <row r="9074" spans="16:16" x14ac:dyDescent="0.25">
      <c r="P9074" s="960"/>
    </row>
    <row r="9075" spans="16:16" x14ac:dyDescent="0.25">
      <c r="P9075" s="960"/>
    </row>
    <row r="9076" spans="16:16" x14ac:dyDescent="0.25">
      <c r="P9076" s="960"/>
    </row>
    <row r="9077" spans="16:16" x14ac:dyDescent="0.25">
      <c r="P9077" s="960"/>
    </row>
    <row r="9078" spans="16:16" x14ac:dyDescent="0.25">
      <c r="P9078" s="960"/>
    </row>
    <row r="9079" spans="16:16" x14ac:dyDescent="0.25">
      <c r="P9079" s="960"/>
    </row>
    <row r="9080" spans="16:16" x14ac:dyDescent="0.25">
      <c r="P9080" s="960"/>
    </row>
    <row r="9081" spans="16:16" x14ac:dyDescent="0.25">
      <c r="P9081" s="960"/>
    </row>
    <row r="9082" spans="16:16" x14ac:dyDescent="0.25">
      <c r="P9082" s="960"/>
    </row>
    <row r="9083" spans="16:16" x14ac:dyDescent="0.25">
      <c r="P9083" s="960"/>
    </row>
    <row r="9084" spans="16:16" x14ac:dyDescent="0.25">
      <c r="P9084" s="960"/>
    </row>
    <row r="9085" spans="16:16" x14ac:dyDescent="0.25">
      <c r="P9085" s="960"/>
    </row>
    <row r="9086" spans="16:16" x14ac:dyDescent="0.25">
      <c r="P9086" s="960"/>
    </row>
    <row r="9087" spans="16:16" x14ac:dyDescent="0.25">
      <c r="P9087" s="960"/>
    </row>
    <row r="9088" spans="16:16" x14ac:dyDescent="0.25">
      <c r="P9088" s="960"/>
    </row>
    <row r="9089" spans="16:16" x14ac:dyDescent="0.25">
      <c r="P9089" s="960"/>
    </row>
    <row r="9090" spans="16:16" x14ac:dyDescent="0.25">
      <c r="P9090" s="960"/>
    </row>
    <row r="9091" spans="16:16" x14ac:dyDescent="0.25">
      <c r="P9091" s="960"/>
    </row>
    <row r="9092" spans="16:16" x14ac:dyDescent="0.25">
      <c r="P9092" s="960"/>
    </row>
    <row r="9093" spans="16:16" x14ac:dyDescent="0.25">
      <c r="P9093" s="960"/>
    </row>
    <row r="9094" spans="16:16" x14ac:dyDescent="0.25">
      <c r="P9094" s="960"/>
    </row>
    <row r="9095" spans="16:16" x14ac:dyDescent="0.25">
      <c r="P9095" s="960"/>
    </row>
    <row r="9096" spans="16:16" x14ac:dyDescent="0.25">
      <c r="P9096" s="960"/>
    </row>
    <row r="9097" spans="16:16" x14ac:dyDescent="0.25">
      <c r="P9097" s="960"/>
    </row>
    <row r="9098" spans="16:16" x14ac:dyDescent="0.25">
      <c r="P9098" s="960"/>
    </row>
    <row r="9099" spans="16:16" x14ac:dyDescent="0.25">
      <c r="P9099" s="960"/>
    </row>
    <row r="9100" spans="16:16" x14ac:dyDescent="0.25">
      <c r="P9100" s="960"/>
    </row>
    <row r="9101" spans="16:16" x14ac:dyDescent="0.25">
      <c r="P9101" s="960"/>
    </row>
    <row r="9102" spans="16:16" x14ac:dyDescent="0.25">
      <c r="P9102" s="960"/>
    </row>
    <row r="9103" spans="16:16" x14ac:dyDescent="0.25">
      <c r="P9103" s="960"/>
    </row>
    <row r="9104" spans="16:16" x14ac:dyDescent="0.25">
      <c r="P9104" s="960"/>
    </row>
    <row r="9105" spans="16:16" x14ac:dyDescent="0.25">
      <c r="P9105" s="960"/>
    </row>
    <row r="9106" spans="16:16" x14ac:dyDescent="0.25">
      <c r="P9106" s="960"/>
    </row>
    <row r="9107" spans="16:16" x14ac:dyDescent="0.25">
      <c r="P9107" s="960"/>
    </row>
    <row r="9108" spans="16:16" x14ac:dyDescent="0.25">
      <c r="P9108" s="960"/>
    </row>
    <row r="9109" spans="16:16" x14ac:dyDescent="0.25">
      <c r="P9109" s="960"/>
    </row>
    <row r="9110" spans="16:16" x14ac:dyDescent="0.25">
      <c r="P9110" s="960"/>
    </row>
    <row r="9111" spans="16:16" x14ac:dyDescent="0.25">
      <c r="P9111" s="960"/>
    </row>
    <row r="9112" spans="16:16" x14ac:dyDescent="0.25">
      <c r="P9112" s="960"/>
    </row>
    <row r="9113" spans="16:16" x14ac:dyDescent="0.25">
      <c r="P9113" s="960"/>
    </row>
    <row r="9114" spans="16:16" x14ac:dyDescent="0.25">
      <c r="P9114" s="960"/>
    </row>
    <row r="9115" spans="16:16" x14ac:dyDescent="0.25">
      <c r="P9115" s="960"/>
    </row>
    <row r="9116" spans="16:16" x14ac:dyDescent="0.25">
      <c r="P9116" s="960"/>
    </row>
    <row r="9117" spans="16:16" x14ac:dyDescent="0.25">
      <c r="P9117" s="960"/>
    </row>
    <row r="9118" spans="16:16" x14ac:dyDescent="0.25">
      <c r="P9118" s="960"/>
    </row>
    <row r="9119" spans="16:16" x14ac:dyDescent="0.25">
      <c r="P9119" s="960"/>
    </row>
    <row r="9120" spans="16:16" x14ac:dyDescent="0.25">
      <c r="P9120" s="960"/>
    </row>
    <row r="9121" spans="16:16" x14ac:dyDescent="0.25">
      <c r="P9121" s="960"/>
    </row>
    <row r="9122" spans="16:16" x14ac:dyDescent="0.25">
      <c r="P9122" s="960"/>
    </row>
    <row r="9123" spans="16:16" x14ac:dyDescent="0.25">
      <c r="P9123" s="960"/>
    </row>
    <row r="9124" spans="16:16" x14ac:dyDescent="0.25">
      <c r="P9124" s="960"/>
    </row>
    <row r="9125" spans="16:16" x14ac:dyDescent="0.25">
      <c r="P9125" s="960"/>
    </row>
    <row r="9126" spans="16:16" x14ac:dyDescent="0.25">
      <c r="P9126" s="960"/>
    </row>
    <row r="9127" spans="16:16" x14ac:dyDescent="0.25">
      <c r="P9127" s="960"/>
    </row>
    <row r="9128" spans="16:16" x14ac:dyDescent="0.25">
      <c r="P9128" s="960"/>
    </row>
    <row r="9129" spans="16:16" x14ac:dyDescent="0.25">
      <c r="P9129" s="960"/>
    </row>
    <row r="9130" spans="16:16" x14ac:dyDescent="0.25">
      <c r="P9130" s="960"/>
    </row>
    <row r="9131" spans="16:16" x14ac:dyDescent="0.25">
      <c r="P9131" s="960"/>
    </row>
    <row r="9132" spans="16:16" x14ac:dyDescent="0.25">
      <c r="P9132" s="960"/>
    </row>
    <row r="9133" spans="16:16" x14ac:dyDescent="0.25">
      <c r="P9133" s="960"/>
    </row>
    <row r="9134" spans="16:16" x14ac:dyDescent="0.25">
      <c r="P9134" s="960"/>
    </row>
    <row r="9135" spans="16:16" x14ac:dyDescent="0.25">
      <c r="P9135" s="960"/>
    </row>
    <row r="9136" spans="16:16" x14ac:dyDescent="0.25">
      <c r="P9136" s="960"/>
    </row>
    <row r="9137" spans="16:16" x14ac:dyDescent="0.25">
      <c r="P9137" s="960"/>
    </row>
    <row r="9138" spans="16:16" x14ac:dyDescent="0.25">
      <c r="P9138" s="960"/>
    </row>
    <row r="9139" spans="16:16" x14ac:dyDescent="0.25">
      <c r="P9139" s="960"/>
    </row>
    <row r="9140" spans="16:16" x14ac:dyDescent="0.25">
      <c r="P9140" s="960"/>
    </row>
    <row r="9141" spans="16:16" x14ac:dyDescent="0.25">
      <c r="P9141" s="960"/>
    </row>
    <row r="9142" spans="16:16" x14ac:dyDescent="0.25">
      <c r="P9142" s="960"/>
    </row>
    <row r="9143" spans="16:16" x14ac:dyDescent="0.25">
      <c r="P9143" s="960"/>
    </row>
    <row r="9144" spans="16:16" x14ac:dyDescent="0.25">
      <c r="P9144" s="960"/>
    </row>
    <row r="9145" spans="16:16" x14ac:dyDescent="0.25">
      <c r="P9145" s="960"/>
    </row>
    <row r="9146" spans="16:16" x14ac:dyDescent="0.25">
      <c r="P9146" s="960"/>
    </row>
    <row r="9147" spans="16:16" x14ac:dyDescent="0.25">
      <c r="P9147" s="960"/>
    </row>
    <row r="9148" spans="16:16" x14ac:dyDescent="0.25">
      <c r="P9148" s="960"/>
    </row>
    <row r="9149" spans="16:16" x14ac:dyDescent="0.25">
      <c r="P9149" s="960"/>
    </row>
    <row r="9150" spans="16:16" x14ac:dyDescent="0.25">
      <c r="P9150" s="960"/>
    </row>
    <row r="9151" spans="16:16" x14ac:dyDescent="0.25">
      <c r="P9151" s="960"/>
    </row>
    <row r="9152" spans="16:16" x14ac:dyDescent="0.25">
      <c r="P9152" s="960"/>
    </row>
    <row r="9153" spans="16:16" x14ac:dyDescent="0.25">
      <c r="P9153" s="960"/>
    </row>
    <row r="9154" spans="16:16" x14ac:dyDescent="0.25">
      <c r="P9154" s="960"/>
    </row>
    <row r="9155" spans="16:16" x14ac:dyDescent="0.25">
      <c r="P9155" s="960"/>
    </row>
    <row r="9156" spans="16:16" x14ac:dyDescent="0.25">
      <c r="P9156" s="960"/>
    </row>
    <row r="9157" spans="16:16" x14ac:dyDescent="0.25">
      <c r="P9157" s="960"/>
    </row>
    <row r="9158" spans="16:16" x14ac:dyDescent="0.25">
      <c r="P9158" s="960"/>
    </row>
    <row r="9159" spans="16:16" x14ac:dyDescent="0.25">
      <c r="P9159" s="960"/>
    </row>
    <row r="9160" spans="16:16" x14ac:dyDescent="0.25">
      <c r="P9160" s="960"/>
    </row>
    <row r="9161" spans="16:16" x14ac:dyDescent="0.25">
      <c r="P9161" s="960"/>
    </row>
    <row r="9162" spans="16:16" x14ac:dyDescent="0.25">
      <c r="P9162" s="960"/>
    </row>
    <row r="9163" spans="16:16" x14ac:dyDescent="0.25">
      <c r="P9163" s="960"/>
    </row>
    <row r="9164" spans="16:16" x14ac:dyDescent="0.25">
      <c r="P9164" s="960"/>
    </row>
    <row r="9165" spans="16:16" x14ac:dyDescent="0.25">
      <c r="P9165" s="960"/>
    </row>
    <row r="9166" spans="16:16" x14ac:dyDescent="0.25">
      <c r="P9166" s="960"/>
    </row>
    <row r="9167" spans="16:16" x14ac:dyDescent="0.25">
      <c r="P9167" s="960"/>
    </row>
    <row r="9168" spans="16:16" x14ac:dyDescent="0.25">
      <c r="P9168" s="960"/>
    </row>
    <row r="9169" spans="16:16" x14ac:dyDescent="0.25">
      <c r="P9169" s="960"/>
    </row>
    <row r="9170" spans="16:16" x14ac:dyDescent="0.25">
      <c r="P9170" s="960"/>
    </row>
    <row r="9171" spans="16:16" x14ac:dyDescent="0.25">
      <c r="P9171" s="960"/>
    </row>
    <row r="9172" spans="16:16" x14ac:dyDescent="0.25">
      <c r="P9172" s="960"/>
    </row>
    <row r="9173" spans="16:16" x14ac:dyDescent="0.25">
      <c r="P9173" s="960"/>
    </row>
    <row r="9174" spans="16:16" x14ac:dyDescent="0.25">
      <c r="P9174" s="960"/>
    </row>
    <row r="9175" spans="16:16" x14ac:dyDescent="0.25">
      <c r="P9175" s="960"/>
    </row>
    <row r="9176" spans="16:16" x14ac:dyDescent="0.25">
      <c r="P9176" s="960"/>
    </row>
    <row r="9177" spans="16:16" x14ac:dyDescent="0.25">
      <c r="P9177" s="960"/>
    </row>
    <row r="9178" spans="16:16" x14ac:dyDescent="0.25">
      <c r="P9178" s="960"/>
    </row>
    <row r="9179" spans="16:16" x14ac:dyDescent="0.25">
      <c r="P9179" s="960"/>
    </row>
    <row r="9180" spans="16:16" x14ac:dyDescent="0.25">
      <c r="P9180" s="960"/>
    </row>
    <row r="9181" spans="16:16" x14ac:dyDescent="0.25">
      <c r="P9181" s="960"/>
    </row>
    <row r="9182" spans="16:16" x14ac:dyDescent="0.25">
      <c r="P9182" s="960"/>
    </row>
    <row r="9183" spans="16:16" x14ac:dyDescent="0.25">
      <c r="P9183" s="960"/>
    </row>
    <row r="9184" spans="16:16" x14ac:dyDescent="0.25">
      <c r="P9184" s="960"/>
    </row>
    <row r="9185" spans="16:16" x14ac:dyDescent="0.25">
      <c r="P9185" s="960"/>
    </row>
    <row r="9186" spans="16:16" x14ac:dyDescent="0.25">
      <c r="P9186" s="960"/>
    </row>
    <row r="9187" spans="16:16" x14ac:dyDescent="0.25">
      <c r="P9187" s="960"/>
    </row>
    <row r="9188" spans="16:16" x14ac:dyDescent="0.25">
      <c r="P9188" s="960"/>
    </row>
    <row r="9189" spans="16:16" x14ac:dyDescent="0.25">
      <c r="P9189" s="960"/>
    </row>
    <row r="9190" spans="16:16" x14ac:dyDescent="0.25">
      <c r="P9190" s="960"/>
    </row>
    <row r="9191" spans="16:16" x14ac:dyDescent="0.25">
      <c r="P9191" s="960"/>
    </row>
    <row r="9192" spans="16:16" x14ac:dyDescent="0.25">
      <c r="P9192" s="960"/>
    </row>
    <row r="9193" spans="16:16" x14ac:dyDescent="0.25">
      <c r="P9193" s="960"/>
    </row>
    <row r="9194" spans="16:16" x14ac:dyDescent="0.25">
      <c r="P9194" s="960"/>
    </row>
    <row r="9195" spans="16:16" x14ac:dyDescent="0.25">
      <c r="P9195" s="960"/>
    </row>
    <row r="9196" spans="16:16" x14ac:dyDescent="0.25">
      <c r="P9196" s="960"/>
    </row>
    <row r="9197" spans="16:16" x14ac:dyDescent="0.25">
      <c r="P9197" s="960"/>
    </row>
    <row r="9198" spans="16:16" x14ac:dyDescent="0.25">
      <c r="P9198" s="960"/>
    </row>
    <row r="9199" spans="16:16" x14ac:dyDescent="0.25">
      <c r="P9199" s="960"/>
    </row>
    <row r="9200" spans="16:16" x14ac:dyDescent="0.25">
      <c r="P9200" s="960"/>
    </row>
    <row r="9201" spans="16:16" x14ac:dyDescent="0.25">
      <c r="P9201" s="960"/>
    </row>
    <row r="9202" spans="16:16" x14ac:dyDescent="0.25">
      <c r="P9202" s="960"/>
    </row>
    <row r="9203" spans="16:16" x14ac:dyDescent="0.25">
      <c r="P9203" s="960"/>
    </row>
    <row r="9204" spans="16:16" x14ac:dyDescent="0.25">
      <c r="P9204" s="960"/>
    </row>
    <row r="9205" spans="16:16" x14ac:dyDescent="0.25">
      <c r="P9205" s="960"/>
    </row>
    <row r="9206" spans="16:16" x14ac:dyDescent="0.25">
      <c r="P9206" s="960"/>
    </row>
    <row r="9207" spans="16:16" x14ac:dyDescent="0.25">
      <c r="P9207" s="960"/>
    </row>
    <row r="9208" spans="16:16" x14ac:dyDescent="0.25">
      <c r="P9208" s="960"/>
    </row>
    <row r="9209" spans="16:16" x14ac:dyDescent="0.25">
      <c r="P9209" s="960"/>
    </row>
    <row r="9210" spans="16:16" x14ac:dyDescent="0.25">
      <c r="P9210" s="960"/>
    </row>
    <row r="9211" spans="16:16" x14ac:dyDescent="0.25">
      <c r="P9211" s="960"/>
    </row>
    <row r="9212" spans="16:16" x14ac:dyDescent="0.25">
      <c r="P9212" s="960"/>
    </row>
    <row r="9213" spans="16:16" x14ac:dyDescent="0.25">
      <c r="P9213" s="960"/>
    </row>
    <row r="9214" spans="16:16" x14ac:dyDescent="0.25">
      <c r="P9214" s="960"/>
    </row>
    <row r="9215" spans="16:16" x14ac:dyDescent="0.25">
      <c r="P9215" s="960"/>
    </row>
    <row r="9216" spans="16:16" x14ac:dyDescent="0.25">
      <c r="P9216" s="960"/>
    </row>
    <row r="9217" spans="16:16" x14ac:dyDescent="0.25">
      <c r="P9217" s="960"/>
    </row>
    <row r="9218" spans="16:16" x14ac:dyDescent="0.25">
      <c r="P9218" s="960"/>
    </row>
    <row r="9219" spans="16:16" x14ac:dyDescent="0.25">
      <c r="P9219" s="960"/>
    </row>
    <row r="9220" spans="16:16" x14ac:dyDescent="0.25">
      <c r="P9220" s="960"/>
    </row>
    <row r="9221" spans="16:16" x14ac:dyDescent="0.25">
      <c r="P9221" s="960"/>
    </row>
    <row r="9222" spans="16:16" x14ac:dyDescent="0.25">
      <c r="P9222" s="960"/>
    </row>
    <row r="9223" spans="16:16" x14ac:dyDescent="0.25">
      <c r="P9223" s="960"/>
    </row>
    <row r="9224" spans="16:16" x14ac:dyDescent="0.25">
      <c r="P9224" s="960"/>
    </row>
    <row r="9225" spans="16:16" x14ac:dyDescent="0.25">
      <c r="P9225" s="960"/>
    </row>
    <row r="9226" spans="16:16" x14ac:dyDescent="0.25">
      <c r="P9226" s="960"/>
    </row>
    <row r="9227" spans="16:16" x14ac:dyDescent="0.25">
      <c r="P9227" s="960"/>
    </row>
    <row r="9228" spans="16:16" x14ac:dyDescent="0.25">
      <c r="P9228" s="960"/>
    </row>
    <row r="9229" spans="16:16" x14ac:dyDescent="0.25">
      <c r="P9229" s="960"/>
    </row>
    <row r="9230" spans="16:16" x14ac:dyDescent="0.25">
      <c r="P9230" s="960"/>
    </row>
    <row r="9231" spans="16:16" x14ac:dyDescent="0.25">
      <c r="P9231" s="960"/>
    </row>
    <row r="9232" spans="16:16" x14ac:dyDescent="0.25">
      <c r="P9232" s="960"/>
    </row>
    <row r="9233" spans="16:16" x14ac:dyDescent="0.25">
      <c r="P9233" s="960"/>
    </row>
    <row r="9234" spans="16:16" x14ac:dyDescent="0.25">
      <c r="P9234" s="960"/>
    </row>
    <row r="9235" spans="16:16" x14ac:dyDescent="0.25">
      <c r="P9235" s="960"/>
    </row>
    <row r="9236" spans="16:16" x14ac:dyDescent="0.25">
      <c r="P9236" s="960"/>
    </row>
    <row r="9237" spans="16:16" x14ac:dyDescent="0.25">
      <c r="P9237" s="960"/>
    </row>
    <row r="9238" spans="16:16" x14ac:dyDescent="0.25">
      <c r="P9238" s="960"/>
    </row>
    <row r="9239" spans="16:16" x14ac:dyDescent="0.25">
      <c r="P9239" s="960"/>
    </row>
    <row r="9240" spans="16:16" x14ac:dyDescent="0.25">
      <c r="P9240" s="960"/>
    </row>
    <row r="9241" spans="16:16" x14ac:dyDescent="0.25">
      <c r="P9241" s="960"/>
    </row>
    <row r="9242" spans="16:16" x14ac:dyDescent="0.25">
      <c r="P9242" s="960"/>
    </row>
    <row r="9243" spans="16:16" x14ac:dyDescent="0.25">
      <c r="P9243" s="960"/>
    </row>
    <row r="9244" spans="16:16" x14ac:dyDescent="0.25">
      <c r="P9244" s="960"/>
    </row>
    <row r="9245" spans="16:16" x14ac:dyDescent="0.25">
      <c r="P9245" s="960"/>
    </row>
    <row r="9246" spans="16:16" x14ac:dyDescent="0.25">
      <c r="P9246" s="960"/>
    </row>
    <row r="9247" spans="16:16" x14ac:dyDescent="0.25">
      <c r="P9247" s="960"/>
    </row>
    <row r="9248" spans="16:16" x14ac:dyDescent="0.25">
      <c r="P9248" s="960"/>
    </row>
    <row r="9249" spans="16:16" x14ac:dyDescent="0.25">
      <c r="P9249" s="960"/>
    </row>
    <row r="9250" spans="16:16" x14ac:dyDescent="0.25">
      <c r="P9250" s="960"/>
    </row>
    <row r="9251" spans="16:16" x14ac:dyDescent="0.25">
      <c r="P9251" s="960"/>
    </row>
    <row r="9252" spans="16:16" x14ac:dyDescent="0.25">
      <c r="P9252" s="960"/>
    </row>
    <row r="9253" spans="16:16" x14ac:dyDescent="0.25">
      <c r="P9253" s="960"/>
    </row>
    <row r="9254" spans="16:16" x14ac:dyDescent="0.25">
      <c r="P9254" s="960"/>
    </row>
    <row r="9255" spans="16:16" x14ac:dyDescent="0.25">
      <c r="P9255" s="960"/>
    </row>
    <row r="9256" spans="16:16" x14ac:dyDescent="0.25">
      <c r="P9256" s="960"/>
    </row>
    <row r="9257" spans="16:16" x14ac:dyDescent="0.25">
      <c r="P9257" s="960"/>
    </row>
    <row r="9258" spans="16:16" x14ac:dyDescent="0.25">
      <c r="P9258" s="960"/>
    </row>
    <row r="9259" spans="16:16" x14ac:dyDescent="0.25">
      <c r="P9259" s="960"/>
    </row>
    <row r="9260" spans="16:16" x14ac:dyDescent="0.25">
      <c r="P9260" s="960"/>
    </row>
    <row r="9261" spans="16:16" x14ac:dyDescent="0.25">
      <c r="P9261" s="960"/>
    </row>
    <row r="9262" spans="16:16" x14ac:dyDescent="0.25">
      <c r="P9262" s="960"/>
    </row>
    <row r="9263" spans="16:16" x14ac:dyDescent="0.25">
      <c r="P9263" s="960"/>
    </row>
    <row r="9264" spans="16:16" x14ac:dyDescent="0.25">
      <c r="P9264" s="960"/>
    </row>
    <row r="9265" spans="16:16" x14ac:dyDescent="0.25">
      <c r="P9265" s="960"/>
    </row>
    <row r="9266" spans="16:16" x14ac:dyDescent="0.25">
      <c r="P9266" s="960"/>
    </row>
    <row r="9267" spans="16:16" x14ac:dyDescent="0.25">
      <c r="P9267" s="960"/>
    </row>
    <row r="9268" spans="16:16" x14ac:dyDescent="0.25">
      <c r="P9268" s="960"/>
    </row>
    <row r="9269" spans="16:16" x14ac:dyDescent="0.25">
      <c r="P9269" s="960"/>
    </row>
    <row r="9270" spans="16:16" x14ac:dyDescent="0.25">
      <c r="P9270" s="960"/>
    </row>
    <row r="9271" spans="16:16" x14ac:dyDescent="0.25">
      <c r="P9271" s="960"/>
    </row>
    <row r="9272" spans="16:16" x14ac:dyDescent="0.25">
      <c r="P9272" s="960"/>
    </row>
    <row r="9273" spans="16:16" x14ac:dyDescent="0.25">
      <c r="P9273" s="960"/>
    </row>
    <row r="9274" spans="16:16" x14ac:dyDescent="0.25">
      <c r="P9274" s="960"/>
    </row>
    <row r="9275" spans="16:16" x14ac:dyDescent="0.25">
      <c r="P9275" s="960"/>
    </row>
    <row r="9276" spans="16:16" x14ac:dyDescent="0.25">
      <c r="P9276" s="960"/>
    </row>
    <row r="9277" spans="16:16" x14ac:dyDescent="0.25">
      <c r="P9277" s="960"/>
    </row>
    <row r="9278" spans="16:16" x14ac:dyDescent="0.25">
      <c r="P9278" s="960"/>
    </row>
    <row r="9279" spans="16:16" x14ac:dyDescent="0.25">
      <c r="P9279" s="960"/>
    </row>
    <row r="9280" spans="16:16" x14ac:dyDescent="0.25">
      <c r="P9280" s="960"/>
    </row>
    <row r="9281" spans="16:16" x14ac:dyDescent="0.25">
      <c r="P9281" s="960"/>
    </row>
    <row r="9282" spans="16:16" x14ac:dyDescent="0.25">
      <c r="P9282" s="960"/>
    </row>
    <row r="9283" spans="16:16" x14ac:dyDescent="0.25">
      <c r="P9283" s="960"/>
    </row>
    <row r="9284" spans="16:16" x14ac:dyDescent="0.25">
      <c r="P9284" s="960"/>
    </row>
    <row r="9285" spans="16:16" x14ac:dyDescent="0.25">
      <c r="P9285" s="960"/>
    </row>
    <row r="9286" spans="16:16" x14ac:dyDescent="0.25">
      <c r="P9286" s="960"/>
    </row>
    <row r="9287" spans="16:16" x14ac:dyDescent="0.25">
      <c r="P9287" s="960"/>
    </row>
    <row r="9288" spans="16:16" x14ac:dyDescent="0.25">
      <c r="P9288" s="960"/>
    </row>
    <row r="9289" spans="16:16" x14ac:dyDescent="0.25">
      <c r="P9289" s="960"/>
    </row>
    <row r="9290" spans="16:16" x14ac:dyDescent="0.25">
      <c r="P9290" s="960"/>
    </row>
    <row r="9291" spans="16:16" x14ac:dyDescent="0.25">
      <c r="P9291" s="960"/>
    </row>
    <row r="9292" spans="16:16" x14ac:dyDescent="0.25">
      <c r="P9292" s="960"/>
    </row>
    <row r="9293" spans="16:16" x14ac:dyDescent="0.25">
      <c r="P9293" s="960"/>
    </row>
    <row r="9294" spans="16:16" x14ac:dyDescent="0.25">
      <c r="P9294" s="960"/>
    </row>
    <row r="9295" spans="16:16" x14ac:dyDescent="0.25">
      <c r="P9295" s="960"/>
    </row>
    <row r="9296" spans="16:16" x14ac:dyDescent="0.25">
      <c r="P9296" s="960"/>
    </row>
    <row r="9297" spans="16:16" x14ac:dyDescent="0.25">
      <c r="P9297" s="960"/>
    </row>
    <row r="9298" spans="16:16" x14ac:dyDescent="0.25">
      <c r="P9298" s="960"/>
    </row>
    <row r="9299" spans="16:16" x14ac:dyDescent="0.25">
      <c r="P9299" s="960"/>
    </row>
    <row r="9300" spans="16:16" x14ac:dyDescent="0.25">
      <c r="P9300" s="960"/>
    </row>
    <row r="9301" spans="16:16" x14ac:dyDescent="0.25">
      <c r="P9301" s="960"/>
    </row>
    <row r="9302" spans="16:16" x14ac:dyDescent="0.25">
      <c r="P9302" s="960"/>
    </row>
    <row r="9303" spans="16:16" x14ac:dyDescent="0.25">
      <c r="P9303" s="960"/>
    </row>
    <row r="9304" spans="16:16" x14ac:dyDescent="0.25">
      <c r="P9304" s="960"/>
    </row>
    <row r="9305" spans="16:16" x14ac:dyDescent="0.25">
      <c r="P9305" s="960"/>
    </row>
    <row r="9306" spans="16:16" x14ac:dyDescent="0.25">
      <c r="P9306" s="960"/>
    </row>
    <row r="9307" spans="16:16" x14ac:dyDescent="0.25">
      <c r="P9307" s="960"/>
    </row>
    <row r="9308" spans="16:16" x14ac:dyDescent="0.25">
      <c r="P9308" s="960"/>
    </row>
    <row r="9309" spans="16:16" x14ac:dyDescent="0.25">
      <c r="P9309" s="960"/>
    </row>
    <row r="9310" spans="16:16" x14ac:dyDescent="0.25">
      <c r="P9310" s="960"/>
    </row>
    <row r="9311" spans="16:16" x14ac:dyDescent="0.25">
      <c r="P9311" s="960"/>
    </row>
    <row r="9312" spans="16:16" x14ac:dyDescent="0.25">
      <c r="P9312" s="960"/>
    </row>
    <row r="9313" spans="16:16" x14ac:dyDescent="0.25">
      <c r="P9313" s="960"/>
    </row>
    <row r="9314" spans="16:16" x14ac:dyDescent="0.25">
      <c r="P9314" s="960"/>
    </row>
    <row r="9315" spans="16:16" x14ac:dyDescent="0.25">
      <c r="P9315" s="960"/>
    </row>
    <row r="9316" spans="16:16" x14ac:dyDescent="0.25">
      <c r="P9316" s="960"/>
    </row>
    <row r="9317" spans="16:16" x14ac:dyDescent="0.25">
      <c r="P9317" s="960"/>
    </row>
    <row r="9318" spans="16:16" x14ac:dyDescent="0.25">
      <c r="P9318" s="960"/>
    </row>
    <row r="9319" spans="16:16" x14ac:dyDescent="0.25">
      <c r="P9319" s="960"/>
    </row>
    <row r="9320" spans="16:16" x14ac:dyDescent="0.25">
      <c r="P9320" s="960"/>
    </row>
    <row r="9321" spans="16:16" x14ac:dyDescent="0.25">
      <c r="P9321" s="960"/>
    </row>
    <row r="9322" spans="16:16" x14ac:dyDescent="0.25">
      <c r="P9322" s="960"/>
    </row>
    <row r="9323" spans="16:16" x14ac:dyDescent="0.25">
      <c r="P9323" s="960"/>
    </row>
    <row r="9324" spans="16:16" x14ac:dyDescent="0.25">
      <c r="P9324" s="960"/>
    </row>
    <row r="9325" spans="16:16" x14ac:dyDescent="0.25">
      <c r="P9325" s="960"/>
    </row>
    <row r="9326" spans="16:16" x14ac:dyDescent="0.25">
      <c r="P9326" s="960"/>
    </row>
    <row r="9327" spans="16:16" x14ac:dyDescent="0.25">
      <c r="P9327" s="960"/>
    </row>
    <row r="9328" spans="16:16" x14ac:dyDescent="0.25">
      <c r="P9328" s="960"/>
    </row>
    <row r="9329" spans="16:16" x14ac:dyDescent="0.25">
      <c r="P9329" s="960"/>
    </row>
    <row r="9330" spans="16:16" x14ac:dyDescent="0.25">
      <c r="P9330" s="960"/>
    </row>
    <row r="9331" spans="16:16" x14ac:dyDescent="0.25">
      <c r="P9331" s="960"/>
    </row>
    <row r="9332" spans="16:16" x14ac:dyDescent="0.25">
      <c r="P9332" s="960"/>
    </row>
    <row r="9333" spans="16:16" x14ac:dyDescent="0.25">
      <c r="P9333" s="960"/>
    </row>
    <row r="9334" spans="16:16" x14ac:dyDescent="0.25">
      <c r="P9334" s="960"/>
    </row>
    <row r="9335" spans="16:16" x14ac:dyDescent="0.25">
      <c r="P9335" s="960"/>
    </row>
    <row r="9336" spans="16:16" x14ac:dyDescent="0.25">
      <c r="P9336" s="960"/>
    </row>
    <row r="9337" spans="16:16" x14ac:dyDescent="0.25">
      <c r="P9337" s="960"/>
    </row>
    <row r="9338" spans="16:16" x14ac:dyDescent="0.25">
      <c r="P9338" s="960"/>
    </row>
    <row r="9339" spans="16:16" x14ac:dyDescent="0.25">
      <c r="P9339" s="960"/>
    </row>
    <row r="9340" spans="16:16" x14ac:dyDescent="0.25">
      <c r="P9340" s="960"/>
    </row>
    <row r="9341" spans="16:16" x14ac:dyDescent="0.25">
      <c r="P9341" s="960"/>
    </row>
    <row r="9342" spans="16:16" x14ac:dyDescent="0.25">
      <c r="P9342" s="960"/>
    </row>
    <row r="9343" spans="16:16" x14ac:dyDescent="0.25">
      <c r="P9343" s="960"/>
    </row>
    <row r="9344" spans="16:16" x14ac:dyDescent="0.25">
      <c r="P9344" s="960"/>
    </row>
    <row r="9345" spans="16:16" x14ac:dyDescent="0.25">
      <c r="P9345" s="960"/>
    </row>
    <row r="9346" spans="16:16" x14ac:dyDescent="0.25">
      <c r="P9346" s="960"/>
    </row>
    <row r="9347" spans="16:16" x14ac:dyDescent="0.25">
      <c r="P9347" s="960"/>
    </row>
    <row r="9348" spans="16:16" x14ac:dyDescent="0.25">
      <c r="P9348" s="960"/>
    </row>
    <row r="9349" spans="16:16" x14ac:dyDescent="0.25">
      <c r="P9349" s="960"/>
    </row>
    <row r="9350" spans="16:16" x14ac:dyDescent="0.25">
      <c r="P9350" s="960"/>
    </row>
    <row r="9351" spans="16:16" x14ac:dyDescent="0.25">
      <c r="P9351" s="960"/>
    </row>
    <row r="9352" spans="16:16" x14ac:dyDescent="0.25">
      <c r="P9352" s="960"/>
    </row>
    <row r="9353" spans="16:16" x14ac:dyDescent="0.25">
      <c r="P9353" s="960"/>
    </row>
    <row r="9354" spans="16:16" x14ac:dyDescent="0.25">
      <c r="P9354" s="960"/>
    </row>
    <row r="9355" spans="16:16" x14ac:dyDescent="0.25">
      <c r="P9355" s="960"/>
    </row>
    <row r="9356" spans="16:16" x14ac:dyDescent="0.25">
      <c r="P9356" s="960"/>
    </row>
    <row r="9357" spans="16:16" x14ac:dyDescent="0.25">
      <c r="P9357" s="960"/>
    </row>
    <row r="9358" spans="16:16" x14ac:dyDescent="0.25">
      <c r="P9358" s="960"/>
    </row>
    <row r="9359" spans="16:16" x14ac:dyDescent="0.25">
      <c r="P9359" s="960"/>
    </row>
    <row r="9360" spans="16:16" x14ac:dyDescent="0.25">
      <c r="P9360" s="960"/>
    </row>
    <row r="9361" spans="16:16" x14ac:dyDescent="0.25">
      <c r="P9361" s="960"/>
    </row>
    <row r="9362" spans="16:16" x14ac:dyDescent="0.25">
      <c r="P9362" s="960"/>
    </row>
    <row r="9363" spans="16:16" x14ac:dyDescent="0.25">
      <c r="P9363" s="960"/>
    </row>
    <row r="9364" spans="16:16" x14ac:dyDescent="0.25">
      <c r="P9364" s="960"/>
    </row>
    <row r="9365" spans="16:16" x14ac:dyDescent="0.25">
      <c r="P9365" s="960"/>
    </row>
    <row r="9366" spans="16:16" x14ac:dyDescent="0.25">
      <c r="P9366" s="960"/>
    </row>
    <row r="9367" spans="16:16" x14ac:dyDescent="0.25">
      <c r="P9367" s="960"/>
    </row>
    <row r="9368" spans="16:16" x14ac:dyDescent="0.25">
      <c r="P9368" s="960"/>
    </row>
    <row r="9369" spans="16:16" x14ac:dyDescent="0.25">
      <c r="P9369" s="960"/>
    </row>
    <row r="9370" spans="16:16" x14ac:dyDescent="0.25">
      <c r="P9370" s="960"/>
    </row>
    <row r="9371" spans="16:16" x14ac:dyDescent="0.25">
      <c r="P9371" s="960"/>
    </row>
    <row r="9372" spans="16:16" x14ac:dyDescent="0.25">
      <c r="P9372" s="960"/>
    </row>
    <row r="9373" spans="16:16" x14ac:dyDescent="0.25">
      <c r="P9373" s="960"/>
    </row>
    <row r="9374" spans="16:16" x14ac:dyDescent="0.25">
      <c r="P9374" s="960"/>
    </row>
    <row r="9375" spans="16:16" x14ac:dyDescent="0.25">
      <c r="P9375" s="960"/>
    </row>
    <row r="9376" spans="16:16" x14ac:dyDescent="0.25">
      <c r="P9376" s="960"/>
    </row>
    <row r="9377" spans="16:16" x14ac:dyDescent="0.25">
      <c r="P9377" s="960"/>
    </row>
    <row r="9378" spans="16:16" x14ac:dyDescent="0.25">
      <c r="P9378" s="960"/>
    </row>
    <row r="9379" spans="16:16" x14ac:dyDescent="0.25">
      <c r="P9379" s="960"/>
    </row>
    <row r="9380" spans="16:16" x14ac:dyDescent="0.25">
      <c r="P9380" s="960"/>
    </row>
    <row r="9381" spans="16:16" x14ac:dyDescent="0.25">
      <c r="P9381" s="960"/>
    </row>
    <row r="9382" spans="16:16" x14ac:dyDescent="0.25">
      <c r="P9382" s="960"/>
    </row>
    <row r="9383" spans="16:16" x14ac:dyDescent="0.25">
      <c r="P9383" s="960"/>
    </row>
    <row r="9384" spans="16:16" x14ac:dyDescent="0.25">
      <c r="P9384" s="960"/>
    </row>
    <row r="9385" spans="16:16" x14ac:dyDescent="0.25">
      <c r="P9385" s="960"/>
    </row>
    <row r="9386" spans="16:16" x14ac:dyDescent="0.25">
      <c r="P9386" s="960"/>
    </row>
    <row r="9387" spans="16:16" x14ac:dyDescent="0.25">
      <c r="P9387" s="960"/>
    </row>
    <row r="9388" spans="16:16" x14ac:dyDescent="0.25">
      <c r="P9388" s="960"/>
    </row>
    <row r="9389" spans="16:16" x14ac:dyDescent="0.25">
      <c r="P9389" s="960"/>
    </row>
    <row r="9390" spans="16:16" x14ac:dyDescent="0.25">
      <c r="P9390" s="960"/>
    </row>
    <row r="9391" spans="16:16" x14ac:dyDescent="0.25">
      <c r="P9391" s="960"/>
    </row>
    <row r="9392" spans="16:16" x14ac:dyDescent="0.25">
      <c r="P9392" s="960"/>
    </row>
    <row r="9393" spans="16:16" x14ac:dyDescent="0.25">
      <c r="P9393" s="960"/>
    </row>
    <row r="9394" spans="16:16" x14ac:dyDescent="0.25">
      <c r="P9394" s="960"/>
    </row>
    <row r="9395" spans="16:16" x14ac:dyDescent="0.25">
      <c r="P9395" s="960"/>
    </row>
    <row r="9396" spans="16:16" x14ac:dyDescent="0.25">
      <c r="P9396" s="960"/>
    </row>
    <row r="9397" spans="16:16" x14ac:dyDescent="0.25">
      <c r="P9397" s="960"/>
    </row>
    <row r="9398" spans="16:16" x14ac:dyDescent="0.25">
      <c r="P9398" s="960"/>
    </row>
    <row r="9399" spans="16:16" x14ac:dyDescent="0.25">
      <c r="P9399" s="960"/>
    </row>
    <row r="9400" spans="16:16" x14ac:dyDescent="0.25">
      <c r="P9400" s="960"/>
    </row>
    <row r="9401" spans="16:16" x14ac:dyDescent="0.25">
      <c r="P9401" s="960"/>
    </row>
    <row r="9402" spans="16:16" x14ac:dyDescent="0.25">
      <c r="P9402" s="960"/>
    </row>
    <row r="9403" spans="16:16" x14ac:dyDescent="0.25">
      <c r="P9403" s="960"/>
    </row>
    <row r="9404" spans="16:16" x14ac:dyDescent="0.25">
      <c r="P9404" s="960"/>
    </row>
    <row r="9405" spans="16:16" x14ac:dyDescent="0.25">
      <c r="P9405" s="960"/>
    </row>
    <row r="9406" spans="16:16" x14ac:dyDescent="0.25">
      <c r="P9406" s="960"/>
    </row>
    <row r="9407" spans="16:16" x14ac:dyDescent="0.25">
      <c r="P9407" s="960"/>
    </row>
    <row r="9408" spans="16:16" x14ac:dyDescent="0.25">
      <c r="P9408" s="960"/>
    </row>
    <row r="9409" spans="16:16" x14ac:dyDescent="0.25">
      <c r="P9409" s="960"/>
    </row>
    <row r="9410" spans="16:16" x14ac:dyDescent="0.25">
      <c r="P9410" s="960"/>
    </row>
    <row r="9411" spans="16:16" x14ac:dyDescent="0.25">
      <c r="P9411" s="960"/>
    </row>
    <row r="9412" spans="16:16" x14ac:dyDescent="0.25">
      <c r="P9412" s="960"/>
    </row>
    <row r="9413" spans="16:16" x14ac:dyDescent="0.25">
      <c r="P9413" s="960"/>
    </row>
    <row r="9414" spans="16:16" x14ac:dyDescent="0.25">
      <c r="P9414" s="960"/>
    </row>
    <row r="9415" spans="16:16" x14ac:dyDescent="0.25">
      <c r="P9415" s="960"/>
    </row>
    <row r="9416" spans="16:16" x14ac:dyDescent="0.25">
      <c r="P9416" s="960"/>
    </row>
    <row r="9417" spans="16:16" x14ac:dyDescent="0.25">
      <c r="P9417" s="960"/>
    </row>
    <row r="9418" spans="16:16" x14ac:dyDescent="0.25">
      <c r="P9418" s="960"/>
    </row>
    <row r="9419" spans="16:16" x14ac:dyDescent="0.25">
      <c r="P9419" s="960"/>
    </row>
    <row r="9420" spans="16:16" x14ac:dyDescent="0.25">
      <c r="P9420" s="960"/>
    </row>
    <row r="9421" spans="16:16" x14ac:dyDescent="0.25">
      <c r="P9421" s="960"/>
    </row>
    <row r="9422" spans="16:16" x14ac:dyDescent="0.25">
      <c r="P9422" s="960"/>
    </row>
    <row r="9423" spans="16:16" x14ac:dyDescent="0.25">
      <c r="P9423" s="960"/>
    </row>
    <row r="9424" spans="16:16" x14ac:dyDescent="0.25">
      <c r="P9424" s="960"/>
    </row>
    <row r="9425" spans="16:16" x14ac:dyDescent="0.25">
      <c r="P9425" s="960"/>
    </row>
    <row r="9426" spans="16:16" x14ac:dyDescent="0.25">
      <c r="P9426" s="960"/>
    </row>
    <row r="9427" spans="16:16" x14ac:dyDescent="0.25">
      <c r="P9427" s="960"/>
    </row>
    <row r="9428" spans="16:16" x14ac:dyDescent="0.25">
      <c r="P9428" s="960"/>
    </row>
    <row r="9429" spans="16:16" x14ac:dyDescent="0.25">
      <c r="P9429" s="960"/>
    </row>
    <row r="9430" spans="16:16" x14ac:dyDescent="0.25">
      <c r="P9430" s="960"/>
    </row>
    <row r="9431" spans="16:16" x14ac:dyDescent="0.25">
      <c r="P9431" s="960"/>
    </row>
    <row r="9432" spans="16:16" x14ac:dyDescent="0.25">
      <c r="P9432" s="960"/>
    </row>
    <row r="9433" spans="16:16" x14ac:dyDescent="0.25">
      <c r="P9433" s="960"/>
    </row>
    <row r="9434" spans="16:16" x14ac:dyDescent="0.25">
      <c r="P9434" s="960"/>
    </row>
    <row r="9435" spans="16:16" x14ac:dyDescent="0.25">
      <c r="P9435" s="960"/>
    </row>
    <row r="9436" spans="16:16" x14ac:dyDescent="0.25">
      <c r="P9436" s="960"/>
    </row>
    <row r="9437" spans="16:16" x14ac:dyDescent="0.25">
      <c r="P9437" s="960"/>
    </row>
    <row r="9438" spans="16:16" x14ac:dyDescent="0.25">
      <c r="P9438" s="960"/>
    </row>
    <row r="9439" spans="16:16" x14ac:dyDescent="0.25">
      <c r="P9439" s="960"/>
    </row>
    <row r="9440" spans="16:16" x14ac:dyDescent="0.25">
      <c r="P9440" s="960"/>
    </row>
    <row r="9441" spans="16:16" x14ac:dyDescent="0.25">
      <c r="P9441" s="960"/>
    </row>
    <row r="9442" spans="16:16" x14ac:dyDescent="0.25">
      <c r="P9442" s="960"/>
    </row>
    <row r="9443" spans="16:16" x14ac:dyDescent="0.25">
      <c r="P9443" s="960"/>
    </row>
    <row r="9444" spans="16:16" x14ac:dyDescent="0.25">
      <c r="P9444" s="960"/>
    </row>
    <row r="9445" spans="16:16" x14ac:dyDescent="0.25">
      <c r="P9445" s="960"/>
    </row>
    <row r="9446" spans="16:16" x14ac:dyDescent="0.25">
      <c r="P9446" s="960"/>
    </row>
    <row r="9447" spans="16:16" x14ac:dyDescent="0.25">
      <c r="P9447" s="960"/>
    </row>
    <row r="9448" spans="16:16" x14ac:dyDescent="0.25">
      <c r="P9448" s="960"/>
    </row>
    <row r="9449" spans="16:16" x14ac:dyDescent="0.25">
      <c r="P9449" s="960"/>
    </row>
    <row r="9450" spans="16:16" x14ac:dyDescent="0.25">
      <c r="P9450" s="960"/>
    </row>
    <row r="9451" spans="16:16" x14ac:dyDescent="0.25">
      <c r="P9451" s="960"/>
    </row>
    <row r="9452" spans="16:16" x14ac:dyDescent="0.25">
      <c r="P9452" s="960"/>
    </row>
    <row r="9453" spans="16:16" x14ac:dyDescent="0.25">
      <c r="P9453" s="960"/>
    </row>
    <row r="9454" spans="16:16" x14ac:dyDescent="0.25">
      <c r="P9454" s="960"/>
    </row>
    <row r="9455" spans="16:16" x14ac:dyDescent="0.25">
      <c r="P9455" s="960"/>
    </row>
    <row r="9456" spans="16:16" x14ac:dyDescent="0.25">
      <c r="P9456" s="960"/>
    </row>
    <row r="9457" spans="16:16" x14ac:dyDescent="0.25">
      <c r="P9457" s="960"/>
    </row>
    <row r="9458" spans="16:16" x14ac:dyDescent="0.25">
      <c r="P9458" s="960"/>
    </row>
    <row r="9459" spans="16:16" x14ac:dyDescent="0.25">
      <c r="P9459" s="960"/>
    </row>
    <row r="9460" spans="16:16" x14ac:dyDescent="0.25">
      <c r="P9460" s="960"/>
    </row>
    <row r="9461" spans="16:16" x14ac:dyDescent="0.25">
      <c r="P9461" s="960"/>
    </row>
    <row r="9462" spans="16:16" x14ac:dyDescent="0.25">
      <c r="P9462" s="960"/>
    </row>
    <row r="9463" spans="16:16" x14ac:dyDescent="0.25">
      <c r="P9463" s="960"/>
    </row>
    <row r="9464" spans="16:16" x14ac:dyDescent="0.25">
      <c r="P9464" s="960"/>
    </row>
    <row r="9465" spans="16:16" x14ac:dyDescent="0.25">
      <c r="P9465" s="960"/>
    </row>
    <row r="9466" spans="16:16" x14ac:dyDescent="0.25">
      <c r="P9466" s="960"/>
    </row>
    <row r="9467" spans="16:16" x14ac:dyDescent="0.25">
      <c r="P9467" s="960"/>
    </row>
    <row r="9468" spans="16:16" x14ac:dyDescent="0.25">
      <c r="P9468" s="960"/>
    </row>
    <row r="9469" spans="16:16" x14ac:dyDescent="0.25">
      <c r="P9469" s="960"/>
    </row>
    <row r="9470" spans="16:16" x14ac:dyDescent="0.25">
      <c r="P9470" s="960"/>
    </row>
    <row r="9471" spans="16:16" x14ac:dyDescent="0.25">
      <c r="P9471" s="960"/>
    </row>
    <row r="9472" spans="16:16" x14ac:dyDescent="0.25">
      <c r="P9472" s="960"/>
    </row>
    <row r="9473" spans="16:16" x14ac:dyDescent="0.25">
      <c r="P9473" s="960"/>
    </row>
    <row r="9474" spans="16:16" x14ac:dyDescent="0.25">
      <c r="P9474" s="960"/>
    </row>
    <row r="9475" spans="16:16" x14ac:dyDescent="0.25">
      <c r="P9475" s="960"/>
    </row>
    <row r="9476" spans="16:16" x14ac:dyDescent="0.25">
      <c r="P9476" s="960"/>
    </row>
    <row r="9477" spans="16:16" x14ac:dyDescent="0.25">
      <c r="P9477" s="960"/>
    </row>
    <row r="9478" spans="16:16" x14ac:dyDescent="0.25">
      <c r="P9478" s="960"/>
    </row>
    <row r="9479" spans="16:16" x14ac:dyDescent="0.25">
      <c r="P9479" s="960"/>
    </row>
    <row r="9480" spans="16:16" x14ac:dyDescent="0.25">
      <c r="P9480" s="960"/>
    </row>
    <row r="9481" spans="16:16" x14ac:dyDescent="0.25">
      <c r="P9481" s="960"/>
    </row>
    <row r="9482" spans="16:16" x14ac:dyDescent="0.25">
      <c r="P9482" s="960"/>
    </row>
    <row r="9483" spans="16:16" x14ac:dyDescent="0.25">
      <c r="P9483" s="960"/>
    </row>
    <row r="9484" spans="16:16" x14ac:dyDescent="0.25">
      <c r="P9484" s="960"/>
    </row>
    <row r="9485" spans="16:16" x14ac:dyDescent="0.25">
      <c r="P9485" s="960"/>
    </row>
    <row r="9486" spans="16:16" x14ac:dyDescent="0.25">
      <c r="P9486" s="960"/>
    </row>
    <row r="9487" spans="16:16" x14ac:dyDescent="0.25">
      <c r="P9487" s="960"/>
    </row>
    <row r="9488" spans="16:16" x14ac:dyDescent="0.25">
      <c r="P9488" s="960"/>
    </row>
    <row r="9489" spans="16:16" x14ac:dyDescent="0.25">
      <c r="P9489" s="960"/>
    </row>
    <row r="9490" spans="16:16" x14ac:dyDescent="0.25">
      <c r="P9490" s="960"/>
    </row>
    <row r="9491" spans="16:16" x14ac:dyDescent="0.25">
      <c r="P9491" s="960"/>
    </row>
    <row r="9492" spans="16:16" x14ac:dyDescent="0.25">
      <c r="P9492" s="960"/>
    </row>
    <row r="9493" spans="16:16" x14ac:dyDescent="0.25">
      <c r="P9493" s="960"/>
    </row>
    <row r="9494" spans="16:16" x14ac:dyDescent="0.25">
      <c r="P9494" s="960"/>
    </row>
    <row r="9495" spans="16:16" x14ac:dyDescent="0.25">
      <c r="P9495" s="960"/>
    </row>
    <row r="9496" spans="16:16" x14ac:dyDescent="0.25">
      <c r="P9496" s="960"/>
    </row>
    <row r="9497" spans="16:16" x14ac:dyDescent="0.25">
      <c r="P9497" s="960"/>
    </row>
    <row r="9498" spans="16:16" x14ac:dyDescent="0.25">
      <c r="P9498" s="960"/>
    </row>
    <row r="9499" spans="16:16" x14ac:dyDescent="0.25">
      <c r="P9499" s="960"/>
    </row>
    <row r="9500" spans="16:16" x14ac:dyDescent="0.25">
      <c r="P9500" s="960"/>
    </row>
    <row r="9501" spans="16:16" x14ac:dyDescent="0.25">
      <c r="P9501" s="960"/>
    </row>
    <row r="9502" spans="16:16" x14ac:dyDescent="0.25">
      <c r="P9502" s="960"/>
    </row>
    <row r="9503" spans="16:16" x14ac:dyDescent="0.25">
      <c r="P9503" s="960"/>
    </row>
    <row r="9504" spans="16:16" x14ac:dyDescent="0.25">
      <c r="P9504" s="960"/>
    </row>
    <row r="9505" spans="16:16" x14ac:dyDescent="0.25">
      <c r="P9505" s="960"/>
    </row>
    <row r="9506" spans="16:16" x14ac:dyDescent="0.25">
      <c r="P9506" s="960"/>
    </row>
    <row r="9507" spans="16:16" x14ac:dyDescent="0.25">
      <c r="P9507" s="960"/>
    </row>
    <row r="9508" spans="16:16" x14ac:dyDescent="0.25">
      <c r="P9508" s="960"/>
    </row>
    <row r="9509" spans="16:16" x14ac:dyDescent="0.25">
      <c r="P9509" s="960"/>
    </row>
    <row r="9510" spans="16:16" x14ac:dyDescent="0.25">
      <c r="P9510" s="960"/>
    </row>
    <row r="9511" spans="16:16" x14ac:dyDescent="0.25">
      <c r="P9511" s="960"/>
    </row>
    <row r="9512" spans="16:16" x14ac:dyDescent="0.25">
      <c r="P9512" s="960"/>
    </row>
    <row r="9513" spans="16:16" x14ac:dyDescent="0.25">
      <c r="P9513" s="960"/>
    </row>
    <row r="9514" spans="16:16" x14ac:dyDescent="0.25">
      <c r="P9514" s="960"/>
    </row>
    <row r="9515" spans="16:16" x14ac:dyDescent="0.25">
      <c r="P9515" s="960"/>
    </row>
    <row r="9516" spans="16:16" x14ac:dyDescent="0.25">
      <c r="P9516" s="960"/>
    </row>
    <row r="9517" spans="16:16" x14ac:dyDescent="0.25">
      <c r="P9517" s="960"/>
    </row>
    <row r="9518" spans="16:16" x14ac:dyDescent="0.25">
      <c r="P9518" s="960"/>
    </row>
    <row r="9519" spans="16:16" x14ac:dyDescent="0.25">
      <c r="P9519" s="960"/>
    </row>
    <row r="9520" spans="16:16" x14ac:dyDescent="0.25">
      <c r="P9520" s="960"/>
    </row>
    <row r="9521" spans="16:16" x14ac:dyDescent="0.25">
      <c r="P9521" s="960"/>
    </row>
    <row r="9522" spans="16:16" x14ac:dyDescent="0.25">
      <c r="P9522" s="960"/>
    </row>
    <row r="9523" spans="16:16" x14ac:dyDescent="0.25">
      <c r="P9523" s="960"/>
    </row>
    <row r="9524" spans="16:16" x14ac:dyDescent="0.25">
      <c r="P9524" s="960"/>
    </row>
    <row r="9525" spans="16:16" x14ac:dyDescent="0.25">
      <c r="P9525" s="960"/>
    </row>
    <row r="9526" spans="16:16" x14ac:dyDescent="0.25">
      <c r="P9526" s="960"/>
    </row>
    <row r="9527" spans="16:16" x14ac:dyDescent="0.25">
      <c r="P9527" s="960"/>
    </row>
    <row r="9528" spans="16:16" x14ac:dyDescent="0.25">
      <c r="P9528" s="960"/>
    </row>
    <row r="9529" spans="16:16" x14ac:dyDescent="0.25">
      <c r="P9529" s="960"/>
    </row>
    <row r="9530" spans="16:16" x14ac:dyDescent="0.25">
      <c r="P9530" s="960"/>
    </row>
    <row r="9531" spans="16:16" x14ac:dyDescent="0.25">
      <c r="P9531" s="960"/>
    </row>
    <row r="9532" spans="16:16" x14ac:dyDescent="0.25">
      <c r="P9532" s="960"/>
    </row>
    <row r="9533" spans="16:16" x14ac:dyDescent="0.25">
      <c r="P9533" s="960"/>
    </row>
    <row r="9534" spans="16:16" x14ac:dyDescent="0.25">
      <c r="P9534" s="960"/>
    </row>
    <row r="9535" spans="16:16" x14ac:dyDescent="0.25">
      <c r="P9535" s="960"/>
    </row>
    <row r="9536" spans="16:16" x14ac:dyDescent="0.25">
      <c r="P9536" s="960"/>
    </row>
    <row r="9537" spans="16:16" x14ac:dyDescent="0.25">
      <c r="P9537" s="960"/>
    </row>
    <row r="9538" spans="16:16" x14ac:dyDescent="0.25">
      <c r="P9538" s="960"/>
    </row>
    <row r="9539" spans="16:16" x14ac:dyDescent="0.25">
      <c r="P9539" s="960"/>
    </row>
    <row r="9540" spans="16:16" x14ac:dyDescent="0.25">
      <c r="P9540" s="960"/>
    </row>
    <row r="9541" spans="16:16" x14ac:dyDescent="0.25">
      <c r="P9541" s="960"/>
    </row>
    <row r="9542" spans="16:16" x14ac:dyDescent="0.25">
      <c r="P9542" s="960"/>
    </row>
    <row r="9543" spans="16:16" x14ac:dyDescent="0.25">
      <c r="P9543" s="960"/>
    </row>
    <row r="9544" spans="16:16" x14ac:dyDescent="0.25">
      <c r="P9544" s="960"/>
    </row>
    <row r="9545" spans="16:16" x14ac:dyDescent="0.25">
      <c r="P9545" s="960"/>
    </row>
    <row r="9546" spans="16:16" x14ac:dyDescent="0.25">
      <c r="P9546" s="960"/>
    </row>
    <row r="9547" spans="16:16" x14ac:dyDescent="0.25">
      <c r="P9547" s="960"/>
    </row>
    <row r="9548" spans="16:16" x14ac:dyDescent="0.25">
      <c r="P9548" s="960"/>
    </row>
    <row r="9549" spans="16:16" x14ac:dyDescent="0.25">
      <c r="P9549" s="960"/>
    </row>
    <row r="9550" spans="16:16" x14ac:dyDescent="0.25">
      <c r="P9550" s="960"/>
    </row>
    <row r="9551" spans="16:16" x14ac:dyDescent="0.25">
      <c r="P9551" s="960"/>
    </row>
    <row r="9552" spans="16:16" x14ac:dyDescent="0.25">
      <c r="P9552" s="960"/>
    </row>
    <row r="9553" spans="16:16" x14ac:dyDescent="0.25">
      <c r="P9553" s="960"/>
    </row>
    <row r="9554" spans="16:16" x14ac:dyDescent="0.25">
      <c r="P9554" s="960"/>
    </row>
    <row r="9555" spans="16:16" x14ac:dyDescent="0.25">
      <c r="P9555" s="960"/>
    </row>
    <row r="9556" spans="16:16" x14ac:dyDescent="0.25">
      <c r="P9556" s="960"/>
    </row>
    <row r="9557" spans="16:16" x14ac:dyDescent="0.25">
      <c r="P9557" s="960"/>
    </row>
    <row r="9558" spans="16:16" x14ac:dyDescent="0.25">
      <c r="P9558" s="960"/>
    </row>
    <row r="9559" spans="16:16" x14ac:dyDescent="0.25">
      <c r="P9559" s="960"/>
    </row>
    <row r="9560" spans="16:16" x14ac:dyDescent="0.25">
      <c r="P9560" s="960"/>
    </row>
    <row r="9561" spans="16:16" x14ac:dyDescent="0.25">
      <c r="P9561" s="960"/>
    </row>
    <row r="9562" spans="16:16" x14ac:dyDescent="0.25">
      <c r="P9562" s="960"/>
    </row>
    <row r="9563" spans="16:16" x14ac:dyDescent="0.25">
      <c r="P9563" s="960"/>
    </row>
    <row r="9564" spans="16:16" x14ac:dyDescent="0.25">
      <c r="P9564" s="960"/>
    </row>
    <row r="9565" spans="16:16" x14ac:dyDescent="0.25">
      <c r="P9565" s="960"/>
    </row>
    <row r="9566" spans="16:16" x14ac:dyDescent="0.25">
      <c r="P9566" s="960"/>
    </row>
    <row r="9567" spans="16:16" x14ac:dyDescent="0.25">
      <c r="P9567" s="960"/>
    </row>
    <row r="9568" spans="16:16" x14ac:dyDescent="0.25">
      <c r="P9568" s="960"/>
    </row>
    <row r="9569" spans="16:16" x14ac:dyDescent="0.25">
      <c r="P9569" s="960"/>
    </row>
    <row r="9570" spans="16:16" x14ac:dyDescent="0.25">
      <c r="P9570" s="960"/>
    </row>
    <row r="9571" spans="16:16" x14ac:dyDescent="0.25">
      <c r="P9571" s="960"/>
    </row>
    <row r="9572" spans="16:16" x14ac:dyDescent="0.25">
      <c r="P9572" s="960"/>
    </row>
    <row r="9573" spans="16:16" x14ac:dyDescent="0.25">
      <c r="P9573" s="960"/>
    </row>
    <row r="9574" spans="16:16" x14ac:dyDescent="0.25">
      <c r="P9574" s="960"/>
    </row>
    <row r="9575" spans="16:16" x14ac:dyDescent="0.25">
      <c r="P9575" s="960"/>
    </row>
    <row r="9576" spans="16:16" x14ac:dyDescent="0.25">
      <c r="P9576" s="960"/>
    </row>
    <row r="9577" spans="16:16" x14ac:dyDescent="0.25">
      <c r="P9577" s="960"/>
    </row>
    <row r="9578" spans="16:16" x14ac:dyDescent="0.25">
      <c r="P9578" s="960"/>
    </row>
    <row r="9579" spans="16:16" x14ac:dyDescent="0.25">
      <c r="P9579" s="960"/>
    </row>
    <row r="9580" spans="16:16" x14ac:dyDescent="0.25">
      <c r="P9580" s="960"/>
    </row>
    <row r="9581" spans="16:16" x14ac:dyDescent="0.25">
      <c r="P9581" s="960"/>
    </row>
    <row r="9582" spans="16:16" x14ac:dyDescent="0.25">
      <c r="P9582" s="960"/>
    </row>
    <row r="9583" spans="16:16" x14ac:dyDescent="0.25">
      <c r="P9583" s="960"/>
    </row>
    <row r="9584" spans="16:16" x14ac:dyDescent="0.25">
      <c r="P9584" s="960"/>
    </row>
    <row r="9585" spans="16:16" x14ac:dyDescent="0.25">
      <c r="P9585" s="960"/>
    </row>
    <row r="9586" spans="16:16" x14ac:dyDescent="0.25">
      <c r="P9586" s="960"/>
    </row>
    <row r="9587" spans="16:16" x14ac:dyDescent="0.25">
      <c r="P9587" s="960"/>
    </row>
    <row r="9588" spans="16:16" x14ac:dyDescent="0.25">
      <c r="P9588" s="960"/>
    </row>
    <row r="9589" spans="16:16" x14ac:dyDescent="0.25">
      <c r="P9589" s="960"/>
    </row>
    <row r="9590" spans="16:16" x14ac:dyDescent="0.25">
      <c r="P9590" s="960"/>
    </row>
    <row r="9591" spans="16:16" x14ac:dyDescent="0.25">
      <c r="P9591" s="960"/>
    </row>
    <row r="9592" spans="16:16" x14ac:dyDescent="0.25">
      <c r="P9592" s="960"/>
    </row>
    <row r="9593" spans="16:16" x14ac:dyDescent="0.25">
      <c r="P9593" s="960"/>
    </row>
    <row r="9594" spans="16:16" x14ac:dyDescent="0.25">
      <c r="P9594" s="960"/>
    </row>
    <row r="9595" spans="16:16" x14ac:dyDescent="0.25">
      <c r="P9595" s="960"/>
    </row>
    <row r="9596" spans="16:16" x14ac:dyDescent="0.25">
      <c r="P9596" s="960"/>
    </row>
    <row r="9597" spans="16:16" x14ac:dyDescent="0.25">
      <c r="P9597" s="960"/>
    </row>
    <row r="9598" spans="16:16" x14ac:dyDescent="0.25">
      <c r="P9598" s="960"/>
    </row>
    <row r="9599" spans="16:16" x14ac:dyDescent="0.25">
      <c r="P9599" s="960"/>
    </row>
    <row r="9600" spans="16:16" x14ac:dyDescent="0.25">
      <c r="P9600" s="960"/>
    </row>
    <row r="9601" spans="16:16" x14ac:dyDescent="0.25">
      <c r="P9601" s="960"/>
    </row>
    <row r="9602" spans="16:16" x14ac:dyDescent="0.25">
      <c r="P9602" s="960"/>
    </row>
    <row r="9603" spans="16:16" x14ac:dyDescent="0.25">
      <c r="P9603" s="960"/>
    </row>
    <row r="9604" spans="16:16" x14ac:dyDescent="0.25">
      <c r="P9604" s="960"/>
    </row>
    <row r="9605" spans="16:16" x14ac:dyDescent="0.25">
      <c r="P9605" s="960"/>
    </row>
    <row r="9606" spans="16:16" x14ac:dyDescent="0.25">
      <c r="P9606" s="960"/>
    </row>
    <row r="9607" spans="16:16" x14ac:dyDescent="0.25">
      <c r="P9607" s="960"/>
    </row>
    <row r="9608" spans="16:16" x14ac:dyDescent="0.25">
      <c r="P9608" s="960"/>
    </row>
    <row r="9609" spans="16:16" x14ac:dyDescent="0.25">
      <c r="P9609" s="960"/>
    </row>
    <row r="9610" spans="16:16" x14ac:dyDescent="0.25">
      <c r="P9610" s="960"/>
    </row>
    <row r="9611" spans="16:16" x14ac:dyDescent="0.25">
      <c r="P9611" s="960"/>
    </row>
    <row r="9612" spans="16:16" x14ac:dyDescent="0.25">
      <c r="P9612" s="960"/>
    </row>
    <row r="9613" spans="16:16" x14ac:dyDescent="0.25">
      <c r="P9613" s="960"/>
    </row>
    <row r="9614" spans="16:16" x14ac:dyDescent="0.25">
      <c r="P9614" s="960"/>
    </row>
    <row r="9615" spans="16:16" x14ac:dyDescent="0.25">
      <c r="P9615" s="960"/>
    </row>
    <row r="9616" spans="16:16" x14ac:dyDescent="0.25">
      <c r="P9616" s="960"/>
    </row>
    <row r="9617" spans="16:16" x14ac:dyDescent="0.25">
      <c r="P9617" s="960"/>
    </row>
    <row r="9618" spans="16:16" x14ac:dyDescent="0.25">
      <c r="P9618" s="960"/>
    </row>
    <row r="9619" spans="16:16" x14ac:dyDescent="0.25">
      <c r="P9619" s="960"/>
    </row>
    <row r="9620" spans="16:16" x14ac:dyDescent="0.25">
      <c r="P9620" s="960"/>
    </row>
    <row r="9621" spans="16:16" x14ac:dyDescent="0.25">
      <c r="P9621" s="960"/>
    </row>
    <row r="9622" spans="16:16" x14ac:dyDescent="0.25">
      <c r="P9622" s="960"/>
    </row>
    <row r="9623" spans="16:16" x14ac:dyDescent="0.25">
      <c r="P9623" s="960"/>
    </row>
    <row r="9624" spans="16:16" x14ac:dyDescent="0.25">
      <c r="P9624" s="960"/>
    </row>
    <row r="9625" spans="16:16" x14ac:dyDescent="0.25">
      <c r="P9625" s="960"/>
    </row>
    <row r="9626" spans="16:16" x14ac:dyDescent="0.25">
      <c r="P9626" s="960"/>
    </row>
    <row r="9627" spans="16:16" x14ac:dyDescent="0.25">
      <c r="P9627" s="960"/>
    </row>
    <row r="9628" spans="16:16" x14ac:dyDescent="0.25">
      <c r="P9628" s="960"/>
    </row>
    <row r="9629" spans="16:16" x14ac:dyDescent="0.25">
      <c r="P9629" s="960"/>
    </row>
    <row r="9630" spans="16:16" x14ac:dyDescent="0.25">
      <c r="P9630" s="960"/>
    </row>
    <row r="9631" spans="16:16" x14ac:dyDescent="0.25">
      <c r="P9631" s="960"/>
    </row>
    <row r="9632" spans="16:16" x14ac:dyDescent="0.25">
      <c r="P9632" s="960"/>
    </row>
    <row r="9633" spans="16:16" x14ac:dyDescent="0.25">
      <c r="P9633" s="960"/>
    </row>
    <row r="9634" spans="16:16" x14ac:dyDescent="0.25">
      <c r="P9634" s="960"/>
    </row>
    <row r="9635" spans="16:16" x14ac:dyDescent="0.25">
      <c r="P9635" s="960"/>
    </row>
    <row r="9636" spans="16:16" x14ac:dyDescent="0.25">
      <c r="P9636" s="960"/>
    </row>
    <row r="9637" spans="16:16" x14ac:dyDescent="0.25">
      <c r="P9637" s="960"/>
    </row>
    <row r="9638" spans="16:16" x14ac:dyDescent="0.25">
      <c r="P9638" s="960"/>
    </row>
    <row r="9639" spans="16:16" x14ac:dyDescent="0.25">
      <c r="P9639" s="960"/>
    </row>
    <row r="9640" spans="16:16" x14ac:dyDescent="0.25">
      <c r="P9640" s="960"/>
    </row>
    <row r="9641" spans="16:16" x14ac:dyDescent="0.25">
      <c r="P9641" s="960"/>
    </row>
    <row r="9642" spans="16:16" x14ac:dyDescent="0.25">
      <c r="P9642" s="960"/>
    </row>
    <row r="9643" spans="16:16" x14ac:dyDescent="0.25">
      <c r="P9643" s="960"/>
    </row>
    <row r="9644" spans="16:16" x14ac:dyDescent="0.25">
      <c r="P9644" s="960"/>
    </row>
    <row r="9645" spans="16:16" x14ac:dyDescent="0.25">
      <c r="P9645" s="960"/>
    </row>
    <row r="9646" spans="16:16" x14ac:dyDescent="0.25">
      <c r="P9646" s="960"/>
    </row>
    <row r="9647" spans="16:16" x14ac:dyDescent="0.25">
      <c r="P9647" s="960"/>
    </row>
    <row r="9648" spans="16:16" x14ac:dyDescent="0.25">
      <c r="P9648" s="960"/>
    </row>
    <row r="9649" spans="16:16" x14ac:dyDescent="0.25">
      <c r="P9649" s="960"/>
    </row>
    <row r="9650" spans="16:16" x14ac:dyDescent="0.25">
      <c r="P9650" s="960"/>
    </row>
    <row r="9651" spans="16:16" x14ac:dyDescent="0.25">
      <c r="P9651" s="960"/>
    </row>
    <row r="9652" spans="16:16" x14ac:dyDescent="0.25">
      <c r="P9652" s="960"/>
    </row>
    <row r="9653" spans="16:16" x14ac:dyDescent="0.25">
      <c r="P9653" s="960"/>
    </row>
    <row r="9654" spans="16:16" x14ac:dyDescent="0.25">
      <c r="P9654" s="960"/>
    </row>
    <row r="9655" spans="16:16" x14ac:dyDescent="0.25">
      <c r="P9655" s="960"/>
    </row>
    <row r="9656" spans="16:16" x14ac:dyDescent="0.25">
      <c r="P9656" s="960"/>
    </row>
    <row r="9657" spans="16:16" x14ac:dyDescent="0.25">
      <c r="P9657" s="960"/>
    </row>
    <row r="9658" spans="16:16" x14ac:dyDescent="0.25">
      <c r="P9658" s="960"/>
    </row>
    <row r="9659" spans="16:16" x14ac:dyDescent="0.25">
      <c r="P9659" s="960"/>
    </row>
    <row r="9660" spans="16:16" x14ac:dyDescent="0.25">
      <c r="P9660" s="960"/>
    </row>
    <row r="9661" spans="16:16" x14ac:dyDescent="0.25">
      <c r="P9661" s="960"/>
    </row>
    <row r="9662" spans="16:16" x14ac:dyDescent="0.25">
      <c r="P9662" s="960"/>
    </row>
    <row r="9663" spans="16:16" x14ac:dyDescent="0.25">
      <c r="P9663" s="960"/>
    </row>
    <row r="9664" spans="16:16" x14ac:dyDescent="0.25">
      <c r="P9664" s="960"/>
    </row>
    <row r="9665" spans="16:16" x14ac:dyDescent="0.25">
      <c r="P9665" s="960"/>
    </row>
    <row r="9666" spans="16:16" x14ac:dyDescent="0.25">
      <c r="P9666" s="960"/>
    </row>
    <row r="9667" spans="16:16" x14ac:dyDescent="0.25">
      <c r="P9667" s="960"/>
    </row>
    <row r="9668" spans="16:16" x14ac:dyDescent="0.25">
      <c r="P9668" s="960"/>
    </row>
    <row r="9669" spans="16:16" x14ac:dyDescent="0.25">
      <c r="P9669" s="960"/>
    </row>
    <row r="9670" spans="16:16" x14ac:dyDescent="0.25">
      <c r="P9670" s="960"/>
    </row>
    <row r="9671" spans="16:16" x14ac:dyDescent="0.25">
      <c r="P9671" s="960"/>
    </row>
    <row r="9672" spans="16:16" x14ac:dyDescent="0.25">
      <c r="P9672" s="960"/>
    </row>
    <row r="9673" spans="16:16" x14ac:dyDescent="0.25">
      <c r="P9673" s="960"/>
    </row>
    <row r="9674" spans="16:16" x14ac:dyDescent="0.25">
      <c r="P9674" s="960"/>
    </row>
    <row r="9675" spans="16:16" x14ac:dyDescent="0.25">
      <c r="P9675" s="960"/>
    </row>
    <row r="9676" spans="16:16" x14ac:dyDescent="0.25">
      <c r="P9676" s="960"/>
    </row>
    <row r="9677" spans="16:16" x14ac:dyDescent="0.25">
      <c r="P9677" s="960"/>
    </row>
    <row r="9678" spans="16:16" x14ac:dyDescent="0.25">
      <c r="P9678" s="960"/>
    </row>
    <row r="9679" spans="16:16" x14ac:dyDescent="0.25">
      <c r="P9679" s="960"/>
    </row>
    <row r="9680" spans="16:16" x14ac:dyDescent="0.25">
      <c r="P9680" s="960"/>
    </row>
    <row r="9681" spans="16:16" x14ac:dyDescent="0.25">
      <c r="P9681" s="960"/>
    </row>
    <row r="9682" spans="16:16" x14ac:dyDescent="0.25">
      <c r="P9682" s="960"/>
    </row>
    <row r="9683" spans="16:16" x14ac:dyDescent="0.25">
      <c r="P9683" s="960"/>
    </row>
    <row r="9684" spans="16:16" x14ac:dyDescent="0.25">
      <c r="P9684" s="960"/>
    </row>
    <row r="9685" spans="16:16" x14ac:dyDescent="0.25">
      <c r="P9685" s="960"/>
    </row>
    <row r="9686" spans="16:16" x14ac:dyDescent="0.25">
      <c r="P9686" s="960"/>
    </row>
    <row r="9687" spans="16:16" x14ac:dyDescent="0.25">
      <c r="P9687" s="960"/>
    </row>
    <row r="9688" spans="16:16" x14ac:dyDescent="0.25">
      <c r="P9688" s="960"/>
    </row>
    <row r="9689" spans="16:16" x14ac:dyDescent="0.25">
      <c r="P9689" s="960"/>
    </row>
    <row r="9690" spans="16:16" x14ac:dyDescent="0.25">
      <c r="P9690" s="960"/>
    </row>
    <row r="9691" spans="16:16" x14ac:dyDescent="0.25">
      <c r="P9691" s="960"/>
    </row>
    <row r="9692" spans="16:16" x14ac:dyDescent="0.25">
      <c r="P9692" s="960"/>
    </row>
    <row r="9693" spans="16:16" x14ac:dyDescent="0.25">
      <c r="P9693" s="960"/>
    </row>
    <row r="9694" spans="16:16" x14ac:dyDescent="0.25">
      <c r="P9694" s="960"/>
    </row>
    <row r="9695" spans="16:16" x14ac:dyDescent="0.25">
      <c r="P9695" s="960"/>
    </row>
    <row r="9696" spans="16:16" x14ac:dyDescent="0.25">
      <c r="P9696" s="960"/>
    </row>
    <row r="9697" spans="16:16" x14ac:dyDescent="0.25">
      <c r="P9697" s="960"/>
    </row>
    <row r="9698" spans="16:16" x14ac:dyDescent="0.25">
      <c r="P9698" s="960"/>
    </row>
    <row r="9699" spans="16:16" x14ac:dyDescent="0.25">
      <c r="P9699" s="960"/>
    </row>
    <row r="9700" spans="16:16" x14ac:dyDescent="0.25">
      <c r="P9700" s="960"/>
    </row>
    <row r="9701" spans="16:16" x14ac:dyDescent="0.25">
      <c r="P9701" s="960"/>
    </row>
    <row r="9702" spans="16:16" x14ac:dyDescent="0.25">
      <c r="P9702" s="960"/>
    </row>
    <row r="9703" spans="16:16" x14ac:dyDescent="0.25">
      <c r="P9703" s="960"/>
    </row>
    <row r="9704" spans="16:16" x14ac:dyDescent="0.25">
      <c r="P9704" s="960"/>
    </row>
    <row r="9705" spans="16:16" x14ac:dyDescent="0.25">
      <c r="P9705" s="960"/>
    </row>
    <row r="9706" spans="16:16" x14ac:dyDescent="0.25">
      <c r="P9706" s="960"/>
    </row>
    <row r="9707" spans="16:16" x14ac:dyDescent="0.25">
      <c r="P9707" s="960"/>
    </row>
    <row r="9708" spans="16:16" x14ac:dyDescent="0.25">
      <c r="P9708" s="960"/>
    </row>
    <row r="9709" spans="16:16" x14ac:dyDescent="0.25">
      <c r="P9709" s="960"/>
    </row>
    <row r="9710" spans="16:16" x14ac:dyDescent="0.25">
      <c r="P9710" s="960"/>
    </row>
    <row r="9711" spans="16:16" x14ac:dyDescent="0.25">
      <c r="P9711" s="960"/>
    </row>
    <row r="9712" spans="16:16" x14ac:dyDescent="0.25">
      <c r="P9712" s="960"/>
    </row>
    <row r="9713" spans="16:16" x14ac:dyDescent="0.25">
      <c r="P9713" s="960"/>
    </row>
    <row r="9714" spans="16:16" x14ac:dyDescent="0.25">
      <c r="P9714" s="960"/>
    </row>
    <row r="9715" spans="16:16" x14ac:dyDescent="0.25">
      <c r="P9715" s="960"/>
    </row>
    <row r="9716" spans="16:16" x14ac:dyDescent="0.25">
      <c r="P9716" s="960"/>
    </row>
    <row r="9717" spans="16:16" x14ac:dyDescent="0.25">
      <c r="P9717" s="960"/>
    </row>
    <row r="9718" spans="16:16" x14ac:dyDescent="0.25">
      <c r="P9718" s="960"/>
    </row>
    <row r="9719" spans="16:16" x14ac:dyDescent="0.25">
      <c r="P9719" s="960"/>
    </row>
    <row r="9720" spans="16:16" x14ac:dyDescent="0.25">
      <c r="P9720" s="960"/>
    </row>
    <row r="9721" spans="16:16" x14ac:dyDescent="0.25">
      <c r="P9721" s="960"/>
    </row>
    <row r="9722" spans="16:16" x14ac:dyDescent="0.25">
      <c r="P9722" s="960"/>
    </row>
    <row r="9723" spans="16:16" x14ac:dyDescent="0.25">
      <c r="P9723" s="960"/>
    </row>
    <row r="9724" spans="16:16" x14ac:dyDescent="0.25">
      <c r="P9724" s="960"/>
    </row>
    <row r="9725" spans="16:16" x14ac:dyDescent="0.25">
      <c r="P9725" s="960"/>
    </row>
    <row r="9726" spans="16:16" x14ac:dyDescent="0.25">
      <c r="P9726" s="960"/>
    </row>
    <row r="9727" spans="16:16" x14ac:dyDescent="0.25">
      <c r="P9727" s="960"/>
    </row>
    <row r="9728" spans="16:16" x14ac:dyDescent="0.25">
      <c r="P9728" s="960"/>
    </row>
    <row r="9729" spans="16:16" x14ac:dyDescent="0.25">
      <c r="P9729" s="960"/>
    </row>
    <row r="9730" spans="16:16" x14ac:dyDescent="0.25">
      <c r="P9730" s="960"/>
    </row>
    <row r="9731" spans="16:16" x14ac:dyDescent="0.25">
      <c r="P9731" s="960"/>
    </row>
    <row r="9732" spans="16:16" x14ac:dyDescent="0.25">
      <c r="P9732" s="960"/>
    </row>
    <row r="9733" spans="16:16" x14ac:dyDescent="0.25">
      <c r="P9733" s="960"/>
    </row>
    <row r="9734" spans="16:16" x14ac:dyDescent="0.25">
      <c r="P9734" s="960"/>
    </row>
    <row r="9735" spans="16:16" x14ac:dyDescent="0.25">
      <c r="P9735" s="960"/>
    </row>
    <row r="9736" spans="16:16" x14ac:dyDescent="0.25">
      <c r="P9736" s="960"/>
    </row>
    <row r="9737" spans="16:16" x14ac:dyDescent="0.25">
      <c r="P9737" s="960"/>
    </row>
    <row r="9738" spans="16:16" x14ac:dyDescent="0.25">
      <c r="P9738" s="960"/>
    </row>
    <row r="9739" spans="16:16" x14ac:dyDescent="0.25">
      <c r="P9739" s="960"/>
    </row>
    <row r="9740" spans="16:16" x14ac:dyDescent="0.25">
      <c r="P9740" s="960"/>
    </row>
    <row r="9741" spans="16:16" x14ac:dyDescent="0.25">
      <c r="P9741" s="960"/>
    </row>
    <row r="9742" spans="16:16" x14ac:dyDescent="0.25">
      <c r="P9742" s="960"/>
    </row>
    <row r="9743" spans="16:16" x14ac:dyDescent="0.25">
      <c r="P9743" s="960"/>
    </row>
    <row r="9744" spans="16:16" x14ac:dyDescent="0.25">
      <c r="P9744" s="960"/>
    </row>
    <row r="9745" spans="16:16" x14ac:dyDescent="0.25">
      <c r="P9745" s="960"/>
    </row>
    <row r="9746" spans="16:16" x14ac:dyDescent="0.25">
      <c r="P9746" s="960"/>
    </row>
    <row r="9747" spans="16:16" x14ac:dyDescent="0.25">
      <c r="P9747" s="960"/>
    </row>
    <row r="9748" spans="16:16" x14ac:dyDescent="0.25">
      <c r="P9748" s="960"/>
    </row>
    <row r="9749" spans="16:16" x14ac:dyDescent="0.25">
      <c r="P9749" s="960"/>
    </row>
    <row r="9750" spans="16:16" x14ac:dyDescent="0.25">
      <c r="P9750" s="960"/>
    </row>
    <row r="9751" spans="16:16" x14ac:dyDescent="0.25">
      <c r="P9751" s="960"/>
    </row>
    <row r="9752" spans="16:16" x14ac:dyDescent="0.25">
      <c r="P9752" s="960"/>
    </row>
    <row r="9753" spans="16:16" x14ac:dyDescent="0.25">
      <c r="P9753" s="960"/>
    </row>
    <row r="9754" spans="16:16" x14ac:dyDescent="0.25">
      <c r="P9754" s="960"/>
    </row>
    <row r="9755" spans="16:16" x14ac:dyDescent="0.25">
      <c r="P9755" s="960"/>
    </row>
    <row r="9756" spans="16:16" x14ac:dyDescent="0.25">
      <c r="P9756" s="960"/>
    </row>
    <row r="9757" spans="16:16" x14ac:dyDescent="0.25">
      <c r="P9757" s="960"/>
    </row>
    <row r="9758" spans="16:16" x14ac:dyDescent="0.25">
      <c r="P9758" s="960"/>
    </row>
    <row r="9759" spans="16:16" x14ac:dyDescent="0.25">
      <c r="P9759" s="960"/>
    </row>
    <row r="9760" spans="16:16" x14ac:dyDescent="0.25">
      <c r="P9760" s="960"/>
    </row>
    <row r="9761" spans="16:16" x14ac:dyDescent="0.25">
      <c r="P9761" s="960"/>
    </row>
    <row r="9762" spans="16:16" x14ac:dyDescent="0.25">
      <c r="P9762" s="960"/>
    </row>
    <row r="9763" spans="16:16" x14ac:dyDescent="0.25">
      <c r="P9763" s="960"/>
    </row>
    <row r="9764" spans="16:16" x14ac:dyDescent="0.25">
      <c r="P9764" s="960"/>
    </row>
    <row r="9765" spans="16:16" x14ac:dyDescent="0.25">
      <c r="P9765" s="960"/>
    </row>
    <row r="9766" spans="16:16" x14ac:dyDescent="0.25">
      <c r="P9766" s="960"/>
    </row>
    <row r="9767" spans="16:16" x14ac:dyDescent="0.25">
      <c r="P9767" s="960"/>
    </row>
    <row r="9768" spans="16:16" x14ac:dyDescent="0.25">
      <c r="P9768" s="960"/>
    </row>
    <row r="9769" spans="16:16" x14ac:dyDescent="0.25">
      <c r="P9769" s="960"/>
    </row>
    <row r="9770" spans="16:16" x14ac:dyDescent="0.25">
      <c r="P9770" s="960"/>
    </row>
    <row r="9771" spans="16:16" x14ac:dyDescent="0.25">
      <c r="P9771" s="960"/>
    </row>
    <row r="9772" spans="16:16" x14ac:dyDescent="0.25">
      <c r="P9772" s="960"/>
    </row>
    <row r="9773" spans="16:16" x14ac:dyDescent="0.25">
      <c r="P9773" s="960"/>
    </row>
    <row r="9774" spans="16:16" x14ac:dyDescent="0.25">
      <c r="P9774" s="960"/>
    </row>
    <row r="9775" spans="16:16" x14ac:dyDescent="0.25">
      <c r="P9775" s="960"/>
    </row>
    <row r="9776" spans="16:16" x14ac:dyDescent="0.25">
      <c r="P9776" s="960"/>
    </row>
    <row r="9777" spans="16:16" x14ac:dyDescent="0.25">
      <c r="P9777" s="960"/>
    </row>
    <row r="9778" spans="16:16" x14ac:dyDescent="0.25">
      <c r="P9778" s="960"/>
    </row>
    <row r="9779" spans="16:16" x14ac:dyDescent="0.25">
      <c r="P9779" s="960"/>
    </row>
    <row r="9780" spans="16:16" x14ac:dyDescent="0.25">
      <c r="P9780" s="960"/>
    </row>
    <row r="9781" spans="16:16" x14ac:dyDescent="0.25">
      <c r="P9781" s="960"/>
    </row>
    <row r="9782" spans="16:16" x14ac:dyDescent="0.25">
      <c r="P9782" s="960"/>
    </row>
    <row r="9783" spans="16:16" x14ac:dyDescent="0.25">
      <c r="P9783" s="960"/>
    </row>
    <row r="9784" spans="16:16" x14ac:dyDescent="0.25">
      <c r="P9784" s="960"/>
    </row>
    <row r="9785" spans="16:16" x14ac:dyDescent="0.25">
      <c r="P9785" s="960"/>
    </row>
    <row r="9786" spans="16:16" x14ac:dyDescent="0.25">
      <c r="P9786" s="960"/>
    </row>
    <row r="9787" spans="16:16" x14ac:dyDescent="0.25">
      <c r="P9787" s="960"/>
    </row>
    <row r="9788" spans="16:16" x14ac:dyDescent="0.25">
      <c r="P9788" s="960"/>
    </row>
    <row r="9789" spans="16:16" x14ac:dyDescent="0.25">
      <c r="P9789" s="960"/>
    </row>
    <row r="9790" spans="16:16" x14ac:dyDescent="0.25">
      <c r="P9790" s="960"/>
    </row>
    <row r="9791" spans="16:16" x14ac:dyDescent="0.25">
      <c r="P9791" s="960"/>
    </row>
    <row r="9792" spans="16:16" x14ac:dyDescent="0.25">
      <c r="P9792" s="960"/>
    </row>
    <row r="9793" spans="16:16" x14ac:dyDescent="0.25">
      <c r="P9793" s="960"/>
    </row>
    <row r="9794" spans="16:16" x14ac:dyDescent="0.25">
      <c r="P9794" s="960"/>
    </row>
    <row r="9795" spans="16:16" x14ac:dyDescent="0.25">
      <c r="P9795" s="960"/>
    </row>
    <row r="9796" spans="16:16" x14ac:dyDescent="0.25">
      <c r="P9796" s="960"/>
    </row>
    <row r="9797" spans="16:16" x14ac:dyDescent="0.25">
      <c r="P9797" s="960"/>
    </row>
    <row r="9798" spans="16:16" x14ac:dyDescent="0.25">
      <c r="P9798" s="960"/>
    </row>
    <row r="9799" spans="16:16" x14ac:dyDescent="0.25">
      <c r="P9799" s="960"/>
    </row>
    <row r="9800" spans="16:16" x14ac:dyDescent="0.25">
      <c r="P9800" s="960"/>
    </row>
    <row r="9801" spans="16:16" x14ac:dyDescent="0.25">
      <c r="P9801" s="960"/>
    </row>
    <row r="9802" spans="16:16" x14ac:dyDescent="0.25">
      <c r="P9802" s="960"/>
    </row>
    <row r="9803" spans="16:16" x14ac:dyDescent="0.25">
      <c r="P9803" s="960"/>
    </row>
    <row r="9804" spans="16:16" x14ac:dyDescent="0.25">
      <c r="P9804" s="960"/>
    </row>
    <row r="9805" spans="16:16" x14ac:dyDescent="0.25">
      <c r="P9805" s="960"/>
    </row>
    <row r="9806" spans="16:16" x14ac:dyDescent="0.25">
      <c r="P9806" s="960"/>
    </row>
    <row r="9807" spans="16:16" x14ac:dyDescent="0.25">
      <c r="P9807" s="960"/>
    </row>
    <row r="9808" spans="16:16" x14ac:dyDescent="0.25">
      <c r="P9808" s="960"/>
    </row>
    <row r="9809" spans="16:16" x14ac:dyDescent="0.25">
      <c r="P9809" s="960"/>
    </row>
    <row r="9810" spans="16:16" x14ac:dyDescent="0.25">
      <c r="P9810" s="960"/>
    </row>
    <row r="9811" spans="16:16" x14ac:dyDescent="0.25">
      <c r="P9811" s="960"/>
    </row>
    <row r="9812" spans="16:16" x14ac:dyDescent="0.25">
      <c r="P9812" s="960"/>
    </row>
    <row r="9813" spans="16:16" x14ac:dyDescent="0.25">
      <c r="P9813" s="960"/>
    </row>
    <row r="9814" spans="16:16" x14ac:dyDescent="0.25">
      <c r="P9814" s="960"/>
    </row>
    <row r="9815" spans="16:16" x14ac:dyDescent="0.25">
      <c r="P9815" s="960"/>
    </row>
    <row r="9816" spans="16:16" x14ac:dyDescent="0.25">
      <c r="P9816" s="960"/>
    </row>
    <row r="9817" spans="16:16" x14ac:dyDescent="0.25">
      <c r="P9817" s="960"/>
    </row>
    <row r="9818" spans="16:16" x14ac:dyDescent="0.25">
      <c r="P9818" s="960"/>
    </row>
    <row r="9819" spans="16:16" x14ac:dyDescent="0.25">
      <c r="P9819" s="960"/>
    </row>
    <row r="9820" spans="16:16" x14ac:dyDescent="0.25">
      <c r="P9820" s="960"/>
    </row>
    <row r="9821" spans="16:16" x14ac:dyDescent="0.25">
      <c r="P9821" s="960"/>
    </row>
    <row r="9822" spans="16:16" x14ac:dyDescent="0.25">
      <c r="P9822" s="960"/>
    </row>
    <row r="9823" spans="16:16" x14ac:dyDescent="0.25">
      <c r="P9823" s="960"/>
    </row>
    <row r="9824" spans="16:16" x14ac:dyDescent="0.25">
      <c r="P9824" s="960"/>
    </row>
    <row r="9825" spans="16:16" x14ac:dyDescent="0.25">
      <c r="P9825" s="960"/>
    </row>
    <row r="9826" spans="16:16" x14ac:dyDescent="0.25">
      <c r="P9826" s="960"/>
    </row>
    <row r="9827" spans="16:16" x14ac:dyDescent="0.25">
      <c r="P9827" s="960"/>
    </row>
    <row r="9828" spans="16:16" x14ac:dyDescent="0.25">
      <c r="P9828" s="960"/>
    </row>
    <row r="9829" spans="16:16" x14ac:dyDescent="0.25">
      <c r="P9829" s="960"/>
    </row>
    <row r="9830" spans="16:16" x14ac:dyDescent="0.25">
      <c r="P9830" s="960"/>
    </row>
    <row r="9831" spans="16:16" x14ac:dyDescent="0.25">
      <c r="P9831" s="960"/>
    </row>
    <row r="9832" spans="16:16" x14ac:dyDescent="0.25">
      <c r="P9832" s="960"/>
    </row>
    <row r="9833" spans="16:16" x14ac:dyDescent="0.25">
      <c r="P9833" s="960"/>
    </row>
    <row r="9834" spans="16:16" x14ac:dyDescent="0.25">
      <c r="P9834" s="960"/>
    </row>
    <row r="9835" spans="16:16" x14ac:dyDescent="0.25">
      <c r="P9835" s="960"/>
    </row>
    <row r="9836" spans="16:16" x14ac:dyDescent="0.25">
      <c r="P9836" s="960"/>
    </row>
    <row r="9837" spans="16:16" x14ac:dyDescent="0.25">
      <c r="P9837" s="960"/>
    </row>
    <row r="9838" spans="16:16" x14ac:dyDescent="0.25">
      <c r="P9838" s="960"/>
    </row>
    <row r="9839" spans="16:16" x14ac:dyDescent="0.25">
      <c r="P9839" s="960"/>
    </row>
    <row r="9840" spans="16:16" x14ac:dyDescent="0.25">
      <c r="P9840" s="960"/>
    </row>
    <row r="9841" spans="16:16" x14ac:dyDescent="0.25">
      <c r="P9841" s="960"/>
    </row>
    <row r="9842" spans="16:16" x14ac:dyDescent="0.25">
      <c r="P9842" s="960"/>
    </row>
    <row r="9843" spans="16:16" x14ac:dyDescent="0.25">
      <c r="P9843" s="960"/>
    </row>
    <row r="9844" spans="16:16" x14ac:dyDescent="0.25">
      <c r="P9844" s="960"/>
    </row>
    <row r="9845" spans="16:16" x14ac:dyDescent="0.25">
      <c r="P9845" s="960"/>
    </row>
    <row r="9846" spans="16:16" x14ac:dyDescent="0.25">
      <c r="P9846" s="960"/>
    </row>
    <row r="9847" spans="16:16" x14ac:dyDescent="0.25">
      <c r="P9847" s="960"/>
    </row>
    <row r="9848" spans="16:16" x14ac:dyDescent="0.25">
      <c r="P9848" s="960"/>
    </row>
    <row r="9849" spans="16:16" x14ac:dyDescent="0.25">
      <c r="P9849" s="960"/>
    </row>
    <row r="9850" spans="16:16" x14ac:dyDescent="0.25">
      <c r="P9850" s="960"/>
    </row>
    <row r="9851" spans="16:16" x14ac:dyDescent="0.25">
      <c r="P9851" s="960"/>
    </row>
    <row r="9852" spans="16:16" x14ac:dyDescent="0.25">
      <c r="P9852" s="960"/>
    </row>
    <row r="9853" spans="16:16" x14ac:dyDescent="0.25">
      <c r="P9853" s="960"/>
    </row>
    <row r="9854" spans="16:16" x14ac:dyDescent="0.25">
      <c r="P9854" s="960"/>
    </row>
    <row r="9855" spans="16:16" x14ac:dyDescent="0.25">
      <c r="P9855" s="960"/>
    </row>
    <row r="9856" spans="16:16" x14ac:dyDescent="0.25">
      <c r="P9856" s="960"/>
    </row>
    <row r="9857" spans="16:16" x14ac:dyDescent="0.25">
      <c r="P9857" s="960"/>
    </row>
    <row r="9858" spans="16:16" x14ac:dyDescent="0.25">
      <c r="P9858" s="960"/>
    </row>
    <row r="9859" spans="16:16" x14ac:dyDescent="0.25">
      <c r="P9859" s="960"/>
    </row>
    <row r="9860" spans="16:16" x14ac:dyDescent="0.25">
      <c r="P9860" s="960"/>
    </row>
    <row r="9861" spans="16:16" x14ac:dyDescent="0.25">
      <c r="P9861" s="960"/>
    </row>
    <row r="9862" spans="16:16" x14ac:dyDescent="0.25">
      <c r="P9862" s="960"/>
    </row>
    <row r="9863" spans="16:16" x14ac:dyDescent="0.25">
      <c r="P9863" s="960"/>
    </row>
    <row r="9864" spans="16:16" x14ac:dyDescent="0.25">
      <c r="P9864" s="960"/>
    </row>
    <row r="9865" spans="16:16" x14ac:dyDescent="0.25">
      <c r="P9865" s="960"/>
    </row>
    <row r="9866" spans="16:16" x14ac:dyDescent="0.25">
      <c r="P9866" s="960"/>
    </row>
    <row r="9867" spans="16:16" x14ac:dyDescent="0.25">
      <c r="P9867" s="960"/>
    </row>
    <row r="9868" spans="16:16" x14ac:dyDescent="0.25">
      <c r="P9868" s="960"/>
    </row>
    <row r="9869" spans="16:16" x14ac:dyDescent="0.25">
      <c r="P9869" s="960"/>
    </row>
    <row r="9870" spans="16:16" x14ac:dyDescent="0.25">
      <c r="P9870" s="960"/>
    </row>
    <row r="9871" spans="16:16" x14ac:dyDescent="0.25">
      <c r="P9871" s="960"/>
    </row>
    <row r="9872" spans="16:16" x14ac:dyDescent="0.25">
      <c r="P9872" s="960"/>
    </row>
    <row r="9873" spans="16:16" x14ac:dyDescent="0.25">
      <c r="P9873" s="960"/>
    </row>
    <row r="9874" spans="16:16" x14ac:dyDescent="0.25">
      <c r="P9874" s="960"/>
    </row>
    <row r="9875" spans="16:16" x14ac:dyDescent="0.25">
      <c r="P9875" s="960"/>
    </row>
    <row r="9876" spans="16:16" x14ac:dyDescent="0.25">
      <c r="P9876" s="960"/>
    </row>
    <row r="9877" spans="16:16" x14ac:dyDescent="0.25">
      <c r="P9877" s="960"/>
    </row>
    <row r="9878" spans="16:16" x14ac:dyDescent="0.25">
      <c r="P9878" s="960"/>
    </row>
    <row r="9879" spans="16:16" x14ac:dyDescent="0.25">
      <c r="P9879" s="960"/>
    </row>
    <row r="9880" spans="16:16" x14ac:dyDescent="0.25">
      <c r="P9880" s="960"/>
    </row>
    <row r="9881" spans="16:16" x14ac:dyDescent="0.25">
      <c r="P9881" s="960"/>
    </row>
    <row r="9882" spans="16:16" x14ac:dyDescent="0.25">
      <c r="P9882" s="960"/>
    </row>
    <row r="9883" spans="16:16" x14ac:dyDescent="0.25">
      <c r="P9883" s="960"/>
    </row>
    <row r="9884" spans="16:16" x14ac:dyDescent="0.25">
      <c r="P9884" s="960"/>
    </row>
    <row r="9885" spans="16:16" x14ac:dyDescent="0.25">
      <c r="P9885" s="960"/>
    </row>
    <row r="9886" spans="16:16" x14ac:dyDescent="0.25">
      <c r="P9886" s="960"/>
    </row>
    <row r="9887" spans="16:16" x14ac:dyDescent="0.25">
      <c r="P9887" s="960"/>
    </row>
    <row r="9888" spans="16:16" x14ac:dyDescent="0.25">
      <c r="P9888" s="960"/>
    </row>
    <row r="9889" spans="16:16" x14ac:dyDescent="0.25">
      <c r="P9889" s="960"/>
    </row>
    <row r="9890" spans="16:16" x14ac:dyDescent="0.25">
      <c r="P9890" s="960"/>
    </row>
    <row r="9891" spans="16:16" x14ac:dyDescent="0.25">
      <c r="P9891" s="960"/>
    </row>
    <row r="9892" spans="16:16" x14ac:dyDescent="0.25">
      <c r="P9892" s="960"/>
    </row>
    <row r="9893" spans="16:16" x14ac:dyDescent="0.25">
      <c r="P9893" s="960"/>
    </row>
    <row r="9894" spans="16:16" x14ac:dyDescent="0.25">
      <c r="P9894" s="960"/>
    </row>
    <row r="9895" spans="16:16" x14ac:dyDescent="0.25">
      <c r="P9895" s="960"/>
    </row>
    <row r="9896" spans="16:16" x14ac:dyDescent="0.25">
      <c r="P9896" s="960"/>
    </row>
    <row r="9897" spans="16:16" x14ac:dyDescent="0.25">
      <c r="P9897" s="960"/>
    </row>
    <row r="9898" spans="16:16" x14ac:dyDescent="0.25">
      <c r="P9898" s="960"/>
    </row>
    <row r="9899" spans="16:16" x14ac:dyDescent="0.25">
      <c r="P9899" s="960"/>
    </row>
    <row r="9900" spans="16:16" x14ac:dyDescent="0.25">
      <c r="P9900" s="960"/>
    </row>
    <row r="9901" spans="16:16" x14ac:dyDescent="0.25">
      <c r="P9901" s="960"/>
    </row>
    <row r="9902" spans="16:16" x14ac:dyDescent="0.25">
      <c r="P9902" s="960"/>
    </row>
    <row r="9903" spans="16:16" x14ac:dyDescent="0.25">
      <c r="P9903" s="960"/>
    </row>
    <row r="9904" spans="16:16" x14ac:dyDescent="0.25">
      <c r="P9904" s="960"/>
    </row>
    <row r="9905" spans="16:16" x14ac:dyDescent="0.25">
      <c r="P9905" s="960"/>
    </row>
    <row r="9906" spans="16:16" x14ac:dyDescent="0.25">
      <c r="P9906" s="960"/>
    </row>
    <row r="9907" spans="16:16" x14ac:dyDescent="0.25">
      <c r="P9907" s="960"/>
    </row>
    <row r="9908" spans="16:16" x14ac:dyDescent="0.25">
      <c r="P9908" s="960"/>
    </row>
    <row r="9909" spans="16:16" x14ac:dyDescent="0.25">
      <c r="P9909" s="960"/>
    </row>
    <row r="9910" spans="16:16" x14ac:dyDescent="0.25">
      <c r="P9910" s="960"/>
    </row>
    <row r="9911" spans="16:16" x14ac:dyDescent="0.25">
      <c r="P9911" s="960"/>
    </row>
    <row r="9912" spans="16:16" x14ac:dyDescent="0.25">
      <c r="P9912" s="960"/>
    </row>
    <row r="9913" spans="16:16" x14ac:dyDescent="0.25">
      <c r="P9913" s="960"/>
    </row>
    <row r="9914" spans="16:16" x14ac:dyDescent="0.25">
      <c r="P9914" s="960"/>
    </row>
    <row r="9915" spans="16:16" x14ac:dyDescent="0.25">
      <c r="P9915" s="960"/>
    </row>
    <row r="9916" spans="16:16" x14ac:dyDescent="0.25">
      <c r="P9916" s="960"/>
    </row>
    <row r="9917" spans="16:16" x14ac:dyDescent="0.25">
      <c r="P9917" s="960"/>
    </row>
    <row r="9918" spans="16:16" x14ac:dyDescent="0.25">
      <c r="P9918" s="960"/>
    </row>
    <row r="9919" spans="16:16" x14ac:dyDescent="0.25">
      <c r="P9919" s="960"/>
    </row>
    <row r="9920" spans="16:16" x14ac:dyDescent="0.25">
      <c r="P9920" s="960"/>
    </row>
    <row r="9921" spans="16:16" x14ac:dyDescent="0.25">
      <c r="P9921" s="960"/>
    </row>
    <row r="9922" spans="16:16" x14ac:dyDescent="0.25">
      <c r="P9922" s="960"/>
    </row>
    <row r="9923" spans="16:16" x14ac:dyDescent="0.25">
      <c r="P9923" s="960"/>
    </row>
    <row r="9924" spans="16:16" x14ac:dyDescent="0.25">
      <c r="P9924" s="960"/>
    </row>
    <row r="9925" spans="16:16" x14ac:dyDescent="0.25">
      <c r="P9925" s="960"/>
    </row>
    <row r="9926" spans="16:16" x14ac:dyDescent="0.25">
      <c r="P9926" s="960"/>
    </row>
    <row r="9927" spans="16:16" x14ac:dyDescent="0.25">
      <c r="P9927" s="960"/>
    </row>
    <row r="9928" spans="16:16" x14ac:dyDescent="0.25">
      <c r="P9928" s="960"/>
    </row>
    <row r="9929" spans="16:16" x14ac:dyDescent="0.25">
      <c r="P9929" s="960"/>
    </row>
    <row r="9930" spans="16:16" x14ac:dyDescent="0.25">
      <c r="P9930" s="960"/>
    </row>
    <row r="9931" spans="16:16" x14ac:dyDescent="0.25">
      <c r="P9931" s="960"/>
    </row>
    <row r="9932" spans="16:16" x14ac:dyDescent="0.25">
      <c r="P9932" s="960"/>
    </row>
    <row r="9933" spans="16:16" x14ac:dyDescent="0.25">
      <c r="P9933" s="960"/>
    </row>
    <row r="9934" spans="16:16" x14ac:dyDescent="0.25">
      <c r="P9934" s="960"/>
    </row>
    <row r="9935" spans="16:16" x14ac:dyDescent="0.25">
      <c r="P9935" s="960"/>
    </row>
    <row r="9936" spans="16:16" x14ac:dyDescent="0.25">
      <c r="P9936" s="960"/>
    </row>
    <row r="9937" spans="16:16" x14ac:dyDescent="0.25">
      <c r="P9937" s="960"/>
    </row>
    <row r="9938" spans="16:16" x14ac:dyDescent="0.25">
      <c r="P9938" s="960"/>
    </row>
    <row r="9939" spans="16:16" x14ac:dyDescent="0.25">
      <c r="P9939" s="960"/>
    </row>
    <row r="9940" spans="16:16" x14ac:dyDescent="0.25">
      <c r="P9940" s="960"/>
    </row>
    <row r="9941" spans="16:16" x14ac:dyDescent="0.25">
      <c r="P9941" s="960"/>
    </row>
    <row r="9942" spans="16:16" x14ac:dyDescent="0.25">
      <c r="P9942" s="960"/>
    </row>
    <row r="9943" spans="16:16" x14ac:dyDescent="0.25">
      <c r="P9943" s="960"/>
    </row>
    <row r="9944" spans="16:16" x14ac:dyDescent="0.25">
      <c r="P9944" s="960"/>
    </row>
    <row r="9945" spans="16:16" x14ac:dyDescent="0.25">
      <c r="P9945" s="960"/>
    </row>
    <row r="9946" spans="16:16" x14ac:dyDescent="0.25">
      <c r="P9946" s="960"/>
    </row>
    <row r="9947" spans="16:16" x14ac:dyDescent="0.25">
      <c r="P9947" s="960"/>
    </row>
    <row r="9948" spans="16:16" x14ac:dyDescent="0.25">
      <c r="P9948" s="960"/>
    </row>
    <row r="9949" spans="16:16" x14ac:dyDescent="0.25">
      <c r="P9949" s="960"/>
    </row>
    <row r="9950" spans="16:16" x14ac:dyDescent="0.25">
      <c r="P9950" s="960"/>
    </row>
    <row r="9951" spans="16:16" x14ac:dyDescent="0.25">
      <c r="P9951" s="960"/>
    </row>
    <row r="9952" spans="16:16" x14ac:dyDescent="0.25">
      <c r="P9952" s="960"/>
    </row>
    <row r="9953" spans="16:16" x14ac:dyDescent="0.25">
      <c r="P9953" s="960"/>
    </row>
    <row r="9954" spans="16:16" x14ac:dyDescent="0.25">
      <c r="P9954" s="960"/>
    </row>
    <row r="9955" spans="16:16" x14ac:dyDescent="0.25">
      <c r="P9955" s="960"/>
    </row>
    <row r="9956" spans="16:16" x14ac:dyDescent="0.25">
      <c r="P9956" s="960"/>
    </row>
    <row r="9957" spans="16:16" x14ac:dyDescent="0.25">
      <c r="P9957" s="960"/>
    </row>
    <row r="9958" spans="16:16" x14ac:dyDescent="0.25">
      <c r="P9958" s="960"/>
    </row>
    <row r="9959" spans="16:16" x14ac:dyDescent="0.25">
      <c r="P9959" s="960"/>
    </row>
    <row r="9960" spans="16:16" x14ac:dyDescent="0.25">
      <c r="P9960" s="960"/>
    </row>
    <row r="9961" spans="16:16" x14ac:dyDescent="0.25">
      <c r="P9961" s="960"/>
    </row>
    <row r="9962" spans="16:16" x14ac:dyDescent="0.25">
      <c r="P9962" s="960"/>
    </row>
    <row r="9963" spans="16:16" x14ac:dyDescent="0.25">
      <c r="P9963" s="960"/>
    </row>
    <row r="9964" spans="16:16" x14ac:dyDescent="0.25">
      <c r="P9964" s="960"/>
    </row>
    <row r="9965" spans="16:16" x14ac:dyDescent="0.25">
      <c r="P9965" s="960"/>
    </row>
    <row r="9966" spans="16:16" x14ac:dyDescent="0.25">
      <c r="P9966" s="960"/>
    </row>
    <row r="9967" spans="16:16" x14ac:dyDescent="0.25">
      <c r="P9967" s="960"/>
    </row>
    <row r="9968" spans="16:16" x14ac:dyDescent="0.25">
      <c r="P9968" s="960"/>
    </row>
    <row r="9969" spans="16:16" x14ac:dyDescent="0.25">
      <c r="P9969" s="960"/>
    </row>
    <row r="9970" spans="16:16" x14ac:dyDescent="0.25">
      <c r="P9970" s="960"/>
    </row>
    <row r="9971" spans="16:16" x14ac:dyDescent="0.25">
      <c r="P9971" s="960"/>
    </row>
    <row r="9972" spans="16:16" x14ac:dyDescent="0.25">
      <c r="P9972" s="960"/>
    </row>
    <row r="9973" spans="16:16" x14ac:dyDescent="0.25">
      <c r="P9973" s="960"/>
    </row>
    <row r="9974" spans="16:16" x14ac:dyDescent="0.25">
      <c r="P9974" s="960"/>
    </row>
    <row r="9975" spans="16:16" x14ac:dyDescent="0.25">
      <c r="P9975" s="960"/>
    </row>
    <row r="9976" spans="16:16" x14ac:dyDescent="0.25">
      <c r="P9976" s="960"/>
    </row>
    <row r="9977" spans="16:16" x14ac:dyDescent="0.25">
      <c r="P9977" s="960"/>
    </row>
    <row r="9978" spans="16:16" x14ac:dyDescent="0.25">
      <c r="P9978" s="960"/>
    </row>
    <row r="9979" spans="16:16" x14ac:dyDescent="0.25">
      <c r="P9979" s="960"/>
    </row>
    <row r="9980" spans="16:16" x14ac:dyDescent="0.25">
      <c r="P9980" s="960"/>
    </row>
    <row r="9981" spans="16:16" x14ac:dyDescent="0.25">
      <c r="P9981" s="960"/>
    </row>
    <row r="9982" spans="16:16" x14ac:dyDescent="0.25">
      <c r="P9982" s="960"/>
    </row>
    <row r="9983" spans="16:16" x14ac:dyDescent="0.25">
      <c r="P9983" s="960"/>
    </row>
    <row r="9984" spans="16:16" x14ac:dyDescent="0.25">
      <c r="P9984" s="960"/>
    </row>
    <row r="9985" spans="16:16" x14ac:dyDescent="0.25">
      <c r="P9985" s="960"/>
    </row>
    <row r="9986" spans="16:16" x14ac:dyDescent="0.25">
      <c r="P9986" s="960"/>
    </row>
    <row r="9987" spans="16:16" x14ac:dyDescent="0.25">
      <c r="P9987" s="960"/>
    </row>
    <row r="9988" spans="16:16" x14ac:dyDescent="0.25">
      <c r="P9988" s="960"/>
    </row>
    <row r="9989" spans="16:16" x14ac:dyDescent="0.25">
      <c r="P9989" s="960"/>
    </row>
    <row r="9990" spans="16:16" x14ac:dyDescent="0.25">
      <c r="P9990" s="960"/>
    </row>
    <row r="9991" spans="16:16" x14ac:dyDescent="0.25">
      <c r="P9991" s="960"/>
    </row>
    <row r="9992" spans="16:16" x14ac:dyDescent="0.25">
      <c r="P9992" s="960"/>
    </row>
    <row r="9993" spans="16:16" x14ac:dyDescent="0.25">
      <c r="P9993" s="960"/>
    </row>
    <row r="9994" spans="16:16" x14ac:dyDescent="0.25">
      <c r="P9994" s="960"/>
    </row>
    <row r="9995" spans="16:16" x14ac:dyDescent="0.25">
      <c r="P9995" s="960"/>
    </row>
    <row r="9996" spans="16:16" x14ac:dyDescent="0.25">
      <c r="P9996" s="960"/>
    </row>
    <row r="9997" spans="16:16" x14ac:dyDescent="0.25">
      <c r="P9997" s="960"/>
    </row>
    <row r="9998" spans="16:16" x14ac:dyDescent="0.25">
      <c r="P9998" s="960"/>
    </row>
    <row r="9999" spans="16:16" x14ac:dyDescent="0.25">
      <c r="P9999" s="960"/>
    </row>
    <row r="10000" spans="16:16" x14ac:dyDescent="0.25">
      <c r="P10000" s="960"/>
    </row>
    <row r="10001" spans="16:16" x14ac:dyDescent="0.25">
      <c r="P10001" s="960"/>
    </row>
    <row r="10002" spans="16:16" x14ac:dyDescent="0.25">
      <c r="P10002" s="960"/>
    </row>
    <row r="10003" spans="16:16" x14ac:dyDescent="0.25">
      <c r="P10003" s="960"/>
    </row>
    <row r="10004" spans="16:16" x14ac:dyDescent="0.25">
      <c r="P10004" s="960"/>
    </row>
    <row r="10005" spans="16:16" x14ac:dyDescent="0.25">
      <c r="P10005" s="960"/>
    </row>
    <row r="10006" spans="16:16" x14ac:dyDescent="0.25">
      <c r="P10006" s="960"/>
    </row>
    <row r="10007" spans="16:16" x14ac:dyDescent="0.25">
      <c r="P10007" s="960"/>
    </row>
    <row r="10008" spans="16:16" x14ac:dyDescent="0.25">
      <c r="P10008" s="960"/>
    </row>
    <row r="10009" spans="16:16" x14ac:dyDescent="0.25">
      <c r="P10009" s="960"/>
    </row>
    <row r="10010" spans="16:16" x14ac:dyDescent="0.25">
      <c r="P10010" s="960"/>
    </row>
    <row r="10011" spans="16:16" x14ac:dyDescent="0.25">
      <c r="P10011" s="960"/>
    </row>
    <row r="10012" spans="16:16" x14ac:dyDescent="0.25">
      <c r="P10012" s="960"/>
    </row>
    <row r="10013" spans="16:16" x14ac:dyDescent="0.25">
      <c r="P10013" s="960"/>
    </row>
    <row r="10014" spans="16:16" x14ac:dyDescent="0.25">
      <c r="P10014" s="960"/>
    </row>
    <row r="10015" spans="16:16" x14ac:dyDescent="0.25">
      <c r="P10015" s="960"/>
    </row>
    <row r="10016" spans="16:16" x14ac:dyDescent="0.25">
      <c r="P10016" s="960"/>
    </row>
    <row r="10017" spans="16:16" x14ac:dyDescent="0.25">
      <c r="P10017" s="960"/>
    </row>
    <row r="10018" spans="16:16" x14ac:dyDescent="0.25">
      <c r="P10018" s="960"/>
    </row>
    <row r="10019" spans="16:16" x14ac:dyDescent="0.25">
      <c r="P10019" s="960"/>
    </row>
    <row r="10020" spans="16:16" x14ac:dyDescent="0.25">
      <c r="P10020" s="960"/>
    </row>
    <row r="10021" spans="16:16" x14ac:dyDescent="0.25">
      <c r="P10021" s="960"/>
    </row>
    <row r="10022" spans="16:16" x14ac:dyDescent="0.25">
      <c r="P10022" s="960"/>
    </row>
    <row r="10023" spans="16:16" x14ac:dyDescent="0.25">
      <c r="P10023" s="960"/>
    </row>
    <row r="10024" spans="16:16" x14ac:dyDescent="0.25">
      <c r="P10024" s="960"/>
    </row>
    <row r="10025" spans="16:16" x14ac:dyDescent="0.25">
      <c r="P10025" s="960"/>
    </row>
    <row r="10026" spans="16:16" x14ac:dyDescent="0.25">
      <c r="P10026" s="960"/>
    </row>
    <row r="10027" spans="16:16" x14ac:dyDescent="0.25">
      <c r="P10027" s="960"/>
    </row>
    <row r="10028" spans="16:16" x14ac:dyDescent="0.25">
      <c r="P10028" s="960"/>
    </row>
    <row r="10029" spans="16:16" x14ac:dyDescent="0.25">
      <c r="P10029" s="960"/>
    </row>
    <row r="10030" spans="16:16" x14ac:dyDescent="0.25">
      <c r="P10030" s="960"/>
    </row>
    <row r="10031" spans="16:16" x14ac:dyDescent="0.25">
      <c r="P10031" s="960"/>
    </row>
    <row r="10032" spans="16:16" x14ac:dyDescent="0.25">
      <c r="P10032" s="960"/>
    </row>
    <row r="10033" spans="16:16" x14ac:dyDescent="0.25">
      <c r="P10033" s="960"/>
    </row>
    <row r="10034" spans="16:16" x14ac:dyDescent="0.25">
      <c r="P10034" s="960"/>
    </row>
    <row r="10035" spans="16:16" x14ac:dyDescent="0.25">
      <c r="P10035" s="960"/>
    </row>
    <row r="10036" spans="16:16" x14ac:dyDescent="0.25">
      <c r="P10036" s="960"/>
    </row>
    <row r="10037" spans="16:16" x14ac:dyDescent="0.25">
      <c r="P10037" s="960"/>
    </row>
    <row r="10038" spans="16:16" x14ac:dyDescent="0.25">
      <c r="P10038" s="960"/>
    </row>
    <row r="10039" spans="16:16" x14ac:dyDescent="0.25">
      <c r="P10039" s="960"/>
    </row>
    <row r="10040" spans="16:16" x14ac:dyDescent="0.25">
      <c r="P10040" s="960"/>
    </row>
    <row r="10041" spans="16:16" x14ac:dyDescent="0.25">
      <c r="P10041" s="960"/>
    </row>
    <row r="10042" spans="16:16" x14ac:dyDescent="0.25">
      <c r="P10042" s="960"/>
    </row>
    <row r="10043" spans="16:16" x14ac:dyDescent="0.25">
      <c r="P10043" s="960"/>
    </row>
    <row r="10044" spans="16:16" x14ac:dyDescent="0.25">
      <c r="P10044" s="960"/>
    </row>
    <row r="10045" spans="16:16" x14ac:dyDescent="0.25">
      <c r="P10045" s="960"/>
    </row>
    <row r="10046" spans="16:16" x14ac:dyDescent="0.25">
      <c r="P10046" s="960"/>
    </row>
    <row r="10047" spans="16:16" x14ac:dyDescent="0.25">
      <c r="P10047" s="960"/>
    </row>
    <row r="10048" spans="16:16" x14ac:dyDescent="0.25">
      <c r="P10048" s="960"/>
    </row>
    <row r="10049" spans="16:16" x14ac:dyDescent="0.25">
      <c r="P10049" s="960"/>
    </row>
    <row r="10050" spans="16:16" x14ac:dyDescent="0.25">
      <c r="P10050" s="960"/>
    </row>
    <row r="10051" spans="16:16" x14ac:dyDescent="0.25">
      <c r="P10051" s="960"/>
    </row>
    <row r="10052" spans="16:16" x14ac:dyDescent="0.25">
      <c r="P10052" s="960"/>
    </row>
    <row r="10053" spans="16:16" x14ac:dyDescent="0.25">
      <c r="P10053" s="960"/>
    </row>
    <row r="10054" spans="16:16" x14ac:dyDescent="0.25">
      <c r="P10054" s="960"/>
    </row>
    <row r="10055" spans="16:16" x14ac:dyDescent="0.25">
      <c r="P10055" s="960"/>
    </row>
    <row r="10056" spans="16:16" x14ac:dyDescent="0.25">
      <c r="P10056" s="960"/>
    </row>
    <row r="10057" spans="16:16" x14ac:dyDescent="0.25">
      <c r="P10057" s="960"/>
    </row>
    <row r="10058" spans="16:16" x14ac:dyDescent="0.25">
      <c r="P10058" s="960"/>
    </row>
    <row r="10059" spans="16:16" x14ac:dyDescent="0.25">
      <c r="P10059" s="960"/>
    </row>
    <row r="10060" spans="16:16" x14ac:dyDescent="0.25">
      <c r="P10060" s="960"/>
    </row>
    <row r="10061" spans="16:16" x14ac:dyDescent="0.25">
      <c r="P10061" s="960"/>
    </row>
    <row r="10062" spans="16:16" x14ac:dyDescent="0.25">
      <c r="P10062" s="960"/>
    </row>
    <row r="10063" spans="16:16" x14ac:dyDescent="0.25">
      <c r="P10063" s="960"/>
    </row>
    <row r="10064" spans="16:16" x14ac:dyDescent="0.25">
      <c r="P10064" s="960"/>
    </row>
    <row r="10065" spans="16:16" x14ac:dyDescent="0.25">
      <c r="P10065" s="960"/>
    </row>
    <row r="10066" spans="16:16" x14ac:dyDescent="0.25">
      <c r="P10066" s="960"/>
    </row>
    <row r="10067" spans="16:16" x14ac:dyDescent="0.25">
      <c r="P10067" s="960"/>
    </row>
    <row r="10068" spans="16:16" x14ac:dyDescent="0.25">
      <c r="P10068" s="960"/>
    </row>
    <row r="10069" spans="16:16" x14ac:dyDescent="0.25">
      <c r="P10069" s="960"/>
    </row>
    <row r="10070" spans="16:16" x14ac:dyDescent="0.25">
      <c r="P10070" s="960"/>
    </row>
    <row r="10071" spans="16:16" x14ac:dyDescent="0.25">
      <c r="P10071" s="960"/>
    </row>
    <row r="10072" spans="16:16" x14ac:dyDescent="0.25">
      <c r="P10072" s="960"/>
    </row>
    <row r="10073" spans="16:16" x14ac:dyDescent="0.25">
      <c r="P10073" s="960"/>
    </row>
    <row r="10074" spans="16:16" x14ac:dyDescent="0.25">
      <c r="P10074" s="960"/>
    </row>
    <row r="10075" spans="16:16" x14ac:dyDescent="0.25">
      <c r="P10075" s="960"/>
    </row>
    <row r="10076" spans="16:16" x14ac:dyDescent="0.25">
      <c r="P10076" s="960"/>
    </row>
    <row r="10077" spans="16:16" x14ac:dyDescent="0.25">
      <c r="P10077" s="960"/>
    </row>
    <row r="10078" spans="16:16" x14ac:dyDescent="0.25">
      <c r="P10078" s="960"/>
    </row>
    <row r="10079" spans="16:16" x14ac:dyDescent="0.25">
      <c r="P10079" s="960"/>
    </row>
    <row r="10080" spans="16:16" x14ac:dyDescent="0.25">
      <c r="P10080" s="960"/>
    </row>
    <row r="10081" spans="16:16" x14ac:dyDescent="0.25">
      <c r="P10081" s="960"/>
    </row>
    <row r="10082" spans="16:16" x14ac:dyDescent="0.25">
      <c r="P10082" s="960"/>
    </row>
    <row r="10083" spans="16:16" x14ac:dyDescent="0.25">
      <c r="P10083" s="960"/>
    </row>
    <row r="10084" spans="16:16" x14ac:dyDescent="0.25">
      <c r="P10084" s="960"/>
    </row>
    <row r="10085" spans="16:16" x14ac:dyDescent="0.25">
      <c r="P10085" s="960"/>
    </row>
    <row r="10086" spans="16:16" x14ac:dyDescent="0.25">
      <c r="P10086" s="960"/>
    </row>
    <row r="10087" spans="16:16" x14ac:dyDescent="0.25">
      <c r="P10087" s="960"/>
    </row>
    <row r="10088" spans="16:16" x14ac:dyDescent="0.25">
      <c r="P10088" s="960"/>
    </row>
    <row r="10089" spans="16:16" x14ac:dyDescent="0.25">
      <c r="P10089" s="960"/>
    </row>
    <row r="10090" spans="16:16" x14ac:dyDescent="0.25">
      <c r="P10090" s="960"/>
    </row>
    <row r="10091" spans="16:16" x14ac:dyDescent="0.25">
      <c r="P10091" s="960"/>
    </row>
    <row r="10092" spans="16:16" x14ac:dyDescent="0.25">
      <c r="P10092" s="960"/>
    </row>
    <row r="10093" spans="16:16" x14ac:dyDescent="0.25">
      <c r="P10093" s="960"/>
    </row>
    <row r="10094" spans="16:16" x14ac:dyDescent="0.25">
      <c r="P10094" s="960"/>
    </row>
    <row r="10095" spans="16:16" x14ac:dyDescent="0.25">
      <c r="P10095" s="960"/>
    </row>
    <row r="10096" spans="16:16" x14ac:dyDescent="0.25">
      <c r="P10096" s="960"/>
    </row>
    <row r="10097" spans="16:16" x14ac:dyDescent="0.25">
      <c r="P10097" s="960"/>
    </row>
    <row r="10098" spans="16:16" x14ac:dyDescent="0.25">
      <c r="P10098" s="960"/>
    </row>
    <row r="10099" spans="16:16" x14ac:dyDescent="0.25">
      <c r="P10099" s="960"/>
    </row>
    <row r="10100" spans="16:16" x14ac:dyDescent="0.25">
      <c r="P10100" s="960"/>
    </row>
    <row r="10101" spans="16:16" x14ac:dyDescent="0.25">
      <c r="P10101" s="960"/>
    </row>
    <row r="10102" spans="16:16" x14ac:dyDescent="0.25">
      <c r="P10102" s="960"/>
    </row>
    <row r="10103" spans="16:16" x14ac:dyDescent="0.25">
      <c r="P10103" s="960"/>
    </row>
    <row r="10104" spans="16:16" x14ac:dyDescent="0.25">
      <c r="P10104" s="960"/>
    </row>
    <row r="10105" spans="16:16" x14ac:dyDescent="0.25">
      <c r="P10105" s="960"/>
    </row>
    <row r="10106" spans="16:16" x14ac:dyDescent="0.25">
      <c r="P10106" s="960"/>
    </row>
    <row r="10107" spans="16:16" x14ac:dyDescent="0.25">
      <c r="P10107" s="960"/>
    </row>
    <row r="10108" spans="16:16" x14ac:dyDescent="0.25">
      <c r="P10108" s="960"/>
    </row>
    <row r="10109" spans="16:16" x14ac:dyDescent="0.25">
      <c r="P10109" s="960"/>
    </row>
    <row r="10110" spans="16:16" x14ac:dyDescent="0.25">
      <c r="P10110" s="960"/>
    </row>
    <row r="10111" spans="16:16" x14ac:dyDescent="0.25">
      <c r="P10111" s="960"/>
    </row>
    <row r="10112" spans="16:16" x14ac:dyDescent="0.25">
      <c r="P10112" s="960"/>
    </row>
    <row r="10113" spans="16:16" x14ac:dyDescent="0.25">
      <c r="P10113" s="960"/>
    </row>
    <row r="10114" spans="16:16" x14ac:dyDescent="0.25">
      <c r="P10114" s="960"/>
    </row>
    <row r="10115" spans="16:16" x14ac:dyDescent="0.25">
      <c r="P10115" s="960"/>
    </row>
    <row r="10116" spans="16:16" x14ac:dyDescent="0.25">
      <c r="P10116" s="960"/>
    </row>
    <row r="10117" spans="16:16" x14ac:dyDescent="0.25">
      <c r="P10117" s="960"/>
    </row>
    <row r="10118" spans="16:16" x14ac:dyDescent="0.25">
      <c r="P10118" s="960"/>
    </row>
    <row r="10119" spans="16:16" x14ac:dyDescent="0.25">
      <c r="P10119" s="960"/>
    </row>
    <row r="10120" spans="16:16" x14ac:dyDescent="0.25">
      <c r="P10120" s="960"/>
    </row>
    <row r="10121" spans="16:16" x14ac:dyDescent="0.25">
      <c r="P10121" s="960"/>
    </row>
    <row r="10122" spans="16:16" x14ac:dyDescent="0.25">
      <c r="P10122" s="960"/>
    </row>
    <row r="10123" spans="16:16" x14ac:dyDescent="0.25">
      <c r="P10123" s="960"/>
    </row>
    <row r="10124" spans="16:16" x14ac:dyDescent="0.25">
      <c r="P10124" s="960"/>
    </row>
    <row r="10125" spans="16:16" x14ac:dyDescent="0.25">
      <c r="P10125" s="960"/>
    </row>
    <row r="10126" spans="16:16" x14ac:dyDescent="0.25">
      <c r="P10126" s="960"/>
    </row>
    <row r="10127" spans="16:16" x14ac:dyDescent="0.25">
      <c r="P10127" s="960"/>
    </row>
    <row r="10128" spans="16:16" x14ac:dyDescent="0.25">
      <c r="P10128" s="960"/>
    </row>
    <row r="10129" spans="16:16" x14ac:dyDescent="0.25">
      <c r="P10129" s="960"/>
    </row>
    <row r="10130" spans="16:16" x14ac:dyDescent="0.25">
      <c r="P10130" s="960"/>
    </row>
    <row r="10131" spans="16:16" x14ac:dyDescent="0.25">
      <c r="P10131" s="960"/>
    </row>
    <row r="10132" spans="16:16" x14ac:dyDescent="0.25">
      <c r="P10132" s="960"/>
    </row>
    <row r="10133" spans="16:16" x14ac:dyDescent="0.25">
      <c r="P10133" s="960"/>
    </row>
    <row r="10134" spans="16:16" x14ac:dyDescent="0.25">
      <c r="P10134" s="960"/>
    </row>
    <row r="10135" spans="16:16" x14ac:dyDescent="0.25">
      <c r="P10135" s="960"/>
    </row>
    <row r="10136" spans="16:16" x14ac:dyDescent="0.25">
      <c r="P10136" s="960"/>
    </row>
    <row r="10137" spans="16:16" x14ac:dyDescent="0.25">
      <c r="P10137" s="960"/>
    </row>
    <row r="10138" spans="16:16" x14ac:dyDescent="0.25">
      <c r="P10138" s="960"/>
    </row>
    <row r="10139" spans="16:16" x14ac:dyDescent="0.25">
      <c r="P10139" s="960"/>
    </row>
    <row r="10140" spans="16:16" x14ac:dyDescent="0.25">
      <c r="P10140" s="960"/>
    </row>
    <row r="10141" spans="16:16" x14ac:dyDescent="0.25">
      <c r="P10141" s="960"/>
    </row>
    <row r="10142" spans="16:16" x14ac:dyDescent="0.25">
      <c r="P10142" s="960"/>
    </row>
    <row r="10143" spans="16:16" x14ac:dyDescent="0.25">
      <c r="P10143" s="960"/>
    </row>
    <row r="10144" spans="16:16" x14ac:dyDescent="0.25">
      <c r="P10144" s="960"/>
    </row>
    <row r="10145" spans="16:16" x14ac:dyDescent="0.25">
      <c r="P10145" s="960"/>
    </row>
    <row r="10146" spans="16:16" x14ac:dyDescent="0.25">
      <c r="P10146" s="960"/>
    </row>
    <row r="10147" spans="16:16" x14ac:dyDescent="0.25">
      <c r="P10147" s="960"/>
    </row>
    <row r="10148" spans="16:16" x14ac:dyDescent="0.25">
      <c r="P10148" s="960"/>
    </row>
    <row r="10149" spans="16:16" x14ac:dyDescent="0.25">
      <c r="P10149" s="960"/>
    </row>
    <row r="10150" spans="16:16" x14ac:dyDescent="0.25">
      <c r="P10150" s="960"/>
    </row>
    <row r="10151" spans="16:16" x14ac:dyDescent="0.25">
      <c r="P10151" s="960"/>
    </row>
    <row r="10152" spans="16:16" x14ac:dyDescent="0.25">
      <c r="P10152" s="960"/>
    </row>
    <row r="10153" spans="16:16" x14ac:dyDescent="0.25">
      <c r="P10153" s="960"/>
    </row>
    <row r="10154" spans="16:16" x14ac:dyDescent="0.25">
      <c r="P10154" s="960"/>
    </row>
    <row r="10155" spans="16:16" x14ac:dyDescent="0.25">
      <c r="P10155" s="960"/>
    </row>
    <row r="10156" spans="16:16" x14ac:dyDescent="0.25">
      <c r="P10156" s="960"/>
    </row>
    <row r="10157" spans="16:16" x14ac:dyDescent="0.25">
      <c r="P10157" s="960"/>
    </row>
    <row r="10158" spans="16:16" x14ac:dyDescent="0.25">
      <c r="P10158" s="960"/>
    </row>
    <row r="10159" spans="16:16" x14ac:dyDescent="0.25">
      <c r="P10159" s="960"/>
    </row>
    <row r="10160" spans="16:16" x14ac:dyDescent="0.25">
      <c r="P10160" s="960"/>
    </row>
    <row r="10161" spans="16:16" x14ac:dyDescent="0.25">
      <c r="P10161" s="960"/>
    </row>
    <row r="10162" spans="16:16" x14ac:dyDescent="0.25">
      <c r="P10162" s="960"/>
    </row>
    <row r="10163" spans="16:16" x14ac:dyDescent="0.25">
      <c r="P10163" s="960"/>
    </row>
    <row r="10164" spans="16:16" x14ac:dyDescent="0.25">
      <c r="P10164" s="960"/>
    </row>
    <row r="10165" spans="16:16" x14ac:dyDescent="0.25">
      <c r="P10165" s="960"/>
    </row>
    <row r="10166" spans="16:16" x14ac:dyDescent="0.25">
      <c r="P10166" s="960"/>
    </row>
    <row r="10167" spans="16:16" x14ac:dyDescent="0.25">
      <c r="P10167" s="960"/>
    </row>
    <row r="10168" spans="16:16" x14ac:dyDescent="0.25">
      <c r="P10168" s="960"/>
    </row>
    <row r="10169" spans="16:16" x14ac:dyDescent="0.25">
      <c r="P10169" s="960"/>
    </row>
    <row r="10170" spans="16:16" x14ac:dyDescent="0.25">
      <c r="P10170" s="960"/>
    </row>
    <row r="10171" spans="16:16" x14ac:dyDescent="0.25">
      <c r="P10171" s="960"/>
    </row>
    <row r="10172" spans="16:16" x14ac:dyDescent="0.25">
      <c r="P10172" s="960"/>
    </row>
    <row r="10173" spans="16:16" x14ac:dyDescent="0.25">
      <c r="P10173" s="960"/>
    </row>
    <row r="10174" spans="16:16" x14ac:dyDescent="0.25">
      <c r="P10174" s="960"/>
    </row>
    <row r="10175" spans="16:16" x14ac:dyDescent="0.25">
      <c r="P10175" s="960"/>
    </row>
    <row r="10176" spans="16:16" x14ac:dyDescent="0.25">
      <c r="P10176" s="960"/>
    </row>
    <row r="10177" spans="16:16" x14ac:dyDescent="0.25">
      <c r="P10177" s="960"/>
    </row>
    <row r="10178" spans="16:16" x14ac:dyDescent="0.25">
      <c r="P10178" s="960"/>
    </row>
    <row r="10179" spans="16:16" x14ac:dyDescent="0.25">
      <c r="P10179" s="960"/>
    </row>
    <row r="10180" spans="16:16" x14ac:dyDescent="0.25">
      <c r="P10180" s="960"/>
    </row>
    <row r="10181" spans="16:16" x14ac:dyDescent="0.25">
      <c r="P10181" s="960"/>
    </row>
    <row r="10182" spans="16:16" x14ac:dyDescent="0.25">
      <c r="P10182" s="960"/>
    </row>
    <row r="10183" spans="16:16" x14ac:dyDescent="0.25">
      <c r="P10183" s="960"/>
    </row>
    <row r="10184" spans="16:16" x14ac:dyDescent="0.25">
      <c r="P10184" s="960"/>
    </row>
    <row r="10185" spans="16:16" x14ac:dyDescent="0.25">
      <c r="P10185" s="960"/>
    </row>
    <row r="10186" spans="16:16" x14ac:dyDescent="0.25">
      <c r="P10186" s="960"/>
    </row>
    <row r="10187" spans="16:16" x14ac:dyDescent="0.25">
      <c r="P10187" s="960"/>
    </row>
    <row r="10188" spans="16:16" x14ac:dyDescent="0.25">
      <c r="P10188" s="960"/>
    </row>
    <row r="10189" spans="16:16" x14ac:dyDescent="0.25">
      <c r="P10189" s="960"/>
    </row>
    <row r="10190" spans="16:16" x14ac:dyDescent="0.25">
      <c r="P10190" s="960"/>
    </row>
    <row r="10191" spans="16:16" x14ac:dyDescent="0.25">
      <c r="P10191" s="960"/>
    </row>
    <row r="10192" spans="16:16" x14ac:dyDescent="0.25">
      <c r="P10192" s="960"/>
    </row>
    <row r="10193" spans="16:16" x14ac:dyDescent="0.25">
      <c r="P10193" s="960"/>
    </row>
    <row r="10194" spans="16:16" x14ac:dyDescent="0.25">
      <c r="P10194" s="960"/>
    </row>
    <row r="10195" spans="16:16" x14ac:dyDescent="0.25">
      <c r="P10195" s="960"/>
    </row>
    <row r="10196" spans="16:16" x14ac:dyDescent="0.25">
      <c r="P10196" s="960"/>
    </row>
    <row r="10197" spans="16:16" x14ac:dyDescent="0.25">
      <c r="P10197" s="960"/>
    </row>
    <row r="10198" spans="16:16" x14ac:dyDescent="0.25">
      <c r="P10198" s="960"/>
    </row>
    <row r="10199" spans="16:16" x14ac:dyDescent="0.25">
      <c r="P10199" s="960"/>
    </row>
    <row r="10200" spans="16:16" x14ac:dyDescent="0.25">
      <c r="P10200" s="960"/>
    </row>
    <row r="10201" spans="16:16" x14ac:dyDescent="0.25">
      <c r="P10201" s="960"/>
    </row>
    <row r="10202" spans="16:16" x14ac:dyDescent="0.25">
      <c r="P10202" s="960"/>
    </row>
    <row r="10203" spans="16:16" x14ac:dyDescent="0.25">
      <c r="P10203" s="960"/>
    </row>
    <row r="10204" spans="16:16" x14ac:dyDescent="0.25">
      <c r="P10204" s="960"/>
    </row>
    <row r="10205" spans="16:16" x14ac:dyDescent="0.25">
      <c r="P10205" s="960"/>
    </row>
    <row r="10206" spans="16:16" x14ac:dyDescent="0.25">
      <c r="P10206" s="960"/>
    </row>
    <row r="10207" spans="16:16" x14ac:dyDescent="0.25">
      <c r="P10207" s="960"/>
    </row>
    <row r="10208" spans="16:16" x14ac:dyDescent="0.25">
      <c r="P10208" s="960"/>
    </row>
    <row r="10209" spans="16:16" x14ac:dyDescent="0.25">
      <c r="P10209" s="960"/>
    </row>
    <row r="10210" spans="16:16" x14ac:dyDescent="0.25">
      <c r="P10210" s="960"/>
    </row>
    <row r="10211" spans="16:16" x14ac:dyDescent="0.25">
      <c r="P10211" s="960"/>
    </row>
    <row r="10212" spans="16:16" x14ac:dyDescent="0.25">
      <c r="P10212" s="960"/>
    </row>
    <row r="10213" spans="16:16" x14ac:dyDescent="0.25">
      <c r="P10213" s="960"/>
    </row>
    <row r="10214" spans="16:16" x14ac:dyDescent="0.25">
      <c r="P10214" s="960"/>
    </row>
    <row r="10215" spans="16:16" x14ac:dyDescent="0.25">
      <c r="P10215" s="960"/>
    </row>
    <row r="10216" spans="16:16" x14ac:dyDescent="0.25">
      <c r="P10216" s="960"/>
    </row>
    <row r="10217" spans="16:16" x14ac:dyDescent="0.25">
      <c r="P10217" s="960"/>
    </row>
    <row r="10218" spans="16:16" x14ac:dyDescent="0.25">
      <c r="P10218" s="960"/>
    </row>
    <row r="10219" spans="16:16" x14ac:dyDescent="0.25">
      <c r="P10219" s="960"/>
    </row>
    <row r="10220" spans="16:16" x14ac:dyDescent="0.25">
      <c r="P10220" s="960"/>
    </row>
    <row r="10221" spans="16:16" x14ac:dyDescent="0.25">
      <c r="P10221" s="960"/>
    </row>
    <row r="10222" spans="16:16" x14ac:dyDescent="0.25">
      <c r="P10222" s="960"/>
    </row>
    <row r="10223" spans="16:16" x14ac:dyDescent="0.25">
      <c r="P10223" s="960"/>
    </row>
    <row r="10224" spans="16:16" x14ac:dyDescent="0.25">
      <c r="P10224" s="960"/>
    </row>
    <row r="10225" spans="16:16" x14ac:dyDescent="0.25">
      <c r="P10225" s="960"/>
    </row>
    <row r="10226" spans="16:16" x14ac:dyDescent="0.25">
      <c r="P10226" s="960"/>
    </row>
    <row r="10227" spans="16:16" x14ac:dyDescent="0.25">
      <c r="P10227" s="960"/>
    </row>
    <row r="10228" spans="16:16" x14ac:dyDescent="0.25">
      <c r="P10228" s="960"/>
    </row>
    <row r="10229" spans="16:16" x14ac:dyDescent="0.25">
      <c r="P10229" s="960"/>
    </row>
    <row r="10230" spans="16:16" x14ac:dyDescent="0.25">
      <c r="P10230" s="960"/>
    </row>
    <row r="10231" spans="16:16" x14ac:dyDescent="0.25">
      <c r="P10231" s="960"/>
    </row>
    <row r="10232" spans="16:16" x14ac:dyDescent="0.25">
      <c r="P10232" s="960"/>
    </row>
    <row r="10233" spans="16:16" x14ac:dyDescent="0.25">
      <c r="P10233" s="960"/>
    </row>
    <row r="10234" spans="16:16" x14ac:dyDescent="0.25">
      <c r="P10234" s="960"/>
    </row>
    <row r="10235" spans="16:16" x14ac:dyDescent="0.25">
      <c r="P10235" s="960"/>
    </row>
    <row r="10236" spans="16:16" x14ac:dyDescent="0.25">
      <c r="P10236" s="960"/>
    </row>
    <row r="10237" spans="16:16" x14ac:dyDescent="0.25">
      <c r="P10237" s="960"/>
    </row>
    <row r="10238" spans="16:16" x14ac:dyDescent="0.25">
      <c r="P10238" s="960"/>
    </row>
    <row r="10239" spans="16:16" x14ac:dyDescent="0.25">
      <c r="P10239" s="960"/>
    </row>
    <row r="10240" spans="16:16" x14ac:dyDescent="0.25">
      <c r="P10240" s="960"/>
    </row>
    <row r="10241" spans="16:16" x14ac:dyDescent="0.25">
      <c r="P10241" s="960"/>
    </row>
    <row r="10242" spans="16:16" x14ac:dyDescent="0.25">
      <c r="P10242" s="960"/>
    </row>
    <row r="10243" spans="16:16" x14ac:dyDescent="0.25">
      <c r="P10243" s="960"/>
    </row>
    <row r="10244" spans="16:16" x14ac:dyDescent="0.25">
      <c r="P10244" s="960"/>
    </row>
    <row r="10245" spans="16:16" x14ac:dyDescent="0.25">
      <c r="P10245" s="960"/>
    </row>
    <row r="10246" spans="16:16" x14ac:dyDescent="0.25">
      <c r="P10246" s="960"/>
    </row>
    <row r="10247" spans="16:16" x14ac:dyDescent="0.25">
      <c r="P10247" s="960"/>
    </row>
    <row r="10248" spans="16:16" x14ac:dyDescent="0.25">
      <c r="P10248" s="960"/>
    </row>
    <row r="10249" spans="16:16" x14ac:dyDescent="0.25">
      <c r="P10249" s="960"/>
    </row>
    <row r="10250" spans="16:16" x14ac:dyDescent="0.25">
      <c r="P10250" s="960"/>
    </row>
    <row r="10251" spans="16:16" x14ac:dyDescent="0.25">
      <c r="P10251" s="960"/>
    </row>
    <row r="10252" spans="16:16" x14ac:dyDescent="0.25">
      <c r="P10252" s="960"/>
    </row>
    <row r="10253" spans="16:16" x14ac:dyDescent="0.25">
      <c r="P10253" s="960"/>
    </row>
    <row r="10254" spans="16:16" x14ac:dyDescent="0.25">
      <c r="P10254" s="960"/>
    </row>
    <row r="10255" spans="16:16" x14ac:dyDescent="0.25">
      <c r="P10255" s="960"/>
    </row>
    <row r="10256" spans="16:16" x14ac:dyDescent="0.25">
      <c r="P10256" s="960"/>
    </row>
    <row r="10257" spans="16:16" x14ac:dyDescent="0.25">
      <c r="P10257" s="960"/>
    </row>
    <row r="10258" spans="16:16" x14ac:dyDescent="0.25">
      <c r="P10258" s="960"/>
    </row>
    <row r="10259" spans="16:16" x14ac:dyDescent="0.25">
      <c r="P10259" s="960"/>
    </row>
    <row r="10260" spans="16:16" x14ac:dyDescent="0.25">
      <c r="P10260" s="960"/>
    </row>
    <row r="10261" spans="16:16" x14ac:dyDescent="0.25">
      <c r="P10261" s="960"/>
    </row>
    <row r="10262" spans="16:16" x14ac:dyDescent="0.25">
      <c r="P10262" s="960"/>
    </row>
    <row r="10263" spans="16:16" x14ac:dyDescent="0.25">
      <c r="P10263" s="960"/>
    </row>
    <row r="10264" spans="16:16" x14ac:dyDescent="0.25">
      <c r="P10264" s="960"/>
    </row>
    <row r="10265" spans="16:16" x14ac:dyDescent="0.25">
      <c r="P10265" s="960"/>
    </row>
    <row r="10266" spans="16:16" x14ac:dyDescent="0.25">
      <c r="P10266" s="960"/>
    </row>
    <row r="10267" spans="16:16" x14ac:dyDescent="0.25">
      <c r="P10267" s="960"/>
    </row>
    <row r="10268" spans="16:16" x14ac:dyDescent="0.25">
      <c r="P10268" s="960"/>
    </row>
    <row r="10269" spans="16:16" x14ac:dyDescent="0.25">
      <c r="P10269" s="960"/>
    </row>
    <row r="10270" spans="16:16" x14ac:dyDescent="0.25">
      <c r="P10270" s="960"/>
    </row>
    <row r="10271" spans="16:16" x14ac:dyDescent="0.25">
      <c r="P10271" s="960"/>
    </row>
    <row r="10272" spans="16:16" x14ac:dyDescent="0.25">
      <c r="P10272" s="960"/>
    </row>
    <row r="10273" spans="16:16" x14ac:dyDescent="0.25">
      <c r="P10273" s="960"/>
    </row>
    <row r="10274" spans="16:16" x14ac:dyDescent="0.25">
      <c r="P10274" s="960"/>
    </row>
    <row r="10275" spans="16:16" x14ac:dyDescent="0.25">
      <c r="P10275" s="960"/>
    </row>
    <row r="10276" spans="16:16" x14ac:dyDescent="0.25">
      <c r="P10276" s="960"/>
    </row>
    <row r="10277" spans="16:16" x14ac:dyDescent="0.25">
      <c r="P10277" s="960"/>
    </row>
    <row r="10278" spans="16:16" x14ac:dyDescent="0.25">
      <c r="P10278" s="960"/>
    </row>
    <row r="10279" spans="16:16" x14ac:dyDescent="0.25">
      <c r="P10279" s="960"/>
    </row>
    <row r="10280" spans="16:16" x14ac:dyDescent="0.25">
      <c r="P10280" s="960"/>
    </row>
    <row r="10281" spans="16:16" x14ac:dyDescent="0.25">
      <c r="P10281" s="960"/>
    </row>
    <row r="10282" spans="16:16" x14ac:dyDescent="0.25">
      <c r="P10282" s="960"/>
    </row>
    <row r="10283" spans="16:16" x14ac:dyDescent="0.25">
      <c r="P10283" s="960"/>
    </row>
    <row r="10284" spans="16:16" x14ac:dyDescent="0.25">
      <c r="P10284" s="960"/>
    </row>
    <row r="10285" spans="16:16" x14ac:dyDescent="0.25">
      <c r="P10285" s="960"/>
    </row>
    <row r="10286" spans="16:16" x14ac:dyDescent="0.25">
      <c r="P10286" s="960"/>
    </row>
    <row r="10287" spans="16:16" x14ac:dyDescent="0.25">
      <c r="P10287" s="960"/>
    </row>
    <row r="10288" spans="16:16" x14ac:dyDescent="0.25">
      <c r="P10288" s="960"/>
    </row>
    <row r="10289" spans="16:16" x14ac:dyDescent="0.25">
      <c r="P10289" s="960"/>
    </row>
    <row r="10290" spans="16:16" x14ac:dyDescent="0.25">
      <c r="P10290" s="960"/>
    </row>
    <row r="10291" spans="16:16" x14ac:dyDescent="0.25">
      <c r="P10291" s="960"/>
    </row>
    <row r="10292" spans="16:16" x14ac:dyDescent="0.25">
      <c r="P10292" s="960"/>
    </row>
    <row r="10293" spans="16:16" x14ac:dyDescent="0.25">
      <c r="P10293" s="960"/>
    </row>
    <row r="10294" spans="16:16" x14ac:dyDescent="0.25">
      <c r="P10294" s="960"/>
    </row>
    <row r="10295" spans="16:16" x14ac:dyDescent="0.25">
      <c r="P10295" s="960"/>
    </row>
    <row r="10296" spans="16:16" x14ac:dyDescent="0.25">
      <c r="P10296" s="960"/>
    </row>
    <row r="10297" spans="16:16" x14ac:dyDescent="0.25">
      <c r="P10297" s="960"/>
    </row>
    <row r="10298" spans="16:16" x14ac:dyDescent="0.25">
      <c r="P10298" s="960"/>
    </row>
    <row r="10299" spans="16:16" x14ac:dyDescent="0.25">
      <c r="P10299" s="960"/>
    </row>
    <row r="10300" spans="16:16" x14ac:dyDescent="0.25">
      <c r="P10300" s="960"/>
    </row>
    <row r="10301" spans="16:16" x14ac:dyDescent="0.25">
      <c r="P10301" s="960"/>
    </row>
    <row r="10302" spans="16:16" x14ac:dyDescent="0.25">
      <c r="P10302" s="960"/>
    </row>
    <row r="10303" spans="16:16" x14ac:dyDescent="0.25">
      <c r="P10303" s="960"/>
    </row>
    <row r="10304" spans="16:16" x14ac:dyDescent="0.25">
      <c r="P10304" s="960"/>
    </row>
    <row r="10305" spans="16:16" x14ac:dyDescent="0.25">
      <c r="P10305" s="960"/>
    </row>
    <row r="10306" spans="16:16" x14ac:dyDescent="0.25">
      <c r="P10306" s="960"/>
    </row>
    <row r="10307" spans="16:16" x14ac:dyDescent="0.25">
      <c r="P10307" s="960"/>
    </row>
    <row r="10308" spans="16:16" x14ac:dyDescent="0.25">
      <c r="P10308" s="960"/>
    </row>
    <row r="10309" spans="16:16" x14ac:dyDescent="0.25">
      <c r="P10309" s="960"/>
    </row>
    <row r="10310" spans="16:16" x14ac:dyDescent="0.25">
      <c r="P10310" s="960"/>
    </row>
    <row r="10311" spans="16:16" x14ac:dyDescent="0.25">
      <c r="P10311" s="960"/>
    </row>
    <row r="10312" spans="16:16" x14ac:dyDescent="0.25">
      <c r="P10312" s="960"/>
    </row>
    <row r="10313" spans="16:16" x14ac:dyDescent="0.25">
      <c r="P10313" s="960"/>
    </row>
    <row r="10314" spans="16:16" x14ac:dyDescent="0.25">
      <c r="P10314" s="960"/>
    </row>
    <row r="10315" spans="16:16" x14ac:dyDescent="0.25">
      <c r="P10315" s="960"/>
    </row>
    <row r="10316" spans="16:16" x14ac:dyDescent="0.25">
      <c r="P10316" s="960"/>
    </row>
    <row r="10317" spans="16:16" x14ac:dyDescent="0.25">
      <c r="P10317" s="960"/>
    </row>
    <row r="10318" spans="16:16" x14ac:dyDescent="0.25">
      <c r="P10318" s="960"/>
    </row>
    <row r="10319" spans="16:16" x14ac:dyDescent="0.25">
      <c r="P10319" s="960"/>
    </row>
    <row r="10320" spans="16:16" x14ac:dyDescent="0.25">
      <c r="P10320" s="960"/>
    </row>
    <row r="10321" spans="16:16" x14ac:dyDescent="0.25">
      <c r="P10321" s="960"/>
    </row>
    <row r="10322" spans="16:16" x14ac:dyDescent="0.25">
      <c r="P10322" s="960"/>
    </row>
    <row r="10323" spans="16:16" x14ac:dyDescent="0.25">
      <c r="P10323" s="960"/>
    </row>
    <row r="10324" spans="16:16" x14ac:dyDescent="0.25">
      <c r="P10324" s="960"/>
    </row>
    <row r="10325" spans="16:16" x14ac:dyDescent="0.25">
      <c r="P10325" s="960"/>
    </row>
    <row r="10326" spans="16:16" x14ac:dyDescent="0.25">
      <c r="P10326" s="960"/>
    </row>
    <row r="10327" spans="16:16" x14ac:dyDescent="0.25">
      <c r="P10327" s="960"/>
    </row>
    <row r="10328" spans="16:16" x14ac:dyDescent="0.25">
      <c r="P10328" s="960"/>
    </row>
    <row r="10329" spans="16:16" x14ac:dyDescent="0.25">
      <c r="P10329" s="960"/>
    </row>
    <row r="10330" spans="16:16" x14ac:dyDescent="0.25">
      <c r="P10330" s="960"/>
    </row>
    <row r="10331" spans="16:16" x14ac:dyDescent="0.25">
      <c r="P10331" s="960"/>
    </row>
    <row r="10332" spans="16:16" x14ac:dyDescent="0.25">
      <c r="P10332" s="960"/>
    </row>
    <row r="10333" spans="16:16" x14ac:dyDescent="0.25">
      <c r="P10333" s="960"/>
    </row>
    <row r="10334" spans="16:16" x14ac:dyDescent="0.25">
      <c r="P10334" s="960"/>
    </row>
    <row r="10335" spans="16:16" x14ac:dyDescent="0.25">
      <c r="P10335" s="960"/>
    </row>
    <row r="10336" spans="16:16" x14ac:dyDescent="0.25">
      <c r="P10336" s="960"/>
    </row>
    <row r="10337" spans="16:16" x14ac:dyDescent="0.25">
      <c r="P10337" s="960"/>
    </row>
    <row r="10338" spans="16:16" x14ac:dyDescent="0.25">
      <c r="P10338" s="960"/>
    </row>
    <row r="10339" spans="16:16" x14ac:dyDescent="0.25">
      <c r="P10339" s="960"/>
    </row>
    <row r="10340" spans="16:16" x14ac:dyDescent="0.25">
      <c r="P10340" s="960"/>
    </row>
    <row r="10341" spans="16:16" x14ac:dyDescent="0.25">
      <c r="P10341" s="960"/>
    </row>
    <row r="10342" spans="16:16" x14ac:dyDescent="0.25">
      <c r="P10342" s="960"/>
    </row>
    <row r="10343" spans="16:16" x14ac:dyDescent="0.25">
      <c r="P10343" s="960"/>
    </row>
    <row r="10344" spans="16:16" x14ac:dyDescent="0.25">
      <c r="P10344" s="960"/>
    </row>
    <row r="10345" spans="16:16" x14ac:dyDescent="0.25">
      <c r="P10345" s="960"/>
    </row>
    <row r="10346" spans="16:16" x14ac:dyDescent="0.25">
      <c r="P10346" s="960"/>
    </row>
    <row r="10347" spans="16:16" x14ac:dyDescent="0.25">
      <c r="P10347" s="960"/>
    </row>
    <row r="10348" spans="16:16" x14ac:dyDescent="0.25">
      <c r="P10348" s="960"/>
    </row>
    <row r="10349" spans="16:16" x14ac:dyDescent="0.25">
      <c r="P10349" s="960"/>
    </row>
    <row r="10350" spans="16:16" x14ac:dyDescent="0.25">
      <c r="P10350" s="960"/>
    </row>
    <row r="10351" spans="16:16" x14ac:dyDescent="0.25">
      <c r="P10351" s="960"/>
    </row>
    <row r="10352" spans="16:16" x14ac:dyDescent="0.25">
      <c r="P10352" s="960"/>
    </row>
    <row r="10353" spans="16:16" x14ac:dyDescent="0.25">
      <c r="P10353" s="960"/>
    </row>
    <row r="10354" spans="16:16" x14ac:dyDescent="0.25">
      <c r="P10354" s="960"/>
    </row>
    <row r="10355" spans="16:16" x14ac:dyDescent="0.25">
      <c r="P10355" s="960"/>
    </row>
    <row r="10356" spans="16:16" x14ac:dyDescent="0.25">
      <c r="P10356" s="960"/>
    </row>
    <row r="10357" spans="16:16" x14ac:dyDescent="0.25">
      <c r="P10357" s="960"/>
    </row>
    <row r="10358" spans="16:16" x14ac:dyDescent="0.25">
      <c r="P10358" s="960"/>
    </row>
    <row r="10359" spans="16:16" x14ac:dyDescent="0.25">
      <c r="P10359" s="960"/>
    </row>
    <row r="10360" spans="16:16" x14ac:dyDescent="0.25">
      <c r="P10360" s="960"/>
    </row>
    <row r="10361" spans="16:16" x14ac:dyDescent="0.25">
      <c r="P10361" s="960"/>
    </row>
    <row r="10362" spans="16:16" x14ac:dyDescent="0.25">
      <c r="P10362" s="960"/>
    </row>
    <row r="10363" spans="16:16" x14ac:dyDescent="0.25">
      <c r="P10363" s="960"/>
    </row>
    <row r="10364" spans="16:16" x14ac:dyDescent="0.25">
      <c r="P10364" s="960"/>
    </row>
    <row r="10365" spans="16:16" x14ac:dyDescent="0.25">
      <c r="P10365" s="960"/>
    </row>
    <row r="10366" spans="16:16" x14ac:dyDescent="0.25">
      <c r="P10366" s="960"/>
    </row>
    <row r="10367" spans="16:16" x14ac:dyDescent="0.25">
      <c r="P10367" s="960"/>
    </row>
    <row r="10368" spans="16:16" x14ac:dyDescent="0.25">
      <c r="P10368" s="960"/>
    </row>
    <row r="10369" spans="16:16" x14ac:dyDescent="0.25">
      <c r="P10369" s="960"/>
    </row>
    <row r="10370" spans="16:16" x14ac:dyDescent="0.25">
      <c r="P10370" s="960"/>
    </row>
    <row r="10371" spans="16:16" x14ac:dyDescent="0.25">
      <c r="P10371" s="960"/>
    </row>
    <row r="10372" spans="16:16" x14ac:dyDescent="0.25">
      <c r="P10372" s="960"/>
    </row>
    <row r="10373" spans="16:16" x14ac:dyDescent="0.25">
      <c r="P10373" s="960"/>
    </row>
    <row r="10374" spans="16:16" x14ac:dyDescent="0.25">
      <c r="P10374" s="960"/>
    </row>
    <row r="10375" spans="16:16" x14ac:dyDescent="0.25">
      <c r="P10375" s="960"/>
    </row>
    <row r="10376" spans="16:16" x14ac:dyDescent="0.25">
      <c r="P10376" s="960"/>
    </row>
    <row r="10377" spans="16:16" x14ac:dyDescent="0.25">
      <c r="P10377" s="960"/>
    </row>
    <row r="10378" spans="16:16" x14ac:dyDescent="0.25">
      <c r="P10378" s="960"/>
    </row>
    <row r="10379" spans="16:16" x14ac:dyDescent="0.25">
      <c r="P10379" s="960"/>
    </row>
    <row r="10380" spans="16:16" x14ac:dyDescent="0.25">
      <c r="P10380" s="960"/>
    </row>
    <row r="10381" spans="16:16" x14ac:dyDescent="0.25">
      <c r="P10381" s="960"/>
    </row>
    <row r="10382" spans="16:16" x14ac:dyDescent="0.25">
      <c r="P10382" s="960"/>
    </row>
    <row r="10383" spans="16:16" x14ac:dyDescent="0.25">
      <c r="P10383" s="960"/>
    </row>
    <row r="10384" spans="16:16" x14ac:dyDescent="0.25">
      <c r="P10384" s="960"/>
    </row>
    <row r="10385" spans="16:16" x14ac:dyDescent="0.25">
      <c r="P10385" s="960"/>
    </row>
    <row r="10386" spans="16:16" x14ac:dyDescent="0.25">
      <c r="P10386" s="960"/>
    </row>
    <row r="10387" spans="16:16" x14ac:dyDescent="0.25">
      <c r="P10387" s="960"/>
    </row>
    <row r="10388" spans="16:16" x14ac:dyDescent="0.25">
      <c r="P10388" s="960"/>
    </row>
    <row r="10389" spans="16:16" x14ac:dyDescent="0.25">
      <c r="P10389" s="960"/>
    </row>
    <row r="10390" spans="16:16" x14ac:dyDescent="0.25">
      <c r="P10390" s="960"/>
    </row>
    <row r="10391" spans="16:16" x14ac:dyDescent="0.25">
      <c r="P10391" s="960"/>
    </row>
    <row r="10392" spans="16:16" x14ac:dyDescent="0.25">
      <c r="P10392" s="960"/>
    </row>
    <row r="10393" spans="16:16" x14ac:dyDescent="0.25">
      <c r="P10393" s="960"/>
    </row>
    <row r="10394" spans="16:16" x14ac:dyDescent="0.25">
      <c r="P10394" s="960"/>
    </row>
    <row r="10395" spans="16:16" x14ac:dyDescent="0.25">
      <c r="P10395" s="960"/>
    </row>
    <row r="10396" spans="16:16" x14ac:dyDescent="0.25">
      <c r="P10396" s="960"/>
    </row>
    <row r="10397" spans="16:16" x14ac:dyDescent="0.25">
      <c r="P10397" s="960"/>
    </row>
    <row r="10398" spans="16:16" x14ac:dyDescent="0.25">
      <c r="P10398" s="960"/>
    </row>
    <row r="10399" spans="16:16" x14ac:dyDescent="0.25">
      <c r="P10399" s="960"/>
    </row>
    <row r="10400" spans="16:16" x14ac:dyDescent="0.25">
      <c r="P10400" s="960"/>
    </row>
    <row r="10401" spans="16:16" x14ac:dyDescent="0.25">
      <c r="P10401" s="960"/>
    </row>
    <row r="10402" spans="16:16" x14ac:dyDescent="0.25">
      <c r="P10402" s="960"/>
    </row>
    <row r="10403" spans="16:16" x14ac:dyDescent="0.25">
      <c r="P10403" s="960"/>
    </row>
    <row r="10404" spans="16:16" x14ac:dyDescent="0.25">
      <c r="P10404" s="960"/>
    </row>
    <row r="10405" spans="16:16" x14ac:dyDescent="0.25">
      <c r="P10405" s="960"/>
    </row>
    <row r="10406" spans="16:16" x14ac:dyDescent="0.25">
      <c r="P10406" s="960"/>
    </row>
    <row r="10407" spans="16:16" x14ac:dyDescent="0.25">
      <c r="P10407" s="960"/>
    </row>
    <row r="10408" spans="16:16" x14ac:dyDescent="0.25">
      <c r="P10408" s="960"/>
    </row>
    <row r="10409" spans="16:16" x14ac:dyDescent="0.25">
      <c r="P10409" s="960"/>
    </row>
    <row r="10410" spans="16:16" x14ac:dyDescent="0.25">
      <c r="P10410" s="960"/>
    </row>
    <row r="10411" spans="16:16" x14ac:dyDescent="0.25">
      <c r="P10411" s="960"/>
    </row>
    <row r="10412" spans="16:16" x14ac:dyDescent="0.25">
      <c r="P10412" s="960"/>
    </row>
    <row r="10413" spans="16:16" x14ac:dyDescent="0.25">
      <c r="P10413" s="960"/>
    </row>
    <row r="10414" spans="16:16" x14ac:dyDescent="0.25">
      <c r="P10414" s="960"/>
    </row>
    <row r="10415" spans="16:16" x14ac:dyDescent="0.25">
      <c r="P10415" s="960"/>
    </row>
    <row r="10416" spans="16:16" x14ac:dyDescent="0.25">
      <c r="P10416" s="960"/>
    </row>
    <row r="10417" spans="16:16" x14ac:dyDescent="0.25">
      <c r="P10417" s="960"/>
    </row>
    <row r="10418" spans="16:16" x14ac:dyDescent="0.25">
      <c r="P10418" s="960"/>
    </row>
    <row r="10419" spans="16:16" x14ac:dyDescent="0.25">
      <c r="P10419" s="960"/>
    </row>
    <row r="10420" spans="16:16" x14ac:dyDescent="0.25">
      <c r="P10420" s="960"/>
    </row>
    <row r="10421" spans="16:16" x14ac:dyDescent="0.25">
      <c r="P10421" s="960"/>
    </row>
    <row r="10422" spans="16:16" x14ac:dyDescent="0.25">
      <c r="P10422" s="960"/>
    </row>
    <row r="10423" spans="16:16" x14ac:dyDescent="0.25">
      <c r="P10423" s="960"/>
    </row>
    <row r="10424" spans="16:16" x14ac:dyDescent="0.25">
      <c r="P10424" s="960"/>
    </row>
    <row r="10425" spans="16:16" x14ac:dyDescent="0.25">
      <c r="P10425" s="960"/>
    </row>
    <row r="10426" spans="16:16" x14ac:dyDescent="0.25">
      <c r="P10426" s="960"/>
    </row>
    <row r="10427" spans="16:16" x14ac:dyDescent="0.25">
      <c r="P10427" s="960"/>
    </row>
    <row r="10428" spans="16:16" x14ac:dyDescent="0.25">
      <c r="P10428" s="960"/>
    </row>
    <row r="10429" spans="16:16" x14ac:dyDescent="0.25">
      <c r="P10429" s="960"/>
    </row>
    <row r="10430" spans="16:16" x14ac:dyDescent="0.25">
      <c r="P10430" s="960"/>
    </row>
    <row r="10431" spans="16:16" x14ac:dyDescent="0.25">
      <c r="P10431" s="960"/>
    </row>
    <row r="10432" spans="16:16" x14ac:dyDescent="0.25">
      <c r="P10432" s="960"/>
    </row>
    <row r="10433" spans="16:16" x14ac:dyDescent="0.25">
      <c r="P10433" s="960"/>
    </row>
    <row r="10434" spans="16:16" x14ac:dyDescent="0.25">
      <c r="P10434" s="960"/>
    </row>
    <row r="10435" spans="16:16" x14ac:dyDescent="0.25">
      <c r="P10435" s="960"/>
    </row>
    <row r="10436" spans="16:16" x14ac:dyDescent="0.25">
      <c r="P10436" s="960"/>
    </row>
    <row r="10437" spans="16:16" x14ac:dyDescent="0.25">
      <c r="P10437" s="960"/>
    </row>
    <row r="10438" spans="16:16" x14ac:dyDescent="0.25">
      <c r="P10438" s="960"/>
    </row>
    <row r="10439" spans="16:16" x14ac:dyDescent="0.25">
      <c r="P10439" s="960"/>
    </row>
    <row r="10440" spans="16:16" x14ac:dyDescent="0.25">
      <c r="P10440" s="960"/>
    </row>
    <row r="10441" spans="16:16" x14ac:dyDescent="0.25">
      <c r="P10441" s="960"/>
    </row>
    <row r="10442" spans="16:16" x14ac:dyDescent="0.25">
      <c r="P10442" s="960"/>
    </row>
    <row r="10443" spans="16:16" x14ac:dyDescent="0.25">
      <c r="P10443" s="960"/>
    </row>
    <row r="10444" spans="16:16" x14ac:dyDescent="0.25">
      <c r="P10444" s="960"/>
    </row>
    <row r="10445" spans="16:16" x14ac:dyDescent="0.25">
      <c r="P10445" s="960"/>
    </row>
    <row r="10446" spans="16:16" x14ac:dyDescent="0.25">
      <c r="P10446" s="960"/>
    </row>
    <row r="10447" spans="16:16" x14ac:dyDescent="0.25">
      <c r="P10447" s="960"/>
    </row>
    <row r="10448" spans="16:16" x14ac:dyDescent="0.25">
      <c r="P10448" s="960"/>
    </row>
    <row r="10449" spans="16:16" x14ac:dyDescent="0.25">
      <c r="P10449" s="960"/>
    </row>
    <row r="10450" spans="16:16" x14ac:dyDescent="0.25">
      <c r="P10450" s="960"/>
    </row>
    <row r="10451" spans="16:16" x14ac:dyDescent="0.25">
      <c r="P10451" s="960"/>
    </row>
    <row r="10452" spans="16:16" x14ac:dyDescent="0.25">
      <c r="P10452" s="960"/>
    </row>
    <row r="10453" spans="16:16" x14ac:dyDescent="0.25">
      <c r="P10453" s="960"/>
    </row>
    <row r="10454" spans="16:16" x14ac:dyDescent="0.25">
      <c r="P10454" s="960"/>
    </row>
    <row r="10455" spans="16:16" x14ac:dyDescent="0.25">
      <c r="P10455" s="960"/>
    </row>
    <row r="10456" spans="16:16" x14ac:dyDescent="0.25">
      <c r="P10456" s="960"/>
    </row>
    <row r="10457" spans="16:16" x14ac:dyDescent="0.25">
      <c r="P10457" s="960"/>
    </row>
    <row r="10458" spans="16:16" x14ac:dyDescent="0.25">
      <c r="P10458" s="960"/>
    </row>
    <row r="10459" spans="16:16" x14ac:dyDescent="0.25">
      <c r="P10459" s="960"/>
    </row>
    <row r="10460" spans="16:16" x14ac:dyDescent="0.25">
      <c r="P10460" s="960"/>
    </row>
    <row r="10461" spans="16:16" x14ac:dyDescent="0.25">
      <c r="P10461" s="960"/>
    </row>
    <row r="10462" spans="16:16" x14ac:dyDescent="0.25">
      <c r="P10462" s="960"/>
    </row>
    <row r="10463" spans="16:16" x14ac:dyDescent="0.25">
      <c r="P10463" s="960"/>
    </row>
    <row r="10464" spans="16:16" x14ac:dyDescent="0.25">
      <c r="P10464" s="960"/>
    </row>
    <row r="10465" spans="16:16" x14ac:dyDescent="0.25">
      <c r="P10465" s="960"/>
    </row>
    <row r="10466" spans="16:16" x14ac:dyDescent="0.25">
      <c r="P10466" s="960"/>
    </row>
    <row r="10467" spans="16:16" x14ac:dyDescent="0.25">
      <c r="P10467" s="960"/>
    </row>
    <row r="10468" spans="16:16" x14ac:dyDescent="0.25">
      <c r="P10468" s="960"/>
    </row>
    <row r="10469" spans="16:16" x14ac:dyDescent="0.25">
      <c r="P10469" s="960"/>
    </row>
    <row r="10470" spans="16:16" x14ac:dyDescent="0.25">
      <c r="P10470" s="960"/>
    </row>
    <row r="10471" spans="16:16" x14ac:dyDescent="0.25">
      <c r="P10471" s="960"/>
    </row>
    <row r="10472" spans="16:16" x14ac:dyDescent="0.25">
      <c r="P10472" s="960"/>
    </row>
    <row r="10473" spans="16:16" x14ac:dyDescent="0.25">
      <c r="P10473" s="960"/>
    </row>
    <row r="10474" spans="16:16" x14ac:dyDescent="0.25">
      <c r="P10474" s="960"/>
    </row>
    <row r="10475" spans="16:16" x14ac:dyDescent="0.25">
      <c r="P10475" s="960"/>
    </row>
    <row r="10476" spans="16:16" x14ac:dyDescent="0.25">
      <c r="P10476" s="960"/>
    </row>
    <row r="10477" spans="16:16" x14ac:dyDescent="0.25">
      <c r="P10477" s="960"/>
    </row>
    <row r="10478" spans="16:16" x14ac:dyDescent="0.25">
      <c r="P10478" s="960"/>
    </row>
    <row r="10479" spans="16:16" x14ac:dyDescent="0.25">
      <c r="P10479" s="960"/>
    </row>
    <row r="10480" spans="16:16" x14ac:dyDescent="0.25">
      <c r="P10480" s="960"/>
    </row>
    <row r="10481" spans="16:16" x14ac:dyDescent="0.25">
      <c r="P10481" s="960"/>
    </row>
    <row r="10482" spans="16:16" x14ac:dyDescent="0.25">
      <c r="P10482" s="960"/>
    </row>
    <row r="10483" spans="16:16" x14ac:dyDescent="0.25">
      <c r="P10483" s="960"/>
    </row>
    <row r="10484" spans="16:16" x14ac:dyDescent="0.25">
      <c r="P10484" s="960"/>
    </row>
    <row r="10485" spans="16:16" x14ac:dyDescent="0.25">
      <c r="P10485" s="960"/>
    </row>
    <row r="10486" spans="16:16" x14ac:dyDescent="0.25">
      <c r="P10486" s="960"/>
    </row>
    <row r="10487" spans="16:16" x14ac:dyDescent="0.25">
      <c r="P10487" s="960"/>
    </row>
    <row r="10488" spans="16:16" x14ac:dyDescent="0.25">
      <c r="P10488" s="960"/>
    </row>
    <row r="10489" spans="16:16" x14ac:dyDescent="0.25">
      <c r="P10489" s="960"/>
    </row>
    <row r="10490" spans="16:16" x14ac:dyDescent="0.25">
      <c r="P10490" s="960"/>
    </row>
    <row r="10491" spans="16:16" x14ac:dyDescent="0.25">
      <c r="P10491" s="960"/>
    </row>
    <row r="10492" spans="16:16" x14ac:dyDescent="0.25">
      <c r="P10492" s="960"/>
    </row>
    <row r="10493" spans="16:16" x14ac:dyDescent="0.25">
      <c r="P10493" s="960"/>
    </row>
    <row r="10494" spans="16:16" x14ac:dyDescent="0.25">
      <c r="P10494" s="960"/>
    </row>
    <row r="10495" spans="16:16" x14ac:dyDescent="0.25">
      <c r="P10495" s="960"/>
    </row>
    <row r="10496" spans="16:16" x14ac:dyDescent="0.25">
      <c r="P10496" s="960"/>
    </row>
    <row r="10497" spans="16:16" x14ac:dyDescent="0.25">
      <c r="P10497" s="960"/>
    </row>
    <row r="10498" spans="16:16" x14ac:dyDescent="0.25">
      <c r="P10498" s="960"/>
    </row>
    <row r="10499" spans="16:16" x14ac:dyDescent="0.25">
      <c r="P10499" s="960"/>
    </row>
    <row r="10500" spans="16:16" x14ac:dyDescent="0.25">
      <c r="P10500" s="960"/>
    </row>
    <row r="10501" spans="16:16" x14ac:dyDescent="0.25">
      <c r="P10501" s="960"/>
    </row>
    <row r="10502" spans="16:16" x14ac:dyDescent="0.25">
      <c r="P10502" s="960"/>
    </row>
    <row r="10503" spans="16:16" x14ac:dyDescent="0.25">
      <c r="P10503" s="960"/>
    </row>
    <row r="10504" spans="16:16" x14ac:dyDescent="0.25">
      <c r="P10504" s="960"/>
    </row>
    <row r="10505" spans="16:16" x14ac:dyDescent="0.25">
      <c r="P10505" s="960"/>
    </row>
    <row r="10506" spans="16:16" x14ac:dyDescent="0.25">
      <c r="P10506" s="960"/>
    </row>
    <row r="10507" spans="16:16" x14ac:dyDescent="0.25">
      <c r="P10507" s="960"/>
    </row>
    <row r="10508" spans="16:16" x14ac:dyDescent="0.25">
      <c r="P10508" s="960"/>
    </row>
    <row r="10509" spans="16:16" x14ac:dyDescent="0.25">
      <c r="P10509" s="960"/>
    </row>
    <row r="10510" spans="16:16" x14ac:dyDescent="0.25">
      <c r="P10510" s="960"/>
    </row>
    <row r="10511" spans="16:16" x14ac:dyDescent="0.25">
      <c r="P10511" s="960"/>
    </row>
    <row r="10512" spans="16:16" x14ac:dyDescent="0.25">
      <c r="P10512" s="960"/>
    </row>
    <row r="10513" spans="16:16" x14ac:dyDescent="0.25">
      <c r="P10513" s="960"/>
    </row>
    <row r="10514" spans="16:16" x14ac:dyDescent="0.25">
      <c r="P10514" s="960"/>
    </row>
    <row r="10515" spans="16:16" x14ac:dyDescent="0.25">
      <c r="P10515" s="960"/>
    </row>
    <row r="10516" spans="16:16" x14ac:dyDescent="0.25">
      <c r="P10516" s="960"/>
    </row>
    <row r="10517" spans="16:16" x14ac:dyDescent="0.25">
      <c r="P10517" s="960"/>
    </row>
    <row r="10518" spans="16:16" x14ac:dyDescent="0.25">
      <c r="P10518" s="960"/>
    </row>
    <row r="10519" spans="16:16" x14ac:dyDescent="0.25">
      <c r="P10519" s="960"/>
    </row>
    <row r="10520" spans="16:16" x14ac:dyDescent="0.25">
      <c r="P10520" s="960"/>
    </row>
    <row r="10521" spans="16:16" x14ac:dyDescent="0.25">
      <c r="P10521" s="960"/>
    </row>
    <row r="10522" spans="16:16" x14ac:dyDescent="0.25">
      <c r="P10522" s="960"/>
    </row>
    <row r="10523" spans="16:16" x14ac:dyDescent="0.25">
      <c r="P10523" s="960"/>
    </row>
    <row r="10524" spans="16:16" x14ac:dyDescent="0.25">
      <c r="P10524" s="960"/>
    </row>
    <row r="10525" spans="16:16" x14ac:dyDescent="0.25">
      <c r="P10525" s="960"/>
    </row>
    <row r="10526" spans="16:16" x14ac:dyDescent="0.25">
      <c r="P10526" s="960"/>
    </row>
    <row r="10527" spans="16:16" x14ac:dyDescent="0.25">
      <c r="P10527" s="960"/>
    </row>
    <row r="10528" spans="16:16" x14ac:dyDescent="0.25">
      <c r="P10528" s="960"/>
    </row>
    <row r="10529" spans="16:16" x14ac:dyDescent="0.25">
      <c r="P10529" s="960"/>
    </row>
    <row r="10530" spans="16:16" x14ac:dyDescent="0.25">
      <c r="P10530" s="960"/>
    </row>
    <row r="10531" spans="16:16" x14ac:dyDescent="0.25">
      <c r="P10531" s="960"/>
    </row>
    <row r="10532" spans="16:16" x14ac:dyDescent="0.25">
      <c r="P10532" s="960"/>
    </row>
    <row r="10533" spans="16:16" x14ac:dyDescent="0.25">
      <c r="P10533" s="960"/>
    </row>
    <row r="10534" spans="16:16" x14ac:dyDescent="0.25">
      <c r="P10534" s="960"/>
    </row>
    <row r="10535" spans="16:16" x14ac:dyDescent="0.25">
      <c r="P10535" s="960"/>
    </row>
    <row r="10536" spans="16:16" x14ac:dyDescent="0.25">
      <c r="P10536" s="960"/>
    </row>
    <row r="10537" spans="16:16" x14ac:dyDescent="0.25">
      <c r="P10537" s="960"/>
    </row>
    <row r="10538" spans="16:16" x14ac:dyDescent="0.25">
      <c r="P10538" s="960"/>
    </row>
    <row r="10539" spans="16:16" x14ac:dyDescent="0.25">
      <c r="P10539" s="960"/>
    </row>
    <row r="10540" spans="16:16" x14ac:dyDescent="0.25">
      <c r="P10540" s="960"/>
    </row>
    <row r="10541" spans="16:16" x14ac:dyDescent="0.25">
      <c r="P10541" s="960"/>
    </row>
    <row r="10542" spans="16:16" x14ac:dyDescent="0.25">
      <c r="P10542" s="960"/>
    </row>
    <row r="10543" spans="16:16" x14ac:dyDescent="0.25">
      <c r="P10543" s="960"/>
    </row>
    <row r="10544" spans="16:16" x14ac:dyDescent="0.25">
      <c r="P10544" s="960"/>
    </row>
    <row r="10545" spans="16:16" x14ac:dyDescent="0.25">
      <c r="P10545" s="960"/>
    </row>
    <row r="10546" spans="16:16" x14ac:dyDescent="0.25">
      <c r="P10546" s="960"/>
    </row>
    <row r="10547" spans="16:16" x14ac:dyDescent="0.25">
      <c r="P10547" s="960"/>
    </row>
    <row r="10548" spans="16:16" x14ac:dyDescent="0.25">
      <c r="P10548" s="960"/>
    </row>
    <row r="10549" spans="16:16" x14ac:dyDescent="0.25">
      <c r="P10549" s="960"/>
    </row>
    <row r="10550" spans="16:16" x14ac:dyDescent="0.25">
      <c r="P10550" s="960"/>
    </row>
    <row r="10551" spans="16:16" x14ac:dyDescent="0.25">
      <c r="P10551" s="960"/>
    </row>
    <row r="10552" spans="16:16" x14ac:dyDescent="0.25">
      <c r="P10552" s="960"/>
    </row>
    <row r="10553" spans="16:16" x14ac:dyDescent="0.25">
      <c r="P10553" s="960"/>
    </row>
    <row r="10554" spans="16:16" x14ac:dyDescent="0.25">
      <c r="P10554" s="960"/>
    </row>
    <row r="10555" spans="16:16" x14ac:dyDescent="0.25">
      <c r="P10555" s="960"/>
    </row>
    <row r="10556" spans="16:16" x14ac:dyDescent="0.25">
      <c r="P10556" s="960"/>
    </row>
    <row r="10557" spans="16:16" x14ac:dyDescent="0.25">
      <c r="P10557" s="960"/>
    </row>
    <row r="10558" spans="16:16" x14ac:dyDescent="0.25">
      <c r="P10558" s="960"/>
    </row>
    <row r="10559" spans="16:16" x14ac:dyDescent="0.25">
      <c r="P10559" s="960"/>
    </row>
    <row r="10560" spans="16:16" x14ac:dyDescent="0.25">
      <c r="P10560" s="960"/>
    </row>
    <row r="10561" spans="16:16" x14ac:dyDescent="0.25">
      <c r="P10561" s="960"/>
    </row>
    <row r="10562" spans="16:16" x14ac:dyDescent="0.25">
      <c r="P10562" s="960"/>
    </row>
    <row r="10563" spans="16:16" x14ac:dyDescent="0.25">
      <c r="P10563" s="960"/>
    </row>
    <row r="10564" spans="16:16" x14ac:dyDescent="0.25">
      <c r="P10564" s="960"/>
    </row>
    <row r="10565" spans="16:16" x14ac:dyDescent="0.25">
      <c r="P10565" s="960"/>
    </row>
    <row r="10566" spans="16:16" x14ac:dyDescent="0.25">
      <c r="P10566" s="960"/>
    </row>
    <row r="10567" spans="16:16" x14ac:dyDescent="0.25">
      <c r="P10567" s="960"/>
    </row>
    <row r="10568" spans="16:16" x14ac:dyDescent="0.25">
      <c r="P10568" s="960"/>
    </row>
    <row r="10569" spans="16:16" x14ac:dyDescent="0.25">
      <c r="P10569" s="960"/>
    </row>
    <row r="10570" spans="16:16" x14ac:dyDescent="0.25">
      <c r="P10570" s="960"/>
    </row>
    <row r="10571" spans="16:16" x14ac:dyDescent="0.25">
      <c r="P10571" s="960"/>
    </row>
    <row r="10572" spans="16:16" x14ac:dyDescent="0.25">
      <c r="P10572" s="960"/>
    </row>
    <row r="10573" spans="16:16" x14ac:dyDescent="0.25">
      <c r="P10573" s="960"/>
    </row>
    <row r="10574" spans="16:16" x14ac:dyDescent="0.25">
      <c r="P10574" s="960"/>
    </row>
    <row r="10575" spans="16:16" x14ac:dyDescent="0.25">
      <c r="P10575" s="960"/>
    </row>
    <row r="10576" spans="16:16" x14ac:dyDescent="0.25">
      <c r="P10576" s="960"/>
    </row>
    <row r="10577" spans="16:16" x14ac:dyDescent="0.25">
      <c r="P10577" s="960"/>
    </row>
    <row r="10578" spans="16:16" x14ac:dyDescent="0.25">
      <c r="P10578" s="960"/>
    </row>
    <row r="10579" spans="16:16" x14ac:dyDescent="0.25">
      <c r="P10579" s="960"/>
    </row>
    <row r="10580" spans="16:16" x14ac:dyDescent="0.25">
      <c r="P10580" s="960"/>
    </row>
    <row r="10581" spans="16:16" x14ac:dyDescent="0.25">
      <c r="P10581" s="960"/>
    </row>
    <row r="10582" spans="16:16" x14ac:dyDescent="0.25">
      <c r="P10582" s="960"/>
    </row>
    <row r="10583" spans="16:16" x14ac:dyDescent="0.25">
      <c r="P10583" s="960"/>
    </row>
    <row r="10584" spans="16:16" x14ac:dyDescent="0.25">
      <c r="P10584" s="960"/>
    </row>
    <row r="10585" spans="16:16" x14ac:dyDescent="0.25">
      <c r="P10585" s="960"/>
    </row>
    <row r="10586" spans="16:16" x14ac:dyDescent="0.25">
      <c r="P10586" s="960"/>
    </row>
    <row r="10587" spans="16:16" x14ac:dyDescent="0.25">
      <c r="P10587" s="960"/>
    </row>
    <row r="10588" spans="16:16" x14ac:dyDescent="0.25">
      <c r="P10588" s="960"/>
    </row>
    <row r="10589" spans="16:16" x14ac:dyDescent="0.25">
      <c r="P10589" s="960"/>
    </row>
    <row r="10590" spans="16:16" x14ac:dyDescent="0.25">
      <c r="P10590" s="960"/>
    </row>
    <row r="10591" spans="16:16" x14ac:dyDescent="0.25">
      <c r="P10591" s="960"/>
    </row>
    <row r="10592" spans="16:16" x14ac:dyDescent="0.25">
      <c r="P10592" s="960"/>
    </row>
    <row r="10593" spans="16:16" x14ac:dyDescent="0.25">
      <c r="P10593" s="960"/>
    </row>
    <row r="10594" spans="16:16" x14ac:dyDescent="0.25">
      <c r="P10594" s="960"/>
    </row>
    <row r="10595" spans="16:16" x14ac:dyDescent="0.25">
      <c r="P10595" s="960"/>
    </row>
    <row r="10596" spans="16:16" x14ac:dyDescent="0.25">
      <c r="P10596" s="960"/>
    </row>
    <row r="10597" spans="16:16" x14ac:dyDescent="0.25">
      <c r="P10597" s="960"/>
    </row>
    <row r="10598" spans="16:16" x14ac:dyDescent="0.25">
      <c r="P10598" s="960"/>
    </row>
    <row r="10599" spans="16:16" x14ac:dyDescent="0.25">
      <c r="P10599" s="960"/>
    </row>
    <row r="10600" spans="16:16" x14ac:dyDescent="0.25">
      <c r="P10600" s="960"/>
    </row>
    <row r="10601" spans="16:16" x14ac:dyDescent="0.25">
      <c r="P10601" s="960"/>
    </row>
    <row r="10602" spans="16:16" x14ac:dyDescent="0.25">
      <c r="P10602" s="960"/>
    </row>
    <row r="10603" spans="16:16" x14ac:dyDescent="0.25">
      <c r="P10603" s="960"/>
    </row>
    <row r="10604" spans="16:16" x14ac:dyDescent="0.25">
      <c r="P10604" s="960"/>
    </row>
    <row r="10605" spans="16:16" x14ac:dyDescent="0.25">
      <c r="P10605" s="960"/>
    </row>
    <row r="10606" spans="16:16" x14ac:dyDescent="0.25">
      <c r="P10606" s="960"/>
    </row>
    <row r="10607" spans="16:16" x14ac:dyDescent="0.25">
      <c r="P10607" s="960"/>
    </row>
    <row r="10608" spans="16:16" x14ac:dyDescent="0.25">
      <c r="P10608" s="960"/>
    </row>
    <row r="10609" spans="16:16" x14ac:dyDescent="0.25">
      <c r="P10609" s="960"/>
    </row>
    <row r="10610" spans="16:16" x14ac:dyDescent="0.25">
      <c r="P10610" s="960"/>
    </row>
    <row r="10611" spans="16:16" x14ac:dyDescent="0.25">
      <c r="P10611" s="960"/>
    </row>
    <row r="10612" spans="16:16" x14ac:dyDescent="0.25">
      <c r="P10612" s="960"/>
    </row>
    <row r="10613" spans="16:16" x14ac:dyDescent="0.25">
      <c r="P10613" s="960"/>
    </row>
    <row r="10614" spans="16:16" x14ac:dyDescent="0.25">
      <c r="P10614" s="960"/>
    </row>
    <row r="10615" spans="16:16" x14ac:dyDescent="0.25">
      <c r="P10615" s="960"/>
    </row>
    <row r="10616" spans="16:16" x14ac:dyDescent="0.25">
      <c r="P10616" s="960"/>
    </row>
    <row r="10617" spans="16:16" x14ac:dyDescent="0.25">
      <c r="P10617" s="960"/>
    </row>
    <row r="10618" spans="16:16" x14ac:dyDescent="0.25">
      <c r="P10618" s="960"/>
    </row>
    <row r="10619" spans="16:16" x14ac:dyDescent="0.25">
      <c r="P10619" s="960"/>
    </row>
    <row r="10620" spans="16:16" x14ac:dyDescent="0.25">
      <c r="P10620" s="960"/>
    </row>
    <row r="10621" spans="16:16" x14ac:dyDescent="0.25">
      <c r="P10621" s="960"/>
    </row>
    <row r="10622" spans="16:16" x14ac:dyDescent="0.25">
      <c r="P10622" s="960"/>
    </row>
    <row r="10623" spans="16:16" x14ac:dyDescent="0.25">
      <c r="P10623" s="960"/>
    </row>
    <row r="10624" spans="16:16" x14ac:dyDescent="0.25">
      <c r="P10624" s="960"/>
    </row>
    <row r="10625" spans="16:16" x14ac:dyDescent="0.25">
      <c r="P10625" s="960"/>
    </row>
    <row r="10626" spans="16:16" x14ac:dyDescent="0.25">
      <c r="P10626" s="960"/>
    </row>
    <row r="10627" spans="16:16" x14ac:dyDescent="0.25">
      <c r="P10627" s="960"/>
    </row>
    <row r="10628" spans="16:16" x14ac:dyDescent="0.25">
      <c r="P10628" s="960"/>
    </row>
    <row r="10629" spans="16:16" x14ac:dyDescent="0.25">
      <c r="P10629" s="960"/>
    </row>
    <row r="10630" spans="16:16" x14ac:dyDescent="0.25">
      <c r="P10630" s="960"/>
    </row>
    <row r="10631" spans="16:16" x14ac:dyDescent="0.25">
      <c r="P10631" s="960"/>
    </row>
    <row r="10632" spans="16:16" x14ac:dyDescent="0.25">
      <c r="P10632" s="960"/>
    </row>
    <row r="10633" spans="16:16" x14ac:dyDescent="0.25">
      <c r="P10633" s="960"/>
    </row>
    <row r="10634" spans="16:16" x14ac:dyDescent="0.25">
      <c r="P10634" s="960"/>
    </row>
    <row r="10635" spans="16:16" x14ac:dyDescent="0.25">
      <c r="P10635" s="960"/>
    </row>
    <row r="10636" spans="16:16" x14ac:dyDescent="0.25">
      <c r="P10636" s="960"/>
    </row>
    <row r="10637" spans="16:16" x14ac:dyDescent="0.25">
      <c r="P10637" s="960"/>
    </row>
    <row r="10638" spans="16:16" x14ac:dyDescent="0.25">
      <c r="P10638" s="960"/>
    </row>
    <row r="10639" spans="16:16" x14ac:dyDescent="0.25">
      <c r="P10639" s="960"/>
    </row>
    <row r="10640" spans="16:16" x14ac:dyDescent="0.25">
      <c r="P10640" s="960"/>
    </row>
    <row r="10641" spans="16:16" x14ac:dyDescent="0.25">
      <c r="P10641" s="960"/>
    </row>
    <row r="10642" spans="16:16" x14ac:dyDescent="0.25">
      <c r="P10642" s="960"/>
    </row>
    <row r="10643" spans="16:16" x14ac:dyDescent="0.25">
      <c r="P10643" s="960"/>
    </row>
    <row r="10644" spans="16:16" x14ac:dyDescent="0.25">
      <c r="P10644" s="960"/>
    </row>
    <row r="10645" spans="16:16" x14ac:dyDescent="0.25">
      <c r="P10645" s="960"/>
    </row>
    <row r="10646" spans="16:16" x14ac:dyDescent="0.25">
      <c r="P10646" s="960"/>
    </row>
    <row r="10647" spans="16:16" x14ac:dyDescent="0.25">
      <c r="P10647" s="960"/>
    </row>
    <row r="10648" spans="16:16" x14ac:dyDescent="0.25">
      <c r="P10648" s="960"/>
    </row>
    <row r="10649" spans="16:16" x14ac:dyDescent="0.25">
      <c r="P10649" s="960"/>
    </row>
    <row r="10650" spans="16:16" x14ac:dyDescent="0.25">
      <c r="P10650" s="960"/>
    </row>
    <row r="10651" spans="16:16" x14ac:dyDescent="0.25">
      <c r="P10651" s="960"/>
    </row>
    <row r="10652" spans="16:16" x14ac:dyDescent="0.25">
      <c r="P10652" s="960"/>
    </row>
    <row r="10653" spans="16:16" x14ac:dyDescent="0.25">
      <c r="P10653" s="960"/>
    </row>
    <row r="10654" spans="16:16" x14ac:dyDescent="0.25">
      <c r="P10654" s="960"/>
    </row>
    <row r="10655" spans="16:16" x14ac:dyDescent="0.25">
      <c r="P10655" s="960"/>
    </row>
    <row r="10656" spans="16:16" x14ac:dyDescent="0.25">
      <c r="P10656" s="960"/>
    </row>
    <row r="10657" spans="16:16" x14ac:dyDescent="0.25">
      <c r="P10657" s="960"/>
    </row>
    <row r="10658" spans="16:16" x14ac:dyDescent="0.25">
      <c r="P10658" s="960"/>
    </row>
    <row r="10659" spans="16:16" x14ac:dyDescent="0.25">
      <c r="P10659" s="960"/>
    </row>
    <row r="10660" spans="16:16" x14ac:dyDescent="0.25">
      <c r="P10660" s="960"/>
    </row>
    <row r="10661" spans="16:16" x14ac:dyDescent="0.25">
      <c r="P10661" s="960"/>
    </row>
    <row r="10662" spans="16:16" x14ac:dyDescent="0.25">
      <c r="P10662" s="960"/>
    </row>
    <row r="10663" spans="16:16" x14ac:dyDescent="0.25">
      <c r="P10663" s="960"/>
    </row>
    <row r="10664" spans="16:16" x14ac:dyDescent="0.25">
      <c r="P10664" s="960"/>
    </row>
    <row r="10665" spans="16:16" x14ac:dyDescent="0.25">
      <c r="P10665" s="960"/>
    </row>
    <row r="10666" spans="16:16" x14ac:dyDescent="0.25">
      <c r="P10666" s="960"/>
    </row>
    <row r="10667" spans="16:16" x14ac:dyDescent="0.25">
      <c r="P10667" s="960"/>
    </row>
    <row r="10668" spans="16:16" x14ac:dyDescent="0.25">
      <c r="P10668" s="960"/>
    </row>
    <row r="10669" spans="16:16" x14ac:dyDescent="0.25">
      <c r="P10669" s="960"/>
    </row>
    <row r="10670" spans="16:16" x14ac:dyDescent="0.25">
      <c r="P10670" s="960"/>
    </row>
    <row r="10671" spans="16:16" x14ac:dyDescent="0.25">
      <c r="P10671" s="960"/>
    </row>
    <row r="10672" spans="16:16" x14ac:dyDescent="0.25">
      <c r="P10672" s="960"/>
    </row>
    <row r="10673" spans="16:16" x14ac:dyDescent="0.25">
      <c r="P10673" s="960"/>
    </row>
    <row r="10674" spans="16:16" x14ac:dyDescent="0.25">
      <c r="P10674" s="960"/>
    </row>
    <row r="10675" spans="16:16" x14ac:dyDescent="0.25">
      <c r="P10675" s="960"/>
    </row>
    <row r="10676" spans="16:16" x14ac:dyDescent="0.25">
      <c r="P10676" s="960"/>
    </row>
    <row r="10677" spans="16:16" x14ac:dyDescent="0.25">
      <c r="P10677" s="960"/>
    </row>
    <row r="10678" spans="16:16" x14ac:dyDescent="0.25">
      <c r="P10678" s="960"/>
    </row>
    <row r="10679" spans="16:16" x14ac:dyDescent="0.25">
      <c r="P10679" s="960"/>
    </row>
    <row r="10680" spans="16:16" x14ac:dyDescent="0.25">
      <c r="P10680" s="960"/>
    </row>
    <row r="10681" spans="16:16" x14ac:dyDescent="0.25">
      <c r="P10681" s="960"/>
    </row>
    <row r="10682" spans="16:16" x14ac:dyDescent="0.25">
      <c r="P10682" s="960"/>
    </row>
    <row r="10683" spans="16:16" x14ac:dyDescent="0.25">
      <c r="P10683" s="960"/>
    </row>
    <row r="10684" spans="16:16" x14ac:dyDescent="0.25">
      <c r="P10684" s="960"/>
    </row>
    <row r="10685" spans="16:16" x14ac:dyDescent="0.25">
      <c r="P10685" s="960"/>
    </row>
    <row r="10686" spans="16:16" x14ac:dyDescent="0.25">
      <c r="P10686" s="960"/>
    </row>
    <row r="10687" spans="16:16" x14ac:dyDescent="0.25">
      <c r="P10687" s="960"/>
    </row>
    <row r="10688" spans="16:16" x14ac:dyDescent="0.25">
      <c r="P10688" s="960"/>
    </row>
    <row r="10689" spans="16:16" x14ac:dyDescent="0.25">
      <c r="P10689" s="960"/>
    </row>
    <row r="10690" spans="16:16" x14ac:dyDescent="0.25">
      <c r="P10690" s="960"/>
    </row>
    <row r="10691" spans="16:16" x14ac:dyDescent="0.25">
      <c r="P10691" s="960"/>
    </row>
    <row r="10692" spans="16:16" x14ac:dyDescent="0.25">
      <c r="P10692" s="960"/>
    </row>
    <row r="10693" spans="16:16" x14ac:dyDescent="0.25">
      <c r="P10693" s="960"/>
    </row>
    <row r="10694" spans="16:16" x14ac:dyDescent="0.25">
      <c r="P10694" s="960"/>
    </row>
    <row r="10695" spans="16:16" x14ac:dyDescent="0.25">
      <c r="P10695" s="960"/>
    </row>
    <row r="10696" spans="16:16" x14ac:dyDescent="0.25">
      <c r="P10696" s="960"/>
    </row>
    <row r="10697" spans="16:16" x14ac:dyDescent="0.25">
      <c r="P10697" s="960"/>
    </row>
    <row r="10698" spans="16:16" x14ac:dyDescent="0.25">
      <c r="P10698" s="960"/>
    </row>
    <row r="10699" spans="16:16" x14ac:dyDescent="0.25">
      <c r="P10699" s="960"/>
    </row>
    <row r="10700" spans="16:16" x14ac:dyDescent="0.25">
      <c r="P10700" s="960"/>
    </row>
    <row r="10701" spans="16:16" x14ac:dyDescent="0.25">
      <c r="P10701" s="960"/>
    </row>
    <row r="10702" spans="16:16" x14ac:dyDescent="0.25">
      <c r="P10702" s="960"/>
    </row>
    <row r="10703" spans="16:16" x14ac:dyDescent="0.25">
      <c r="P10703" s="960"/>
    </row>
    <row r="10704" spans="16:16" x14ac:dyDescent="0.25">
      <c r="P10704" s="960"/>
    </row>
    <row r="10705" spans="16:16" x14ac:dyDescent="0.25">
      <c r="P10705" s="960"/>
    </row>
    <row r="10706" spans="16:16" x14ac:dyDescent="0.25">
      <c r="P10706" s="960"/>
    </row>
    <row r="10707" spans="16:16" x14ac:dyDescent="0.25">
      <c r="P10707" s="960"/>
    </row>
    <row r="10708" spans="16:16" x14ac:dyDescent="0.25">
      <c r="P10708" s="960"/>
    </row>
    <row r="10709" spans="16:16" x14ac:dyDescent="0.25">
      <c r="P10709" s="960"/>
    </row>
    <row r="10710" spans="16:16" x14ac:dyDescent="0.25">
      <c r="P10710" s="960"/>
    </row>
    <row r="10711" spans="16:16" x14ac:dyDescent="0.25">
      <c r="P10711" s="960"/>
    </row>
    <row r="10712" spans="16:16" x14ac:dyDescent="0.25">
      <c r="P10712" s="960"/>
    </row>
    <row r="10713" spans="16:16" x14ac:dyDescent="0.25">
      <c r="P10713" s="960"/>
    </row>
    <row r="10714" spans="16:16" x14ac:dyDescent="0.25">
      <c r="P10714" s="960"/>
    </row>
    <row r="10715" spans="16:16" x14ac:dyDescent="0.25">
      <c r="P10715" s="960"/>
    </row>
    <row r="10716" spans="16:16" x14ac:dyDescent="0.25">
      <c r="P10716" s="960"/>
    </row>
    <row r="10717" spans="16:16" x14ac:dyDescent="0.25">
      <c r="P10717" s="960"/>
    </row>
    <row r="10718" spans="16:16" x14ac:dyDescent="0.25">
      <c r="P10718" s="960"/>
    </row>
    <row r="10719" spans="16:16" x14ac:dyDescent="0.25">
      <c r="P10719" s="960"/>
    </row>
    <row r="10720" spans="16:16" x14ac:dyDescent="0.25">
      <c r="P10720" s="960"/>
    </row>
    <row r="10721" spans="16:16" x14ac:dyDescent="0.25">
      <c r="P10721" s="960"/>
    </row>
    <row r="10722" spans="16:16" x14ac:dyDescent="0.25">
      <c r="P10722" s="960"/>
    </row>
    <row r="10723" spans="16:16" x14ac:dyDescent="0.25">
      <c r="P10723" s="960"/>
    </row>
    <row r="10724" spans="16:16" x14ac:dyDescent="0.25">
      <c r="P10724" s="960"/>
    </row>
    <row r="10725" spans="16:16" x14ac:dyDescent="0.25">
      <c r="P10725" s="960"/>
    </row>
    <row r="10726" spans="16:16" x14ac:dyDescent="0.25">
      <c r="P10726" s="960"/>
    </row>
    <row r="10727" spans="16:16" x14ac:dyDescent="0.25">
      <c r="P10727" s="960"/>
    </row>
    <row r="10728" spans="16:16" x14ac:dyDescent="0.25">
      <c r="P10728" s="960"/>
    </row>
    <row r="10729" spans="16:16" x14ac:dyDescent="0.25">
      <c r="P10729" s="960"/>
    </row>
    <row r="10730" spans="16:16" x14ac:dyDescent="0.25">
      <c r="P10730" s="960"/>
    </row>
    <row r="10731" spans="16:16" x14ac:dyDescent="0.25">
      <c r="P10731" s="960"/>
    </row>
    <row r="10732" spans="16:16" x14ac:dyDescent="0.25">
      <c r="P10732" s="960"/>
    </row>
    <row r="10733" spans="16:16" x14ac:dyDescent="0.25">
      <c r="P10733" s="960"/>
    </row>
    <row r="10734" spans="16:16" x14ac:dyDescent="0.25">
      <c r="P10734" s="960"/>
    </row>
    <row r="10735" spans="16:16" x14ac:dyDescent="0.25">
      <c r="P10735" s="960"/>
    </row>
    <row r="10736" spans="16:16" x14ac:dyDescent="0.25">
      <c r="P10736" s="960"/>
    </row>
    <row r="10737" spans="16:16" x14ac:dyDescent="0.25">
      <c r="P10737" s="960"/>
    </row>
    <row r="10738" spans="16:16" x14ac:dyDescent="0.25">
      <c r="P10738" s="960"/>
    </row>
    <row r="10739" spans="16:16" x14ac:dyDescent="0.25">
      <c r="P10739" s="960"/>
    </row>
    <row r="10740" spans="16:16" x14ac:dyDescent="0.25">
      <c r="P10740" s="960"/>
    </row>
    <row r="10741" spans="16:16" x14ac:dyDescent="0.25">
      <c r="P10741" s="960"/>
    </row>
    <row r="10742" spans="16:16" x14ac:dyDescent="0.25">
      <c r="P10742" s="960"/>
    </row>
    <row r="10743" spans="16:16" x14ac:dyDescent="0.25">
      <c r="P10743" s="960"/>
    </row>
    <row r="10744" spans="16:16" x14ac:dyDescent="0.25">
      <c r="P10744" s="960"/>
    </row>
    <row r="10745" spans="16:16" x14ac:dyDescent="0.25">
      <c r="P10745" s="960"/>
    </row>
    <row r="10746" spans="16:16" x14ac:dyDescent="0.25">
      <c r="P10746" s="960"/>
    </row>
    <row r="10747" spans="16:16" x14ac:dyDescent="0.25">
      <c r="P10747" s="960"/>
    </row>
    <row r="10748" spans="16:16" x14ac:dyDescent="0.25">
      <c r="P10748" s="960"/>
    </row>
    <row r="10749" spans="16:16" x14ac:dyDescent="0.25">
      <c r="P10749" s="960"/>
    </row>
    <row r="10750" spans="16:16" x14ac:dyDescent="0.25">
      <c r="P10750" s="960"/>
    </row>
    <row r="10751" spans="16:16" x14ac:dyDescent="0.25">
      <c r="P10751" s="960"/>
    </row>
    <row r="10752" spans="16:16" x14ac:dyDescent="0.25">
      <c r="P10752" s="960"/>
    </row>
    <row r="10753" spans="16:16" x14ac:dyDescent="0.25">
      <c r="P10753" s="960"/>
    </row>
    <row r="10754" spans="16:16" x14ac:dyDescent="0.25">
      <c r="P10754" s="960"/>
    </row>
    <row r="10755" spans="16:16" x14ac:dyDescent="0.25">
      <c r="P10755" s="960"/>
    </row>
    <row r="10756" spans="16:16" x14ac:dyDescent="0.25">
      <c r="P10756" s="960"/>
    </row>
    <row r="10757" spans="16:16" x14ac:dyDescent="0.25">
      <c r="P10757" s="960"/>
    </row>
    <row r="10758" spans="16:16" x14ac:dyDescent="0.25">
      <c r="P10758" s="960"/>
    </row>
    <row r="10759" spans="16:16" x14ac:dyDescent="0.25">
      <c r="P10759" s="960"/>
    </row>
    <row r="10760" spans="16:16" x14ac:dyDescent="0.25">
      <c r="P10760" s="960"/>
    </row>
    <row r="10761" spans="16:16" x14ac:dyDescent="0.25">
      <c r="P10761" s="960"/>
    </row>
    <row r="10762" spans="16:16" x14ac:dyDescent="0.25">
      <c r="P10762" s="960"/>
    </row>
    <row r="10763" spans="16:16" x14ac:dyDescent="0.25">
      <c r="P10763" s="960"/>
    </row>
    <row r="10764" spans="16:16" x14ac:dyDescent="0.25">
      <c r="P10764" s="960"/>
    </row>
    <row r="10765" spans="16:16" x14ac:dyDescent="0.25">
      <c r="P10765" s="960"/>
    </row>
    <row r="10766" spans="16:16" x14ac:dyDescent="0.25">
      <c r="P10766" s="960"/>
    </row>
    <row r="10767" spans="16:16" x14ac:dyDescent="0.25">
      <c r="P10767" s="960"/>
    </row>
    <row r="10768" spans="16:16" x14ac:dyDescent="0.25">
      <c r="P10768" s="960"/>
    </row>
    <row r="10769" spans="16:16" x14ac:dyDescent="0.25">
      <c r="P10769" s="960"/>
    </row>
    <row r="10770" spans="16:16" x14ac:dyDescent="0.25">
      <c r="P10770" s="960"/>
    </row>
    <row r="10771" spans="16:16" x14ac:dyDescent="0.25">
      <c r="P10771" s="960"/>
    </row>
    <row r="10772" spans="16:16" x14ac:dyDescent="0.25">
      <c r="P10772" s="960"/>
    </row>
    <row r="10773" spans="16:16" x14ac:dyDescent="0.25">
      <c r="P10773" s="960"/>
    </row>
    <row r="10774" spans="16:16" x14ac:dyDescent="0.25">
      <c r="P10774" s="960"/>
    </row>
    <row r="10775" spans="16:16" x14ac:dyDescent="0.25">
      <c r="P10775" s="960"/>
    </row>
    <row r="10776" spans="16:16" x14ac:dyDescent="0.25">
      <c r="P10776" s="960"/>
    </row>
    <row r="10777" spans="16:16" x14ac:dyDescent="0.25">
      <c r="P10777" s="960"/>
    </row>
    <row r="10778" spans="16:16" x14ac:dyDescent="0.25">
      <c r="P10778" s="960"/>
    </row>
    <row r="10779" spans="16:16" x14ac:dyDescent="0.25">
      <c r="P10779" s="960"/>
    </row>
    <row r="10780" spans="16:16" x14ac:dyDescent="0.25">
      <c r="P10780" s="960"/>
    </row>
    <row r="10781" spans="16:16" x14ac:dyDescent="0.25">
      <c r="P10781" s="960"/>
    </row>
    <row r="10782" spans="16:16" x14ac:dyDescent="0.25">
      <c r="P10782" s="960"/>
    </row>
    <row r="10783" spans="16:16" x14ac:dyDescent="0.25">
      <c r="P10783" s="960"/>
    </row>
    <row r="10784" spans="16:16" x14ac:dyDescent="0.25">
      <c r="P10784" s="960"/>
    </row>
    <row r="10785" spans="16:16" x14ac:dyDescent="0.25">
      <c r="P10785" s="960"/>
    </row>
    <row r="10786" spans="16:16" x14ac:dyDescent="0.25">
      <c r="P10786" s="960"/>
    </row>
    <row r="10787" spans="16:16" x14ac:dyDescent="0.25">
      <c r="P10787" s="960"/>
    </row>
    <row r="10788" spans="16:16" x14ac:dyDescent="0.25">
      <c r="P10788" s="960"/>
    </row>
    <row r="10789" spans="16:16" x14ac:dyDescent="0.25">
      <c r="P10789" s="960"/>
    </row>
    <row r="10790" spans="16:16" x14ac:dyDescent="0.25">
      <c r="P10790" s="960"/>
    </row>
    <row r="10791" spans="16:16" x14ac:dyDescent="0.25">
      <c r="P10791" s="960"/>
    </row>
    <row r="10792" spans="16:16" x14ac:dyDescent="0.25">
      <c r="P10792" s="960"/>
    </row>
    <row r="10793" spans="16:16" x14ac:dyDescent="0.25">
      <c r="P10793" s="960"/>
    </row>
    <row r="10794" spans="16:16" x14ac:dyDescent="0.25">
      <c r="P10794" s="960"/>
    </row>
    <row r="10795" spans="16:16" x14ac:dyDescent="0.25">
      <c r="P10795" s="960"/>
    </row>
    <row r="10796" spans="16:16" x14ac:dyDescent="0.25">
      <c r="P10796" s="960"/>
    </row>
    <row r="10797" spans="16:16" x14ac:dyDescent="0.25">
      <c r="P10797" s="960"/>
    </row>
    <row r="10798" spans="16:16" x14ac:dyDescent="0.25">
      <c r="P10798" s="960"/>
    </row>
    <row r="10799" spans="16:16" x14ac:dyDescent="0.25">
      <c r="P10799" s="960"/>
    </row>
    <row r="10800" spans="16:16" x14ac:dyDescent="0.25">
      <c r="P10800" s="960"/>
    </row>
    <row r="10801" spans="16:16" x14ac:dyDescent="0.25">
      <c r="P10801" s="960"/>
    </row>
    <row r="10802" spans="16:16" x14ac:dyDescent="0.25">
      <c r="P10802" s="960"/>
    </row>
    <row r="10803" spans="16:16" x14ac:dyDescent="0.25">
      <c r="P10803" s="960"/>
    </row>
    <row r="10804" spans="16:16" x14ac:dyDescent="0.25">
      <c r="P10804" s="960"/>
    </row>
    <row r="10805" spans="16:16" x14ac:dyDescent="0.25">
      <c r="P10805" s="960"/>
    </row>
    <row r="10806" spans="16:16" x14ac:dyDescent="0.25">
      <c r="P10806" s="960"/>
    </row>
    <row r="10807" spans="16:16" x14ac:dyDescent="0.25">
      <c r="P10807" s="960"/>
    </row>
    <row r="10808" spans="16:16" x14ac:dyDescent="0.25">
      <c r="P10808" s="960"/>
    </row>
    <row r="10809" spans="16:16" x14ac:dyDescent="0.25">
      <c r="P10809" s="960"/>
    </row>
    <row r="10810" spans="16:16" x14ac:dyDescent="0.25">
      <c r="P10810" s="960"/>
    </row>
    <row r="10811" spans="16:16" x14ac:dyDescent="0.25">
      <c r="P10811" s="960"/>
    </row>
    <row r="10812" spans="16:16" x14ac:dyDescent="0.25">
      <c r="P10812" s="960"/>
    </row>
    <row r="10813" spans="16:16" x14ac:dyDescent="0.25">
      <c r="P10813" s="960"/>
    </row>
    <row r="10814" spans="16:16" x14ac:dyDescent="0.25">
      <c r="P10814" s="960"/>
    </row>
    <row r="10815" spans="16:16" x14ac:dyDescent="0.25">
      <c r="P10815" s="960"/>
    </row>
    <row r="10816" spans="16:16" x14ac:dyDescent="0.25">
      <c r="P10816" s="960"/>
    </row>
    <row r="10817" spans="16:16" x14ac:dyDescent="0.25">
      <c r="P10817" s="960"/>
    </row>
    <row r="10818" spans="16:16" x14ac:dyDescent="0.25">
      <c r="P10818" s="960"/>
    </row>
    <row r="10819" spans="16:16" x14ac:dyDescent="0.25">
      <c r="P10819" s="960"/>
    </row>
    <row r="10820" spans="16:16" x14ac:dyDescent="0.25">
      <c r="P10820" s="960"/>
    </row>
    <row r="10821" spans="16:16" x14ac:dyDescent="0.25">
      <c r="P10821" s="960"/>
    </row>
    <row r="10822" spans="16:16" x14ac:dyDescent="0.25">
      <c r="P10822" s="960"/>
    </row>
    <row r="10823" spans="16:16" x14ac:dyDescent="0.25">
      <c r="P10823" s="960"/>
    </row>
    <row r="10824" spans="16:16" x14ac:dyDescent="0.25">
      <c r="P10824" s="960"/>
    </row>
    <row r="10825" spans="16:16" x14ac:dyDescent="0.25">
      <c r="P10825" s="960"/>
    </row>
    <row r="10826" spans="16:16" x14ac:dyDescent="0.25">
      <c r="P10826" s="960"/>
    </row>
    <row r="10827" spans="16:16" x14ac:dyDescent="0.25">
      <c r="P10827" s="960"/>
    </row>
    <row r="10828" spans="16:16" x14ac:dyDescent="0.25">
      <c r="P10828" s="960"/>
    </row>
    <row r="10829" spans="16:16" x14ac:dyDescent="0.25">
      <c r="P10829" s="960"/>
    </row>
    <row r="10830" spans="16:16" x14ac:dyDescent="0.25">
      <c r="P10830" s="960"/>
    </row>
    <row r="10831" spans="16:16" x14ac:dyDescent="0.25">
      <c r="P10831" s="960"/>
    </row>
    <row r="10832" spans="16:16" x14ac:dyDescent="0.25">
      <c r="P10832" s="960"/>
    </row>
    <row r="10833" spans="16:16" x14ac:dyDescent="0.25">
      <c r="P10833" s="960"/>
    </row>
    <row r="10834" spans="16:16" x14ac:dyDescent="0.25">
      <c r="P10834" s="960"/>
    </row>
    <row r="10835" spans="16:16" x14ac:dyDescent="0.25">
      <c r="P10835" s="960"/>
    </row>
    <row r="10836" spans="16:16" x14ac:dyDescent="0.25">
      <c r="P10836" s="960"/>
    </row>
    <row r="10837" spans="16:16" x14ac:dyDescent="0.25">
      <c r="P10837" s="960"/>
    </row>
    <row r="10838" spans="16:16" x14ac:dyDescent="0.25">
      <c r="P10838" s="960"/>
    </row>
    <row r="10839" spans="16:16" x14ac:dyDescent="0.25">
      <c r="P10839" s="960"/>
    </row>
    <row r="10840" spans="16:16" x14ac:dyDescent="0.25">
      <c r="P10840" s="960"/>
    </row>
    <row r="10841" spans="16:16" x14ac:dyDescent="0.25">
      <c r="P10841" s="960"/>
    </row>
    <row r="10842" spans="16:16" x14ac:dyDescent="0.25">
      <c r="P10842" s="960"/>
    </row>
    <row r="10843" spans="16:16" x14ac:dyDescent="0.25">
      <c r="P10843" s="960"/>
    </row>
    <row r="10844" spans="16:16" x14ac:dyDescent="0.25">
      <c r="P10844" s="960"/>
    </row>
    <row r="10845" spans="16:16" x14ac:dyDescent="0.25">
      <c r="P10845" s="960"/>
    </row>
    <row r="10846" spans="16:16" x14ac:dyDescent="0.25">
      <c r="P10846" s="960"/>
    </row>
    <row r="10847" spans="16:16" x14ac:dyDescent="0.25">
      <c r="P10847" s="960"/>
    </row>
    <row r="10848" spans="16:16" x14ac:dyDescent="0.25">
      <c r="P10848" s="960"/>
    </row>
    <row r="10849" spans="16:16" x14ac:dyDescent="0.25">
      <c r="P10849" s="960"/>
    </row>
    <row r="10850" spans="16:16" x14ac:dyDescent="0.25">
      <c r="P10850" s="960"/>
    </row>
    <row r="10851" spans="16:16" x14ac:dyDescent="0.25">
      <c r="P10851" s="960"/>
    </row>
    <row r="10852" spans="16:16" x14ac:dyDescent="0.25">
      <c r="P10852" s="960"/>
    </row>
    <row r="10853" spans="16:16" x14ac:dyDescent="0.25">
      <c r="P10853" s="960"/>
    </row>
    <row r="10854" spans="16:16" x14ac:dyDescent="0.25">
      <c r="P10854" s="960"/>
    </row>
    <row r="10855" spans="16:16" x14ac:dyDescent="0.25">
      <c r="P10855" s="960"/>
    </row>
    <row r="10856" spans="16:16" x14ac:dyDescent="0.25">
      <c r="P10856" s="960"/>
    </row>
    <row r="10857" spans="16:16" x14ac:dyDescent="0.25">
      <c r="P10857" s="960"/>
    </row>
    <row r="10858" spans="16:16" x14ac:dyDescent="0.25">
      <c r="P10858" s="960"/>
    </row>
    <row r="10859" spans="16:16" x14ac:dyDescent="0.25">
      <c r="P10859" s="960"/>
    </row>
    <row r="10860" spans="16:16" x14ac:dyDescent="0.25">
      <c r="P10860" s="960"/>
    </row>
    <row r="10861" spans="16:16" x14ac:dyDescent="0.25">
      <c r="P10861" s="960"/>
    </row>
    <row r="10862" spans="16:16" x14ac:dyDescent="0.25">
      <c r="P10862" s="960"/>
    </row>
    <row r="10863" spans="16:16" x14ac:dyDescent="0.25">
      <c r="P10863" s="960"/>
    </row>
    <row r="10864" spans="16:16" x14ac:dyDescent="0.25">
      <c r="P10864" s="960"/>
    </row>
    <row r="10865" spans="16:16" x14ac:dyDescent="0.25">
      <c r="P10865" s="960"/>
    </row>
    <row r="10866" spans="16:16" x14ac:dyDescent="0.25">
      <c r="P10866" s="960"/>
    </row>
    <row r="10867" spans="16:16" x14ac:dyDescent="0.25">
      <c r="P10867" s="960"/>
    </row>
    <row r="10868" spans="16:16" x14ac:dyDescent="0.25">
      <c r="P10868" s="960"/>
    </row>
    <row r="10869" spans="16:16" x14ac:dyDescent="0.25">
      <c r="P10869" s="960"/>
    </row>
    <row r="10870" spans="16:16" x14ac:dyDescent="0.25">
      <c r="P10870" s="960"/>
    </row>
    <row r="10871" spans="16:16" x14ac:dyDescent="0.25">
      <c r="P10871" s="960"/>
    </row>
    <row r="10872" spans="16:16" x14ac:dyDescent="0.25">
      <c r="P10872" s="960"/>
    </row>
    <row r="10873" spans="16:16" x14ac:dyDescent="0.25">
      <c r="P10873" s="960"/>
    </row>
    <row r="10874" spans="16:16" x14ac:dyDescent="0.25">
      <c r="P10874" s="960"/>
    </row>
    <row r="10875" spans="16:16" x14ac:dyDescent="0.25">
      <c r="P10875" s="960"/>
    </row>
    <row r="10876" spans="16:16" x14ac:dyDescent="0.25">
      <c r="P10876" s="960"/>
    </row>
    <row r="10877" spans="16:16" x14ac:dyDescent="0.25">
      <c r="P10877" s="960"/>
    </row>
    <row r="10878" spans="16:16" x14ac:dyDescent="0.25">
      <c r="P10878" s="960"/>
    </row>
    <row r="10879" spans="16:16" x14ac:dyDescent="0.25">
      <c r="P10879" s="960"/>
    </row>
    <row r="10880" spans="16:16" x14ac:dyDescent="0.25">
      <c r="P10880" s="960"/>
    </row>
    <row r="10881" spans="16:16" x14ac:dyDescent="0.25">
      <c r="P10881" s="960"/>
    </row>
    <row r="10882" spans="16:16" x14ac:dyDescent="0.25">
      <c r="P10882" s="960"/>
    </row>
    <row r="10883" spans="16:16" x14ac:dyDescent="0.25">
      <c r="P10883" s="960"/>
    </row>
    <row r="10884" spans="16:16" x14ac:dyDescent="0.25">
      <c r="P10884" s="960"/>
    </row>
    <row r="10885" spans="16:16" x14ac:dyDescent="0.25">
      <c r="P10885" s="960"/>
    </row>
    <row r="10886" spans="16:16" x14ac:dyDescent="0.25">
      <c r="P10886" s="960"/>
    </row>
    <row r="10887" spans="16:16" x14ac:dyDescent="0.25">
      <c r="P10887" s="960"/>
    </row>
    <row r="10888" spans="16:16" x14ac:dyDescent="0.25">
      <c r="P10888" s="960"/>
    </row>
    <row r="10889" spans="16:16" x14ac:dyDescent="0.25">
      <c r="P10889" s="960"/>
    </row>
    <row r="10890" spans="16:16" x14ac:dyDescent="0.25">
      <c r="P10890" s="960"/>
    </row>
    <row r="10891" spans="16:16" x14ac:dyDescent="0.25">
      <c r="P10891" s="960"/>
    </row>
    <row r="10892" spans="16:16" x14ac:dyDescent="0.25">
      <c r="P10892" s="960"/>
    </row>
    <row r="10893" spans="16:16" x14ac:dyDescent="0.25">
      <c r="P10893" s="960"/>
    </row>
    <row r="10894" spans="16:16" x14ac:dyDescent="0.25">
      <c r="P10894" s="960"/>
    </row>
    <row r="10895" spans="16:16" x14ac:dyDescent="0.25">
      <c r="P10895" s="960"/>
    </row>
    <row r="10896" spans="16:16" x14ac:dyDescent="0.25">
      <c r="P10896" s="960"/>
    </row>
    <row r="10897" spans="16:16" x14ac:dyDescent="0.25">
      <c r="P10897" s="960"/>
    </row>
    <row r="10898" spans="16:16" x14ac:dyDescent="0.25">
      <c r="P10898" s="960"/>
    </row>
    <row r="10899" spans="16:16" x14ac:dyDescent="0.25">
      <c r="P10899" s="960"/>
    </row>
    <row r="10900" spans="16:16" x14ac:dyDescent="0.25">
      <c r="P10900" s="960"/>
    </row>
    <row r="10901" spans="16:16" x14ac:dyDescent="0.25">
      <c r="P10901" s="960"/>
    </row>
    <row r="10902" spans="16:16" x14ac:dyDescent="0.25">
      <c r="P10902" s="960"/>
    </row>
    <row r="10903" spans="16:16" x14ac:dyDescent="0.25">
      <c r="P10903" s="960"/>
    </row>
    <row r="10904" spans="16:16" x14ac:dyDescent="0.25">
      <c r="P10904" s="960"/>
    </row>
    <row r="10905" spans="16:16" x14ac:dyDescent="0.25">
      <c r="P10905" s="960"/>
    </row>
    <row r="10906" spans="16:16" x14ac:dyDescent="0.25">
      <c r="P10906" s="960"/>
    </row>
    <row r="10907" spans="16:16" x14ac:dyDescent="0.25">
      <c r="P10907" s="960"/>
    </row>
    <row r="10908" spans="16:16" x14ac:dyDescent="0.25">
      <c r="P10908" s="960"/>
    </row>
    <row r="10909" spans="16:16" x14ac:dyDescent="0.25">
      <c r="P10909" s="960"/>
    </row>
    <row r="10910" spans="16:16" x14ac:dyDescent="0.25">
      <c r="P10910" s="960"/>
    </row>
    <row r="10911" spans="16:16" x14ac:dyDescent="0.25">
      <c r="P10911" s="960"/>
    </row>
    <row r="10912" spans="16:16" x14ac:dyDescent="0.25">
      <c r="P10912" s="960"/>
    </row>
    <row r="10913" spans="16:16" x14ac:dyDescent="0.25">
      <c r="P10913" s="960"/>
    </row>
    <row r="10914" spans="16:16" x14ac:dyDescent="0.25">
      <c r="P10914" s="960"/>
    </row>
    <row r="10915" spans="16:16" x14ac:dyDescent="0.25">
      <c r="P10915" s="960"/>
    </row>
    <row r="10916" spans="16:16" x14ac:dyDescent="0.25">
      <c r="P10916" s="960"/>
    </row>
    <row r="10917" spans="16:16" x14ac:dyDescent="0.25">
      <c r="P10917" s="960"/>
    </row>
    <row r="10918" spans="16:16" x14ac:dyDescent="0.25">
      <c r="P10918" s="960"/>
    </row>
    <row r="10919" spans="16:16" x14ac:dyDescent="0.25">
      <c r="P10919" s="960"/>
    </row>
    <row r="10920" spans="16:16" x14ac:dyDescent="0.25">
      <c r="P10920" s="960"/>
    </row>
    <row r="10921" spans="16:16" x14ac:dyDescent="0.25">
      <c r="P10921" s="960"/>
    </row>
    <row r="10922" spans="16:16" x14ac:dyDescent="0.25">
      <c r="P10922" s="960"/>
    </row>
    <row r="10923" spans="16:16" x14ac:dyDescent="0.25">
      <c r="P10923" s="960"/>
    </row>
    <row r="10924" spans="16:16" x14ac:dyDescent="0.25">
      <c r="P10924" s="960"/>
    </row>
    <row r="10925" spans="16:16" x14ac:dyDescent="0.25">
      <c r="P10925" s="960"/>
    </row>
    <row r="10926" spans="16:16" x14ac:dyDescent="0.25">
      <c r="P10926" s="960"/>
    </row>
    <row r="10927" spans="16:16" x14ac:dyDescent="0.25">
      <c r="P10927" s="960"/>
    </row>
    <row r="10928" spans="16:16" x14ac:dyDescent="0.25">
      <c r="P10928" s="960"/>
    </row>
    <row r="10929" spans="16:16" x14ac:dyDescent="0.25">
      <c r="P10929" s="960"/>
    </row>
    <row r="10930" spans="16:16" x14ac:dyDescent="0.25">
      <c r="P10930" s="960"/>
    </row>
    <row r="10931" spans="16:16" x14ac:dyDescent="0.25">
      <c r="P10931" s="960"/>
    </row>
    <row r="10932" spans="16:16" x14ac:dyDescent="0.25">
      <c r="P10932" s="960"/>
    </row>
    <row r="10933" spans="16:16" x14ac:dyDescent="0.25">
      <c r="P10933" s="960"/>
    </row>
    <row r="10934" spans="16:16" x14ac:dyDescent="0.25">
      <c r="P10934" s="960"/>
    </row>
    <row r="10935" spans="16:16" x14ac:dyDescent="0.25">
      <c r="P10935" s="960"/>
    </row>
    <row r="10936" spans="16:16" x14ac:dyDescent="0.25">
      <c r="P10936" s="960"/>
    </row>
    <row r="10937" spans="16:16" x14ac:dyDescent="0.25">
      <c r="P10937" s="960"/>
    </row>
    <row r="10938" spans="16:16" x14ac:dyDescent="0.25">
      <c r="P10938" s="960"/>
    </row>
    <row r="10939" spans="16:16" x14ac:dyDescent="0.25">
      <c r="P10939" s="960"/>
    </row>
    <row r="10940" spans="16:16" x14ac:dyDescent="0.25">
      <c r="P10940" s="960"/>
    </row>
    <row r="10941" spans="16:16" x14ac:dyDescent="0.25">
      <c r="P10941" s="960"/>
    </row>
    <row r="10942" spans="16:16" x14ac:dyDescent="0.25">
      <c r="P10942" s="960"/>
    </row>
    <row r="10943" spans="16:16" x14ac:dyDescent="0.25">
      <c r="P10943" s="960"/>
    </row>
    <row r="10944" spans="16:16" x14ac:dyDescent="0.25">
      <c r="P10944" s="960"/>
    </row>
    <row r="10945" spans="16:16" x14ac:dyDescent="0.25">
      <c r="P10945" s="960"/>
    </row>
    <row r="10946" spans="16:16" x14ac:dyDescent="0.25">
      <c r="P10946" s="960"/>
    </row>
    <row r="10947" spans="16:16" x14ac:dyDescent="0.25">
      <c r="P10947" s="960"/>
    </row>
    <row r="10948" spans="16:16" x14ac:dyDescent="0.25">
      <c r="P10948" s="960"/>
    </row>
    <row r="10949" spans="16:16" x14ac:dyDescent="0.25">
      <c r="P10949" s="960"/>
    </row>
    <row r="10950" spans="16:16" x14ac:dyDescent="0.25">
      <c r="P10950" s="960"/>
    </row>
    <row r="10951" spans="16:16" x14ac:dyDescent="0.25">
      <c r="P10951" s="960"/>
    </row>
    <row r="10952" spans="16:16" x14ac:dyDescent="0.25">
      <c r="P10952" s="960"/>
    </row>
    <row r="10953" spans="16:16" x14ac:dyDescent="0.25">
      <c r="P10953" s="960"/>
    </row>
    <row r="10954" spans="16:16" x14ac:dyDescent="0.25">
      <c r="P10954" s="960"/>
    </row>
    <row r="10955" spans="16:16" x14ac:dyDescent="0.25">
      <c r="P10955" s="960"/>
    </row>
    <row r="10956" spans="16:16" x14ac:dyDescent="0.25">
      <c r="P10956" s="960"/>
    </row>
    <row r="10957" spans="16:16" x14ac:dyDescent="0.25">
      <c r="P10957" s="960"/>
    </row>
    <row r="10958" spans="16:16" x14ac:dyDescent="0.25">
      <c r="P10958" s="960"/>
    </row>
    <row r="10959" spans="16:16" x14ac:dyDescent="0.25">
      <c r="P10959" s="960"/>
    </row>
    <row r="10960" spans="16:16" x14ac:dyDescent="0.25">
      <c r="P10960" s="960"/>
    </row>
    <row r="10961" spans="16:16" x14ac:dyDescent="0.25">
      <c r="P10961" s="960"/>
    </row>
    <row r="10962" spans="16:16" x14ac:dyDescent="0.25">
      <c r="P10962" s="960"/>
    </row>
    <row r="10963" spans="16:16" x14ac:dyDescent="0.25">
      <c r="P10963" s="960"/>
    </row>
    <row r="10964" spans="16:16" x14ac:dyDescent="0.25">
      <c r="P10964" s="960"/>
    </row>
    <row r="10965" spans="16:16" x14ac:dyDescent="0.25">
      <c r="P10965" s="960"/>
    </row>
    <row r="10966" spans="16:16" x14ac:dyDescent="0.25">
      <c r="P10966" s="960"/>
    </row>
    <row r="10967" spans="16:16" x14ac:dyDescent="0.25">
      <c r="P10967" s="960"/>
    </row>
    <row r="10968" spans="16:16" x14ac:dyDescent="0.25">
      <c r="P10968" s="960"/>
    </row>
    <row r="10969" spans="16:16" x14ac:dyDescent="0.25">
      <c r="P10969" s="960"/>
    </row>
    <row r="10970" spans="16:16" x14ac:dyDescent="0.25">
      <c r="P10970" s="960"/>
    </row>
    <row r="10971" spans="16:16" x14ac:dyDescent="0.25">
      <c r="P10971" s="960"/>
    </row>
    <row r="10972" spans="16:16" x14ac:dyDescent="0.25">
      <c r="P10972" s="960"/>
    </row>
    <row r="10973" spans="16:16" x14ac:dyDescent="0.25">
      <c r="P10973" s="960"/>
    </row>
    <row r="10974" spans="16:16" x14ac:dyDescent="0.25">
      <c r="P10974" s="960"/>
    </row>
    <row r="10975" spans="16:16" x14ac:dyDescent="0.25">
      <c r="P10975" s="960"/>
    </row>
    <row r="10976" spans="16:16" x14ac:dyDescent="0.25">
      <c r="P10976" s="960"/>
    </row>
    <row r="10977" spans="16:16" x14ac:dyDescent="0.25">
      <c r="P10977" s="960"/>
    </row>
    <row r="10978" spans="16:16" x14ac:dyDescent="0.25">
      <c r="P10978" s="960"/>
    </row>
    <row r="10979" spans="16:16" x14ac:dyDescent="0.25">
      <c r="P10979" s="960"/>
    </row>
    <row r="10980" spans="16:16" x14ac:dyDescent="0.25">
      <c r="P10980" s="960"/>
    </row>
    <row r="10981" spans="16:16" x14ac:dyDescent="0.25">
      <c r="P10981" s="960"/>
    </row>
    <row r="10982" spans="16:16" x14ac:dyDescent="0.25">
      <c r="P10982" s="960"/>
    </row>
    <row r="10983" spans="16:16" x14ac:dyDescent="0.25">
      <c r="P10983" s="960"/>
    </row>
    <row r="10984" spans="16:16" x14ac:dyDescent="0.25">
      <c r="P10984" s="960"/>
    </row>
    <row r="10985" spans="16:16" x14ac:dyDescent="0.25">
      <c r="P10985" s="960"/>
    </row>
    <row r="10986" spans="16:16" x14ac:dyDescent="0.25">
      <c r="P10986" s="960"/>
    </row>
    <row r="10987" spans="16:16" x14ac:dyDescent="0.25">
      <c r="P10987" s="960"/>
    </row>
    <row r="10988" spans="16:16" x14ac:dyDescent="0.25">
      <c r="P10988" s="960"/>
    </row>
    <row r="10989" spans="16:16" x14ac:dyDescent="0.25">
      <c r="P10989" s="960"/>
    </row>
    <row r="10990" spans="16:16" x14ac:dyDescent="0.25">
      <c r="P10990" s="960"/>
    </row>
    <row r="10991" spans="16:16" x14ac:dyDescent="0.25">
      <c r="P10991" s="960"/>
    </row>
    <row r="10992" spans="16:16" x14ac:dyDescent="0.25">
      <c r="P10992" s="960"/>
    </row>
    <row r="10993" spans="16:16" x14ac:dyDescent="0.25">
      <c r="P10993" s="960"/>
    </row>
    <row r="10994" spans="16:16" x14ac:dyDescent="0.25">
      <c r="P10994" s="960"/>
    </row>
    <row r="10995" spans="16:16" x14ac:dyDescent="0.25">
      <c r="P10995" s="960"/>
    </row>
    <row r="10996" spans="16:16" x14ac:dyDescent="0.25">
      <c r="P10996" s="960"/>
    </row>
    <row r="10997" spans="16:16" x14ac:dyDescent="0.25">
      <c r="P10997" s="960"/>
    </row>
    <row r="10998" spans="16:16" x14ac:dyDescent="0.25">
      <c r="P10998" s="960"/>
    </row>
    <row r="10999" spans="16:16" x14ac:dyDescent="0.25">
      <c r="P10999" s="960"/>
    </row>
    <row r="11000" spans="16:16" x14ac:dyDescent="0.25">
      <c r="P11000" s="960"/>
    </row>
    <row r="11001" spans="16:16" x14ac:dyDescent="0.25">
      <c r="P11001" s="960"/>
    </row>
    <row r="11002" spans="16:16" x14ac:dyDescent="0.25">
      <c r="P11002" s="960"/>
    </row>
    <row r="11003" spans="16:16" x14ac:dyDescent="0.25">
      <c r="P11003" s="960"/>
    </row>
    <row r="11004" spans="16:16" x14ac:dyDescent="0.25">
      <c r="P11004" s="960"/>
    </row>
    <row r="11005" spans="16:16" x14ac:dyDescent="0.25">
      <c r="P11005" s="960"/>
    </row>
    <row r="11006" spans="16:16" x14ac:dyDescent="0.25">
      <c r="P11006" s="960"/>
    </row>
    <row r="11007" spans="16:16" x14ac:dyDescent="0.25">
      <c r="P11007" s="960"/>
    </row>
    <row r="11008" spans="16:16" x14ac:dyDescent="0.25">
      <c r="P11008" s="960"/>
    </row>
    <row r="11009" spans="16:16" x14ac:dyDescent="0.25">
      <c r="P11009" s="960"/>
    </row>
    <row r="11010" spans="16:16" x14ac:dyDescent="0.25">
      <c r="P11010" s="960"/>
    </row>
    <row r="11011" spans="16:16" x14ac:dyDescent="0.25">
      <c r="P11011" s="960"/>
    </row>
    <row r="11012" spans="16:16" x14ac:dyDescent="0.25">
      <c r="P11012" s="960"/>
    </row>
    <row r="11013" spans="16:16" x14ac:dyDescent="0.25">
      <c r="P11013" s="960"/>
    </row>
    <row r="11014" spans="16:16" x14ac:dyDescent="0.25">
      <c r="P11014" s="960"/>
    </row>
    <row r="11015" spans="16:16" x14ac:dyDescent="0.25">
      <c r="P11015" s="960"/>
    </row>
    <row r="11016" spans="16:16" x14ac:dyDescent="0.25">
      <c r="P11016" s="960"/>
    </row>
    <row r="11017" spans="16:16" x14ac:dyDescent="0.25">
      <c r="P11017" s="960"/>
    </row>
    <row r="11018" spans="16:16" x14ac:dyDescent="0.25">
      <c r="P11018" s="960"/>
    </row>
    <row r="11019" spans="16:16" x14ac:dyDescent="0.25">
      <c r="P11019" s="960"/>
    </row>
    <row r="11020" spans="16:16" x14ac:dyDescent="0.25">
      <c r="P11020" s="960"/>
    </row>
    <row r="11021" spans="16:16" x14ac:dyDescent="0.25">
      <c r="P11021" s="960"/>
    </row>
    <row r="11022" spans="16:16" x14ac:dyDescent="0.25">
      <c r="P11022" s="960"/>
    </row>
    <row r="11023" spans="16:16" x14ac:dyDescent="0.25">
      <c r="P11023" s="960"/>
    </row>
    <row r="11024" spans="16:16" x14ac:dyDescent="0.25">
      <c r="P11024" s="960"/>
    </row>
    <row r="11025" spans="16:16" x14ac:dyDescent="0.25">
      <c r="P11025" s="960"/>
    </row>
    <row r="11026" spans="16:16" x14ac:dyDescent="0.25">
      <c r="P11026" s="960"/>
    </row>
    <row r="11027" spans="16:16" x14ac:dyDescent="0.25">
      <c r="P11027" s="960"/>
    </row>
    <row r="11028" spans="16:16" x14ac:dyDescent="0.25">
      <c r="P11028" s="960"/>
    </row>
    <row r="11029" spans="16:16" x14ac:dyDescent="0.25">
      <c r="P11029" s="960"/>
    </row>
    <row r="11030" spans="16:16" x14ac:dyDescent="0.25">
      <c r="P11030" s="960"/>
    </row>
    <row r="11031" spans="16:16" x14ac:dyDescent="0.25">
      <c r="P11031" s="960"/>
    </row>
    <row r="11032" spans="16:16" x14ac:dyDescent="0.25">
      <c r="P11032" s="960"/>
    </row>
    <row r="11033" spans="16:16" x14ac:dyDescent="0.25">
      <c r="P11033" s="960"/>
    </row>
    <row r="11034" spans="16:16" x14ac:dyDescent="0.25">
      <c r="P11034" s="960"/>
    </row>
    <row r="11035" spans="16:16" x14ac:dyDescent="0.25">
      <c r="P11035" s="960"/>
    </row>
    <row r="11036" spans="16:16" x14ac:dyDescent="0.25">
      <c r="P11036" s="960"/>
    </row>
    <row r="11037" spans="16:16" x14ac:dyDescent="0.25">
      <c r="P11037" s="960"/>
    </row>
    <row r="11038" spans="16:16" x14ac:dyDescent="0.25">
      <c r="P11038" s="960"/>
    </row>
    <row r="11039" spans="16:16" x14ac:dyDescent="0.25">
      <c r="P11039" s="960"/>
    </row>
    <row r="11040" spans="16:16" x14ac:dyDescent="0.25">
      <c r="P11040" s="960"/>
    </row>
    <row r="11041" spans="16:16" x14ac:dyDescent="0.25">
      <c r="P11041" s="960"/>
    </row>
    <row r="11042" spans="16:16" x14ac:dyDescent="0.25">
      <c r="P11042" s="960"/>
    </row>
    <row r="11043" spans="16:16" x14ac:dyDescent="0.25">
      <c r="P11043" s="960"/>
    </row>
    <row r="11044" spans="16:16" x14ac:dyDescent="0.25">
      <c r="P11044" s="960"/>
    </row>
    <row r="11045" spans="16:16" x14ac:dyDescent="0.25">
      <c r="P11045" s="960"/>
    </row>
    <row r="11046" spans="16:16" x14ac:dyDescent="0.25">
      <c r="P11046" s="960"/>
    </row>
    <row r="11047" spans="16:16" x14ac:dyDescent="0.25">
      <c r="P11047" s="960"/>
    </row>
    <row r="11048" spans="16:16" x14ac:dyDescent="0.25">
      <c r="P11048" s="960"/>
    </row>
    <row r="11049" spans="16:16" x14ac:dyDescent="0.25">
      <c r="P11049" s="960"/>
    </row>
    <row r="11050" spans="16:16" x14ac:dyDescent="0.25">
      <c r="P11050" s="960"/>
    </row>
    <row r="11051" spans="16:16" x14ac:dyDescent="0.25">
      <c r="P11051" s="960"/>
    </row>
    <row r="11052" spans="16:16" x14ac:dyDescent="0.25">
      <c r="P11052" s="960"/>
    </row>
    <row r="11053" spans="16:16" x14ac:dyDescent="0.25">
      <c r="P11053" s="960"/>
    </row>
    <row r="11054" spans="16:16" x14ac:dyDescent="0.25">
      <c r="P11054" s="960"/>
    </row>
    <row r="11055" spans="16:16" x14ac:dyDescent="0.25">
      <c r="P11055" s="960"/>
    </row>
    <row r="11056" spans="16:16" x14ac:dyDescent="0.25">
      <c r="P11056" s="960"/>
    </row>
    <row r="11057" spans="16:16" x14ac:dyDescent="0.25">
      <c r="P11057" s="960"/>
    </row>
    <row r="11058" spans="16:16" x14ac:dyDescent="0.25">
      <c r="P11058" s="960"/>
    </row>
    <row r="11059" spans="16:16" x14ac:dyDescent="0.25">
      <c r="P11059" s="960"/>
    </row>
    <row r="11060" spans="16:16" x14ac:dyDescent="0.25">
      <c r="P11060" s="960"/>
    </row>
    <row r="11061" spans="16:16" x14ac:dyDescent="0.25">
      <c r="P11061" s="960"/>
    </row>
    <row r="11062" spans="16:16" x14ac:dyDescent="0.25">
      <c r="P11062" s="960"/>
    </row>
    <row r="11063" spans="16:16" x14ac:dyDescent="0.25">
      <c r="P11063" s="960"/>
    </row>
    <row r="11064" spans="16:16" x14ac:dyDescent="0.25">
      <c r="P11064" s="960"/>
    </row>
    <row r="11065" spans="16:16" x14ac:dyDescent="0.25">
      <c r="P11065" s="960"/>
    </row>
    <row r="11066" spans="16:16" x14ac:dyDescent="0.25">
      <c r="P11066" s="960"/>
    </row>
    <row r="11067" spans="16:16" x14ac:dyDescent="0.25">
      <c r="P11067" s="960"/>
    </row>
    <row r="11068" spans="16:16" x14ac:dyDescent="0.25">
      <c r="P11068" s="960"/>
    </row>
    <row r="11069" spans="16:16" x14ac:dyDescent="0.25">
      <c r="P11069" s="960"/>
    </row>
    <row r="11070" spans="16:16" x14ac:dyDescent="0.25">
      <c r="P11070" s="960"/>
    </row>
    <row r="11071" spans="16:16" x14ac:dyDescent="0.25">
      <c r="P11071" s="960"/>
    </row>
    <row r="11072" spans="16:16" x14ac:dyDescent="0.25">
      <c r="P11072" s="960"/>
    </row>
    <row r="11073" spans="16:16" x14ac:dyDescent="0.25">
      <c r="P11073" s="960"/>
    </row>
    <row r="11074" spans="16:16" x14ac:dyDescent="0.25">
      <c r="P11074" s="960"/>
    </row>
    <row r="11075" spans="16:16" x14ac:dyDescent="0.25">
      <c r="P11075" s="960"/>
    </row>
    <row r="11076" spans="16:16" x14ac:dyDescent="0.25">
      <c r="P11076" s="960"/>
    </row>
    <row r="11077" spans="16:16" x14ac:dyDescent="0.25">
      <c r="P11077" s="960"/>
    </row>
    <row r="11078" spans="16:16" x14ac:dyDescent="0.25">
      <c r="P11078" s="960"/>
    </row>
    <row r="11079" spans="16:16" x14ac:dyDescent="0.25">
      <c r="P11079" s="960"/>
    </row>
    <row r="11080" spans="16:16" x14ac:dyDescent="0.25">
      <c r="P11080" s="960"/>
    </row>
    <row r="11081" spans="16:16" x14ac:dyDescent="0.25">
      <c r="P11081" s="960"/>
    </row>
    <row r="11082" spans="16:16" x14ac:dyDescent="0.25">
      <c r="P11082" s="960"/>
    </row>
    <row r="11083" spans="16:16" x14ac:dyDescent="0.25">
      <c r="P11083" s="960"/>
    </row>
    <row r="11084" spans="16:16" x14ac:dyDescent="0.25">
      <c r="P11084" s="960"/>
    </row>
    <row r="11085" spans="16:16" x14ac:dyDescent="0.25">
      <c r="P11085" s="960"/>
    </row>
    <row r="11086" spans="16:16" x14ac:dyDescent="0.25">
      <c r="P11086" s="960"/>
    </row>
    <row r="11087" spans="16:16" x14ac:dyDescent="0.25">
      <c r="P11087" s="960"/>
    </row>
    <row r="11088" spans="16:16" x14ac:dyDescent="0.25">
      <c r="P11088" s="960"/>
    </row>
    <row r="11089" spans="16:16" x14ac:dyDescent="0.25">
      <c r="P11089" s="960"/>
    </row>
    <row r="11090" spans="16:16" x14ac:dyDescent="0.25">
      <c r="P11090" s="960"/>
    </row>
    <row r="11091" spans="16:16" x14ac:dyDescent="0.25">
      <c r="P11091" s="960"/>
    </row>
    <row r="11092" spans="16:16" x14ac:dyDescent="0.25">
      <c r="P11092" s="960"/>
    </row>
    <row r="11093" spans="16:16" x14ac:dyDescent="0.25">
      <c r="P11093" s="960"/>
    </row>
    <row r="11094" spans="16:16" x14ac:dyDescent="0.25">
      <c r="P11094" s="960"/>
    </row>
    <row r="11095" spans="16:16" x14ac:dyDescent="0.25">
      <c r="P11095" s="960"/>
    </row>
    <row r="11096" spans="16:16" x14ac:dyDescent="0.25">
      <c r="P11096" s="960"/>
    </row>
    <row r="11097" spans="16:16" x14ac:dyDescent="0.25">
      <c r="P11097" s="960"/>
    </row>
    <row r="11098" spans="16:16" x14ac:dyDescent="0.25">
      <c r="P11098" s="960"/>
    </row>
    <row r="11099" spans="16:16" x14ac:dyDescent="0.25">
      <c r="P11099" s="960"/>
    </row>
    <row r="11100" spans="16:16" x14ac:dyDescent="0.25">
      <c r="P11100" s="960"/>
    </row>
    <row r="11101" spans="16:16" x14ac:dyDescent="0.25">
      <c r="P11101" s="960"/>
    </row>
    <row r="11102" spans="16:16" x14ac:dyDescent="0.25">
      <c r="P11102" s="960"/>
    </row>
    <row r="11103" spans="16:16" x14ac:dyDescent="0.25">
      <c r="P11103" s="960"/>
    </row>
    <row r="11104" spans="16:16" x14ac:dyDescent="0.25">
      <c r="P11104" s="960"/>
    </row>
    <row r="11105" spans="16:16" x14ac:dyDescent="0.25">
      <c r="P11105" s="960"/>
    </row>
    <row r="11106" spans="16:16" x14ac:dyDescent="0.25">
      <c r="P11106" s="960"/>
    </row>
    <row r="11107" spans="16:16" x14ac:dyDescent="0.25">
      <c r="P11107" s="960"/>
    </row>
    <row r="11108" spans="16:16" x14ac:dyDescent="0.25">
      <c r="P11108" s="960"/>
    </row>
    <row r="11109" spans="16:16" x14ac:dyDescent="0.25">
      <c r="P11109" s="960"/>
    </row>
    <row r="11110" spans="16:16" x14ac:dyDescent="0.25">
      <c r="P11110" s="960"/>
    </row>
    <row r="11111" spans="16:16" x14ac:dyDescent="0.25">
      <c r="P11111" s="960"/>
    </row>
    <row r="11112" spans="16:16" x14ac:dyDescent="0.25">
      <c r="P11112" s="960"/>
    </row>
    <row r="11113" spans="16:16" x14ac:dyDescent="0.25">
      <c r="P11113" s="960"/>
    </row>
    <row r="11114" spans="16:16" x14ac:dyDescent="0.25">
      <c r="P11114" s="960"/>
    </row>
    <row r="11115" spans="16:16" x14ac:dyDescent="0.25">
      <c r="P11115" s="960"/>
    </row>
    <row r="11116" spans="16:16" x14ac:dyDescent="0.25">
      <c r="P11116" s="960"/>
    </row>
    <row r="11117" spans="16:16" x14ac:dyDescent="0.25">
      <c r="P11117" s="960"/>
    </row>
    <row r="11118" spans="16:16" x14ac:dyDescent="0.25">
      <c r="P11118" s="960"/>
    </row>
    <row r="11119" spans="16:16" x14ac:dyDescent="0.25">
      <c r="P11119" s="960"/>
    </row>
    <row r="11120" spans="16:16" x14ac:dyDescent="0.25">
      <c r="P11120" s="960"/>
    </row>
    <row r="11121" spans="16:16" x14ac:dyDescent="0.25">
      <c r="P11121" s="960"/>
    </row>
    <row r="11122" spans="16:16" x14ac:dyDescent="0.25">
      <c r="P11122" s="960"/>
    </row>
    <row r="11123" spans="16:16" x14ac:dyDescent="0.25">
      <c r="P11123" s="960"/>
    </row>
    <row r="11124" spans="16:16" x14ac:dyDescent="0.25">
      <c r="P11124" s="960"/>
    </row>
    <row r="11125" spans="16:16" x14ac:dyDescent="0.25">
      <c r="P11125" s="960"/>
    </row>
    <row r="11126" spans="16:16" x14ac:dyDescent="0.25">
      <c r="P11126" s="960"/>
    </row>
    <row r="11127" spans="16:16" x14ac:dyDescent="0.25">
      <c r="P11127" s="960"/>
    </row>
    <row r="11128" spans="16:16" x14ac:dyDescent="0.25">
      <c r="P11128" s="960"/>
    </row>
    <row r="11129" spans="16:16" x14ac:dyDescent="0.25">
      <c r="P11129" s="960"/>
    </row>
    <row r="11130" spans="16:16" x14ac:dyDescent="0.25">
      <c r="P11130" s="960"/>
    </row>
    <row r="11131" spans="16:16" x14ac:dyDescent="0.25">
      <c r="P11131" s="960"/>
    </row>
    <row r="11132" spans="16:16" x14ac:dyDescent="0.25">
      <c r="P11132" s="960"/>
    </row>
    <row r="11133" spans="16:16" x14ac:dyDescent="0.25">
      <c r="P11133" s="960"/>
    </row>
    <row r="11134" spans="16:16" x14ac:dyDescent="0.25">
      <c r="P11134" s="960"/>
    </row>
    <row r="11135" spans="16:16" x14ac:dyDescent="0.25">
      <c r="P11135" s="960"/>
    </row>
    <row r="11136" spans="16:16" x14ac:dyDescent="0.25">
      <c r="P11136" s="960"/>
    </row>
    <row r="11137" spans="16:16" x14ac:dyDescent="0.25">
      <c r="P11137" s="960"/>
    </row>
    <row r="11138" spans="16:16" x14ac:dyDescent="0.25">
      <c r="P11138" s="960"/>
    </row>
    <row r="11139" spans="16:16" x14ac:dyDescent="0.25">
      <c r="P11139" s="960"/>
    </row>
    <row r="11140" spans="16:16" x14ac:dyDescent="0.25">
      <c r="P11140" s="960"/>
    </row>
    <row r="11141" spans="16:16" x14ac:dyDescent="0.25">
      <c r="P11141" s="960"/>
    </row>
    <row r="11142" spans="16:16" x14ac:dyDescent="0.25">
      <c r="P11142" s="960"/>
    </row>
    <row r="11143" spans="16:16" x14ac:dyDescent="0.25">
      <c r="P11143" s="960"/>
    </row>
    <row r="11144" spans="16:16" x14ac:dyDescent="0.25">
      <c r="P11144" s="960"/>
    </row>
    <row r="11145" spans="16:16" x14ac:dyDescent="0.25">
      <c r="P11145" s="960"/>
    </row>
    <row r="11146" spans="16:16" x14ac:dyDescent="0.25">
      <c r="P11146" s="960"/>
    </row>
    <row r="11147" spans="16:16" x14ac:dyDescent="0.25">
      <c r="P11147" s="960"/>
    </row>
    <row r="11148" spans="16:16" x14ac:dyDescent="0.25">
      <c r="P11148" s="960"/>
    </row>
    <row r="11149" spans="16:16" x14ac:dyDescent="0.25">
      <c r="P11149" s="960"/>
    </row>
    <row r="11150" spans="16:16" x14ac:dyDescent="0.25">
      <c r="P11150" s="960"/>
    </row>
    <row r="11151" spans="16:16" x14ac:dyDescent="0.25">
      <c r="P11151" s="960"/>
    </row>
    <row r="11152" spans="16:16" x14ac:dyDescent="0.25">
      <c r="P11152" s="960"/>
    </row>
    <row r="11153" spans="16:16" x14ac:dyDescent="0.25">
      <c r="P11153" s="960"/>
    </row>
    <row r="11154" spans="16:16" x14ac:dyDescent="0.25">
      <c r="P11154" s="960"/>
    </row>
    <row r="11155" spans="16:16" x14ac:dyDescent="0.25">
      <c r="P11155" s="960"/>
    </row>
    <row r="11156" spans="16:16" x14ac:dyDescent="0.25">
      <c r="P11156" s="960"/>
    </row>
    <row r="11157" spans="16:16" x14ac:dyDescent="0.25">
      <c r="P11157" s="960"/>
    </row>
    <row r="11158" spans="16:16" x14ac:dyDescent="0.25">
      <c r="P11158" s="960"/>
    </row>
    <row r="11159" spans="16:16" x14ac:dyDescent="0.25">
      <c r="P11159" s="960"/>
    </row>
    <row r="11160" spans="16:16" x14ac:dyDescent="0.25">
      <c r="P11160" s="960"/>
    </row>
    <row r="11161" spans="16:16" x14ac:dyDescent="0.25">
      <c r="P11161" s="960"/>
    </row>
    <row r="11162" spans="16:16" x14ac:dyDescent="0.25">
      <c r="P11162" s="960"/>
    </row>
    <row r="11163" spans="16:16" x14ac:dyDescent="0.25">
      <c r="P11163" s="960"/>
    </row>
    <row r="11164" spans="16:16" x14ac:dyDescent="0.25">
      <c r="P11164" s="960"/>
    </row>
    <row r="11165" spans="16:16" x14ac:dyDescent="0.25">
      <c r="P11165" s="960"/>
    </row>
    <row r="11166" spans="16:16" x14ac:dyDescent="0.25">
      <c r="P11166" s="960"/>
    </row>
    <row r="11167" spans="16:16" x14ac:dyDescent="0.25">
      <c r="P11167" s="960"/>
    </row>
    <row r="11168" spans="16:16" x14ac:dyDescent="0.25">
      <c r="P11168" s="960"/>
    </row>
    <row r="11169" spans="16:16" x14ac:dyDescent="0.25">
      <c r="P11169" s="960"/>
    </row>
    <row r="11170" spans="16:16" x14ac:dyDescent="0.25">
      <c r="P11170" s="960"/>
    </row>
    <row r="11171" spans="16:16" x14ac:dyDescent="0.25">
      <c r="P11171" s="960"/>
    </row>
    <row r="11172" spans="16:16" x14ac:dyDescent="0.25">
      <c r="P11172" s="960"/>
    </row>
    <row r="11173" spans="16:16" x14ac:dyDescent="0.25">
      <c r="P11173" s="960"/>
    </row>
    <row r="11174" spans="16:16" x14ac:dyDescent="0.25">
      <c r="P11174" s="960"/>
    </row>
    <row r="11175" spans="16:16" x14ac:dyDescent="0.25">
      <c r="P11175" s="960"/>
    </row>
    <row r="11176" spans="16:16" x14ac:dyDescent="0.25">
      <c r="P11176" s="960"/>
    </row>
    <row r="11177" spans="16:16" x14ac:dyDescent="0.25">
      <c r="P11177" s="960"/>
    </row>
    <row r="11178" spans="16:16" x14ac:dyDescent="0.25">
      <c r="P11178" s="960"/>
    </row>
    <row r="11179" spans="16:16" x14ac:dyDescent="0.25">
      <c r="P11179" s="960"/>
    </row>
    <row r="11180" spans="16:16" x14ac:dyDescent="0.25">
      <c r="P11180" s="960"/>
    </row>
    <row r="11181" spans="16:16" x14ac:dyDescent="0.25">
      <c r="P11181" s="960"/>
    </row>
    <row r="11182" spans="16:16" x14ac:dyDescent="0.25">
      <c r="P11182" s="960"/>
    </row>
    <row r="11183" spans="16:16" x14ac:dyDescent="0.25">
      <c r="P11183" s="960"/>
    </row>
    <row r="11184" spans="16:16" x14ac:dyDescent="0.25">
      <c r="P11184" s="960"/>
    </row>
    <row r="11185" spans="16:16" x14ac:dyDescent="0.25">
      <c r="P11185" s="960"/>
    </row>
    <row r="11186" spans="16:16" x14ac:dyDescent="0.25">
      <c r="P11186" s="960"/>
    </row>
    <row r="11187" spans="16:16" x14ac:dyDescent="0.25">
      <c r="P11187" s="960"/>
    </row>
    <row r="11188" spans="16:16" x14ac:dyDescent="0.25">
      <c r="P11188" s="960"/>
    </row>
    <row r="11189" spans="16:16" x14ac:dyDescent="0.25">
      <c r="P11189" s="960"/>
    </row>
    <row r="11190" spans="16:16" x14ac:dyDescent="0.25">
      <c r="P11190" s="960"/>
    </row>
    <row r="11191" spans="16:16" x14ac:dyDescent="0.25">
      <c r="P11191" s="960"/>
    </row>
    <row r="11192" spans="16:16" x14ac:dyDescent="0.25">
      <c r="P11192" s="960"/>
    </row>
    <row r="11193" spans="16:16" x14ac:dyDescent="0.25">
      <c r="P11193" s="960"/>
    </row>
    <row r="11194" spans="16:16" x14ac:dyDescent="0.25">
      <c r="P11194" s="960"/>
    </row>
    <row r="11195" spans="16:16" x14ac:dyDescent="0.25">
      <c r="P11195" s="960"/>
    </row>
    <row r="11196" spans="16:16" x14ac:dyDescent="0.25">
      <c r="P11196" s="960"/>
    </row>
    <row r="11197" spans="16:16" x14ac:dyDescent="0.25">
      <c r="P11197" s="960"/>
    </row>
    <row r="11198" spans="16:16" x14ac:dyDescent="0.25">
      <c r="P11198" s="960"/>
    </row>
    <row r="11199" spans="16:16" x14ac:dyDescent="0.25">
      <c r="P11199" s="960"/>
    </row>
    <row r="11200" spans="16:16" x14ac:dyDescent="0.25">
      <c r="P11200" s="960"/>
    </row>
    <row r="11201" spans="16:16" x14ac:dyDescent="0.25">
      <c r="P11201" s="960"/>
    </row>
    <row r="11202" spans="16:16" x14ac:dyDescent="0.25">
      <c r="P11202" s="960"/>
    </row>
    <row r="11203" spans="16:16" x14ac:dyDescent="0.25">
      <c r="P11203" s="960"/>
    </row>
    <row r="11204" spans="16:16" x14ac:dyDescent="0.25">
      <c r="P11204" s="960"/>
    </row>
    <row r="11205" spans="16:16" x14ac:dyDescent="0.25">
      <c r="P11205" s="960"/>
    </row>
    <row r="11206" spans="16:16" x14ac:dyDescent="0.25">
      <c r="P11206" s="960"/>
    </row>
    <row r="11207" spans="16:16" x14ac:dyDescent="0.25">
      <c r="P11207" s="960"/>
    </row>
    <row r="11208" spans="16:16" x14ac:dyDescent="0.25">
      <c r="P11208" s="960"/>
    </row>
    <row r="11209" spans="16:16" x14ac:dyDescent="0.25">
      <c r="P11209" s="960"/>
    </row>
    <row r="11210" spans="16:16" x14ac:dyDescent="0.25">
      <c r="P11210" s="960"/>
    </row>
    <row r="11211" spans="16:16" x14ac:dyDescent="0.25">
      <c r="P11211" s="960"/>
    </row>
    <row r="11212" spans="16:16" x14ac:dyDescent="0.25">
      <c r="P11212" s="960"/>
    </row>
    <row r="11213" spans="16:16" x14ac:dyDescent="0.25">
      <c r="P11213" s="960"/>
    </row>
    <row r="11214" spans="16:16" x14ac:dyDescent="0.25">
      <c r="P11214" s="960"/>
    </row>
    <row r="11215" spans="16:16" x14ac:dyDescent="0.25">
      <c r="P11215" s="960"/>
    </row>
    <row r="11216" spans="16:16" x14ac:dyDescent="0.25">
      <c r="P11216" s="960"/>
    </row>
    <row r="11217" spans="16:16" x14ac:dyDescent="0.25">
      <c r="P11217" s="960"/>
    </row>
    <row r="11218" spans="16:16" x14ac:dyDescent="0.25">
      <c r="P11218" s="960"/>
    </row>
    <row r="11219" spans="16:16" x14ac:dyDescent="0.25">
      <c r="P11219" s="960"/>
    </row>
    <row r="11220" spans="16:16" x14ac:dyDescent="0.25">
      <c r="P11220" s="960"/>
    </row>
    <row r="11221" spans="16:16" x14ac:dyDescent="0.25">
      <c r="P11221" s="960"/>
    </row>
    <row r="11222" spans="16:16" x14ac:dyDescent="0.25">
      <c r="P11222" s="960"/>
    </row>
    <row r="11223" spans="16:16" x14ac:dyDescent="0.25">
      <c r="P11223" s="960"/>
    </row>
    <row r="11224" spans="16:16" x14ac:dyDescent="0.25">
      <c r="P11224" s="960"/>
    </row>
    <row r="11225" spans="16:16" x14ac:dyDescent="0.25">
      <c r="P11225" s="960"/>
    </row>
    <row r="11226" spans="16:16" x14ac:dyDescent="0.25">
      <c r="P11226" s="960"/>
    </row>
    <row r="11227" spans="16:16" x14ac:dyDescent="0.25">
      <c r="P11227" s="960"/>
    </row>
    <row r="11228" spans="16:16" x14ac:dyDescent="0.25">
      <c r="P11228" s="960"/>
    </row>
    <row r="11229" spans="16:16" x14ac:dyDescent="0.25">
      <c r="P11229" s="960"/>
    </row>
    <row r="11230" spans="16:16" x14ac:dyDescent="0.25">
      <c r="P11230" s="960"/>
    </row>
    <row r="11231" spans="16:16" x14ac:dyDescent="0.25">
      <c r="P11231" s="960"/>
    </row>
    <row r="11232" spans="16:16" x14ac:dyDescent="0.25">
      <c r="P11232" s="960"/>
    </row>
    <row r="11233" spans="16:16" x14ac:dyDescent="0.25">
      <c r="P11233" s="960"/>
    </row>
    <row r="11234" spans="16:16" x14ac:dyDescent="0.25">
      <c r="P11234" s="960"/>
    </row>
    <row r="11235" spans="16:16" x14ac:dyDescent="0.25">
      <c r="P11235" s="960"/>
    </row>
    <row r="11236" spans="16:16" x14ac:dyDescent="0.25">
      <c r="P11236" s="960"/>
    </row>
    <row r="11237" spans="16:16" x14ac:dyDescent="0.25">
      <c r="P11237" s="960"/>
    </row>
    <row r="11238" spans="16:16" x14ac:dyDescent="0.25">
      <c r="P11238" s="960"/>
    </row>
    <row r="11239" spans="16:16" x14ac:dyDescent="0.25">
      <c r="P11239" s="960"/>
    </row>
    <row r="11240" spans="16:16" x14ac:dyDescent="0.25">
      <c r="P11240" s="960"/>
    </row>
    <row r="11241" spans="16:16" x14ac:dyDescent="0.25">
      <c r="P11241" s="960"/>
    </row>
    <row r="11242" spans="16:16" x14ac:dyDescent="0.25">
      <c r="P11242" s="960"/>
    </row>
    <row r="11243" spans="16:16" x14ac:dyDescent="0.25">
      <c r="P11243" s="960"/>
    </row>
    <row r="11244" spans="16:16" x14ac:dyDescent="0.25">
      <c r="P11244" s="960"/>
    </row>
    <row r="11245" spans="16:16" x14ac:dyDescent="0.25">
      <c r="P11245" s="960"/>
    </row>
    <row r="11246" spans="16:16" x14ac:dyDescent="0.25">
      <c r="P11246" s="960"/>
    </row>
    <row r="11247" spans="16:16" x14ac:dyDescent="0.25">
      <c r="P11247" s="960"/>
    </row>
    <row r="11248" spans="16:16" x14ac:dyDescent="0.25">
      <c r="P11248" s="960"/>
    </row>
    <row r="11249" spans="16:16" x14ac:dyDescent="0.25">
      <c r="P11249" s="960"/>
    </row>
    <row r="11250" spans="16:16" x14ac:dyDescent="0.25">
      <c r="P11250" s="960"/>
    </row>
    <row r="11251" spans="16:16" x14ac:dyDescent="0.25">
      <c r="P11251" s="960"/>
    </row>
    <row r="11252" spans="16:16" x14ac:dyDescent="0.25">
      <c r="P11252" s="960"/>
    </row>
    <row r="11253" spans="16:16" x14ac:dyDescent="0.25">
      <c r="P11253" s="960"/>
    </row>
    <row r="11254" spans="16:16" x14ac:dyDescent="0.25">
      <c r="P11254" s="960"/>
    </row>
    <row r="11255" spans="16:16" x14ac:dyDescent="0.25">
      <c r="P11255" s="960"/>
    </row>
    <row r="11256" spans="16:16" x14ac:dyDescent="0.25">
      <c r="P11256" s="960"/>
    </row>
    <row r="11257" spans="16:16" x14ac:dyDescent="0.25">
      <c r="P11257" s="960"/>
    </row>
    <row r="11258" spans="16:16" x14ac:dyDescent="0.25">
      <c r="P11258" s="960"/>
    </row>
    <row r="11259" spans="16:16" x14ac:dyDescent="0.25">
      <c r="P11259" s="960"/>
    </row>
    <row r="11260" spans="16:16" x14ac:dyDescent="0.25">
      <c r="P11260" s="960"/>
    </row>
    <row r="11261" spans="16:16" x14ac:dyDescent="0.25">
      <c r="P11261" s="960"/>
    </row>
    <row r="11262" spans="16:16" x14ac:dyDescent="0.25">
      <c r="P11262" s="960"/>
    </row>
    <row r="11263" spans="16:16" x14ac:dyDescent="0.25">
      <c r="P11263" s="960"/>
    </row>
    <row r="11264" spans="16:16" x14ac:dyDescent="0.25">
      <c r="P11264" s="960"/>
    </row>
    <row r="11265" spans="16:16" x14ac:dyDescent="0.25">
      <c r="P11265" s="960"/>
    </row>
    <row r="11266" spans="16:16" x14ac:dyDescent="0.25">
      <c r="P11266" s="960"/>
    </row>
    <row r="11267" spans="16:16" x14ac:dyDescent="0.25">
      <c r="P11267" s="960"/>
    </row>
    <row r="11268" spans="16:16" x14ac:dyDescent="0.25">
      <c r="P11268" s="960"/>
    </row>
    <row r="11269" spans="16:16" x14ac:dyDescent="0.25">
      <c r="P11269" s="960"/>
    </row>
    <row r="11270" spans="16:16" x14ac:dyDescent="0.25">
      <c r="P11270" s="960"/>
    </row>
    <row r="11271" spans="16:16" x14ac:dyDescent="0.25">
      <c r="P11271" s="960"/>
    </row>
    <row r="11272" spans="16:16" x14ac:dyDescent="0.25">
      <c r="P11272" s="960"/>
    </row>
    <row r="11273" spans="16:16" x14ac:dyDescent="0.25">
      <c r="P11273" s="960"/>
    </row>
    <row r="11274" spans="16:16" x14ac:dyDescent="0.25">
      <c r="P11274" s="960"/>
    </row>
    <row r="11275" spans="16:16" x14ac:dyDescent="0.25">
      <c r="P11275" s="960"/>
    </row>
    <row r="11276" spans="16:16" x14ac:dyDescent="0.25">
      <c r="P11276" s="960"/>
    </row>
    <row r="11277" spans="16:16" x14ac:dyDescent="0.25">
      <c r="P11277" s="960"/>
    </row>
    <row r="11278" spans="16:16" x14ac:dyDescent="0.25">
      <c r="P11278" s="960"/>
    </row>
    <row r="11279" spans="16:16" x14ac:dyDescent="0.25">
      <c r="P11279" s="960"/>
    </row>
    <row r="11280" spans="16:16" x14ac:dyDescent="0.25">
      <c r="P11280" s="960"/>
    </row>
    <row r="11281" spans="16:16" x14ac:dyDescent="0.25">
      <c r="P11281" s="960"/>
    </row>
    <row r="11282" spans="16:16" x14ac:dyDescent="0.25">
      <c r="P11282" s="960"/>
    </row>
    <row r="11283" spans="16:16" x14ac:dyDescent="0.25">
      <c r="P11283" s="960"/>
    </row>
    <row r="11284" spans="16:16" x14ac:dyDescent="0.25">
      <c r="P11284" s="960"/>
    </row>
    <row r="11285" spans="16:16" x14ac:dyDescent="0.25">
      <c r="P11285" s="960"/>
    </row>
    <row r="11286" spans="16:16" x14ac:dyDescent="0.25">
      <c r="P11286" s="960"/>
    </row>
    <row r="11287" spans="16:16" x14ac:dyDescent="0.25">
      <c r="P11287" s="960"/>
    </row>
    <row r="11288" spans="16:16" x14ac:dyDescent="0.25">
      <c r="P11288" s="960"/>
    </row>
    <row r="11289" spans="16:16" x14ac:dyDescent="0.25">
      <c r="P11289" s="960"/>
    </row>
    <row r="11290" spans="16:16" x14ac:dyDescent="0.25">
      <c r="P11290" s="960"/>
    </row>
    <row r="11291" spans="16:16" x14ac:dyDescent="0.25">
      <c r="P11291" s="960"/>
    </row>
    <row r="11292" spans="16:16" x14ac:dyDescent="0.25">
      <c r="P11292" s="960"/>
    </row>
    <row r="11293" spans="16:16" x14ac:dyDescent="0.25">
      <c r="P11293" s="960"/>
    </row>
    <row r="11294" spans="16:16" x14ac:dyDescent="0.25">
      <c r="P11294" s="960"/>
    </row>
    <row r="11295" spans="16:16" x14ac:dyDescent="0.25">
      <c r="P11295" s="960"/>
    </row>
    <row r="11296" spans="16:16" x14ac:dyDescent="0.25">
      <c r="P11296" s="960"/>
    </row>
    <row r="11297" spans="16:16" x14ac:dyDescent="0.25">
      <c r="P11297" s="960"/>
    </row>
    <row r="11298" spans="16:16" x14ac:dyDescent="0.25">
      <c r="P11298" s="960"/>
    </row>
    <row r="11299" spans="16:16" x14ac:dyDescent="0.25">
      <c r="P11299" s="960"/>
    </row>
    <row r="11300" spans="16:16" x14ac:dyDescent="0.25">
      <c r="P11300" s="960"/>
    </row>
    <row r="11301" spans="16:16" x14ac:dyDescent="0.25">
      <c r="P11301" s="960"/>
    </row>
    <row r="11302" spans="16:16" x14ac:dyDescent="0.25">
      <c r="P11302" s="960"/>
    </row>
    <row r="11303" spans="16:16" x14ac:dyDescent="0.25">
      <c r="P11303" s="960"/>
    </row>
    <row r="11304" spans="16:16" x14ac:dyDescent="0.25">
      <c r="P11304" s="960"/>
    </row>
    <row r="11305" spans="16:16" x14ac:dyDescent="0.25">
      <c r="P11305" s="960"/>
    </row>
    <row r="11306" spans="16:16" x14ac:dyDescent="0.25">
      <c r="P11306" s="960"/>
    </row>
    <row r="11307" spans="16:16" x14ac:dyDescent="0.25">
      <c r="P11307" s="960"/>
    </row>
    <row r="11308" spans="16:16" x14ac:dyDescent="0.25">
      <c r="P11308" s="960"/>
    </row>
    <row r="11309" spans="16:16" x14ac:dyDescent="0.25">
      <c r="P11309" s="960"/>
    </row>
    <row r="11310" spans="16:16" x14ac:dyDescent="0.25">
      <c r="P11310" s="960"/>
    </row>
    <row r="11311" spans="16:16" x14ac:dyDescent="0.25">
      <c r="P11311" s="960"/>
    </row>
    <row r="11312" spans="16:16" x14ac:dyDescent="0.25">
      <c r="P11312" s="960"/>
    </row>
    <row r="11313" spans="16:16" x14ac:dyDescent="0.25">
      <c r="P11313" s="960"/>
    </row>
    <row r="11314" spans="16:16" x14ac:dyDescent="0.25">
      <c r="P11314" s="960"/>
    </row>
    <row r="11315" spans="16:16" x14ac:dyDescent="0.25">
      <c r="P11315" s="960"/>
    </row>
    <row r="11316" spans="16:16" x14ac:dyDescent="0.25">
      <c r="P11316" s="960"/>
    </row>
    <row r="11317" spans="16:16" x14ac:dyDescent="0.25">
      <c r="P11317" s="960"/>
    </row>
    <row r="11318" spans="16:16" x14ac:dyDescent="0.25">
      <c r="P11318" s="960"/>
    </row>
    <row r="11319" spans="16:16" x14ac:dyDescent="0.25">
      <c r="P11319" s="960"/>
    </row>
    <row r="11320" spans="16:16" x14ac:dyDescent="0.25">
      <c r="P11320" s="960"/>
    </row>
    <row r="11321" spans="16:16" x14ac:dyDescent="0.25">
      <c r="P11321" s="960"/>
    </row>
    <row r="11322" spans="16:16" x14ac:dyDescent="0.25">
      <c r="P11322" s="960"/>
    </row>
    <row r="11323" spans="16:16" x14ac:dyDescent="0.25">
      <c r="P11323" s="960"/>
    </row>
    <row r="11324" spans="16:16" x14ac:dyDescent="0.25">
      <c r="P11324" s="960"/>
    </row>
    <row r="11325" spans="16:16" x14ac:dyDescent="0.25">
      <c r="P11325" s="960"/>
    </row>
    <row r="11326" spans="16:16" x14ac:dyDescent="0.25">
      <c r="P11326" s="960"/>
    </row>
    <row r="11327" spans="16:16" x14ac:dyDescent="0.25">
      <c r="P11327" s="960"/>
    </row>
    <row r="11328" spans="16:16" x14ac:dyDescent="0.25">
      <c r="P11328" s="960"/>
    </row>
    <row r="11329" spans="16:16" x14ac:dyDescent="0.25">
      <c r="P11329" s="960"/>
    </row>
    <row r="11330" spans="16:16" x14ac:dyDescent="0.25">
      <c r="P11330" s="960"/>
    </row>
    <row r="11331" spans="16:16" x14ac:dyDescent="0.25">
      <c r="P11331" s="960"/>
    </row>
    <row r="11332" spans="16:16" x14ac:dyDescent="0.25">
      <c r="P11332" s="960"/>
    </row>
    <row r="11333" spans="16:16" x14ac:dyDescent="0.25">
      <c r="P11333" s="960"/>
    </row>
    <row r="11334" spans="16:16" x14ac:dyDescent="0.25">
      <c r="P11334" s="960"/>
    </row>
    <row r="11335" spans="16:16" x14ac:dyDescent="0.25">
      <c r="P11335" s="960"/>
    </row>
    <row r="11336" spans="16:16" x14ac:dyDescent="0.25">
      <c r="P11336" s="960"/>
    </row>
    <row r="11337" spans="16:16" x14ac:dyDescent="0.25">
      <c r="P11337" s="960"/>
    </row>
    <row r="11338" spans="16:16" x14ac:dyDescent="0.25">
      <c r="P11338" s="960"/>
    </row>
    <row r="11339" spans="16:16" x14ac:dyDescent="0.25">
      <c r="P11339" s="960"/>
    </row>
    <row r="11340" spans="16:16" x14ac:dyDescent="0.25">
      <c r="P11340" s="960"/>
    </row>
    <row r="11341" spans="16:16" x14ac:dyDescent="0.25">
      <c r="P11341" s="960"/>
    </row>
    <row r="11342" spans="16:16" x14ac:dyDescent="0.25">
      <c r="P11342" s="960"/>
    </row>
    <row r="11343" spans="16:16" x14ac:dyDescent="0.25">
      <c r="P11343" s="960"/>
    </row>
    <row r="11344" spans="16:16" x14ac:dyDescent="0.25">
      <c r="P11344" s="960"/>
    </row>
    <row r="11345" spans="16:16" x14ac:dyDescent="0.25">
      <c r="P11345" s="960"/>
    </row>
    <row r="11346" spans="16:16" x14ac:dyDescent="0.25">
      <c r="P11346" s="960"/>
    </row>
    <row r="11347" spans="16:16" x14ac:dyDescent="0.25">
      <c r="P11347" s="960"/>
    </row>
    <row r="11348" spans="16:16" x14ac:dyDescent="0.25">
      <c r="P11348" s="960"/>
    </row>
    <row r="11349" spans="16:16" x14ac:dyDescent="0.25">
      <c r="P11349" s="960"/>
    </row>
    <row r="11350" spans="16:16" x14ac:dyDescent="0.25">
      <c r="P11350" s="960"/>
    </row>
    <row r="11351" spans="16:16" x14ac:dyDescent="0.25">
      <c r="P11351" s="960"/>
    </row>
    <row r="11352" spans="16:16" x14ac:dyDescent="0.25">
      <c r="P11352" s="960"/>
    </row>
    <row r="11353" spans="16:16" x14ac:dyDescent="0.25">
      <c r="P11353" s="960"/>
    </row>
    <row r="11354" spans="16:16" x14ac:dyDescent="0.25">
      <c r="P11354" s="960"/>
    </row>
    <row r="11355" spans="16:16" x14ac:dyDescent="0.25">
      <c r="P11355" s="960"/>
    </row>
    <row r="11356" spans="16:16" x14ac:dyDescent="0.25">
      <c r="P11356" s="960"/>
    </row>
    <row r="11357" spans="16:16" x14ac:dyDescent="0.25">
      <c r="P11357" s="960"/>
    </row>
    <row r="11358" spans="16:16" x14ac:dyDescent="0.25">
      <c r="P11358" s="960"/>
    </row>
    <row r="11359" spans="16:16" x14ac:dyDescent="0.25">
      <c r="P11359" s="960"/>
    </row>
    <row r="11360" spans="16:16" x14ac:dyDescent="0.25">
      <c r="P11360" s="960"/>
    </row>
    <row r="11361" spans="16:16" x14ac:dyDescent="0.25">
      <c r="P11361" s="960"/>
    </row>
    <row r="11362" spans="16:16" x14ac:dyDescent="0.25">
      <c r="P11362" s="960"/>
    </row>
    <row r="11363" spans="16:16" x14ac:dyDescent="0.25">
      <c r="P11363" s="960"/>
    </row>
    <row r="11364" spans="16:16" x14ac:dyDescent="0.25">
      <c r="P11364" s="960"/>
    </row>
    <row r="11365" spans="16:16" x14ac:dyDescent="0.25">
      <c r="P11365" s="960"/>
    </row>
    <row r="11366" spans="16:16" x14ac:dyDescent="0.25">
      <c r="P11366" s="960"/>
    </row>
    <row r="11367" spans="16:16" x14ac:dyDescent="0.25">
      <c r="P11367" s="960"/>
    </row>
    <row r="11368" spans="16:16" x14ac:dyDescent="0.25">
      <c r="P11368" s="960"/>
    </row>
    <row r="11369" spans="16:16" x14ac:dyDescent="0.25">
      <c r="P11369" s="960"/>
    </row>
    <row r="11370" spans="16:16" x14ac:dyDescent="0.25">
      <c r="P11370" s="960"/>
    </row>
    <row r="11371" spans="16:16" x14ac:dyDescent="0.25">
      <c r="P11371" s="960"/>
    </row>
    <row r="11372" spans="16:16" x14ac:dyDescent="0.25">
      <c r="P11372" s="960"/>
    </row>
    <row r="11373" spans="16:16" x14ac:dyDescent="0.25">
      <c r="P11373" s="960"/>
    </row>
    <row r="11374" spans="16:16" x14ac:dyDescent="0.25">
      <c r="P11374" s="960"/>
    </row>
    <row r="11375" spans="16:16" x14ac:dyDescent="0.25">
      <c r="P11375" s="960"/>
    </row>
    <row r="11376" spans="16:16" x14ac:dyDescent="0.25">
      <c r="P11376" s="960"/>
    </row>
    <row r="11377" spans="16:16" x14ac:dyDescent="0.25">
      <c r="P11377" s="960"/>
    </row>
    <row r="11378" spans="16:16" x14ac:dyDescent="0.25">
      <c r="P11378" s="960"/>
    </row>
    <row r="11379" spans="16:16" x14ac:dyDescent="0.25">
      <c r="P11379" s="960"/>
    </row>
    <row r="11380" spans="16:16" x14ac:dyDescent="0.25">
      <c r="P11380" s="960"/>
    </row>
    <row r="11381" spans="16:16" x14ac:dyDescent="0.25">
      <c r="P11381" s="960"/>
    </row>
    <row r="11382" spans="16:16" x14ac:dyDescent="0.25">
      <c r="P11382" s="960"/>
    </row>
    <row r="11383" spans="16:16" x14ac:dyDescent="0.25">
      <c r="P11383" s="960"/>
    </row>
    <row r="11384" spans="16:16" x14ac:dyDescent="0.25">
      <c r="P11384" s="960"/>
    </row>
    <row r="11385" spans="16:16" x14ac:dyDescent="0.25">
      <c r="P11385" s="960"/>
    </row>
    <row r="11386" spans="16:16" x14ac:dyDescent="0.25">
      <c r="P11386" s="960"/>
    </row>
    <row r="11387" spans="16:16" x14ac:dyDescent="0.25">
      <c r="P11387" s="960"/>
    </row>
    <row r="11388" spans="16:16" x14ac:dyDescent="0.25">
      <c r="P11388" s="960"/>
    </row>
    <row r="11389" spans="16:16" x14ac:dyDescent="0.25">
      <c r="P11389" s="960"/>
    </row>
    <row r="11390" spans="16:16" x14ac:dyDescent="0.25">
      <c r="P11390" s="960"/>
    </row>
    <row r="11391" spans="16:16" x14ac:dyDescent="0.25">
      <c r="P11391" s="960"/>
    </row>
    <row r="11392" spans="16:16" x14ac:dyDescent="0.25">
      <c r="P11392" s="960"/>
    </row>
    <row r="11393" spans="16:16" x14ac:dyDescent="0.25">
      <c r="P11393" s="960"/>
    </row>
    <row r="11394" spans="16:16" x14ac:dyDescent="0.25">
      <c r="P11394" s="960"/>
    </row>
    <row r="11395" spans="16:16" x14ac:dyDescent="0.25">
      <c r="P11395" s="960"/>
    </row>
    <row r="11396" spans="16:16" x14ac:dyDescent="0.25">
      <c r="P11396" s="960"/>
    </row>
    <row r="11397" spans="16:16" x14ac:dyDescent="0.25">
      <c r="P11397" s="960"/>
    </row>
    <row r="11398" spans="16:16" x14ac:dyDescent="0.25">
      <c r="P11398" s="960"/>
    </row>
    <row r="11399" spans="16:16" x14ac:dyDescent="0.25">
      <c r="P11399" s="960"/>
    </row>
    <row r="11400" spans="16:16" x14ac:dyDescent="0.25">
      <c r="P11400" s="960"/>
    </row>
    <row r="11401" spans="16:16" x14ac:dyDescent="0.25">
      <c r="P11401" s="960"/>
    </row>
    <row r="11402" spans="16:16" x14ac:dyDescent="0.25">
      <c r="P11402" s="960"/>
    </row>
    <row r="11403" spans="16:16" x14ac:dyDescent="0.25">
      <c r="P11403" s="960"/>
    </row>
    <row r="11404" spans="16:16" x14ac:dyDescent="0.25">
      <c r="P11404" s="960"/>
    </row>
    <row r="11405" spans="16:16" x14ac:dyDescent="0.25">
      <c r="P11405" s="960"/>
    </row>
    <row r="11406" spans="16:16" x14ac:dyDescent="0.25">
      <c r="P11406" s="960"/>
    </row>
    <row r="11407" spans="16:16" x14ac:dyDescent="0.25">
      <c r="P11407" s="960"/>
    </row>
    <row r="11408" spans="16:16" x14ac:dyDescent="0.25">
      <c r="P11408" s="960"/>
    </row>
    <row r="11409" spans="16:16" x14ac:dyDescent="0.25">
      <c r="P11409" s="960"/>
    </row>
    <row r="11410" spans="16:16" x14ac:dyDescent="0.25">
      <c r="P11410" s="960"/>
    </row>
    <row r="11411" spans="16:16" x14ac:dyDescent="0.25">
      <c r="P11411" s="960"/>
    </row>
    <row r="11412" spans="16:16" x14ac:dyDescent="0.25">
      <c r="P11412" s="960"/>
    </row>
    <row r="11413" spans="16:16" x14ac:dyDescent="0.25">
      <c r="P11413" s="960"/>
    </row>
    <row r="11414" spans="16:16" x14ac:dyDescent="0.25">
      <c r="P11414" s="960"/>
    </row>
    <row r="11415" spans="16:16" x14ac:dyDescent="0.25">
      <c r="P11415" s="960"/>
    </row>
    <row r="11416" spans="16:16" x14ac:dyDescent="0.25">
      <c r="P11416" s="960"/>
    </row>
    <row r="11417" spans="16:16" x14ac:dyDescent="0.25">
      <c r="P11417" s="960"/>
    </row>
    <row r="11418" spans="16:16" x14ac:dyDescent="0.25">
      <c r="P11418" s="960"/>
    </row>
    <row r="11419" spans="16:16" x14ac:dyDescent="0.25">
      <c r="P11419" s="960"/>
    </row>
    <row r="11420" spans="16:16" x14ac:dyDescent="0.25">
      <c r="P11420" s="960"/>
    </row>
    <row r="11421" spans="16:16" x14ac:dyDescent="0.25">
      <c r="P11421" s="960"/>
    </row>
    <row r="11422" spans="16:16" x14ac:dyDescent="0.25">
      <c r="P11422" s="960"/>
    </row>
    <row r="11423" spans="16:16" x14ac:dyDescent="0.25">
      <c r="P11423" s="960"/>
    </row>
    <row r="11424" spans="16:16" x14ac:dyDescent="0.25">
      <c r="P11424" s="960"/>
    </row>
    <row r="11425" spans="16:16" x14ac:dyDescent="0.25">
      <c r="P11425" s="960"/>
    </row>
    <row r="11426" spans="16:16" x14ac:dyDescent="0.25">
      <c r="P11426" s="960"/>
    </row>
    <row r="11427" spans="16:16" x14ac:dyDescent="0.25">
      <c r="P11427" s="960"/>
    </row>
    <row r="11428" spans="16:16" x14ac:dyDescent="0.25">
      <c r="P11428" s="960"/>
    </row>
    <row r="11429" spans="16:16" x14ac:dyDescent="0.25">
      <c r="P11429" s="960"/>
    </row>
    <row r="11430" spans="16:16" x14ac:dyDescent="0.25">
      <c r="P11430" s="960"/>
    </row>
    <row r="11431" spans="16:16" x14ac:dyDescent="0.25">
      <c r="P11431" s="960"/>
    </row>
    <row r="11432" spans="16:16" x14ac:dyDescent="0.25">
      <c r="P11432" s="960"/>
    </row>
    <row r="11433" spans="16:16" x14ac:dyDescent="0.25">
      <c r="P11433" s="960"/>
    </row>
    <row r="11434" spans="16:16" x14ac:dyDescent="0.25">
      <c r="P11434" s="960"/>
    </row>
    <row r="11435" spans="16:16" x14ac:dyDescent="0.25">
      <c r="P11435" s="960"/>
    </row>
    <row r="11436" spans="16:16" x14ac:dyDescent="0.25">
      <c r="P11436" s="960"/>
    </row>
    <row r="11437" spans="16:16" x14ac:dyDescent="0.25">
      <c r="P11437" s="960"/>
    </row>
    <row r="11438" spans="16:16" x14ac:dyDescent="0.25">
      <c r="P11438" s="960"/>
    </row>
    <row r="11439" spans="16:16" x14ac:dyDescent="0.25">
      <c r="P11439" s="960"/>
    </row>
    <row r="11440" spans="16:16" x14ac:dyDescent="0.25">
      <c r="P11440" s="960"/>
    </row>
    <row r="11441" spans="16:16" x14ac:dyDescent="0.25">
      <c r="P11441" s="960"/>
    </row>
    <row r="11442" spans="16:16" x14ac:dyDescent="0.25">
      <c r="P11442" s="960"/>
    </row>
    <row r="11443" spans="16:16" x14ac:dyDescent="0.25">
      <c r="P11443" s="960"/>
    </row>
    <row r="11444" spans="16:16" x14ac:dyDescent="0.25">
      <c r="P11444" s="960"/>
    </row>
    <row r="11445" spans="16:16" x14ac:dyDescent="0.25">
      <c r="P11445" s="960"/>
    </row>
    <row r="11446" spans="16:16" x14ac:dyDescent="0.25">
      <c r="P11446" s="960"/>
    </row>
    <row r="11447" spans="16:16" x14ac:dyDescent="0.25">
      <c r="P11447" s="960"/>
    </row>
    <row r="11448" spans="16:16" x14ac:dyDescent="0.25">
      <c r="P11448" s="960"/>
    </row>
    <row r="11449" spans="16:16" x14ac:dyDescent="0.25">
      <c r="P11449" s="960"/>
    </row>
    <row r="11450" spans="16:16" x14ac:dyDescent="0.25">
      <c r="P11450" s="960"/>
    </row>
    <row r="11451" spans="16:16" x14ac:dyDescent="0.25">
      <c r="P11451" s="960"/>
    </row>
    <row r="11452" spans="16:16" x14ac:dyDescent="0.25">
      <c r="P11452" s="960"/>
    </row>
    <row r="11453" spans="16:16" x14ac:dyDescent="0.25">
      <c r="P11453" s="960"/>
    </row>
    <row r="11454" spans="16:16" x14ac:dyDescent="0.25">
      <c r="P11454" s="960"/>
    </row>
    <row r="11455" spans="16:16" x14ac:dyDescent="0.25">
      <c r="P11455" s="960"/>
    </row>
    <row r="11456" spans="16:16" x14ac:dyDescent="0.25">
      <c r="P11456" s="960"/>
    </row>
    <row r="11457" spans="16:16" x14ac:dyDescent="0.25">
      <c r="P11457" s="960"/>
    </row>
    <row r="11458" spans="16:16" x14ac:dyDescent="0.25">
      <c r="P11458" s="960"/>
    </row>
    <row r="11459" spans="16:16" x14ac:dyDescent="0.25">
      <c r="P11459" s="960"/>
    </row>
    <row r="11460" spans="16:16" x14ac:dyDescent="0.25">
      <c r="P11460" s="960"/>
    </row>
    <row r="11461" spans="16:16" x14ac:dyDescent="0.25">
      <c r="P11461" s="960"/>
    </row>
    <row r="11462" spans="16:16" x14ac:dyDescent="0.25">
      <c r="P11462" s="960"/>
    </row>
    <row r="11463" spans="16:16" x14ac:dyDescent="0.25">
      <c r="P11463" s="960"/>
    </row>
    <row r="11464" spans="16:16" x14ac:dyDescent="0.25">
      <c r="P11464" s="960"/>
    </row>
    <row r="11465" spans="16:16" x14ac:dyDescent="0.25">
      <c r="P11465" s="960"/>
    </row>
    <row r="11466" spans="16:16" x14ac:dyDescent="0.25">
      <c r="P11466" s="960"/>
    </row>
    <row r="11467" spans="16:16" x14ac:dyDescent="0.25">
      <c r="P11467" s="960"/>
    </row>
    <row r="11468" spans="16:16" x14ac:dyDescent="0.25">
      <c r="P11468" s="960"/>
    </row>
    <row r="11469" spans="16:16" x14ac:dyDescent="0.25">
      <c r="P11469" s="960"/>
    </row>
    <row r="11470" spans="16:16" x14ac:dyDescent="0.25">
      <c r="P11470" s="960"/>
    </row>
    <row r="11471" spans="16:16" x14ac:dyDescent="0.25">
      <c r="P11471" s="960"/>
    </row>
    <row r="11472" spans="16:16" x14ac:dyDescent="0.25">
      <c r="P11472" s="960"/>
    </row>
    <row r="11473" spans="16:16" x14ac:dyDescent="0.25">
      <c r="P11473" s="960"/>
    </row>
    <row r="11474" spans="16:16" x14ac:dyDescent="0.25">
      <c r="P11474" s="960"/>
    </row>
    <row r="11475" spans="16:16" x14ac:dyDescent="0.25">
      <c r="P11475" s="960"/>
    </row>
    <row r="11476" spans="16:16" x14ac:dyDescent="0.25">
      <c r="P11476" s="960"/>
    </row>
    <row r="11477" spans="16:16" x14ac:dyDescent="0.25">
      <c r="P11477" s="960"/>
    </row>
    <row r="11478" spans="16:16" x14ac:dyDescent="0.25">
      <c r="P11478" s="960"/>
    </row>
    <row r="11479" spans="16:16" x14ac:dyDescent="0.25">
      <c r="P11479" s="960"/>
    </row>
    <row r="11480" spans="16:16" x14ac:dyDescent="0.25">
      <c r="P11480" s="960"/>
    </row>
    <row r="11481" spans="16:16" x14ac:dyDescent="0.25">
      <c r="P11481" s="960"/>
    </row>
    <row r="11482" spans="16:16" x14ac:dyDescent="0.25">
      <c r="P11482" s="960"/>
    </row>
    <row r="11483" spans="16:16" x14ac:dyDescent="0.25">
      <c r="P11483" s="960"/>
    </row>
    <row r="11484" spans="16:16" x14ac:dyDescent="0.25">
      <c r="P11484" s="960"/>
    </row>
    <row r="11485" spans="16:16" x14ac:dyDescent="0.25">
      <c r="P11485" s="960"/>
    </row>
    <row r="11486" spans="16:16" x14ac:dyDescent="0.25">
      <c r="P11486" s="960"/>
    </row>
    <row r="11487" spans="16:16" x14ac:dyDescent="0.25">
      <c r="P11487" s="960"/>
    </row>
    <row r="11488" spans="16:16" x14ac:dyDescent="0.25">
      <c r="P11488" s="960"/>
    </row>
    <row r="11489" spans="16:16" x14ac:dyDescent="0.25">
      <c r="P11489" s="960"/>
    </row>
    <row r="11490" spans="16:16" x14ac:dyDescent="0.25">
      <c r="P11490" s="960"/>
    </row>
    <row r="11491" spans="16:16" x14ac:dyDescent="0.25">
      <c r="P11491" s="960"/>
    </row>
    <row r="11492" spans="16:16" x14ac:dyDescent="0.25">
      <c r="P11492" s="960"/>
    </row>
    <row r="11493" spans="16:16" x14ac:dyDescent="0.25">
      <c r="P11493" s="960"/>
    </row>
    <row r="11494" spans="16:16" x14ac:dyDescent="0.25">
      <c r="P11494" s="960"/>
    </row>
    <row r="11495" spans="16:16" x14ac:dyDescent="0.25">
      <c r="P11495" s="960"/>
    </row>
    <row r="11496" spans="16:16" x14ac:dyDescent="0.25">
      <c r="P11496" s="960"/>
    </row>
    <row r="11497" spans="16:16" x14ac:dyDescent="0.25">
      <c r="P11497" s="960"/>
    </row>
    <row r="11498" spans="16:16" x14ac:dyDescent="0.25">
      <c r="P11498" s="960"/>
    </row>
    <row r="11499" spans="16:16" x14ac:dyDescent="0.25">
      <c r="P11499" s="960"/>
    </row>
    <row r="11500" spans="16:16" x14ac:dyDescent="0.25">
      <c r="P11500" s="960"/>
    </row>
    <row r="11501" spans="16:16" x14ac:dyDescent="0.25">
      <c r="P11501" s="960"/>
    </row>
    <row r="11502" spans="16:16" x14ac:dyDescent="0.25">
      <c r="P11502" s="960"/>
    </row>
    <row r="11503" spans="16:16" x14ac:dyDescent="0.25">
      <c r="P11503" s="960"/>
    </row>
    <row r="11504" spans="16:16" x14ac:dyDescent="0.25">
      <c r="P11504" s="960"/>
    </row>
    <row r="11505" spans="16:16" x14ac:dyDescent="0.25">
      <c r="P11505" s="960"/>
    </row>
    <row r="11506" spans="16:16" x14ac:dyDescent="0.25">
      <c r="P11506" s="960"/>
    </row>
    <row r="11507" spans="16:16" x14ac:dyDescent="0.25">
      <c r="P11507" s="960"/>
    </row>
    <row r="11508" spans="16:16" x14ac:dyDescent="0.25">
      <c r="P11508" s="960"/>
    </row>
    <row r="11509" spans="16:16" x14ac:dyDescent="0.25">
      <c r="P11509" s="960"/>
    </row>
    <row r="11510" spans="16:16" x14ac:dyDescent="0.25">
      <c r="P11510" s="960"/>
    </row>
    <row r="11511" spans="16:16" x14ac:dyDescent="0.25">
      <c r="P11511" s="960"/>
    </row>
    <row r="11512" spans="16:16" x14ac:dyDescent="0.25">
      <c r="P11512" s="960"/>
    </row>
    <row r="11513" spans="16:16" x14ac:dyDescent="0.25">
      <c r="P11513" s="960"/>
    </row>
    <row r="11514" spans="16:16" x14ac:dyDescent="0.25">
      <c r="P11514" s="960"/>
    </row>
    <row r="11515" spans="16:16" x14ac:dyDescent="0.25">
      <c r="P11515" s="960"/>
    </row>
    <row r="11516" spans="16:16" x14ac:dyDescent="0.25">
      <c r="P11516" s="960"/>
    </row>
    <row r="11517" spans="16:16" x14ac:dyDescent="0.25">
      <c r="P11517" s="960"/>
    </row>
    <row r="11518" spans="16:16" x14ac:dyDescent="0.25">
      <c r="P11518" s="960"/>
    </row>
    <row r="11519" spans="16:16" x14ac:dyDescent="0.25">
      <c r="P11519" s="960"/>
    </row>
    <row r="11520" spans="16:16" x14ac:dyDescent="0.25">
      <c r="P11520" s="960"/>
    </row>
    <row r="11521" spans="16:16" x14ac:dyDescent="0.25">
      <c r="P11521" s="960"/>
    </row>
    <row r="11522" spans="16:16" x14ac:dyDescent="0.25">
      <c r="P11522" s="960"/>
    </row>
    <row r="11523" spans="16:16" x14ac:dyDescent="0.25">
      <c r="P11523" s="960"/>
    </row>
    <row r="11524" spans="16:16" x14ac:dyDescent="0.25">
      <c r="P11524" s="960"/>
    </row>
    <row r="11525" spans="16:16" x14ac:dyDescent="0.25">
      <c r="P11525" s="960"/>
    </row>
    <row r="11526" spans="16:16" x14ac:dyDescent="0.25">
      <c r="P11526" s="960"/>
    </row>
    <row r="11527" spans="16:16" x14ac:dyDescent="0.25">
      <c r="P11527" s="960"/>
    </row>
    <row r="11528" spans="16:16" x14ac:dyDescent="0.25">
      <c r="P11528" s="960"/>
    </row>
    <row r="11529" spans="16:16" x14ac:dyDescent="0.25">
      <c r="P11529" s="960"/>
    </row>
    <row r="11530" spans="16:16" x14ac:dyDescent="0.25">
      <c r="P11530" s="960"/>
    </row>
    <row r="11531" spans="16:16" x14ac:dyDescent="0.25">
      <c r="P11531" s="960"/>
    </row>
    <row r="11532" spans="16:16" x14ac:dyDescent="0.25">
      <c r="P11532" s="960"/>
    </row>
    <row r="11533" spans="16:16" x14ac:dyDescent="0.25">
      <c r="P11533" s="960"/>
    </row>
    <row r="11534" spans="16:16" x14ac:dyDescent="0.25">
      <c r="P11534" s="960"/>
    </row>
    <row r="11535" spans="16:16" x14ac:dyDescent="0.25">
      <c r="P11535" s="960"/>
    </row>
    <row r="11536" spans="16:16" x14ac:dyDescent="0.25">
      <c r="P11536" s="960"/>
    </row>
    <row r="11537" spans="16:16" x14ac:dyDescent="0.25">
      <c r="P11537" s="960"/>
    </row>
    <row r="11538" spans="16:16" x14ac:dyDescent="0.25">
      <c r="P11538" s="960"/>
    </row>
    <row r="11539" spans="16:16" x14ac:dyDescent="0.25">
      <c r="P11539" s="960"/>
    </row>
    <row r="11540" spans="16:16" x14ac:dyDescent="0.25">
      <c r="P11540" s="960"/>
    </row>
    <row r="11541" spans="16:16" x14ac:dyDescent="0.25">
      <c r="P11541" s="960"/>
    </row>
    <row r="11542" spans="16:16" x14ac:dyDescent="0.25">
      <c r="P11542" s="960"/>
    </row>
    <row r="11543" spans="16:16" x14ac:dyDescent="0.25">
      <c r="P11543" s="960"/>
    </row>
    <row r="11544" spans="16:16" x14ac:dyDescent="0.25">
      <c r="P11544" s="960"/>
    </row>
    <row r="11545" spans="16:16" x14ac:dyDescent="0.25">
      <c r="P11545" s="960"/>
    </row>
    <row r="11546" spans="16:16" x14ac:dyDescent="0.25">
      <c r="P11546" s="960"/>
    </row>
    <row r="11547" spans="16:16" x14ac:dyDescent="0.25">
      <c r="P11547" s="960"/>
    </row>
    <row r="11548" spans="16:16" x14ac:dyDescent="0.25">
      <c r="P11548" s="960"/>
    </row>
    <row r="11549" spans="16:16" x14ac:dyDescent="0.25">
      <c r="P11549" s="960"/>
    </row>
    <row r="11550" spans="16:16" x14ac:dyDescent="0.25">
      <c r="P11550" s="960"/>
    </row>
    <row r="11551" spans="16:16" x14ac:dyDescent="0.25">
      <c r="P11551" s="960"/>
    </row>
    <row r="11552" spans="16:16" x14ac:dyDescent="0.25">
      <c r="P11552" s="960"/>
    </row>
    <row r="11553" spans="16:16" x14ac:dyDescent="0.25">
      <c r="P11553" s="960"/>
    </row>
    <row r="11554" spans="16:16" x14ac:dyDescent="0.25">
      <c r="P11554" s="960"/>
    </row>
    <row r="11555" spans="16:16" x14ac:dyDescent="0.25">
      <c r="P11555" s="960"/>
    </row>
    <row r="11556" spans="16:16" x14ac:dyDescent="0.25">
      <c r="P11556" s="960"/>
    </row>
    <row r="11557" spans="16:16" x14ac:dyDescent="0.25">
      <c r="P11557" s="960"/>
    </row>
    <row r="11558" spans="16:16" x14ac:dyDescent="0.25">
      <c r="P11558" s="960"/>
    </row>
    <row r="11559" spans="16:16" x14ac:dyDescent="0.25">
      <c r="P11559" s="960"/>
    </row>
    <row r="11560" spans="16:16" x14ac:dyDescent="0.25">
      <c r="P11560" s="960"/>
    </row>
    <row r="11561" spans="16:16" x14ac:dyDescent="0.25">
      <c r="P11561" s="960"/>
    </row>
    <row r="11562" spans="16:16" x14ac:dyDescent="0.25">
      <c r="P11562" s="960"/>
    </row>
    <row r="11563" spans="16:16" x14ac:dyDescent="0.25">
      <c r="P11563" s="960"/>
    </row>
    <row r="11564" spans="16:16" x14ac:dyDescent="0.25">
      <c r="P11564" s="960"/>
    </row>
    <row r="11565" spans="16:16" x14ac:dyDescent="0.25">
      <c r="P11565" s="960"/>
    </row>
    <row r="11566" spans="16:16" x14ac:dyDescent="0.25">
      <c r="P11566" s="960"/>
    </row>
    <row r="11567" spans="16:16" x14ac:dyDescent="0.25">
      <c r="P11567" s="960"/>
    </row>
    <row r="11568" spans="16:16" x14ac:dyDescent="0.25">
      <c r="P11568" s="960"/>
    </row>
    <row r="11569" spans="16:16" x14ac:dyDescent="0.25">
      <c r="P11569" s="960"/>
    </row>
    <row r="11570" spans="16:16" x14ac:dyDescent="0.25">
      <c r="P11570" s="960"/>
    </row>
    <row r="11571" spans="16:16" x14ac:dyDescent="0.25">
      <c r="P11571" s="960"/>
    </row>
    <row r="11572" spans="16:16" x14ac:dyDescent="0.25">
      <c r="P11572" s="960"/>
    </row>
    <row r="11573" spans="16:16" x14ac:dyDescent="0.25">
      <c r="P11573" s="960"/>
    </row>
    <row r="11574" spans="16:16" x14ac:dyDescent="0.25">
      <c r="P11574" s="960"/>
    </row>
    <row r="11575" spans="16:16" x14ac:dyDescent="0.25">
      <c r="P11575" s="960"/>
    </row>
    <row r="11576" spans="16:16" x14ac:dyDescent="0.25">
      <c r="P11576" s="960"/>
    </row>
    <row r="11577" spans="16:16" x14ac:dyDescent="0.25">
      <c r="P11577" s="960"/>
    </row>
    <row r="11578" spans="16:16" x14ac:dyDescent="0.25">
      <c r="P11578" s="960"/>
    </row>
    <row r="11579" spans="16:16" x14ac:dyDescent="0.25">
      <c r="P11579" s="960"/>
    </row>
    <row r="11580" spans="16:16" x14ac:dyDescent="0.25">
      <c r="P11580" s="960"/>
    </row>
    <row r="11581" spans="16:16" x14ac:dyDescent="0.25">
      <c r="P11581" s="960"/>
    </row>
    <row r="11582" spans="16:16" x14ac:dyDescent="0.25">
      <c r="P11582" s="960"/>
    </row>
    <row r="11583" spans="16:16" x14ac:dyDescent="0.25">
      <c r="P11583" s="960"/>
    </row>
    <row r="11584" spans="16:16" x14ac:dyDescent="0.25">
      <c r="P11584" s="960"/>
    </row>
    <row r="11585" spans="16:16" x14ac:dyDescent="0.25">
      <c r="P11585" s="960"/>
    </row>
    <row r="11586" spans="16:16" x14ac:dyDescent="0.25">
      <c r="P11586" s="960"/>
    </row>
    <row r="11587" spans="16:16" x14ac:dyDescent="0.25">
      <c r="P11587" s="960"/>
    </row>
    <row r="11588" spans="16:16" x14ac:dyDescent="0.25">
      <c r="P11588" s="960"/>
    </row>
    <row r="11589" spans="16:16" x14ac:dyDescent="0.25">
      <c r="P11589" s="960"/>
    </row>
    <row r="11590" spans="16:16" x14ac:dyDescent="0.25">
      <c r="P11590" s="960"/>
    </row>
    <row r="11591" spans="16:16" x14ac:dyDescent="0.25">
      <c r="P11591" s="960"/>
    </row>
    <row r="11592" spans="16:16" x14ac:dyDescent="0.25">
      <c r="P11592" s="960"/>
    </row>
    <row r="11593" spans="16:16" x14ac:dyDescent="0.25">
      <c r="P11593" s="960"/>
    </row>
    <row r="11594" spans="16:16" x14ac:dyDescent="0.25">
      <c r="P11594" s="960"/>
    </row>
    <row r="11595" spans="16:16" x14ac:dyDescent="0.25">
      <c r="P11595" s="960"/>
    </row>
    <row r="11596" spans="16:16" x14ac:dyDescent="0.25">
      <c r="P11596" s="960"/>
    </row>
    <row r="11597" spans="16:16" x14ac:dyDescent="0.25">
      <c r="P11597" s="960"/>
    </row>
    <row r="11598" spans="16:16" x14ac:dyDescent="0.25">
      <c r="P11598" s="960"/>
    </row>
    <row r="11599" spans="16:16" x14ac:dyDescent="0.25">
      <c r="P11599" s="960"/>
    </row>
    <row r="11600" spans="16:16" x14ac:dyDescent="0.25">
      <c r="P11600" s="960"/>
    </row>
    <row r="11601" spans="16:16" x14ac:dyDescent="0.25">
      <c r="P11601" s="960"/>
    </row>
    <row r="11602" spans="16:16" x14ac:dyDescent="0.25">
      <c r="P11602" s="960"/>
    </row>
    <row r="11603" spans="16:16" x14ac:dyDescent="0.25">
      <c r="P11603" s="960"/>
    </row>
    <row r="11604" spans="16:16" x14ac:dyDescent="0.25">
      <c r="P11604" s="960"/>
    </row>
    <row r="11605" spans="16:16" x14ac:dyDescent="0.25">
      <c r="P11605" s="960"/>
    </row>
    <row r="11606" spans="16:16" x14ac:dyDescent="0.25">
      <c r="P11606" s="960"/>
    </row>
    <row r="11607" spans="16:16" x14ac:dyDescent="0.25">
      <c r="P11607" s="960"/>
    </row>
    <row r="11608" spans="16:16" x14ac:dyDescent="0.25">
      <c r="P11608" s="960"/>
    </row>
    <row r="11609" spans="16:16" x14ac:dyDescent="0.25">
      <c r="P11609" s="960"/>
    </row>
    <row r="11610" spans="16:16" x14ac:dyDescent="0.25">
      <c r="P11610" s="960"/>
    </row>
    <row r="11611" spans="16:16" x14ac:dyDescent="0.25">
      <c r="P11611" s="960"/>
    </row>
    <row r="11612" spans="16:16" x14ac:dyDescent="0.25">
      <c r="P11612" s="960"/>
    </row>
    <row r="11613" spans="16:16" x14ac:dyDescent="0.25">
      <c r="P11613" s="960"/>
    </row>
    <row r="11614" spans="16:16" x14ac:dyDescent="0.25">
      <c r="P11614" s="960"/>
    </row>
    <row r="11615" spans="16:16" x14ac:dyDescent="0.25">
      <c r="P11615" s="960"/>
    </row>
    <row r="11616" spans="16:16" x14ac:dyDescent="0.25">
      <c r="P11616" s="960"/>
    </row>
    <row r="11617" spans="16:16" x14ac:dyDescent="0.25">
      <c r="P11617" s="960"/>
    </row>
    <row r="11618" spans="16:16" x14ac:dyDescent="0.25">
      <c r="P11618" s="960"/>
    </row>
    <row r="11619" spans="16:16" x14ac:dyDescent="0.25">
      <c r="P11619" s="960"/>
    </row>
    <row r="11620" spans="16:16" x14ac:dyDescent="0.25">
      <c r="P11620" s="960"/>
    </row>
    <row r="11621" spans="16:16" x14ac:dyDescent="0.25">
      <c r="P11621" s="960"/>
    </row>
    <row r="11622" spans="16:16" x14ac:dyDescent="0.25">
      <c r="P11622" s="960"/>
    </row>
    <row r="11623" spans="16:16" x14ac:dyDescent="0.25">
      <c r="P11623" s="960"/>
    </row>
    <row r="11624" spans="16:16" x14ac:dyDescent="0.25">
      <c r="P11624" s="960"/>
    </row>
    <row r="11625" spans="16:16" x14ac:dyDescent="0.25">
      <c r="P11625" s="960"/>
    </row>
    <row r="11626" spans="16:16" x14ac:dyDescent="0.25">
      <c r="P11626" s="960"/>
    </row>
    <row r="11627" spans="16:16" x14ac:dyDescent="0.25">
      <c r="P11627" s="960"/>
    </row>
    <row r="11628" spans="16:16" x14ac:dyDescent="0.25">
      <c r="P11628" s="960"/>
    </row>
    <row r="11629" spans="16:16" x14ac:dyDescent="0.25">
      <c r="P11629" s="960"/>
    </row>
    <row r="11630" spans="16:16" x14ac:dyDescent="0.25">
      <c r="P11630" s="960"/>
    </row>
    <row r="11631" spans="16:16" x14ac:dyDescent="0.25">
      <c r="P11631" s="960"/>
    </row>
    <row r="11632" spans="16:16" x14ac:dyDescent="0.25">
      <c r="P11632" s="960"/>
    </row>
    <row r="11633" spans="16:16" x14ac:dyDescent="0.25">
      <c r="P11633" s="960"/>
    </row>
    <row r="11634" spans="16:16" x14ac:dyDescent="0.25">
      <c r="P11634" s="960"/>
    </row>
    <row r="11635" spans="16:16" x14ac:dyDescent="0.25">
      <c r="P11635" s="960"/>
    </row>
    <row r="11636" spans="16:16" x14ac:dyDescent="0.25">
      <c r="P11636" s="960"/>
    </row>
    <row r="11637" spans="16:16" x14ac:dyDescent="0.25">
      <c r="P11637" s="960"/>
    </row>
    <row r="11638" spans="16:16" x14ac:dyDescent="0.25">
      <c r="P11638" s="960"/>
    </row>
    <row r="11639" spans="16:16" x14ac:dyDescent="0.25">
      <c r="P11639" s="960"/>
    </row>
    <row r="11640" spans="16:16" x14ac:dyDescent="0.25">
      <c r="P11640" s="960"/>
    </row>
    <row r="11641" spans="16:16" x14ac:dyDescent="0.25">
      <c r="P11641" s="960"/>
    </row>
    <row r="11642" spans="16:16" x14ac:dyDescent="0.25">
      <c r="P11642" s="960"/>
    </row>
    <row r="11643" spans="16:16" x14ac:dyDescent="0.25">
      <c r="P11643" s="960"/>
    </row>
    <row r="11644" spans="16:16" x14ac:dyDescent="0.25">
      <c r="P11644" s="960"/>
    </row>
    <row r="11645" spans="16:16" x14ac:dyDescent="0.25">
      <c r="P11645" s="960"/>
    </row>
    <row r="11646" spans="16:16" x14ac:dyDescent="0.25">
      <c r="P11646" s="960"/>
    </row>
    <row r="11647" spans="16:16" x14ac:dyDescent="0.25">
      <c r="P11647" s="960"/>
    </row>
    <row r="11648" spans="16:16" x14ac:dyDescent="0.25">
      <c r="P11648" s="960"/>
    </row>
    <row r="11649" spans="16:16" x14ac:dyDescent="0.25">
      <c r="P11649" s="960"/>
    </row>
    <row r="11650" spans="16:16" x14ac:dyDescent="0.25">
      <c r="P11650" s="960"/>
    </row>
    <row r="11651" spans="16:16" x14ac:dyDescent="0.25">
      <c r="P11651" s="960"/>
    </row>
    <row r="11652" spans="16:16" x14ac:dyDescent="0.25">
      <c r="P11652" s="960"/>
    </row>
    <row r="11653" spans="16:16" x14ac:dyDescent="0.25">
      <c r="P11653" s="960"/>
    </row>
    <row r="11654" spans="16:16" x14ac:dyDescent="0.25">
      <c r="P11654" s="960"/>
    </row>
    <row r="11655" spans="16:16" x14ac:dyDescent="0.25">
      <c r="P11655" s="960"/>
    </row>
    <row r="11656" spans="16:16" x14ac:dyDescent="0.25">
      <c r="P11656" s="960"/>
    </row>
    <row r="11657" spans="16:16" x14ac:dyDescent="0.25">
      <c r="P11657" s="960"/>
    </row>
    <row r="11658" spans="16:16" x14ac:dyDescent="0.25">
      <c r="P11658" s="960"/>
    </row>
    <row r="11659" spans="16:16" x14ac:dyDescent="0.25">
      <c r="P11659" s="960"/>
    </row>
    <row r="11660" spans="16:16" x14ac:dyDescent="0.25">
      <c r="P11660" s="960"/>
    </row>
    <row r="11661" spans="16:16" x14ac:dyDescent="0.25">
      <c r="P11661" s="960"/>
    </row>
    <row r="11662" spans="16:16" x14ac:dyDescent="0.25">
      <c r="P11662" s="960"/>
    </row>
    <row r="11663" spans="16:16" x14ac:dyDescent="0.25">
      <c r="P11663" s="960"/>
    </row>
    <row r="11664" spans="16:16" x14ac:dyDescent="0.25">
      <c r="P11664" s="960"/>
    </row>
    <row r="11665" spans="16:16" x14ac:dyDescent="0.25">
      <c r="P11665" s="960"/>
    </row>
    <row r="11666" spans="16:16" x14ac:dyDescent="0.25">
      <c r="P11666" s="960"/>
    </row>
    <row r="11667" spans="16:16" x14ac:dyDescent="0.25">
      <c r="P11667" s="960"/>
    </row>
    <row r="11668" spans="16:16" x14ac:dyDescent="0.25">
      <c r="P11668" s="960"/>
    </row>
    <row r="11669" spans="16:16" x14ac:dyDescent="0.25">
      <c r="P11669" s="960"/>
    </row>
    <row r="11670" spans="16:16" x14ac:dyDescent="0.25">
      <c r="P11670" s="960"/>
    </row>
    <row r="11671" spans="16:16" x14ac:dyDescent="0.25">
      <c r="P11671" s="960"/>
    </row>
    <row r="11672" spans="16:16" x14ac:dyDescent="0.25">
      <c r="P11672" s="960"/>
    </row>
    <row r="11673" spans="16:16" x14ac:dyDescent="0.25">
      <c r="P11673" s="960"/>
    </row>
    <row r="11674" spans="16:16" x14ac:dyDescent="0.25">
      <c r="P11674" s="960"/>
    </row>
    <row r="11675" spans="16:16" x14ac:dyDescent="0.25">
      <c r="P11675" s="960"/>
    </row>
    <row r="11676" spans="16:16" x14ac:dyDescent="0.25">
      <c r="P11676" s="960"/>
    </row>
    <row r="11677" spans="16:16" x14ac:dyDescent="0.25">
      <c r="P11677" s="960"/>
    </row>
    <row r="11678" spans="16:16" x14ac:dyDescent="0.25">
      <c r="P11678" s="960"/>
    </row>
    <row r="11679" spans="16:16" x14ac:dyDescent="0.25">
      <c r="P11679" s="960"/>
    </row>
    <row r="11680" spans="16:16" x14ac:dyDescent="0.25">
      <c r="P11680" s="960"/>
    </row>
    <row r="11681" spans="16:16" x14ac:dyDescent="0.25">
      <c r="P11681" s="960"/>
    </row>
    <row r="11682" spans="16:16" x14ac:dyDescent="0.25">
      <c r="P11682" s="960"/>
    </row>
    <row r="11683" spans="16:16" x14ac:dyDescent="0.25">
      <c r="P11683" s="960"/>
    </row>
    <row r="11684" spans="16:16" x14ac:dyDescent="0.25">
      <c r="P11684" s="960"/>
    </row>
    <row r="11685" spans="16:16" x14ac:dyDescent="0.25">
      <c r="P11685" s="960"/>
    </row>
    <row r="11686" spans="16:16" x14ac:dyDescent="0.25">
      <c r="P11686" s="960"/>
    </row>
    <row r="11687" spans="16:16" x14ac:dyDescent="0.25">
      <c r="P11687" s="960"/>
    </row>
    <row r="11688" spans="16:16" x14ac:dyDescent="0.25">
      <c r="P11688" s="960"/>
    </row>
    <row r="11689" spans="16:16" x14ac:dyDescent="0.25">
      <c r="P11689" s="960"/>
    </row>
    <row r="11690" spans="16:16" x14ac:dyDescent="0.25">
      <c r="P11690" s="960"/>
    </row>
    <row r="11691" spans="16:16" x14ac:dyDescent="0.25">
      <c r="P11691" s="960"/>
    </row>
    <row r="11692" spans="16:16" x14ac:dyDescent="0.25">
      <c r="P11692" s="960"/>
    </row>
    <row r="11693" spans="16:16" x14ac:dyDescent="0.25">
      <c r="P11693" s="960"/>
    </row>
    <row r="11694" spans="16:16" x14ac:dyDescent="0.25">
      <c r="P11694" s="960"/>
    </row>
    <row r="11695" spans="16:16" x14ac:dyDescent="0.25">
      <c r="P11695" s="960"/>
    </row>
    <row r="11696" spans="16:16" x14ac:dyDescent="0.25">
      <c r="P11696" s="960"/>
    </row>
    <row r="11697" spans="16:16" x14ac:dyDescent="0.25">
      <c r="P11697" s="960"/>
    </row>
    <row r="11698" spans="16:16" x14ac:dyDescent="0.25">
      <c r="P11698" s="960"/>
    </row>
    <row r="11699" spans="16:16" x14ac:dyDescent="0.25">
      <c r="P11699" s="960"/>
    </row>
    <row r="11700" spans="16:16" x14ac:dyDescent="0.25">
      <c r="P11700" s="960"/>
    </row>
    <row r="11701" spans="16:16" x14ac:dyDescent="0.25">
      <c r="P11701" s="960"/>
    </row>
    <row r="11702" spans="16:16" x14ac:dyDescent="0.25">
      <c r="P11702" s="960"/>
    </row>
    <row r="11703" spans="16:16" x14ac:dyDescent="0.25">
      <c r="P11703" s="960"/>
    </row>
    <row r="11704" spans="16:16" x14ac:dyDescent="0.25">
      <c r="P11704" s="960"/>
    </row>
    <row r="11705" spans="16:16" x14ac:dyDescent="0.25">
      <c r="P11705" s="960"/>
    </row>
    <row r="11706" spans="16:16" x14ac:dyDescent="0.25">
      <c r="P11706" s="960"/>
    </row>
    <row r="11707" spans="16:16" x14ac:dyDescent="0.25">
      <c r="P11707" s="960"/>
    </row>
    <row r="11708" spans="16:16" x14ac:dyDescent="0.25">
      <c r="P11708" s="960"/>
    </row>
    <row r="11709" spans="16:16" x14ac:dyDescent="0.25">
      <c r="P11709" s="960"/>
    </row>
    <row r="11710" spans="16:16" x14ac:dyDescent="0.25">
      <c r="P11710" s="960"/>
    </row>
    <row r="11711" spans="16:16" x14ac:dyDescent="0.25">
      <c r="P11711" s="960"/>
    </row>
    <row r="11712" spans="16:16" x14ac:dyDescent="0.25">
      <c r="P11712" s="960"/>
    </row>
    <row r="11713" spans="16:16" x14ac:dyDescent="0.25">
      <c r="P11713" s="960"/>
    </row>
    <row r="11714" spans="16:16" x14ac:dyDescent="0.25">
      <c r="P11714" s="960"/>
    </row>
    <row r="11715" spans="16:16" x14ac:dyDescent="0.25">
      <c r="P11715" s="960"/>
    </row>
    <row r="11716" spans="16:16" x14ac:dyDescent="0.25">
      <c r="P11716" s="960"/>
    </row>
    <row r="11717" spans="16:16" x14ac:dyDescent="0.25">
      <c r="P11717" s="960"/>
    </row>
    <row r="11718" spans="16:16" x14ac:dyDescent="0.25">
      <c r="P11718" s="960"/>
    </row>
    <row r="11719" spans="16:16" x14ac:dyDescent="0.25">
      <c r="P11719" s="960"/>
    </row>
    <row r="11720" spans="16:16" x14ac:dyDescent="0.25">
      <c r="P11720" s="960"/>
    </row>
    <row r="11721" spans="16:16" x14ac:dyDescent="0.25">
      <c r="P11721" s="960"/>
    </row>
    <row r="11722" spans="16:16" x14ac:dyDescent="0.25">
      <c r="P11722" s="960"/>
    </row>
    <row r="11723" spans="16:16" x14ac:dyDescent="0.25">
      <c r="P11723" s="960"/>
    </row>
    <row r="11724" spans="16:16" x14ac:dyDescent="0.25">
      <c r="P11724" s="960"/>
    </row>
    <row r="11725" spans="16:16" x14ac:dyDescent="0.25">
      <c r="P11725" s="960"/>
    </row>
    <row r="11726" spans="16:16" x14ac:dyDescent="0.25">
      <c r="P11726" s="960"/>
    </row>
    <row r="11727" spans="16:16" x14ac:dyDescent="0.25">
      <c r="P11727" s="960"/>
    </row>
    <row r="11728" spans="16:16" x14ac:dyDescent="0.25">
      <c r="P11728" s="960"/>
    </row>
    <row r="11729" spans="16:16" x14ac:dyDescent="0.25">
      <c r="P11729" s="960"/>
    </row>
    <row r="11730" spans="16:16" x14ac:dyDescent="0.25">
      <c r="P11730" s="960"/>
    </row>
    <row r="11731" spans="16:16" x14ac:dyDescent="0.25">
      <c r="P11731" s="960"/>
    </row>
    <row r="11732" spans="16:16" x14ac:dyDescent="0.25">
      <c r="P11732" s="960"/>
    </row>
    <row r="11733" spans="16:16" x14ac:dyDescent="0.25">
      <c r="P11733" s="960"/>
    </row>
    <row r="11734" spans="16:16" x14ac:dyDescent="0.25">
      <c r="P11734" s="960"/>
    </row>
    <row r="11735" spans="16:16" x14ac:dyDescent="0.25">
      <c r="P11735" s="960"/>
    </row>
    <row r="11736" spans="16:16" x14ac:dyDescent="0.25">
      <c r="P11736" s="960"/>
    </row>
    <row r="11737" spans="16:16" x14ac:dyDescent="0.25">
      <c r="P11737" s="960"/>
    </row>
    <row r="11738" spans="16:16" x14ac:dyDescent="0.25">
      <c r="P11738" s="960"/>
    </row>
    <row r="11739" spans="16:16" x14ac:dyDescent="0.25">
      <c r="P11739" s="960"/>
    </row>
    <row r="11740" spans="16:16" x14ac:dyDescent="0.25">
      <c r="P11740" s="960"/>
    </row>
    <row r="11741" spans="16:16" x14ac:dyDescent="0.25">
      <c r="P11741" s="960"/>
    </row>
    <row r="11742" spans="16:16" x14ac:dyDescent="0.25">
      <c r="P11742" s="960"/>
    </row>
    <row r="11743" spans="16:16" x14ac:dyDescent="0.25">
      <c r="P11743" s="960"/>
    </row>
    <row r="11744" spans="16:16" x14ac:dyDescent="0.25">
      <c r="P11744" s="960"/>
    </row>
    <row r="11745" spans="16:16" x14ac:dyDescent="0.25">
      <c r="P11745" s="960"/>
    </row>
    <row r="11746" spans="16:16" x14ac:dyDescent="0.25">
      <c r="P11746" s="960"/>
    </row>
    <row r="11747" spans="16:16" x14ac:dyDescent="0.25">
      <c r="P11747" s="960"/>
    </row>
    <row r="11748" spans="16:16" x14ac:dyDescent="0.25">
      <c r="P11748" s="960"/>
    </row>
    <row r="11749" spans="16:16" x14ac:dyDescent="0.25">
      <c r="P11749" s="960"/>
    </row>
    <row r="11750" spans="16:16" x14ac:dyDescent="0.25">
      <c r="P11750" s="960"/>
    </row>
    <row r="11751" spans="16:16" x14ac:dyDescent="0.25">
      <c r="P11751" s="960"/>
    </row>
    <row r="11752" spans="16:16" x14ac:dyDescent="0.25">
      <c r="P11752" s="960"/>
    </row>
    <row r="11753" spans="16:16" x14ac:dyDescent="0.25">
      <c r="P11753" s="960"/>
    </row>
    <row r="11754" spans="16:16" x14ac:dyDescent="0.25">
      <c r="P11754" s="960"/>
    </row>
    <row r="11755" spans="16:16" x14ac:dyDescent="0.25">
      <c r="P11755" s="960"/>
    </row>
    <row r="11756" spans="16:16" x14ac:dyDescent="0.25">
      <c r="P11756" s="960"/>
    </row>
    <row r="11757" spans="16:16" x14ac:dyDescent="0.25">
      <c r="P11757" s="960"/>
    </row>
    <row r="11758" spans="16:16" x14ac:dyDescent="0.25">
      <c r="P11758" s="960"/>
    </row>
    <row r="11759" spans="16:16" x14ac:dyDescent="0.25">
      <c r="P11759" s="960"/>
    </row>
    <row r="11760" spans="16:16" x14ac:dyDescent="0.25">
      <c r="P11760" s="960"/>
    </row>
    <row r="11761" spans="16:16" x14ac:dyDescent="0.25">
      <c r="P11761" s="960"/>
    </row>
    <row r="11762" spans="16:16" x14ac:dyDescent="0.25">
      <c r="P11762" s="960"/>
    </row>
    <row r="11763" spans="16:16" x14ac:dyDescent="0.25">
      <c r="P11763" s="960"/>
    </row>
    <row r="11764" spans="16:16" x14ac:dyDescent="0.25">
      <c r="P11764" s="960"/>
    </row>
    <row r="11765" spans="16:16" x14ac:dyDescent="0.25">
      <c r="P11765" s="960"/>
    </row>
    <row r="11766" spans="16:16" x14ac:dyDescent="0.25">
      <c r="P11766" s="960"/>
    </row>
    <row r="11767" spans="16:16" x14ac:dyDescent="0.25">
      <c r="P11767" s="960"/>
    </row>
    <row r="11768" spans="16:16" x14ac:dyDescent="0.25">
      <c r="P11768" s="960"/>
    </row>
    <row r="11769" spans="16:16" x14ac:dyDescent="0.25">
      <c r="P11769" s="960"/>
    </row>
    <row r="11770" spans="16:16" x14ac:dyDescent="0.25">
      <c r="P11770" s="960"/>
    </row>
    <row r="11771" spans="16:16" x14ac:dyDescent="0.25">
      <c r="P11771" s="960"/>
    </row>
    <row r="11772" spans="16:16" x14ac:dyDescent="0.25">
      <c r="P11772" s="960"/>
    </row>
    <row r="11773" spans="16:16" x14ac:dyDescent="0.25">
      <c r="P11773" s="960"/>
    </row>
    <row r="11774" spans="16:16" x14ac:dyDescent="0.25">
      <c r="P11774" s="960"/>
    </row>
    <row r="11775" spans="16:16" x14ac:dyDescent="0.25">
      <c r="P11775" s="960"/>
    </row>
    <row r="11776" spans="16:16" x14ac:dyDescent="0.25">
      <c r="P11776" s="960"/>
    </row>
    <row r="11777" spans="16:16" x14ac:dyDescent="0.25">
      <c r="P11777" s="960"/>
    </row>
    <row r="11778" spans="16:16" x14ac:dyDescent="0.25">
      <c r="P11778" s="960"/>
    </row>
    <row r="11779" spans="16:16" x14ac:dyDescent="0.25">
      <c r="P11779" s="960"/>
    </row>
    <row r="11780" spans="16:16" x14ac:dyDescent="0.25">
      <c r="P11780" s="960"/>
    </row>
    <row r="11781" spans="16:16" x14ac:dyDescent="0.25">
      <c r="P11781" s="960"/>
    </row>
    <row r="11782" spans="16:16" x14ac:dyDescent="0.25">
      <c r="P11782" s="960"/>
    </row>
    <row r="11783" spans="16:16" x14ac:dyDescent="0.25">
      <c r="P11783" s="960"/>
    </row>
    <row r="11784" spans="16:16" x14ac:dyDescent="0.25">
      <c r="P11784" s="960"/>
    </row>
    <row r="11785" spans="16:16" x14ac:dyDescent="0.25">
      <c r="P11785" s="960"/>
    </row>
    <row r="11786" spans="16:16" x14ac:dyDescent="0.25">
      <c r="P11786" s="960"/>
    </row>
    <row r="11787" spans="16:16" x14ac:dyDescent="0.25">
      <c r="P11787" s="960"/>
    </row>
    <row r="11788" spans="16:16" x14ac:dyDescent="0.25">
      <c r="P11788" s="960"/>
    </row>
    <row r="11789" spans="16:16" x14ac:dyDescent="0.25">
      <c r="P11789" s="960"/>
    </row>
    <row r="11790" spans="16:16" x14ac:dyDescent="0.25">
      <c r="P11790" s="960"/>
    </row>
    <row r="11791" spans="16:16" x14ac:dyDescent="0.25">
      <c r="P11791" s="960"/>
    </row>
    <row r="11792" spans="16:16" x14ac:dyDescent="0.25">
      <c r="P11792" s="960"/>
    </row>
    <row r="11793" spans="16:16" x14ac:dyDescent="0.25">
      <c r="P11793" s="960"/>
    </row>
    <row r="11794" spans="16:16" x14ac:dyDescent="0.25">
      <c r="P11794" s="960"/>
    </row>
    <row r="11795" spans="16:16" x14ac:dyDescent="0.25">
      <c r="P11795" s="960"/>
    </row>
    <row r="11796" spans="16:16" x14ac:dyDescent="0.25">
      <c r="P11796" s="960"/>
    </row>
    <row r="11797" spans="16:16" x14ac:dyDescent="0.25">
      <c r="P11797" s="960"/>
    </row>
    <row r="11798" spans="16:16" x14ac:dyDescent="0.25">
      <c r="P11798" s="960"/>
    </row>
    <row r="11799" spans="16:16" x14ac:dyDescent="0.25">
      <c r="P11799" s="960"/>
    </row>
    <row r="11800" spans="16:16" x14ac:dyDescent="0.25">
      <c r="P11800" s="960"/>
    </row>
    <row r="11801" spans="16:16" x14ac:dyDescent="0.25">
      <c r="P11801" s="960"/>
    </row>
    <row r="11802" spans="16:16" x14ac:dyDescent="0.25">
      <c r="P11802" s="960"/>
    </row>
    <row r="11803" spans="16:16" x14ac:dyDescent="0.25">
      <c r="P11803" s="960"/>
    </row>
    <row r="11804" spans="16:16" x14ac:dyDescent="0.25">
      <c r="P11804" s="960"/>
    </row>
    <row r="11805" spans="16:16" x14ac:dyDescent="0.25">
      <c r="P11805" s="960"/>
    </row>
    <row r="11806" spans="16:16" x14ac:dyDescent="0.25">
      <c r="P11806" s="960"/>
    </row>
    <row r="11807" spans="16:16" x14ac:dyDescent="0.25">
      <c r="P11807" s="960"/>
    </row>
    <row r="11808" spans="16:16" x14ac:dyDescent="0.25">
      <c r="P11808" s="960"/>
    </row>
    <row r="11809" spans="16:16" x14ac:dyDescent="0.25">
      <c r="P11809" s="960"/>
    </row>
    <row r="11810" spans="16:16" x14ac:dyDescent="0.25">
      <c r="P11810" s="960"/>
    </row>
    <row r="11811" spans="16:16" x14ac:dyDescent="0.25">
      <c r="P11811" s="960"/>
    </row>
    <row r="11812" spans="16:16" x14ac:dyDescent="0.25">
      <c r="P11812" s="960"/>
    </row>
    <row r="11813" spans="16:16" x14ac:dyDescent="0.25">
      <c r="P11813" s="960"/>
    </row>
    <row r="11814" spans="16:16" x14ac:dyDescent="0.25">
      <c r="P11814" s="960"/>
    </row>
    <row r="11815" spans="16:16" x14ac:dyDescent="0.25">
      <c r="P11815" s="960"/>
    </row>
    <row r="11816" spans="16:16" x14ac:dyDescent="0.25">
      <c r="P11816" s="960"/>
    </row>
    <row r="11817" spans="16:16" x14ac:dyDescent="0.25">
      <c r="P11817" s="960"/>
    </row>
    <row r="11818" spans="16:16" x14ac:dyDescent="0.25">
      <c r="P11818" s="960"/>
    </row>
    <row r="11819" spans="16:16" x14ac:dyDescent="0.25">
      <c r="P11819" s="960"/>
    </row>
    <row r="11820" spans="16:16" x14ac:dyDescent="0.25">
      <c r="P11820" s="960"/>
    </row>
    <row r="11821" spans="16:16" x14ac:dyDescent="0.25">
      <c r="P11821" s="960"/>
    </row>
    <row r="11822" spans="16:16" x14ac:dyDescent="0.25">
      <c r="P11822" s="960"/>
    </row>
    <row r="11823" spans="16:16" x14ac:dyDescent="0.25">
      <c r="P11823" s="960"/>
    </row>
    <row r="11824" spans="16:16" x14ac:dyDescent="0.25">
      <c r="P11824" s="960"/>
    </row>
    <row r="11825" spans="16:16" x14ac:dyDescent="0.25">
      <c r="P11825" s="960"/>
    </row>
    <row r="11826" spans="16:16" x14ac:dyDescent="0.25">
      <c r="P11826" s="960"/>
    </row>
    <row r="11827" spans="16:16" x14ac:dyDescent="0.25">
      <c r="P11827" s="960"/>
    </row>
    <row r="11828" spans="16:16" x14ac:dyDescent="0.25">
      <c r="P11828" s="960"/>
    </row>
    <row r="11829" spans="16:16" x14ac:dyDescent="0.25">
      <c r="P11829" s="960"/>
    </row>
    <row r="11830" spans="16:16" x14ac:dyDescent="0.25">
      <c r="P11830" s="960"/>
    </row>
    <row r="11831" spans="16:16" x14ac:dyDescent="0.25">
      <c r="P11831" s="960"/>
    </row>
    <row r="11832" spans="16:16" x14ac:dyDescent="0.25">
      <c r="P11832" s="960"/>
    </row>
    <row r="11833" spans="16:16" x14ac:dyDescent="0.25">
      <c r="P11833" s="960"/>
    </row>
    <row r="11834" spans="16:16" x14ac:dyDescent="0.25">
      <c r="P11834" s="960"/>
    </row>
    <row r="11835" spans="16:16" x14ac:dyDescent="0.25">
      <c r="P11835" s="960"/>
    </row>
    <row r="11836" spans="16:16" x14ac:dyDescent="0.25">
      <c r="P11836" s="960"/>
    </row>
    <row r="11837" spans="16:16" x14ac:dyDescent="0.25">
      <c r="P11837" s="960"/>
    </row>
    <row r="11838" spans="16:16" x14ac:dyDescent="0.25">
      <c r="P11838" s="960"/>
    </row>
    <row r="11839" spans="16:16" x14ac:dyDescent="0.25">
      <c r="P11839" s="960"/>
    </row>
    <row r="11840" spans="16:16" x14ac:dyDescent="0.25">
      <c r="P11840" s="960"/>
    </row>
    <row r="11841" spans="16:16" x14ac:dyDescent="0.25">
      <c r="P11841" s="960"/>
    </row>
    <row r="11842" spans="16:16" x14ac:dyDescent="0.25">
      <c r="P11842" s="960"/>
    </row>
    <row r="11843" spans="16:16" x14ac:dyDescent="0.25">
      <c r="P11843" s="960"/>
    </row>
    <row r="11844" spans="16:16" x14ac:dyDescent="0.25">
      <c r="P11844" s="960"/>
    </row>
    <row r="11845" spans="16:16" x14ac:dyDescent="0.25">
      <c r="P11845" s="960"/>
    </row>
    <row r="11846" spans="16:16" x14ac:dyDescent="0.25">
      <c r="P11846" s="960"/>
    </row>
    <row r="11847" spans="16:16" x14ac:dyDescent="0.25">
      <c r="P11847" s="960"/>
    </row>
    <row r="11848" spans="16:16" x14ac:dyDescent="0.25">
      <c r="P11848" s="960"/>
    </row>
    <row r="11849" spans="16:16" x14ac:dyDescent="0.25">
      <c r="P11849" s="960"/>
    </row>
    <row r="11850" spans="16:16" x14ac:dyDescent="0.25">
      <c r="P11850" s="960"/>
    </row>
    <row r="11851" spans="16:16" x14ac:dyDescent="0.25">
      <c r="P11851" s="960"/>
    </row>
    <row r="11852" spans="16:16" x14ac:dyDescent="0.25">
      <c r="P11852" s="960"/>
    </row>
    <row r="11853" spans="16:16" x14ac:dyDescent="0.25">
      <c r="P11853" s="960"/>
    </row>
    <row r="11854" spans="16:16" x14ac:dyDescent="0.25">
      <c r="P11854" s="960"/>
    </row>
    <row r="11855" spans="16:16" x14ac:dyDescent="0.25">
      <c r="P11855" s="960"/>
    </row>
    <row r="11856" spans="16:16" x14ac:dyDescent="0.25">
      <c r="P11856" s="960"/>
    </row>
    <row r="11857" spans="16:16" x14ac:dyDescent="0.25">
      <c r="P11857" s="960"/>
    </row>
    <row r="11858" spans="16:16" x14ac:dyDescent="0.25">
      <c r="P11858" s="960"/>
    </row>
    <row r="11859" spans="16:16" x14ac:dyDescent="0.25">
      <c r="P11859" s="960"/>
    </row>
    <row r="11860" spans="16:16" x14ac:dyDescent="0.25">
      <c r="P11860" s="960"/>
    </row>
    <row r="11861" spans="16:16" x14ac:dyDescent="0.25">
      <c r="P11861" s="960"/>
    </row>
    <row r="11862" spans="16:16" x14ac:dyDescent="0.25">
      <c r="P11862" s="960"/>
    </row>
    <row r="11863" spans="16:16" x14ac:dyDescent="0.25">
      <c r="P11863" s="960"/>
    </row>
    <row r="11864" spans="16:16" x14ac:dyDescent="0.25">
      <c r="P11864" s="960"/>
    </row>
    <row r="11865" spans="16:16" x14ac:dyDescent="0.25">
      <c r="P11865" s="960"/>
    </row>
    <row r="11866" spans="16:16" x14ac:dyDescent="0.25">
      <c r="P11866" s="960"/>
    </row>
    <row r="11867" spans="16:16" x14ac:dyDescent="0.25">
      <c r="P11867" s="960"/>
    </row>
    <row r="11868" spans="16:16" x14ac:dyDescent="0.25">
      <c r="P11868" s="960"/>
    </row>
    <row r="11869" spans="16:16" x14ac:dyDescent="0.25">
      <c r="P11869" s="960"/>
    </row>
    <row r="11870" spans="16:16" x14ac:dyDescent="0.25">
      <c r="P11870" s="960"/>
    </row>
    <row r="11871" spans="16:16" x14ac:dyDescent="0.25">
      <c r="P11871" s="960"/>
    </row>
    <row r="11872" spans="16:16" x14ac:dyDescent="0.25">
      <c r="P11872" s="960"/>
    </row>
    <row r="11873" spans="16:16" x14ac:dyDescent="0.25">
      <c r="P11873" s="960"/>
    </row>
    <row r="11874" spans="16:16" x14ac:dyDescent="0.25">
      <c r="P11874" s="960"/>
    </row>
    <row r="11875" spans="16:16" x14ac:dyDescent="0.25">
      <c r="P11875" s="960"/>
    </row>
    <row r="11876" spans="16:16" x14ac:dyDescent="0.25">
      <c r="P11876" s="960"/>
    </row>
    <row r="11877" spans="16:16" x14ac:dyDescent="0.25">
      <c r="P11877" s="960"/>
    </row>
    <row r="11878" spans="16:16" x14ac:dyDescent="0.25">
      <c r="P11878" s="960"/>
    </row>
    <row r="11879" spans="16:16" x14ac:dyDescent="0.25">
      <c r="P11879" s="960"/>
    </row>
    <row r="11880" spans="16:16" x14ac:dyDescent="0.25">
      <c r="P11880" s="960"/>
    </row>
    <row r="11881" spans="16:16" x14ac:dyDescent="0.25">
      <c r="P11881" s="960"/>
    </row>
    <row r="11882" spans="16:16" x14ac:dyDescent="0.25">
      <c r="P11882" s="960"/>
    </row>
    <row r="11883" spans="16:16" x14ac:dyDescent="0.25">
      <c r="P11883" s="960"/>
    </row>
    <row r="11884" spans="16:16" x14ac:dyDescent="0.25">
      <c r="P11884" s="960"/>
    </row>
    <row r="11885" spans="16:16" x14ac:dyDescent="0.25">
      <c r="P11885" s="960"/>
    </row>
    <row r="11886" spans="16:16" x14ac:dyDescent="0.25">
      <c r="P11886" s="960"/>
    </row>
    <row r="11887" spans="16:16" x14ac:dyDescent="0.25">
      <c r="P11887" s="960"/>
    </row>
    <row r="11888" spans="16:16" x14ac:dyDescent="0.25">
      <c r="P11888" s="960"/>
    </row>
    <row r="11889" spans="16:16" x14ac:dyDescent="0.25">
      <c r="P11889" s="960"/>
    </row>
    <row r="11890" spans="16:16" x14ac:dyDescent="0.25">
      <c r="P11890" s="960"/>
    </row>
    <row r="11891" spans="16:16" x14ac:dyDescent="0.25">
      <c r="P11891" s="960"/>
    </row>
    <row r="11892" spans="16:16" x14ac:dyDescent="0.25">
      <c r="P11892" s="960"/>
    </row>
    <row r="11893" spans="16:16" x14ac:dyDescent="0.25">
      <c r="P11893" s="960"/>
    </row>
    <row r="11894" spans="16:16" x14ac:dyDescent="0.25">
      <c r="P11894" s="960"/>
    </row>
    <row r="11895" spans="16:16" x14ac:dyDescent="0.25">
      <c r="P11895" s="960"/>
    </row>
    <row r="11896" spans="16:16" x14ac:dyDescent="0.25">
      <c r="P11896" s="960"/>
    </row>
    <row r="11897" spans="16:16" x14ac:dyDescent="0.25">
      <c r="P11897" s="960"/>
    </row>
    <row r="11898" spans="16:16" x14ac:dyDescent="0.25">
      <c r="P11898" s="960"/>
    </row>
    <row r="11899" spans="16:16" x14ac:dyDescent="0.25">
      <c r="P11899" s="960"/>
    </row>
    <row r="11900" spans="16:16" x14ac:dyDescent="0.25">
      <c r="P11900" s="960"/>
    </row>
    <row r="11901" spans="16:16" x14ac:dyDescent="0.25">
      <c r="P11901" s="960"/>
    </row>
    <row r="11902" spans="16:16" x14ac:dyDescent="0.25">
      <c r="P11902" s="960"/>
    </row>
    <row r="11903" spans="16:16" x14ac:dyDescent="0.25">
      <c r="P11903" s="960"/>
    </row>
    <row r="11904" spans="16:16" x14ac:dyDescent="0.25">
      <c r="P11904" s="960"/>
    </row>
    <row r="11905" spans="16:16" x14ac:dyDescent="0.25">
      <c r="P11905" s="960"/>
    </row>
    <row r="11906" spans="16:16" x14ac:dyDescent="0.25">
      <c r="P11906" s="960"/>
    </row>
    <row r="11907" spans="16:16" x14ac:dyDescent="0.25">
      <c r="P11907" s="960"/>
    </row>
    <row r="11908" spans="16:16" x14ac:dyDescent="0.25">
      <c r="P11908" s="960"/>
    </row>
    <row r="11909" spans="16:16" x14ac:dyDescent="0.25">
      <c r="P11909" s="960"/>
    </row>
    <row r="11910" spans="16:16" x14ac:dyDescent="0.25">
      <c r="P11910" s="960"/>
    </row>
    <row r="11911" spans="16:16" x14ac:dyDescent="0.25">
      <c r="P11911" s="960"/>
    </row>
    <row r="11912" spans="16:16" x14ac:dyDescent="0.25">
      <c r="P11912" s="960"/>
    </row>
    <row r="11913" spans="16:16" x14ac:dyDescent="0.25">
      <c r="P11913" s="960"/>
    </row>
    <row r="11914" spans="16:16" x14ac:dyDescent="0.25">
      <c r="P11914" s="960"/>
    </row>
    <row r="11915" spans="16:16" x14ac:dyDescent="0.25">
      <c r="P11915" s="960"/>
    </row>
    <row r="11916" spans="16:16" x14ac:dyDescent="0.25">
      <c r="P11916" s="960"/>
    </row>
    <row r="11917" spans="16:16" x14ac:dyDescent="0.25">
      <c r="P11917" s="960"/>
    </row>
    <row r="11918" spans="16:16" x14ac:dyDescent="0.25">
      <c r="P11918" s="960"/>
    </row>
    <row r="11919" spans="16:16" x14ac:dyDescent="0.25">
      <c r="P11919" s="960"/>
    </row>
    <row r="11920" spans="16:16" x14ac:dyDescent="0.25">
      <c r="P11920" s="960"/>
    </row>
    <row r="11921" spans="16:16" x14ac:dyDescent="0.25">
      <c r="P11921" s="960"/>
    </row>
    <row r="11922" spans="16:16" x14ac:dyDescent="0.25">
      <c r="P11922" s="960"/>
    </row>
    <row r="11923" spans="16:16" x14ac:dyDescent="0.25">
      <c r="P11923" s="960"/>
    </row>
    <row r="11924" spans="16:16" x14ac:dyDescent="0.25">
      <c r="P11924" s="960"/>
    </row>
    <row r="11925" spans="16:16" x14ac:dyDescent="0.25">
      <c r="P11925" s="960"/>
    </row>
    <row r="11926" spans="16:16" x14ac:dyDescent="0.25">
      <c r="P11926" s="960"/>
    </row>
    <row r="11927" spans="16:16" x14ac:dyDescent="0.25">
      <c r="P11927" s="960"/>
    </row>
    <row r="11928" spans="16:16" x14ac:dyDescent="0.25">
      <c r="P11928" s="960"/>
    </row>
    <row r="11929" spans="16:16" x14ac:dyDescent="0.25">
      <c r="P11929" s="960"/>
    </row>
    <row r="11930" spans="16:16" x14ac:dyDescent="0.25">
      <c r="P11930" s="960"/>
    </row>
    <row r="11931" spans="16:16" x14ac:dyDescent="0.25">
      <c r="P11931" s="960"/>
    </row>
    <row r="11932" spans="16:16" x14ac:dyDescent="0.25">
      <c r="P11932" s="960"/>
    </row>
    <row r="11933" spans="16:16" x14ac:dyDescent="0.25">
      <c r="P11933" s="960"/>
    </row>
    <row r="11934" spans="16:16" x14ac:dyDescent="0.25">
      <c r="P11934" s="960"/>
    </row>
    <row r="11935" spans="16:16" x14ac:dyDescent="0.25">
      <c r="P11935" s="960"/>
    </row>
    <row r="11936" spans="16:16" x14ac:dyDescent="0.25">
      <c r="P11936" s="960"/>
    </row>
    <row r="11937" spans="16:16" x14ac:dyDescent="0.25">
      <c r="P11937" s="960"/>
    </row>
    <row r="11938" spans="16:16" x14ac:dyDescent="0.25">
      <c r="P11938" s="960"/>
    </row>
    <row r="11939" spans="16:16" x14ac:dyDescent="0.25">
      <c r="P11939" s="960"/>
    </row>
    <row r="11940" spans="16:16" x14ac:dyDescent="0.25">
      <c r="P11940" s="960"/>
    </row>
    <row r="11941" spans="16:16" x14ac:dyDescent="0.25">
      <c r="P11941" s="960"/>
    </row>
    <row r="11942" spans="16:16" x14ac:dyDescent="0.25">
      <c r="P11942" s="960"/>
    </row>
    <row r="11943" spans="16:16" x14ac:dyDescent="0.25">
      <c r="P11943" s="960"/>
    </row>
    <row r="11944" spans="16:16" x14ac:dyDescent="0.25">
      <c r="P11944" s="960"/>
    </row>
    <row r="11945" spans="16:16" x14ac:dyDescent="0.25">
      <c r="P11945" s="960"/>
    </row>
    <row r="11946" spans="16:16" x14ac:dyDescent="0.25">
      <c r="P11946" s="960"/>
    </row>
    <row r="11947" spans="16:16" x14ac:dyDescent="0.25">
      <c r="P11947" s="960"/>
    </row>
    <row r="11948" spans="16:16" x14ac:dyDescent="0.25">
      <c r="P11948" s="960"/>
    </row>
    <row r="11949" spans="16:16" x14ac:dyDescent="0.25">
      <c r="P11949" s="960"/>
    </row>
    <row r="11950" spans="16:16" x14ac:dyDescent="0.25">
      <c r="P11950" s="960"/>
    </row>
    <row r="11951" spans="16:16" x14ac:dyDescent="0.25">
      <c r="P11951" s="960"/>
    </row>
    <row r="11952" spans="16:16" x14ac:dyDescent="0.25">
      <c r="P11952" s="960"/>
    </row>
    <row r="11953" spans="16:16" x14ac:dyDescent="0.25">
      <c r="P11953" s="960"/>
    </row>
    <row r="11954" spans="16:16" x14ac:dyDescent="0.25">
      <c r="P11954" s="960"/>
    </row>
    <row r="11955" spans="16:16" x14ac:dyDescent="0.25">
      <c r="P11955" s="960"/>
    </row>
    <row r="11956" spans="16:16" x14ac:dyDescent="0.25">
      <c r="P11956" s="960"/>
    </row>
    <row r="11957" spans="16:16" x14ac:dyDescent="0.25">
      <c r="P11957" s="960"/>
    </row>
    <row r="11958" spans="16:16" x14ac:dyDescent="0.25">
      <c r="P11958" s="960"/>
    </row>
    <row r="11959" spans="16:16" x14ac:dyDescent="0.25">
      <c r="P11959" s="960"/>
    </row>
    <row r="11960" spans="16:16" x14ac:dyDescent="0.25">
      <c r="P11960" s="960"/>
    </row>
    <row r="11961" spans="16:16" x14ac:dyDescent="0.25">
      <c r="P11961" s="960"/>
    </row>
    <row r="11962" spans="16:16" x14ac:dyDescent="0.25">
      <c r="P11962" s="960"/>
    </row>
    <row r="11963" spans="16:16" x14ac:dyDescent="0.25">
      <c r="P11963" s="960"/>
    </row>
    <row r="11964" spans="16:16" x14ac:dyDescent="0.25">
      <c r="P11964" s="960"/>
    </row>
    <row r="11965" spans="16:16" x14ac:dyDescent="0.25">
      <c r="P11965" s="960"/>
    </row>
    <row r="11966" spans="16:16" x14ac:dyDescent="0.25">
      <c r="P11966" s="960"/>
    </row>
    <row r="11967" spans="16:16" x14ac:dyDescent="0.25">
      <c r="P11967" s="960"/>
    </row>
    <row r="11968" spans="16:16" x14ac:dyDescent="0.25">
      <c r="P11968" s="960"/>
    </row>
    <row r="11969" spans="16:16" x14ac:dyDescent="0.25">
      <c r="P11969" s="960"/>
    </row>
    <row r="11970" spans="16:16" x14ac:dyDescent="0.25">
      <c r="P11970" s="960"/>
    </row>
    <row r="11971" spans="16:16" x14ac:dyDescent="0.25">
      <c r="P11971" s="960"/>
    </row>
    <row r="11972" spans="16:16" x14ac:dyDescent="0.25">
      <c r="P11972" s="960"/>
    </row>
    <row r="11973" spans="16:16" x14ac:dyDescent="0.25">
      <c r="P11973" s="960"/>
    </row>
    <row r="11974" spans="16:16" x14ac:dyDescent="0.25">
      <c r="P11974" s="960"/>
    </row>
    <row r="11975" spans="16:16" x14ac:dyDescent="0.25">
      <c r="P11975" s="960"/>
    </row>
    <row r="11976" spans="16:16" x14ac:dyDescent="0.25">
      <c r="P11976" s="960"/>
    </row>
    <row r="11977" spans="16:16" x14ac:dyDescent="0.25">
      <c r="P11977" s="960"/>
    </row>
    <row r="11978" spans="16:16" x14ac:dyDescent="0.25">
      <c r="P11978" s="960"/>
    </row>
    <row r="11979" spans="16:16" x14ac:dyDescent="0.25">
      <c r="P11979" s="960"/>
    </row>
    <row r="11980" spans="16:16" x14ac:dyDescent="0.25">
      <c r="P11980" s="960"/>
    </row>
    <row r="11981" spans="16:16" x14ac:dyDescent="0.25">
      <c r="P11981" s="960"/>
    </row>
    <row r="11982" spans="16:16" x14ac:dyDescent="0.25">
      <c r="P11982" s="960"/>
    </row>
    <row r="11983" spans="16:16" x14ac:dyDescent="0.25">
      <c r="P11983" s="960"/>
    </row>
    <row r="11984" spans="16:16" x14ac:dyDescent="0.25">
      <c r="P11984" s="960"/>
    </row>
    <row r="11985" spans="16:16" x14ac:dyDescent="0.25">
      <c r="P11985" s="960"/>
    </row>
    <row r="11986" spans="16:16" x14ac:dyDescent="0.25">
      <c r="P11986" s="960"/>
    </row>
    <row r="11987" spans="16:16" x14ac:dyDescent="0.25">
      <c r="P11987" s="960"/>
    </row>
    <row r="11988" spans="16:16" x14ac:dyDescent="0.25">
      <c r="P11988" s="960"/>
    </row>
    <row r="11989" spans="16:16" x14ac:dyDescent="0.25">
      <c r="P11989" s="960"/>
    </row>
    <row r="11990" spans="16:16" x14ac:dyDescent="0.25">
      <c r="P11990" s="960"/>
    </row>
    <row r="11991" spans="16:16" x14ac:dyDescent="0.25">
      <c r="P11991" s="960"/>
    </row>
    <row r="11992" spans="16:16" x14ac:dyDescent="0.25">
      <c r="P11992" s="960"/>
    </row>
    <row r="11993" spans="16:16" x14ac:dyDescent="0.25">
      <c r="P11993" s="960"/>
    </row>
    <row r="11994" spans="16:16" x14ac:dyDescent="0.25">
      <c r="P11994" s="960"/>
    </row>
    <row r="11995" spans="16:16" x14ac:dyDescent="0.25">
      <c r="P11995" s="960"/>
    </row>
    <row r="11996" spans="16:16" x14ac:dyDescent="0.25">
      <c r="P11996" s="960"/>
    </row>
    <row r="11997" spans="16:16" x14ac:dyDescent="0.25">
      <c r="P11997" s="960"/>
    </row>
    <row r="11998" spans="16:16" x14ac:dyDescent="0.25">
      <c r="P11998" s="960"/>
    </row>
    <row r="11999" spans="16:16" x14ac:dyDescent="0.25">
      <c r="P11999" s="960"/>
    </row>
    <row r="12000" spans="16:16" x14ac:dyDescent="0.25">
      <c r="P12000" s="960"/>
    </row>
    <row r="12001" spans="16:16" x14ac:dyDescent="0.25">
      <c r="P12001" s="960"/>
    </row>
    <row r="12002" spans="16:16" x14ac:dyDescent="0.25">
      <c r="P12002" s="960"/>
    </row>
    <row r="12003" spans="16:16" x14ac:dyDescent="0.25">
      <c r="P12003" s="960"/>
    </row>
    <row r="12004" spans="16:16" x14ac:dyDescent="0.25">
      <c r="P12004" s="960"/>
    </row>
    <row r="12005" spans="16:16" x14ac:dyDescent="0.25">
      <c r="P12005" s="960"/>
    </row>
    <row r="12006" spans="16:16" x14ac:dyDescent="0.25">
      <c r="P12006" s="960"/>
    </row>
    <row r="12007" spans="16:16" x14ac:dyDescent="0.25">
      <c r="P12007" s="960"/>
    </row>
    <row r="12008" spans="16:16" x14ac:dyDescent="0.25">
      <c r="P12008" s="960"/>
    </row>
    <row r="12009" spans="16:16" x14ac:dyDescent="0.25">
      <c r="P12009" s="960"/>
    </row>
    <row r="12010" spans="16:16" x14ac:dyDescent="0.25">
      <c r="P12010" s="960"/>
    </row>
    <row r="12011" spans="16:16" x14ac:dyDescent="0.25">
      <c r="P12011" s="960"/>
    </row>
    <row r="12012" spans="16:16" x14ac:dyDescent="0.25">
      <c r="P12012" s="960"/>
    </row>
    <row r="12013" spans="16:16" x14ac:dyDescent="0.25">
      <c r="P12013" s="960"/>
    </row>
    <row r="12014" spans="16:16" x14ac:dyDescent="0.25">
      <c r="P12014" s="960"/>
    </row>
    <row r="12015" spans="16:16" x14ac:dyDescent="0.25">
      <c r="P12015" s="960"/>
    </row>
    <row r="12016" spans="16:16" x14ac:dyDescent="0.25">
      <c r="P12016" s="960"/>
    </row>
    <row r="12017" spans="16:16" x14ac:dyDescent="0.25">
      <c r="P12017" s="960"/>
    </row>
    <row r="12018" spans="16:16" x14ac:dyDescent="0.25">
      <c r="P12018" s="960"/>
    </row>
    <row r="12019" spans="16:16" x14ac:dyDescent="0.25">
      <c r="P12019" s="960"/>
    </row>
    <row r="12020" spans="16:16" x14ac:dyDescent="0.25">
      <c r="P12020" s="960"/>
    </row>
    <row r="12021" spans="16:16" x14ac:dyDescent="0.25">
      <c r="P12021" s="960"/>
    </row>
    <row r="12022" spans="16:16" x14ac:dyDescent="0.25">
      <c r="P12022" s="960"/>
    </row>
    <row r="12023" spans="16:16" x14ac:dyDescent="0.25">
      <c r="P12023" s="960"/>
    </row>
    <row r="12024" spans="16:16" x14ac:dyDescent="0.25">
      <c r="P12024" s="960"/>
    </row>
    <row r="12025" spans="16:16" x14ac:dyDescent="0.25">
      <c r="P12025" s="960"/>
    </row>
    <row r="12026" spans="16:16" x14ac:dyDescent="0.25">
      <c r="P12026" s="960"/>
    </row>
    <row r="12027" spans="16:16" x14ac:dyDescent="0.25">
      <c r="P12027" s="960"/>
    </row>
    <row r="12028" spans="16:16" x14ac:dyDescent="0.25">
      <c r="P12028" s="960"/>
    </row>
    <row r="12029" spans="16:16" x14ac:dyDescent="0.25">
      <c r="P12029" s="960"/>
    </row>
    <row r="12030" spans="16:16" x14ac:dyDescent="0.25">
      <c r="P12030" s="960"/>
    </row>
    <row r="12031" spans="16:16" x14ac:dyDescent="0.25">
      <c r="P12031" s="960"/>
    </row>
    <row r="12032" spans="16:16" x14ac:dyDescent="0.25">
      <c r="P12032" s="960"/>
    </row>
    <row r="12033" spans="16:16" x14ac:dyDescent="0.25">
      <c r="P12033" s="960"/>
    </row>
    <row r="12034" spans="16:16" x14ac:dyDescent="0.25">
      <c r="P12034" s="960"/>
    </row>
    <row r="12035" spans="16:16" x14ac:dyDescent="0.25">
      <c r="P12035" s="960"/>
    </row>
    <row r="12036" spans="16:16" x14ac:dyDescent="0.25">
      <c r="P12036" s="960"/>
    </row>
    <row r="12037" spans="16:16" x14ac:dyDescent="0.25">
      <c r="P12037" s="960"/>
    </row>
    <row r="12038" spans="16:16" x14ac:dyDescent="0.25">
      <c r="P12038" s="960"/>
    </row>
    <row r="12039" spans="16:16" x14ac:dyDescent="0.25">
      <c r="P12039" s="960"/>
    </row>
    <row r="12040" spans="16:16" x14ac:dyDescent="0.25">
      <c r="P12040" s="960"/>
    </row>
    <row r="12041" spans="16:16" x14ac:dyDescent="0.25">
      <c r="P12041" s="960"/>
    </row>
    <row r="12042" spans="16:16" x14ac:dyDescent="0.25">
      <c r="P12042" s="960"/>
    </row>
    <row r="12043" spans="16:16" x14ac:dyDescent="0.25">
      <c r="P12043" s="960"/>
    </row>
    <row r="12044" spans="16:16" x14ac:dyDescent="0.25">
      <c r="P12044" s="960"/>
    </row>
    <row r="12045" spans="16:16" x14ac:dyDescent="0.25">
      <c r="P12045" s="960"/>
    </row>
    <row r="12046" spans="16:16" x14ac:dyDescent="0.25">
      <c r="P12046" s="960"/>
    </row>
    <row r="12047" spans="16:16" x14ac:dyDescent="0.25">
      <c r="P12047" s="960"/>
    </row>
    <row r="12048" spans="16:16" x14ac:dyDescent="0.25">
      <c r="P12048" s="960"/>
    </row>
    <row r="12049" spans="16:16" x14ac:dyDescent="0.25">
      <c r="P12049" s="960"/>
    </row>
    <row r="12050" spans="16:16" x14ac:dyDescent="0.25">
      <c r="P12050" s="960"/>
    </row>
    <row r="12051" spans="16:16" x14ac:dyDescent="0.25">
      <c r="P12051" s="960"/>
    </row>
    <row r="12052" spans="16:16" x14ac:dyDescent="0.25">
      <c r="P12052" s="960"/>
    </row>
    <row r="12053" spans="16:16" x14ac:dyDescent="0.25">
      <c r="P12053" s="960"/>
    </row>
    <row r="12054" spans="16:16" x14ac:dyDescent="0.25">
      <c r="P12054" s="960"/>
    </row>
    <row r="12055" spans="16:16" x14ac:dyDescent="0.25">
      <c r="P12055" s="960"/>
    </row>
    <row r="12056" spans="16:16" x14ac:dyDescent="0.25">
      <c r="P12056" s="960"/>
    </row>
    <row r="12057" spans="16:16" x14ac:dyDescent="0.25">
      <c r="P12057" s="960"/>
    </row>
    <row r="12058" spans="16:16" x14ac:dyDescent="0.25">
      <c r="P12058" s="960"/>
    </row>
    <row r="12059" spans="16:16" x14ac:dyDescent="0.25">
      <c r="P12059" s="960"/>
    </row>
    <row r="12060" spans="16:16" x14ac:dyDescent="0.25">
      <c r="P12060" s="960"/>
    </row>
    <row r="12061" spans="16:16" x14ac:dyDescent="0.25">
      <c r="P12061" s="960"/>
    </row>
    <row r="12062" spans="16:16" x14ac:dyDescent="0.25">
      <c r="P12062" s="960"/>
    </row>
    <row r="12063" spans="16:16" x14ac:dyDescent="0.25">
      <c r="P12063" s="960"/>
    </row>
    <row r="12064" spans="16:16" x14ac:dyDescent="0.25">
      <c r="P12064" s="960"/>
    </row>
    <row r="12065" spans="16:16" x14ac:dyDescent="0.25">
      <c r="P12065" s="960"/>
    </row>
    <row r="12066" spans="16:16" x14ac:dyDescent="0.25">
      <c r="P12066" s="960"/>
    </row>
    <row r="12067" spans="16:16" x14ac:dyDescent="0.25">
      <c r="P12067" s="960"/>
    </row>
    <row r="12068" spans="16:16" x14ac:dyDescent="0.25">
      <c r="P12068" s="960"/>
    </row>
    <row r="12069" spans="16:16" x14ac:dyDescent="0.25">
      <c r="P12069" s="960"/>
    </row>
    <row r="12070" spans="16:16" x14ac:dyDescent="0.25">
      <c r="P12070" s="960"/>
    </row>
    <row r="12071" spans="16:16" x14ac:dyDescent="0.25">
      <c r="P12071" s="960"/>
    </row>
    <row r="12072" spans="16:16" x14ac:dyDescent="0.25">
      <c r="P12072" s="960"/>
    </row>
    <row r="12073" spans="16:16" x14ac:dyDescent="0.25">
      <c r="P12073" s="960"/>
    </row>
    <row r="12074" spans="16:16" x14ac:dyDescent="0.25">
      <c r="P12074" s="960"/>
    </row>
    <row r="12075" spans="16:16" x14ac:dyDescent="0.25">
      <c r="P12075" s="960"/>
    </row>
    <row r="12076" spans="16:16" x14ac:dyDescent="0.25">
      <c r="P12076" s="960"/>
    </row>
    <row r="12077" spans="16:16" x14ac:dyDescent="0.25">
      <c r="P12077" s="960"/>
    </row>
    <row r="12078" spans="16:16" x14ac:dyDescent="0.25">
      <c r="P12078" s="960"/>
    </row>
    <row r="12079" spans="16:16" x14ac:dyDescent="0.25">
      <c r="P12079" s="960"/>
    </row>
    <row r="12080" spans="16:16" x14ac:dyDescent="0.25">
      <c r="P12080" s="960"/>
    </row>
    <row r="12081" spans="16:16" x14ac:dyDescent="0.25">
      <c r="P12081" s="960"/>
    </row>
    <row r="12082" spans="16:16" x14ac:dyDescent="0.25">
      <c r="P12082" s="960"/>
    </row>
    <row r="12083" spans="16:16" x14ac:dyDescent="0.25">
      <c r="P12083" s="960"/>
    </row>
    <row r="12084" spans="16:16" x14ac:dyDescent="0.25">
      <c r="P12084" s="960"/>
    </row>
    <row r="12085" spans="16:16" x14ac:dyDescent="0.25">
      <c r="P12085" s="960"/>
    </row>
    <row r="12086" spans="16:16" x14ac:dyDescent="0.25">
      <c r="P12086" s="960"/>
    </row>
    <row r="12087" spans="16:16" x14ac:dyDescent="0.25">
      <c r="P12087" s="960"/>
    </row>
    <row r="12088" spans="16:16" x14ac:dyDescent="0.25">
      <c r="P12088" s="960"/>
    </row>
    <row r="12089" spans="16:16" x14ac:dyDescent="0.25">
      <c r="P12089" s="960"/>
    </row>
    <row r="12090" spans="16:16" x14ac:dyDescent="0.25">
      <c r="P12090" s="960"/>
    </row>
    <row r="12091" spans="16:16" x14ac:dyDescent="0.25">
      <c r="P12091" s="960"/>
    </row>
    <row r="12092" spans="16:16" x14ac:dyDescent="0.25">
      <c r="P12092" s="960"/>
    </row>
    <row r="12093" spans="16:16" x14ac:dyDescent="0.25">
      <c r="P12093" s="960"/>
    </row>
    <row r="12094" spans="16:16" x14ac:dyDescent="0.25">
      <c r="P12094" s="960"/>
    </row>
    <row r="12095" spans="16:16" x14ac:dyDescent="0.25">
      <c r="P12095" s="960"/>
    </row>
    <row r="12096" spans="16:16" x14ac:dyDescent="0.25">
      <c r="P12096" s="960"/>
    </row>
    <row r="12097" spans="16:16" x14ac:dyDescent="0.25">
      <c r="P12097" s="960"/>
    </row>
    <row r="12098" spans="16:16" x14ac:dyDescent="0.25">
      <c r="P12098" s="960"/>
    </row>
    <row r="12099" spans="16:16" x14ac:dyDescent="0.25">
      <c r="P12099" s="960"/>
    </row>
    <row r="12100" spans="16:16" x14ac:dyDescent="0.25">
      <c r="P12100" s="960"/>
    </row>
    <row r="12101" spans="16:16" x14ac:dyDescent="0.25">
      <c r="P12101" s="960"/>
    </row>
    <row r="12102" spans="16:16" x14ac:dyDescent="0.25">
      <c r="P12102" s="960"/>
    </row>
    <row r="12103" spans="16:16" x14ac:dyDescent="0.25">
      <c r="P12103" s="960"/>
    </row>
    <row r="12104" spans="16:16" x14ac:dyDescent="0.25">
      <c r="P12104" s="960"/>
    </row>
    <row r="12105" spans="16:16" x14ac:dyDescent="0.25">
      <c r="P12105" s="960"/>
    </row>
    <row r="12106" spans="16:16" x14ac:dyDescent="0.25">
      <c r="P12106" s="960"/>
    </row>
    <row r="12107" spans="16:16" x14ac:dyDescent="0.25">
      <c r="P12107" s="960"/>
    </row>
    <row r="12108" spans="16:16" x14ac:dyDescent="0.25">
      <c r="P12108" s="960"/>
    </row>
    <row r="12109" spans="16:16" x14ac:dyDescent="0.25">
      <c r="P12109" s="960"/>
    </row>
    <row r="12110" spans="16:16" x14ac:dyDescent="0.25">
      <c r="P12110" s="960"/>
    </row>
    <row r="12111" spans="16:16" x14ac:dyDescent="0.25">
      <c r="P12111" s="960"/>
    </row>
    <row r="12112" spans="16:16" x14ac:dyDescent="0.25">
      <c r="P12112" s="960"/>
    </row>
    <row r="12113" spans="16:16" x14ac:dyDescent="0.25">
      <c r="P12113" s="960"/>
    </row>
    <row r="12114" spans="16:16" x14ac:dyDescent="0.25">
      <c r="P12114" s="960"/>
    </row>
    <row r="12115" spans="16:16" x14ac:dyDescent="0.25">
      <c r="P12115" s="960"/>
    </row>
    <row r="12116" spans="16:16" x14ac:dyDescent="0.25">
      <c r="P12116" s="960"/>
    </row>
    <row r="12117" spans="16:16" x14ac:dyDescent="0.25">
      <c r="P12117" s="960"/>
    </row>
    <row r="12118" spans="16:16" x14ac:dyDescent="0.25">
      <c r="P12118" s="960"/>
    </row>
    <row r="12119" spans="16:16" x14ac:dyDescent="0.25">
      <c r="P12119" s="960"/>
    </row>
    <row r="12120" spans="16:16" x14ac:dyDescent="0.25">
      <c r="P12120" s="960"/>
    </row>
    <row r="12121" spans="16:16" x14ac:dyDescent="0.25">
      <c r="P12121" s="960"/>
    </row>
    <row r="12122" spans="16:16" x14ac:dyDescent="0.25">
      <c r="P12122" s="960"/>
    </row>
    <row r="12123" spans="16:16" x14ac:dyDescent="0.25">
      <c r="P12123" s="960"/>
    </row>
    <row r="12124" spans="16:16" x14ac:dyDescent="0.25">
      <c r="P12124" s="960"/>
    </row>
    <row r="12125" spans="16:16" x14ac:dyDescent="0.25">
      <c r="P12125" s="960"/>
    </row>
    <row r="12126" spans="16:16" x14ac:dyDescent="0.25">
      <c r="P12126" s="960"/>
    </row>
    <row r="12127" spans="16:16" x14ac:dyDescent="0.25">
      <c r="P12127" s="960"/>
    </row>
    <row r="12128" spans="16:16" x14ac:dyDescent="0.25">
      <c r="P12128" s="960"/>
    </row>
    <row r="12129" spans="16:16" x14ac:dyDescent="0.25">
      <c r="P12129" s="960"/>
    </row>
    <row r="12130" spans="16:16" x14ac:dyDescent="0.25">
      <c r="P12130" s="960"/>
    </row>
    <row r="12131" spans="16:16" x14ac:dyDescent="0.25">
      <c r="P12131" s="960"/>
    </row>
    <row r="12132" spans="16:16" x14ac:dyDescent="0.25">
      <c r="P12132" s="960"/>
    </row>
    <row r="12133" spans="16:16" x14ac:dyDescent="0.25">
      <c r="P12133" s="960"/>
    </row>
    <row r="12134" spans="16:16" x14ac:dyDescent="0.25">
      <c r="P12134" s="960"/>
    </row>
    <row r="12135" spans="16:16" x14ac:dyDescent="0.25">
      <c r="P12135" s="960"/>
    </row>
    <row r="12136" spans="16:16" x14ac:dyDescent="0.25">
      <c r="P12136" s="960"/>
    </row>
    <row r="12137" spans="16:16" x14ac:dyDescent="0.25">
      <c r="P12137" s="960"/>
    </row>
    <row r="12138" spans="16:16" x14ac:dyDescent="0.25">
      <c r="P12138" s="960"/>
    </row>
    <row r="12139" spans="16:16" x14ac:dyDescent="0.25">
      <c r="P12139" s="960"/>
    </row>
    <row r="12140" spans="16:16" x14ac:dyDescent="0.25">
      <c r="P12140" s="960"/>
    </row>
    <row r="12141" spans="16:16" x14ac:dyDescent="0.25">
      <c r="P12141" s="960"/>
    </row>
    <row r="12142" spans="16:16" x14ac:dyDescent="0.25">
      <c r="P12142" s="960"/>
    </row>
    <row r="12143" spans="16:16" x14ac:dyDescent="0.25">
      <c r="P12143" s="960"/>
    </row>
    <row r="12144" spans="16:16" x14ac:dyDescent="0.25">
      <c r="P12144" s="960"/>
    </row>
    <row r="12145" spans="16:16" x14ac:dyDescent="0.25">
      <c r="P12145" s="960"/>
    </row>
    <row r="12146" spans="16:16" x14ac:dyDescent="0.25">
      <c r="P12146" s="960"/>
    </row>
    <row r="12147" spans="16:16" x14ac:dyDescent="0.25">
      <c r="P12147" s="960"/>
    </row>
    <row r="12148" spans="16:16" x14ac:dyDescent="0.25">
      <c r="P12148" s="960"/>
    </row>
    <row r="12149" spans="16:16" x14ac:dyDescent="0.25">
      <c r="P12149" s="960"/>
    </row>
    <row r="12150" spans="16:16" x14ac:dyDescent="0.25">
      <c r="P12150" s="960"/>
    </row>
    <row r="12151" spans="16:16" x14ac:dyDescent="0.25">
      <c r="P12151" s="960"/>
    </row>
    <row r="12152" spans="16:16" x14ac:dyDescent="0.25">
      <c r="P12152" s="960"/>
    </row>
    <row r="12153" spans="16:16" x14ac:dyDescent="0.25">
      <c r="P12153" s="960"/>
    </row>
    <row r="12154" spans="16:16" x14ac:dyDescent="0.25">
      <c r="P12154" s="960"/>
    </row>
    <row r="12155" spans="16:16" x14ac:dyDescent="0.25">
      <c r="P12155" s="960"/>
    </row>
    <row r="12156" spans="16:16" x14ac:dyDescent="0.25">
      <c r="P12156" s="960"/>
    </row>
    <row r="12157" spans="16:16" x14ac:dyDescent="0.25">
      <c r="P12157" s="960"/>
    </row>
    <row r="12158" spans="16:16" x14ac:dyDescent="0.25">
      <c r="P12158" s="960"/>
    </row>
    <row r="12159" spans="16:16" x14ac:dyDescent="0.25">
      <c r="P12159" s="960"/>
    </row>
    <row r="12160" spans="16:16" x14ac:dyDescent="0.25">
      <c r="P12160" s="960"/>
    </row>
    <row r="12161" spans="16:16" x14ac:dyDescent="0.25">
      <c r="P12161" s="960"/>
    </row>
    <row r="12162" spans="16:16" x14ac:dyDescent="0.25">
      <c r="P12162" s="960"/>
    </row>
    <row r="12163" spans="16:16" x14ac:dyDescent="0.25">
      <c r="P12163" s="960"/>
    </row>
    <row r="12164" spans="16:16" x14ac:dyDescent="0.25">
      <c r="P12164" s="960"/>
    </row>
    <row r="12165" spans="16:16" x14ac:dyDescent="0.25">
      <c r="P12165" s="960"/>
    </row>
    <row r="12166" spans="16:16" x14ac:dyDescent="0.25">
      <c r="P12166" s="960"/>
    </row>
    <row r="12167" spans="16:16" x14ac:dyDescent="0.25">
      <c r="P12167" s="960"/>
    </row>
    <row r="12168" spans="16:16" x14ac:dyDescent="0.25">
      <c r="P12168" s="960"/>
    </row>
    <row r="12169" spans="16:16" x14ac:dyDescent="0.25">
      <c r="P12169" s="960"/>
    </row>
    <row r="12170" spans="16:16" x14ac:dyDescent="0.25">
      <c r="P12170" s="960"/>
    </row>
    <row r="12171" spans="16:16" x14ac:dyDescent="0.25">
      <c r="P12171" s="960"/>
    </row>
    <row r="12172" spans="16:16" x14ac:dyDescent="0.25">
      <c r="P12172" s="960"/>
    </row>
    <row r="12173" spans="16:16" x14ac:dyDescent="0.25">
      <c r="P12173" s="960"/>
    </row>
    <row r="12174" spans="16:16" x14ac:dyDescent="0.25">
      <c r="P12174" s="960"/>
    </row>
    <row r="12175" spans="16:16" x14ac:dyDescent="0.25">
      <c r="P12175" s="960"/>
    </row>
    <row r="12176" spans="16:16" x14ac:dyDescent="0.25">
      <c r="P12176" s="960"/>
    </row>
    <row r="12177" spans="16:16" x14ac:dyDescent="0.25">
      <c r="P12177" s="960"/>
    </row>
    <row r="12178" spans="16:16" x14ac:dyDescent="0.25">
      <c r="P12178" s="960"/>
    </row>
    <row r="12179" spans="16:16" x14ac:dyDescent="0.25">
      <c r="P12179" s="960"/>
    </row>
    <row r="12180" spans="16:16" x14ac:dyDescent="0.25">
      <c r="P12180" s="960"/>
    </row>
    <row r="12181" spans="16:16" x14ac:dyDescent="0.25">
      <c r="P12181" s="960"/>
    </row>
    <row r="12182" spans="16:16" x14ac:dyDescent="0.25">
      <c r="P12182" s="960"/>
    </row>
    <row r="12183" spans="16:16" x14ac:dyDescent="0.25">
      <c r="P12183" s="960"/>
    </row>
    <row r="12184" spans="16:16" x14ac:dyDescent="0.25">
      <c r="P12184" s="960"/>
    </row>
    <row r="12185" spans="16:16" x14ac:dyDescent="0.25">
      <c r="P12185" s="960"/>
    </row>
    <row r="12186" spans="16:16" x14ac:dyDescent="0.25">
      <c r="P12186" s="960"/>
    </row>
    <row r="12187" spans="16:16" x14ac:dyDescent="0.25">
      <c r="P12187" s="960"/>
    </row>
    <row r="12188" spans="16:16" x14ac:dyDescent="0.25">
      <c r="P12188" s="960"/>
    </row>
    <row r="12189" spans="16:16" x14ac:dyDescent="0.25">
      <c r="P12189" s="960"/>
    </row>
    <row r="12190" spans="16:16" x14ac:dyDescent="0.25">
      <c r="P12190" s="960"/>
    </row>
    <row r="12191" spans="16:16" x14ac:dyDescent="0.25">
      <c r="P12191" s="960"/>
    </row>
    <row r="12192" spans="16:16" x14ac:dyDescent="0.25">
      <c r="P12192" s="960"/>
    </row>
    <row r="12193" spans="16:16" x14ac:dyDescent="0.25">
      <c r="P12193" s="960"/>
    </row>
    <row r="12194" spans="16:16" x14ac:dyDescent="0.25">
      <c r="P12194" s="960"/>
    </row>
    <row r="12195" spans="16:16" x14ac:dyDescent="0.25">
      <c r="P12195" s="960"/>
    </row>
    <row r="12196" spans="16:16" x14ac:dyDescent="0.25">
      <c r="P12196" s="960"/>
    </row>
    <row r="12197" spans="16:16" x14ac:dyDescent="0.25">
      <c r="P12197" s="960"/>
    </row>
    <row r="12198" spans="16:16" x14ac:dyDescent="0.25">
      <c r="P12198" s="960"/>
    </row>
    <row r="12199" spans="16:16" x14ac:dyDescent="0.25">
      <c r="P12199" s="960"/>
    </row>
    <row r="12200" spans="16:16" x14ac:dyDescent="0.25">
      <c r="P12200" s="960"/>
    </row>
    <row r="12201" spans="16:16" x14ac:dyDescent="0.25">
      <c r="P12201" s="960"/>
    </row>
    <row r="12202" spans="16:16" x14ac:dyDescent="0.25">
      <c r="P12202" s="960"/>
    </row>
    <row r="12203" spans="16:16" x14ac:dyDescent="0.25">
      <c r="P12203" s="960"/>
    </row>
    <row r="12204" spans="16:16" x14ac:dyDescent="0.25">
      <c r="P12204" s="960"/>
    </row>
    <row r="12205" spans="16:16" x14ac:dyDescent="0.25">
      <c r="P12205" s="960"/>
    </row>
    <row r="12206" spans="16:16" x14ac:dyDescent="0.25">
      <c r="P12206" s="960"/>
    </row>
    <row r="12207" spans="16:16" x14ac:dyDescent="0.25">
      <c r="P12207" s="960"/>
    </row>
    <row r="12208" spans="16:16" x14ac:dyDescent="0.25">
      <c r="P12208" s="960"/>
    </row>
    <row r="12209" spans="16:16" x14ac:dyDescent="0.25">
      <c r="P12209" s="960"/>
    </row>
    <row r="12210" spans="16:16" x14ac:dyDescent="0.25">
      <c r="P12210" s="960"/>
    </row>
    <row r="12211" spans="16:16" x14ac:dyDescent="0.25">
      <c r="P12211" s="960"/>
    </row>
    <row r="12212" spans="16:16" x14ac:dyDescent="0.25">
      <c r="P12212" s="960"/>
    </row>
    <row r="12213" spans="16:16" x14ac:dyDescent="0.25">
      <c r="P12213" s="960"/>
    </row>
    <row r="12214" spans="16:16" x14ac:dyDescent="0.25">
      <c r="P12214" s="960"/>
    </row>
    <row r="12215" spans="16:16" x14ac:dyDescent="0.25">
      <c r="P12215" s="960"/>
    </row>
    <row r="12216" spans="16:16" x14ac:dyDescent="0.25">
      <c r="P12216" s="960"/>
    </row>
    <row r="12217" spans="16:16" x14ac:dyDescent="0.25">
      <c r="P12217" s="960"/>
    </row>
    <row r="12218" spans="16:16" x14ac:dyDescent="0.25">
      <c r="P12218" s="960"/>
    </row>
    <row r="12219" spans="16:16" x14ac:dyDescent="0.25">
      <c r="P12219" s="960"/>
    </row>
    <row r="12220" spans="16:16" x14ac:dyDescent="0.25">
      <c r="P12220" s="960"/>
    </row>
    <row r="12221" spans="16:16" x14ac:dyDescent="0.25">
      <c r="P12221" s="960"/>
    </row>
    <row r="12222" spans="16:16" x14ac:dyDescent="0.25">
      <c r="P12222" s="960"/>
    </row>
    <row r="12223" spans="16:16" x14ac:dyDescent="0.25">
      <c r="P12223" s="960"/>
    </row>
    <row r="12224" spans="16:16" x14ac:dyDescent="0.25">
      <c r="P12224" s="960"/>
    </row>
    <row r="12225" spans="16:16" x14ac:dyDescent="0.25">
      <c r="P12225" s="960"/>
    </row>
    <row r="12226" spans="16:16" x14ac:dyDescent="0.25">
      <c r="P12226" s="960"/>
    </row>
    <row r="12227" spans="16:16" x14ac:dyDescent="0.25">
      <c r="P12227" s="960"/>
    </row>
    <row r="12228" spans="16:16" x14ac:dyDescent="0.25">
      <c r="P12228" s="960"/>
    </row>
    <row r="12229" spans="16:16" x14ac:dyDescent="0.25">
      <c r="P12229" s="960"/>
    </row>
    <row r="12230" spans="16:16" x14ac:dyDescent="0.25">
      <c r="P12230" s="960"/>
    </row>
    <row r="12231" spans="16:16" x14ac:dyDescent="0.25">
      <c r="P12231" s="960"/>
    </row>
    <row r="12232" spans="16:16" x14ac:dyDescent="0.25">
      <c r="P12232" s="960"/>
    </row>
    <row r="12233" spans="16:16" x14ac:dyDescent="0.25">
      <c r="P12233" s="960"/>
    </row>
    <row r="12234" spans="16:16" x14ac:dyDescent="0.25">
      <c r="P12234" s="960"/>
    </row>
    <row r="12235" spans="16:16" x14ac:dyDescent="0.25">
      <c r="P12235" s="960"/>
    </row>
    <row r="12236" spans="16:16" x14ac:dyDescent="0.25">
      <c r="P12236" s="960"/>
    </row>
    <row r="12237" spans="16:16" x14ac:dyDescent="0.25">
      <c r="P12237" s="960"/>
    </row>
    <row r="12238" spans="16:16" x14ac:dyDescent="0.25">
      <c r="P12238" s="960"/>
    </row>
    <row r="12239" spans="16:16" x14ac:dyDescent="0.25">
      <c r="P12239" s="960"/>
    </row>
    <row r="12240" spans="16:16" x14ac:dyDescent="0.25">
      <c r="P12240" s="960"/>
    </row>
    <row r="12241" spans="16:16" x14ac:dyDescent="0.25">
      <c r="P12241" s="960"/>
    </row>
    <row r="12242" spans="16:16" x14ac:dyDescent="0.25">
      <c r="P12242" s="960"/>
    </row>
    <row r="12243" spans="16:16" x14ac:dyDescent="0.25">
      <c r="P12243" s="960"/>
    </row>
    <row r="12244" spans="16:16" x14ac:dyDescent="0.25">
      <c r="P12244" s="960"/>
    </row>
    <row r="12245" spans="16:16" x14ac:dyDescent="0.25">
      <c r="P12245" s="960"/>
    </row>
    <row r="12246" spans="16:16" x14ac:dyDescent="0.25">
      <c r="P12246" s="960"/>
    </row>
    <row r="12247" spans="16:16" x14ac:dyDescent="0.25">
      <c r="P12247" s="960"/>
    </row>
    <row r="12248" spans="16:16" x14ac:dyDescent="0.25">
      <c r="P12248" s="960"/>
    </row>
    <row r="12249" spans="16:16" x14ac:dyDescent="0.25">
      <c r="P12249" s="960"/>
    </row>
    <row r="12250" spans="16:16" x14ac:dyDescent="0.25">
      <c r="P12250" s="960"/>
    </row>
    <row r="12251" spans="16:16" x14ac:dyDescent="0.25">
      <c r="P12251" s="960"/>
    </row>
    <row r="12252" spans="16:16" x14ac:dyDescent="0.25">
      <c r="P12252" s="960"/>
    </row>
    <row r="12253" spans="16:16" x14ac:dyDescent="0.25">
      <c r="P12253" s="960"/>
    </row>
    <row r="12254" spans="16:16" x14ac:dyDescent="0.25">
      <c r="P12254" s="960"/>
    </row>
    <row r="12255" spans="16:16" x14ac:dyDescent="0.25">
      <c r="P12255" s="960"/>
    </row>
    <row r="12256" spans="16:16" x14ac:dyDescent="0.25">
      <c r="P12256" s="960"/>
    </row>
    <row r="12257" spans="16:16" x14ac:dyDescent="0.25">
      <c r="P12257" s="960"/>
    </row>
    <row r="12258" spans="16:16" x14ac:dyDescent="0.25">
      <c r="P12258" s="960"/>
    </row>
    <row r="12259" spans="16:16" x14ac:dyDescent="0.25">
      <c r="P12259" s="960"/>
    </row>
    <row r="12260" spans="16:16" x14ac:dyDescent="0.25">
      <c r="P12260" s="960"/>
    </row>
    <row r="12261" spans="16:16" x14ac:dyDescent="0.25">
      <c r="P12261" s="960"/>
    </row>
    <row r="12262" spans="16:16" x14ac:dyDescent="0.25">
      <c r="P12262" s="960"/>
    </row>
    <row r="12263" spans="16:16" x14ac:dyDescent="0.25">
      <c r="P12263" s="960"/>
    </row>
    <row r="12264" spans="16:16" x14ac:dyDescent="0.25">
      <c r="P12264" s="960"/>
    </row>
    <row r="12265" spans="16:16" x14ac:dyDescent="0.25">
      <c r="P12265" s="960"/>
    </row>
    <row r="12266" spans="16:16" x14ac:dyDescent="0.25">
      <c r="P12266" s="960"/>
    </row>
    <row r="12267" spans="16:16" x14ac:dyDescent="0.25">
      <c r="P12267" s="960"/>
    </row>
    <row r="12268" spans="16:16" x14ac:dyDescent="0.25">
      <c r="P12268" s="960"/>
    </row>
    <row r="12269" spans="16:16" x14ac:dyDescent="0.25">
      <c r="P12269" s="960"/>
    </row>
    <row r="12270" spans="16:16" x14ac:dyDescent="0.25">
      <c r="P12270" s="960"/>
    </row>
    <row r="12271" spans="16:16" x14ac:dyDescent="0.25">
      <c r="P12271" s="960"/>
    </row>
    <row r="12272" spans="16:16" x14ac:dyDescent="0.25">
      <c r="P12272" s="960"/>
    </row>
    <row r="12273" spans="16:16" x14ac:dyDescent="0.25">
      <c r="P12273" s="960"/>
    </row>
    <row r="12274" spans="16:16" x14ac:dyDescent="0.25">
      <c r="P12274" s="960"/>
    </row>
    <row r="12275" spans="16:16" x14ac:dyDescent="0.25">
      <c r="P12275" s="960"/>
    </row>
    <row r="12276" spans="16:16" x14ac:dyDescent="0.25">
      <c r="P12276" s="960"/>
    </row>
    <row r="12277" spans="16:16" x14ac:dyDescent="0.25">
      <c r="P12277" s="960"/>
    </row>
    <row r="12278" spans="16:16" x14ac:dyDescent="0.25">
      <c r="P12278" s="960"/>
    </row>
    <row r="12279" spans="16:16" x14ac:dyDescent="0.25">
      <c r="P12279" s="960"/>
    </row>
    <row r="12280" spans="16:16" x14ac:dyDescent="0.25">
      <c r="P12280" s="960"/>
    </row>
    <row r="12281" spans="16:16" x14ac:dyDescent="0.25">
      <c r="P12281" s="960"/>
    </row>
    <row r="12282" spans="16:16" x14ac:dyDescent="0.25">
      <c r="P12282" s="960"/>
    </row>
    <row r="12283" spans="16:16" x14ac:dyDescent="0.25">
      <c r="P12283" s="960"/>
    </row>
    <row r="12284" spans="16:16" x14ac:dyDescent="0.25">
      <c r="P12284" s="960"/>
    </row>
    <row r="12285" spans="16:16" x14ac:dyDescent="0.25">
      <c r="P12285" s="960"/>
    </row>
    <row r="12286" spans="16:16" x14ac:dyDescent="0.25">
      <c r="P12286" s="960"/>
    </row>
    <row r="12287" spans="16:16" x14ac:dyDescent="0.25">
      <c r="P12287" s="960"/>
    </row>
    <row r="12288" spans="16:16" x14ac:dyDescent="0.25">
      <c r="P12288" s="960"/>
    </row>
    <row r="12289" spans="16:16" x14ac:dyDescent="0.25">
      <c r="P12289" s="960"/>
    </row>
    <row r="12290" spans="16:16" x14ac:dyDescent="0.25">
      <c r="P12290" s="960"/>
    </row>
    <row r="12291" spans="16:16" x14ac:dyDescent="0.25">
      <c r="P12291" s="960"/>
    </row>
    <row r="12292" spans="16:16" x14ac:dyDescent="0.25">
      <c r="P12292" s="960"/>
    </row>
    <row r="12293" spans="16:16" x14ac:dyDescent="0.25">
      <c r="P12293" s="960"/>
    </row>
    <row r="12294" spans="16:16" x14ac:dyDescent="0.25">
      <c r="P12294" s="960"/>
    </row>
    <row r="12295" spans="16:16" x14ac:dyDescent="0.25">
      <c r="P12295" s="960"/>
    </row>
    <row r="12296" spans="16:16" x14ac:dyDescent="0.25">
      <c r="P12296" s="960"/>
    </row>
    <row r="12297" spans="16:16" x14ac:dyDescent="0.25">
      <c r="P12297" s="960"/>
    </row>
    <row r="12298" spans="16:16" x14ac:dyDescent="0.25">
      <c r="P12298" s="960"/>
    </row>
    <row r="12299" spans="16:16" x14ac:dyDescent="0.25">
      <c r="P12299" s="960"/>
    </row>
    <row r="12300" spans="16:16" x14ac:dyDescent="0.25">
      <c r="P12300" s="960"/>
    </row>
    <row r="12301" spans="16:16" x14ac:dyDescent="0.25">
      <c r="P12301" s="960"/>
    </row>
    <row r="12302" spans="16:16" x14ac:dyDescent="0.25">
      <c r="P12302" s="960"/>
    </row>
    <row r="12303" spans="16:16" x14ac:dyDescent="0.25">
      <c r="P12303" s="960"/>
    </row>
    <row r="12304" spans="16:16" x14ac:dyDescent="0.25">
      <c r="P12304" s="960"/>
    </row>
    <row r="12305" spans="16:16" x14ac:dyDescent="0.25">
      <c r="P12305" s="960"/>
    </row>
    <row r="12306" spans="16:16" x14ac:dyDescent="0.25">
      <c r="P12306" s="960"/>
    </row>
    <row r="12307" spans="16:16" x14ac:dyDescent="0.25">
      <c r="P12307" s="960"/>
    </row>
    <row r="12308" spans="16:16" x14ac:dyDescent="0.25">
      <c r="P12308" s="960"/>
    </row>
    <row r="12309" spans="16:16" x14ac:dyDescent="0.25">
      <c r="P12309" s="960"/>
    </row>
    <row r="12310" spans="16:16" x14ac:dyDescent="0.25">
      <c r="P12310" s="960"/>
    </row>
    <row r="12311" spans="16:16" x14ac:dyDescent="0.25">
      <c r="P12311" s="960"/>
    </row>
    <row r="12312" spans="16:16" x14ac:dyDescent="0.25">
      <c r="P12312" s="960"/>
    </row>
    <row r="12313" spans="16:16" x14ac:dyDescent="0.25">
      <c r="P12313" s="960"/>
    </row>
    <row r="12314" spans="16:16" x14ac:dyDescent="0.25">
      <c r="P12314" s="960"/>
    </row>
    <row r="12315" spans="16:16" x14ac:dyDescent="0.25">
      <c r="P12315" s="960"/>
    </row>
    <row r="12316" spans="16:16" x14ac:dyDescent="0.25">
      <c r="P12316" s="960"/>
    </row>
    <row r="12317" spans="16:16" x14ac:dyDescent="0.25">
      <c r="P12317" s="960"/>
    </row>
    <row r="12318" spans="16:16" x14ac:dyDescent="0.25">
      <c r="P12318" s="960"/>
    </row>
    <row r="12319" spans="16:16" x14ac:dyDescent="0.25">
      <c r="P12319" s="960"/>
    </row>
    <row r="12320" spans="16:16" x14ac:dyDescent="0.25">
      <c r="P12320" s="960"/>
    </row>
    <row r="12321" spans="16:16" x14ac:dyDescent="0.25">
      <c r="P12321" s="960"/>
    </row>
    <row r="12322" spans="16:16" x14ac:dyDescent="0.25">
      <c r="P12322" s="960"/>
    </row>
    <row r="12323" spans="16:16" x14ac:dyDescent="0.25">
      <c r="P12323" s="960"/>
    </row>
    <row r="12324" spans="16:16" x14ac:dyDescent="0.25">
      <c r="P12324" s="960"/>
    </row>
    <row r="12325" spans="16:16" x14ac:dyDescent="0.25">
      <c r="P12325" s="960"/>
    </row>
    <row r="12326" spans="16:16" x14ac:dyDescent="0.25">
      <c r="P12326" s="960"/>
    </row>
    <row r="12327" spans="16:16" x14ac:dyDescent="0.25">
      <c r="P12327" s="960"/>
    </row>
    <row r="12328" spans="16:16" x14ac:dyDescent="0.25">
      <c r="P12328" s="960"/>
    </row>
    <row r="12329" spans="16:16" x14ac:dyDescent="0.25">
      <c r="P12329" s="960"/>
    </row>
    <row r="12330" spans="16:16" x14ac:dyDescent="0.25">
      <c r="P12330" s="960"/>
    </row>
    <row r="12331" spans="16:16" x14ac:dyDescent="0.25">
      <c r="P12331" s="960"/>
    </row>
    <row r="12332" spans="16:16" x14ac:dyDescent="0.25">
      <c r="P12332" s="960"/>
    </row>
    <row r="12333" spans="16:16" x14ac:dyDescent="0.25">
      <c r="P12333" s="960"/>
    </row>
    <row r="12334" spans="16:16" x14ac:dyDescent="0.25">
      <c r="P12334" s="960"/>
    </row>
    <row r="12335" spans="16:16" x14ac:dyDescent="0.25">
      <c r="P12335" s="960"/>
    </row>
    <row r="12336" spans="16:16" x14ac:dyDescent="0.25">
      <c r="P12336" s="960"/>
    </row>
    <row r="12337" spans="16:16" x14ac:dyDescent="0.25">
      <c r="P12337" s="960"/>
    </row>
    <row r="12338" spans="16:16" x14ac:dyDescent="0.25">
      <c r="P12338" s="960"/>
    </row>
    <row r="12339" spans="16:16" x14ac:dyDescent="0.25">
      <c r="P12339" s="960"/>
    </row>
    <row r="12340" spans="16:16" x14ac:dyDescent="0.25">
      <c r="P12340" s="960"/>
    </row>
    <row r="12341" spans="16:16" x14ac:dyDescent="0.25">
      <c r="P12341" s="960"/>
    </row>
    <row r="12342" spans="16:16" x14ac:dyDescent="0.25">
      <c r="P12342" s="960"/>
    </row>
    <row r="12343" spans="16:16" x14ac:dyDescent="0.25">
      <c r="P12343" s="960"/>
    </row>
    <row r="12344" spans="16:16" x14ac:dyDescent="0.25">
      <c r="P12344" s="960"/>
    </row>
    <row r="12345" spans="16:16" x14ac:dyDescent="0.25">
      <c r="P12345" s="960"/>
    </row>
    <row r="12346" spans="16:16" x14ac:dyDescent="0.25">
      <c r="P12346" s="960"/>
    </row>
    <row r="12347" spans="16:16" x14ac:dyDescent="0.25">
      <c r="P12347" s="960"/>
    </row>
    <row r="12348" spans="16:16" x14ac:dyDescent="0.25">
      <c r="P12348" s="960"/>
    </row>
    <row r="12349" spans="16:16" x14ac:dyDescent="0.25">
      <c r="P12349" s="960"/>
    </row>
    <row r="12350" spans="16:16" x14ac:dyDescent="0.25">
      <c r="P12350" s="960"/>
    </row>
    <row r="12351" spans="16:16" x14ac:dyDescent="0.25">
      <c r="P12351" s="960"/>
    </row>
    <row r="12352" spans="16:16" x14ac:dyDescent="0.25">
      <c r="P12352" s="960"/>
    </row>
    <row r="12353" spans="16:16" x14ac:dyDescent="0.25">
      <c r="P12353" s="960"/>
    </row>
    <row r="12354" spans="16:16" x14ac:dyDescent="0.25">
      <c r="P12354" s="960"/>
    </row>
    <row r="12355" spans="16:16" x14ac:dyDescent="0.25">
      <c r="P12355" s="960"/>
    </row>
    <row r="12356" spans="16:16" x14ac:dyDescent="0.25">
      <c r="P12356" s="960"/>
    </row>
    <row r="12357" spans="16:16" x14ac:dyDescent="0.25">
      <c r="P12357" s="960"/>
    </row>
    <row r="12358" spans="16:16" x14ac:dyDescent="0.25">
      <c r="P12358" s="960"/>
    </row>
    <row r="12359" spans="16:16" x14ac:dyDescent="0.25">
      <c r="P12359" s="960"/>
    </row>
    <row r="12360" spans="16:16" x14ac:dyDescent="0.25">
      <c r="P12360" s="960"/>
    </row>
    <row r="12361" spans="16:16" x14ac:dyDescent="0.25">
      <c r="P12361" s="960"/>
    </row>
    <row r="12362" spans="16:16" x14ac:dyDescent="0.25">
      <c r="P12362" s="960"/>
    </row>
    <row r="12363" spans="16:16" x14ac:dyDescent="0.25">
      <c r="P12363" s="960"/>
    </row>
    <row r="12364" spans="16:16" x14ac:dyDescent="0.25">
      <c r="P12364" s="960"/>
    </row>
    <row r="12365" spans="16:16" x14ac:dyDescent="0.25">
      <c r="P12365" s="960"/>
    </row>
    <row r="12366" spans="16:16" x14ac:dyDescent="0.25">
      <c r="P12366" s="960"/>
    </row>
    <row r="12367" spans="16:16" x14ac:dyDescent="0.25">
      <c r="P12367" s="960"/>
    </row>
    <row r="12368" spans="16:16" x14ac:dyDescent="0.25">
      <c r="P12368" s="960"/>
    </row>
    <row r="12369" spans="16:16" x14ac:dyDescent="0.25">
      <c r="P12369" s="960"/>
    </row>
    <row r="12370" spans="16:16" x14ac:dyDescent="0.25">
      <c r="P12370" s="960"/>
    </row>
    <row r="12371" spans="16:16" x14ac:dyDescent="0.25">
      <c r="P12371" s="960"/>
    </row>
    <row r="12372" spans="16:16" x14ac:dyDescent="0.25">
      <c r="P12372" s="960"/>
    </row>
    <row r="12373" spans="16:16" x14ac:dyDescent="0.25">
      <c r="P12373" s="960"/>
    </row>
    <row r="12374" spans="16:16" x14ac:dyDescent="0.25">
      <c r="P12374" s="960"/>
    </row>
    <row r="12375" spans="16:16" x14ac:dyDescent="0.25">
      <c r="P12375" s="960"/>
    </row>
    <row r="12376" spans="16:16" x14ac:dyDescent="0.25">
      <c r="P12376" s="960"/>
    </row>
    <row r="12377" spans="16:16" x14ac:dyDescent="0.25">
      <c r="P12377" s="960"/>
    </row>
    <row r="12378" spans="16:16" x14ac:dyDescent="0.25">
      <c r="P12378" s="960"/>
    </row>
    <row r="12379" spans="16:16" x14ac:dyDescent="0.25">
      <c r="P12379" s="960"/>
    </row>
    <row r="12380" spans="16:16" x14ac:dyDescent="0.25">
      <c r="P12380" s="960"/>
    </row>
    <row r="12381" spans="16:16" x14ac:dyDescent="0.25">
      <c r="P12381" s="960"/>
    </row>
    <row r="12382" spans="16:16" x14ac:dyDescent="0.25">
      <c r="P12382" s="960"/>
    </row>
    <row r="12383" spans="16:16" x14ac:dyDescent="0.25">
      <c r="P12383" s="960"/>
    </row>
    <row r="12384" spans="16:16" x14ac:dyDescent="0.25">
      <c r="P12384" s="960"/>
    </row>
    <row r="12385" spans="16:16" x14ac:dyDescent="0.25">
      <c r="P12385" s="960"/>
    </row>
    <row r="12386" spans="16:16" x14ac:dyDescent="0.25">
      <c r="P12386" s="960"/>
    </row>
    <row r="12387" spans="16:16" x14ac:dyDescent="0.25">
      <c r="P12387" s="960"/>
    </row>
    <row r="12388" spans="16:16" x14ac:dyDescent="0.25">
      <c r="P12388" s="960"/>
    </row>
    <row r="12389" spans="16:16" x14ac:dyDescent="0.25">
      <c r="P12389" s="960"/>
    </row>
    <row r="12390" spans="16:16" x14ac:dyDescent="0.25">
      <c r="P12390" s="960"/>
    </row>
    <row r="12391" spans="16:16" x14ac:dyDescent="0.25">
      <c r="P12391" s="960"/>
    </row>
    <row r="12392" spans="16:16" x14ac:dyDescent="0.25">
      <c r="P12392" s="960"/>
    </row>
    <row r="12393" spans="16:16" x14ac:dyDescent="0.25">
      <c r="P12393" s="960"/>
    </row>
    <row r="12394" spans="16:16" x14ac:dyDescent="0.25">
      <c r="P12394" s="960"/>
    </row>
    <row r="12395" spans="16:16" x14ac:dyDescent="0.25">
      <c r="P12395" s="960"/>
    </row>
    <row r="12396" spans="16:16" x14ac:dyDescent="0.25">
      <c r="P12396" s="960"/>
    </row>
    <row r="12397" spans="16:16" x14ac:dyDescent="0.25">
      <c r="P12397" s="960"/>
    </row>
    <row r="12398" spans="16:16" x14ac:dyDescent="0.25">
      <c r="P12398" s="960"/>
    </row>
    <row r="12399" spans="16:16" x14ac:dyDescent="0.25">
      <c r="P12399" s="960"/>
    </row>
    <row r="12400" spans="16:16" x14ac:dyDescent="0.25">
      <c r="P12400" s="960"/>
    </row>
    <row r="12401" spans="16:16" x14ac:dyDescent="0.25">
      <c r="P12401" s="960"/>
    </row>
    <row r="12402" spans="16:16" x14ac:dyDescent="0.25">
      <c r="P12402" s="960"/>
    </row>
    <row r="12403" spans="16:16" x14ac:dyDescent="0.25">
      <c r="P12403" s="960"/>
    </row>
    <row r="12404" spans="16:16" x14ac:dyDescent="0.25">
      <c r="P12404" s="960"/>
    </row>
    <row r="12405" spans="16:16" x14ac:dyDescent="0.25">
      <c r="P12405" s="960"/>
    </row>
    <row r="12406" spans="16:16" x14ac:dyDescent="0.25">
      <c r="P12406" s="960"/>
    </row>
    <row r="12407" spans="16:16" x14ac:dyDescent="0.25">
      <c r="P12407" s="960"/>
    </row>
    <row r="12408" spans="16:16" x14ac:dyDescent="0.25">
      <c r="P12408" s="960"/>
    </row>
    <row r="12409" spans="16:16" x14ac:dyDescent="0.25">
      <c r="P12409" s="960"/>
    </row>
    <row r="12410" spans="16:16" x14ac:dyDescent="0.25">
      <c r="P12410" s="960"/>
    </row>
    <row r="12411" spans="16:16" x14ac:dyDescent="0.25">
      <c r="P12411" s="960"/>
    </row>
    <row r="12412" spans="16:16" x14ac:dyDescent="0.25">
      <c r="P12412" s="960"/>
    </row>
    <row r="12413" spans="16:16" x14ac:dyDescent="0.25">
      <c r="P12413" s="960"/>
    </row>
    <row r="12414" spans="16:16" x14ac:dyDescent="0.25">
      <c r="P12414" s="960"/>
    </row>
    <row r="12415" spans="16:16" x14ac:dyDescent="0.25">
      <c r="P12415" s="960"/>
    </row>
    <row r="12416" spans="16:16" x14ac:dyDescent="0.25">
      <c r="P12416" s="960"/>
    </row>
    <row r="12417" spans="16:16" x14ac:dyDescent="0.25">
      <c r="P12417" s="960"/>
    </row>
    <row r="12418" spans="16:16" x14ac:dyDescent="0.25">
      <c r="P12418" s="960"/>
    </row>
    <row r="12419" spans="16:16" x14ac:dyDescent="0.25">
      <c r="P12419" s="960"/>
    </row>
    <row r="12420" spans="16:16" x14ac:dyDescent="0.25">
      <c r="P12420" s="960"/>
    </row>
    <row r="12421" spans="16:16" x14ac:dyDescent="0.25">
      <c r="P12421" s="960"/>
    </row>
    <row r="12422" spans="16:16" x14ac:dyDescent="0.25">
      <c r="P12422" s="960"/>
    </row>
    <row r="12423" spans="16:16" x14ac:dyDescent="0.25">
      <c r="P12423" s="960"/>
    </row>
    <row r="12424" spans="16:16" x14ac:dyDescent="0.25">
      <c r="P12424" s="960"/>
    </row>
    <row r="12425" spans="16:16" x14ac:dyDescent="0.25">
      <c r="P12425" s="960"/>
    </row>
    <row r="12426" spans="16:16" x14ac:dyDescent="0.25">
      <c r="P12426" s="960"/>
    </row>
    <row r="12427" spans="16:16" x14ac:dyDescent="0.25">
      <c r="P12427" s="960"/>
    </row>
    <row r="12428" spans="16:16" x14ac:dyDescent="0.25">
      <c r="P12428" s="960"/>
    </row>
    <row r="12429" spans="16:16" x14ac:dyDescent="0.25">
      <c r="P12429" s="960"/>
    </row>
    <row r="12430" spans="16:16" x14ac:dyDescent="0.25">
      <c r="P12430" s="960"/>
    </row>
    <row r="12431" spans="16:16" x14ac:dyDescent="0.25">
      <c r="P12431" s="960"/>
    </row>
    <row r="12432" spans="16:16" x14ac:dyDescent="0.25">
      <c r="P12432" s="960"/>
    </row>
    <row r="12433" spans="16:16" x14ac:dyDescent="0.25">
      <c r="P12433" s="960"/>
    </row>
    <row r="12434" spans="16:16" x14ac:dyDescent="0.25">
      <c r="P12434" s="960"/>
    </row>
    <row r="12435" spans="16:16" x14ac:dyDescent="0.25">
      <c r="P12435" s="960"/>
    </row>
    <row r="12436" spans="16:16" x14ac:dyDescent="0.25">
      <c r="P12436" s="960"/>
    </row>
    <row r="12437" spans="16:16" x14ac:dyDescent="0.25">
      <c r="P12437" s="960"/>
    </row>
    <row r="12438" spans="16:16" x14ac:dyDescent="0.25">
      <c r="P12438" s="960"/>
    </row>
    <row r="12439" spans="16:16" x14ac:dyDescent="0.25">
      <c r="P12439" s="960"/>
    </row>
    <row r="12440" spans="16:16" x14ac:dyDescent="0.25">
      <c r="P12440" s="960"/>
    </row>
    <row r="12441" spans="16:16" x14ac:dyDescent="0.25">
      <c r="P12441" s="960"/>
    </row>
    <row r="12442" spans="16:16" x14ac:dyDescent="0.25">
      <c r="P12442" s="960"/>
    </row>
    <row r="12443" spans="16:16" x14ac:dyDescent="0.25">
      <c r="P12443" s="960"/>
    </row>
    <row r="12444" spans="16:16" x14ac:dyDescent="0.25">
      <c r="P12444" s="960"/>
    </row>
    <row r="12445" spans="16:16" x14ac:dyDescent="0.25">
      <c r="P12445" s="960"/>
    </row>
    <row r="12446" spans="16:16" x14ac:dyDescent="0.25">
      <c r="P12446" s="960"/>
    </row>
    <row r="12447" spans="16:16" x14ac:dyDescent="0.25">
      <c r="P12447" s="960"/>
    </row>
    <row r="12448" spans="16:16" x14ac:dyDescent="0.25">
      <c r="P12448" s="960"/>
    </row>
    <row r="12449" spans="16:16" x14ac:dyDescent="0.25">
      <c r="P12449" s="960"/>
    </row>
    <row r="12450" spans="16:16" x14ac:dyDescent="0.25">
      <c r="P12450" s="960"/>
    </row>
    <row r="12451" spans="16:16" x14ac:dyDescent="0.25">
      <c r="P12451" s="960"/>
    </row>
    <row r="12452" spans="16:16" x14ac:dyDescent="0.25">
      <c r="P12452" s="960"/>
    </row>
    <row r="12453" spans="16:16" x14ac:dyDescent="0.25">
      <c r="P12453" s="960"/>
    </row>
    <row r="12454" spans="16:16" x14ac:dyDescent="0.25">
      <c r="P12454" s="960"/>
    </row>
    <row r="12455" spans="16:16" x14ac:dyDescent="0.25">
      <c r="P12455" s="960"/>
    </row>
    <row r="12456" spans="16:16" x14ac:dyDescent="0.25">
      <c r="P12456" s="960"/>
    </row>
    <row r="12457" spans="16:16" x14ac:dyDescent="0.25">
      <c r="P12457" s="960"/>
    </row>
    <row r="12458" spans="16:16" x14ac:dyDescent="0.25">
      <c r="P12458" s="960"/>
    </row>
    <row r="12459" spans="16:16" x14ac:dyDescent="0.25">
      <c r="P12459" s="960"/>
    </row>
    <row r="12460" spans="16:16" x14ac:dyDescent="0.25">
      <c r="P12460" s="960"/>
    </row>
    <row r="12461" spans="16:16" x14ac:dyDescent="0.25">
      <c r="P12461" s="960"/>
    </row>
    <row r="12462" spans="16:16" x14ac:dyDescent="0.25">
      <c r="P12462" s="960"/>
    </row>
    <row r="12463" spans="16:16" x14ac:dyDescent="0.25">
      <c r="P12463" s="960"/>
    </row>
    <row r="12464" spans="16:16" x14ac:dyDescent="0.25">
      <c r="P12464" s="960"/>
    </row>
    <row r="12465" spans="16:16" x14ac:dyDescent="0.25">
      <c r="P12465" s="960"/>
    </row>
    <row r="12466" spans="16:16" x14ac:dyDescent="0.25">
      <c r="P12466" s="960"/>
    </row>
    <row r="12467" spans="16:16" x14ac:dyDescent="0.25">
      <c r="P12467" s="960"/>
    </row>
    <row r="12468" spans="16:16" x14ac:dyDescent="0.25">
      <c r="P12468" s="960"/>
    </row>
    <row r="12469" spans="16:16" x14ac:dyDescent="0.25">
      <c r="P12469" s="960"/>
    </row>
    <row r="12470" spans="16:16" x14ac:dyDescent="0.25">
      <c r="P12470" s="960"/>
    </row>
    <row r="12471" spans="16:16" x14ac:dyDescent="0.25">
      <c r="P12471" s="960"/>
    </row>
    <row r="12472" spans="16:16" x14ac:dyDescent="0.25">
      <c r="P12472" s="960"/>
    </row>
    <row r="12473" spans="16:16" x14ac:dyDescent="0.25">
      <c r="P12473" s="960"/>
    </row>
    <row r="12474" spans="16:16" x14ac:dyDescent="0.25">
      <c r="P12474" s="960"/>
    </row>
    <row r="12475" spans="16:16" x14ac:dyDescent="0.25">
      <c r="P12475" s="960"/>
    </row>
    <row r="12476" spans="16:16" x14ac:dyDescent="0.25">
      <c r="P12476" s="960"/>
    </row>
    <row r="12477" spans="16:16" x14ac:dyDescent="0.25">
      <c r="P12477" s="960"/>
    </row>
    <row r="12478" spans="16:16" x14ac:dyDescent="0.25">
      <c r="P12478" s="960"/>
    </row>
    <row r="12479" spans="16:16" x14ac:dyDescent="0.25">
      <c r="P12479" s="960"/>
    </row>
    <row r="12480" spans="16:16" x14ac:dyDescent="0.25">
      <c r="P12480" s="960"/>
    </row>
    <row r="12481" spans="16:16" x14ac:dyDescent="0.25">
      <c r="P12481" s="960"/>
    </row>
    <row r="12482" spans="16:16" x14ac:dyDescent="0.25">
      <c r="P12482" s="960"/>
    </row>
    <row r="12483" spans="16:16" x14ac:dyDescent="0.25">
      <c r="P12483" s="960"/>
    </row>
    <row r="12484" spans="16:16" x14ac:dyDescent="0.25">
      <c r="P12484" s="960"/>
    </row>
    <row r="12485" spans="16:16" x14ac:dyDescent="0.25">
      <c r="P12485" s="960"/>
    </row>
    <row r="12486" spans="16:16" x14ac:dyDescent="0.25">
      <c r="P12486" s="960"/>
    </row>
    <row r="12487" spans="16:16" x14ac:dyDescent="0.25">
      <c r="P12487" s="960"/>
    </row>
    <row r="12488" spans="16:16" x14ac:dyDescent="0.25">
      <c r="P12488" s="960"/>
    </row>
    <row r="12489" spans="16:16" x14ac:dyDescent="0.25">
      <c r="P12489" s="960"/>
    </row>
    <row r="12490" spans="16:16" x14ac:dyDescent="0.25">
      <c r="P12490" s="960"/>
    </row>
    <row r="12491" spans="16:16" x14ac:dyDescent="0.25">
      <c r="P12491" s="960"/>
    </row>
    <row r="12492" spans="16:16" x14ac:dyDescent="0.25">
      <c r="P12492" s="960"/>
    </row>
    <row r="12493" spans="16:16" x14ac:dyDescent="0.25">
      <c r="P12493" s="960"/>
    </row>
    <row r="12494" spans="16:16" x14ac:dyDescent="0.25">
      <c r="P12494" s="960"/>
    </row>
    <row r="12495" spans="16:16" x14ac:dyDescent="0.25">
      <c r="P12495" s="960"/>
    </row>
    <row r="12496" spans="16:16" x14ac:dyDescent="0.25">
      <c r="P12496" s="960"/>
    </row>
    <row r="12497" spans="16:16" x14ac:dyDescent="0.25">
      <c r="P12497" s="960"/>
    </row>
    <row r="12498" spans="16:16" x14ac:dyDescent="0.25">
      <c r="P12498" s="960"/>
    </row>
    <row r="12499" spans="16:16" x14ac:dyDescent="0.25">
      <c r="P12499" s="960"/>
    </row>
    <row r="12500" spans="16:16" x14ac:dyDescent="0.25">
      <c r="P12500" s="960"/>
    </row>
    <row r="12501" spans="16:16" x14ac:dyDescent="0.25">
      <c r="P12501" s="960"/>
    </row>
    <row r="12502" spans="16:16" x14ac:dyDescent="0.25">
      <c r="P12502" s="960"/>
    </row>
    <row r="12503" spans="16:16" x14ac:dyDescent="0.25">
      <c r="P12503" s="960"/>
    </row>
    <row r="12504" spans="16:16" x14ac:dyDescent="0.25">
      <c r="P12504" s="960"/>
    </row>
    <row r="12505" spans="16:16" x14ac:dyDescent="0.25">
      <c r="P12505" s="960"/>
    </row>
    <row r="12506" spans="16:16" x14ac:dyDescent="0.25">
      <c r="P12506" s="960"/>
    </row>
    <row r="12507" spans="16:16" x14ac:dyDescent="0.25">
      <c r="P12507" s="960"/>
    </row>
    <row r="12508" spans="16:16" x14ac:dyDescent="0.25">
      <c r="P12508" s="960"/>
    </row>
    <row r="12509" spans="16:16" x14ac:dyDescent="0.25">
      <c r="P12509" s="960"/>
    </row>
    <row r="12510" spans="16:16" x14ac:dyDescent="0.25">
      <c r="P12510" s="960"/>
    </row>
    <row r="12511" spans="16:16" x14ac:dyDescent="0.25">
      <c r="P12511" s="960"/>
    </row>
    <row r="12512" spans="16:16" x14ac:dyDescent="0.25">
      <c r="P12512" s="960"/>
    </row>
    <row r="12513" spans="16:16" x14ac:dyDescent="0.25">
      <c r="P12513" s="960"/>
    </row>
    <row r="12514" spans="16:16" x14ac:dyDescent="0.25">
      <c r="P12514" s="960"/>
    </row>
    <row r="12515" spans="16:16" x14ac:dyDescent="0.25">
      <c r="P12515" s="960"/>
    </row>
    <row r="12516" spans="16:16" x14ac:dyDescent="0.25">
      <c r="P12516" s="960"/>
    </row>
    <row r="12517" spans="16:16" x14ac:dyDescent="0.25">
      <c r="P12517" s="960"/>
    </row>
    <row r="12518" spans="16:16" x14ac:dyDescent="0.25">
      <c r="P12518" s="960"/>
    </row>
    <row r="12519" spans="16:16" x14ac:dyDescent="0.25">
      <c r="P12519" s="960"/>
    </row>
    <row r="12520" spans="16:16" x14ac:dyDescent="0.25">
      <c r="P12520" s="960"/>
    </row>
    <row r="12521" spans="16:16" x14ac:dyDescent="0.25">
      <c r="P12521" s="960"/>
    </row>
    <row r="12522" spans="16:16" x14ac:dyDescent="0.25">
      <c r="P12522" s="960"/>
    </row>
    <row r="12523" spans="16:16" x14ac:dyDescent="0.25">
      <c r="P12523" s="960"/>
    </row>
    <row r="12524" spans="16:16" x14ac:dyDescent="0.25">
      <c r="P12524" s="960"/>
    </row>
    <row r="12525" spans="16:16" x14ac:dyDescent="0.25">
      <c r="P12525" s="960"/>
    </row>
    <row r="12526" spans="16:16" x14ac:dyDescent="0.25">
      <c r="P12526" s="960"/>
    </row>
    <row r="12527" spans="16:16" x14ac:dyDescent="0.25">
      <c r="P12527" s="960"/>
    </row>
    <row r="12528" spans="16:16" x14ac:dyDescent="0.25">
      <c r="P12528" s="960"/>
    </row>
    <row r="12529" spans="16:16" x14ac:dyDescent="0.25">
      <c r="P12529" s="960"/>
    </row>
    <row r="12530" spans="16:16" x14ac:dyDescent="0.25">
      <c r="P12530" s="960"/>
    </row>
    <row r="12531" spans="16:16" x14ac:dyDescent="0.25">
      <c r="P12531" s="960"/>
    </row>
    <row r="12532" spans="16:16" x14ac:dyDescent="0.25">
      <c r="P12532" s="960"/>
    </row>
    <row r="12533" spans="16:16" x14ac:dyDescent="0.25">
      <c r="P12533" s="960"/>
    </row>
    <row r="12534" spans="16:16" x14ac:dyDescent="0.25">
      <c r="P12534" s="960"/>
    </row>
    <row r="12535" spans="16:16" x14ac:dyDescent="0.25">
      <c r="P12535" s="960"/>
    </row>
    <row r="12536" spans="16:16" x14ac:dyDescent="0.25">
      <c r="P12536" s="960"/>
    </row>
    <row r="12537" spans="16:16" x14ac:dyDescent="0.25">
      <c r="P12537" s="960"/>
    </row>
    <row r="12538" spans="16:16" x14ac:dyDescent="0.25">
      <c r="P12538" s="960"/>
    </row>
    <row r="12539" spans="16:16" x14ac:dyDescent="0.25">
      <c r="P12539" s="960"/>
    </row>
    <row r="12540" spans="16:16" x14ac:dyDescent="0.25">
      <c r="P12540" s="960"/>
    </row>
    <row r="12541" spans="16:16" x14ac:dyDescent="0.25">
      <c r="P12541" s="960"/>
    </row>
    <row r="12542" spans="16:16" x14ac:dyDescent="0.25">
      <c r="P12542" s="960"/>
    </row>
    <row r="12543" spans="16:16" x14ac:dyDescent="0.25">
      <c r="P12543" s="960"/>
    </row>
    <row r="12544" spans="16:16" x14ac:dyDescent="0.25">
      <c r="P12544" s="960"/>
    </row>
    <row r="12545" spans="16:16" x14ac:dyDescent="0.25">
      <c r="P12545" s="960"/>
    </row>
    <row r="12546" spans="16:16" x14ac:dyDescent="0.25">
      <c r="P12546" s="960"/>
    </row>
    <row r="12547" spans="16:16" x14ac:dyDescent="0.25">
      <c r="P12547" s="960"/>
    </row>
    <row r="12548" spans="16:16" x14ac:dyDescent="0.25">
      <c r="P12548" s="960"/>
    </row>
    <row r="12549" spans="16:16" x14ac:dyDescent="0.25">
      <c r="P12549" s="960"/>
    </row>
    <row r="12550" spans="16:16" x14ac:dyDescent="0.25">
      <c r="P12550" s="960"/>
    </row>
    <row r="12551" spans="16:16" x14ac:dyDescent="0.25">
      <c r="P12551" s="960"/>
    </row>
    <row r="12552" spans="16:16" x14ac:dyDescent="0.25">
      <c r="P12552" s="960"/>
    </row>
    <row r="12553" spans="16:16" x14ac:dyDescent="0.25">
      <c r="P12553" s="960"/>
    </row>
    <row r="12554" spans="16:16" x14ac:dyDescent="0.25">
      <c r="P12554" s="960"/>
    </row>
    <row r="12555" spans="16:16" x14ac:dyDescent="0.25">
      <c r="P12555" s="960"/>
    </row>
    <row r="12556" spans="16:16" x14ac:dyDescent="0.25">
      <c r="P12556" s="960"/>
    </row>
    <row r="12557" spans="16:16" x14ac:dyDescent="0.25">
      <c r="P12557" s="960"/>
    </row>
    <row r="12558" spans="16:16" x14ac:dyDescent="0.25">
      <c r="P12558" s="960"/>
    </row>
    <row r="12559" spans="16:16" x14ac:dyDescent="0.25">
      <c r="P12559" s="960"/>
    </row>
    <row r="12560" spans="16:16" x14ac:dyDescent="0.25">
      <c r="P12560" s="960"/>
    </row>
    <row r="12561" spans="16:16" x14ac:dyDescent="0.25">
      <c r="P12561" s="960"/>
    </row>
    <row r="12562" spans="16:16" x14ac:dyDescent="0.25">
      <c r="P12562" s="960"/>
    </row>
    <row r="12563" spans="16:16" x14ac:dyDescent="0.25">
      <c r="P12563" s="960"/>
    </row>
    <row r="12564" spans="16:16" x14ac:dyDescent="0.25">
      <c r="P12564" s="960"/>
    </row>
    <row r="12565" spans="16:16" x14ac:dyDescent="0.25">
      <c r="P12565" s="960"/>
    </row>
    <row r="12566" spans="16:16" x14ac:dyDescent="0.25">
      <c r="P12566" s="960"/>
    </row>
    <row r="12567" spans="16:16" x14ac:dyDescent="0.25">
      <c r="P12567" s="960"/>
    </row>
    <row r="12568" spans="16:16" x14ac:dyDescent="0.25">
      <c r="P12568" s="960"/>
    </row>
    <row r="12569" spans="16:16" x14ac:dyDescent="0.25">
      <c r="P12569" s="960"/>
    </row>
    <row r="12570" spans="16:16" x14ac:dyDescent="0.25">
      <c r="P12570" s="960"/>
    </row>
    <row r="12571" spans="16:16" x14ac:dyDescent="0.25">
      <c r="P12571" s="960"/>
    </row>
    <row r="12572" spans="16:16" x14ac:dyDescent="0.25">
      <c r="P12572" s="960"/>
    </row>
    <row r="12573" spans="16:16" x14ac:dyDescent="0.25">
      <c r="P12573" s="960"/>
    </row>
    <row r="12574" spans="16:16" x14ac:dyDescent="0.25">
      <c r="P12574" s="960"/>
    </row>
    <row r="12575" spans="16:16" x14ac:dyDescent="0.25">
      <c r="P12575" s="960"/>
    </row>
    <row r="12576" spans="16:16" x14ac:dyDescent="0.25">
      <c r="P12576" s="960"/>
    </row>
    <row r="12577" spans="16:16" x14ac:dyDescent="0.25">
      <c r="P12577" s="960"/>
    </row>
    <row r="12578" spans="16:16" x14ac:dyDescent="0.25">
      <c r="P12578" s="960"/>
    </row>
    <row r="12579" spans="16:16" x14ac:dyDescent="0.25">
      <c r="P12579" s="960"/>
    </row>
    <row r="12580" spans="16:16" x14ac:dyDescent="0.25">
      <c r="P12580" s="960"/>
    </row>
    <row r="12581" spans="16:16" x14ac:dyDescent="0.25">
      <c r="P12581" s="960"/>
    </row>
    <row r="12582" spans="16:16" x14ac:dyDescent="0.25">
      <c r="P12582" s="960"/>
    </row>
    <row r="12583" spans="16:16" x14ac:dyDescent="0.25">
      <c r="P12583" s="960"/>
    </row>
    <row r="12584" spans="16:16" x14ac:dyDescent="0.25">
      <c r="P12584" s="960"/>
    </row>
    <row r="12585" spans="16:16" x14ac:dyDescent="0.25">
      <c r="P12585" s="960"/>
    </row>
    <row r="12586" spans="16:16" x14ac:dyDescent="0.25">
      <c r="P12586" s="960"/>
    </row>
    <row r="12587" spans="16:16" x14ac:dyDescent="0.25">
      <c r="P12587" s="960"/>
    </row>
    <row r="12588" spans="16:16" x14ac:dyDescent="0.25">
      <c r="P12588" s="960"/>
    </row>
    <row r="12589" spans="16:16" x14ac:dyDescent="0.25">
      <c r="P12589" s="960"/>
    </row>
    <row r="12590" spans="16:16" x14ac:dyDescent="0.25">
      <c r="P12590" s="960"/>
    </row>
    <row r="12591" spans="16:16" x14ac:dyDescent="0.25">
      <c r="P12591" s="960"/>
    </row>
    <row r="12592" spans="16:16" x14ac:dyDescent="0.25">
      <c r="P12592" s="960"/>
    </row>
    <row r="12593" spans="16:16" x14ac:dyDescent="0.25">
      <c r="P12593" s="960"/>
    </row>
    <row r="12594" spans="16:16" x14ac:dyDescent="0.25">
      <c r="P12594" s="960"/>
    </row>
    <row r="12595" spans="16:16" x14ac:dyDescent="0.25">
      <c r="P12595" s="960"/>
    </row>
    <row r="12596" spans="16:16" x14ac:dyDescent="0.25">
      <c r="P12596" s="960"/>
    </row>
    <row r="12597" spans="16:16" x14ac:dyDescent="0.25">
      <c r="P12597" s="960"/>
    </row>
    <row r="12598" spans="16:16" x14ac:dyDescent="0.25">
      <c r="P12598" s="960"/>
    </row>
    <row r="12599" spans="16:16" x14ac:dyDescent="0.25">
      <c r="P12599" s="960"/>
    </row>
    <row r="12600" spans="16:16" x14ac:dyDescent="0.25">
      <c r="P12600" s="960"/>
    </row>
    <row r="12601" spans="16:16" x14ac:dyDescent="0.25">
      <c r="P12601" s="960"/>
    </row>
    <row r="12602" spans="16:16" x14ac:dyDescent="0.25">
      <c r="P12602" s="960"/>
    </row>
    <row r="12603" spans="16:16" x14ac:dyDescent="0.25">
      <c r="P12603" s="960"/>
    </row>
    <row r="12604" spans="16:16" x14ac:dyDescent="0.25">
      <c r="P12604" s="960"/>
    </row>
    <row r="12605" spans="16:16" x14ac:dyDescent="0.25">
      <c r="P12605" s="960"/>
    </row>
    <row r="12606" spans="16:16" x14ac:dyDescent="0.25">
      <c r="P12606" s="960"/>
    </row>
    <row r="12607" spans="16:16" x14ac:dyDescent="0.25">
      <c r="P12607" s="960"/>
    </row>
    <row r="12608" spans="16:16" x14ac:dyDescent="0.25">
      <c r="P12608" s="960"/>
    </row>
    <row r="12609" spans="16:16" x14ac:dyDescent="0.25">
      <c r="P12609" s="960"/>
    </row>
    <row r="12610" spans="16:16" x14ac:dyDescent="0.25">
      <c r="P12610" s="960"/>
    </row>
    <row r="12611" spans="16:16" x14ac:dyDescent="0.25">
      <c r="P12611" s="960"/>
    </row>
    <row r="12612" spans="16:16" x14ac:dyDescent="0.25">
      <c r="P12612" s="960"/>
    </row>
    <row r="12613" spans="16:16" x14ac:dyDescent="0.25">
      <c r="P12613" s="960"/>
    </row>
    <row r="12614" spans="16:16" x14ac:dyDescent="0.25">
      <c r="P12614" s="960"/>
    </row>
    <row r="12615" spans="16:16" x14ac:dyDescent="0.25">
      <c r="P12615" s="960"/>
    </row>
    <row r="12616" spans="16:16" x14ac:dyDescent="0.25">
      <c r="P12616" s="960"/>
    </row>
    <row r="12617" spans="16:16" x14ac:dyDescent="0.25">
      <c r="P12617" s="960"/>
    </row>
    <row r="12618" spans="16:16" x14ac:dyDescent="0.25">
      <c r="P12618" s="960"/>
    </row>
    <row r="12619" spans="16:16" x14ac:dyDescent="0.25">
      <c r="P12619" s="960"/>
    </row>
    <row r="12620" spans="16:16" x14ac:dyDescent="0.25">
      <c r="P12620" s="960"/>
    </row>
    <row r="12621" spans="16:16" x14ac:dyDescent="0.25">
      <c r="P12621" s="960"/>
    </row>
    <row r="12622" spans="16:16" x14ac:dyDescent="0.25">
      <c r="P12622" s="960"/>
    </row>
    <row r="12623" spans="16:16" x14ac:dyDescent="0.25">
      <c r="P12623" s="960"/>
    </row>
    <row r="12624" spans="16:16" x14ac:dyDescent="0.25">
      <c r="P12624" s="960"/>
    </row>
    <row r="12625" spans="16:16" x14ac:dyDescent="0.25">
      <c r="P12625" s="960"/>
    </row>
    <row r="12626" spans="16:16" x14ac:dyDescent="0.25">
      <c r="P12626" s="960"/>
    </row>
    <row r="12627" spans="16:16" x14ac:dyDescent="0.25">
      <c r="P12627" s="960"/>
    </row>
    <row r="12628" spans="16:16" x14ac:dyDescent="0.25">
      <c r="P12628" s="960"/>
    </row>
    <row r="12629" spans="16:16" x14ac:dyDescent="0.25">
      <c r="P12629" s="960"/>
    </row>
    <row r="12630" spans="16:16" x14ac:dyDescent="0.25">
      <c r="P12630" s="960"/>
    </row>
    <row r="12631" spans="16:16" x14ac:dyDescent="0.25">
      <c r="P12631" s="960"/>
    </row>
    <row r="12632" spans="16:16" x14ac:dyDescent="0.25">
      <c r="P12632" s="960"/>
    </row>
    <row r="12633" spans="16:16" x14ac:dyDescent="0.25">
      <c r="P12633" s="960"/>
    </row>
    <row r="12634" spans="16:16" x14ac:dyDescent="0.25">
      <c r="P12634" s="960"/>
    </row>
    <row r="12635" spans="16:16" x14ac:dyDescent="0.25">
      <c r="P12635" s="960"/>
    </row>
    <row r="12636" spans="16:16" x14ac:dyDescent="0.25">
      <c r="P12636" s="960"/>
    </row>
    <row r="12637" spans="16:16" x14ac:dyDescent="0.25">
      <c r="P12637" s="960"/>
    </row>
    <row r="12638" spans="16:16" x14ac:dyDescent="0.25">
      <c r="P12638" s="960"/>
    </row>
    <row r="12639" spans="16:16" x14ac:dyDescent="0.25">
      <c r="P12639" s="960"/>
    </row>
    <row r="12640" spans="16:16" x14ac:dyDescent="0.25">
      <c r="P12640" s="960"/>
    </row>
    <row r="12641" spans="16:16" x14ac:dyDescent="0.25">
      <c r="P12641" s="960"/>
    </row>
    <row r="12642" spans="16:16" x14ac:dyDescent="0.25">
      <c r="P12642" s="960"/>
    </row>
    <row r="12643" spans="16:16" x14ac:dyDescent="0.25">
      <c r="P12643" s="960"/>
    </row>
    <row r="12644" spans="16:16" x14ac:dyDescent="0.25">
      <c r="P12644" s="960"/>
    </row>
    <row r="12645" spans="16:16" x14ac:dyDescent="0.25">
      <c r="P12645" s="960"/>
    </row>
    <row r="12646" spans="16:16" x14ac:dyDescent="0.25">
      <c r="P12646" s="960"/>
    </row>
    <row r="12647" spans="16:16" x14ac:dyDescent="0.25">
      <c r="P12647" s="960"/>
    </row>
    <row r="12648" spans="16:16" x14ac:dyDescent="0.25">
      <c r="P12648" s="960"/>
    </row>
    <row r="12649" spans="16:16" x14ac:dyDescent="0.25">
      <c r="P12649" s="960"/>
    </row>
    <row r="12650" spans="16:16" x14ac:dyDescent="0.25">
      <c r="P12650" s="960"/>
    </row>
    <row r="12651" spans="16:16" x14ac:dyDescent="0.25">
      <c r="P12651" s="960"/>
    </row>
    <row r="12652" spans="16:16" x14ac:dyDescent="0.25">
      <c r="P12652" s="960"/>
    </row>
    <row r="12653" spans="16:16" x14ac:dyDescent="0.25">
      <c r="P12653" s="960"/>
    </row>
    <row r="12654" spans="16:16" x14ac:dyDescent="0.25">
      <c r="P12654" s="960"/>
    </row>
    <row r="12655" spans="16:16" x14ac:dyDescent="0.25">
      <c r="P12655" s="960"/>
    </row>
    <row r="12656" spans="16:16" x14ac:dyDescent="0.25">
      <c r="P12656" s="960"/>
    </row>
    <row r="12657" spans="16:16" x14ac:dyDescent="0.25">
      <c r="P12657" s="960"/>
    </row>
    <row r="12658" spans="16:16" x14ac:dyDescent="0.25">
      <c r="P12658" s="960"/>
    </row>
    <row r="12659" spans="16:16" x14ac:dyDescent="0.25">
      <c r="P12659" s="960"/>
    </row>
    <row r="12660" spans="16:16" x14ac:dyDescent="0.25">
      <c r="P12660" s="960"/>
    </row>
    <row r="12661" spans="16:16" x14ac:dyDescent="0.25">
      <c r="P12661" s="960"/>
    </row>
    <row r="12662" spans="16:16" x14ac:dyDescent="0.25">
      <c r="P12662" s="960"/>
    </row>
    <row r="12663" spans="16:16" x14ac:dyDescent="0.25">
      <c r="P12663" s="960"/>
    </row>
    <row r="12664" spans="16:16" x14ac:dyDescent="0.25">
      <c r="P12664" s="960"/>
    </row>
    <row r="12665" spans="16:16" x14ac:dyDescent="0.25">
      <c r="P12665" s="960"/>
    </row>
    <row r="12666" spans="16:16" x14ac:dyDescent="0.25">
      <c r="P12666" s="960"/>
    </row>
    <row r="12667" spans="16:16" x14ac:dyDescent="0.25">
      <c r="P12667" s="960"/>
    </row>
    <row r="12668" spans="16:16" x14ac:dyDescent="0.25">
      <c r="P12668" s="960"/>
    </row>
    <row r="12669" spans="16:16" x14ac:dyDescent="0.25">
      <c r="P12669" s="960"/>
    </row>
    <row r="12670" spans="16:16" x14ac:dyDescent="0.25">
      <c r="P12670" s="960"/>
    </row>
    <row r="12671" spans="16:16" x14ac:dyDescent="0.25">
      <c r="P12671" s="960"/>
    </row>
    <row r="12672" spans="16:16" x14ac:dyDescent="0.25">
      <c r="P12672" s="960"/>
    </row>
    <row r="12673" spans="16:16" x14ac:dyDescent="0.25">
      <c r="P12673" s="960"/>
    </row>
    <row r="12674" spans="16:16" x14ac:dyDescent="0.25">
      <c r="P12674" s="960"/>
    </row>
    <row r="12675" spans="16:16" x14ac:dyDescent="0.25">
      <c r="P12675" s="960"/>
    </row>
    <row r="12676" spans="16:16" x14ac:dyDescent="0.25">
      <c r="P12676" s="960"/>
    </row>
    <row r="12677" spans="16:16" x14ac:dyDescent="0.25">
      <c r="P12677" s="960"/>
    </row>
    <row r="12678" spans="16:16" x14ac:dyDescent="0.25">
      <c r="P12678" s="960"/>
    </row>
    <row r="12679" spans="16:16" x14ac:dyDescent="0.25">
      <c r="P12679" s="960"/>
    </row>
    <row r="12680" spans="16:16" x14ac:dyDescent="0.25">
      <c r="P12680" s="960"/>
    </row>
    <row r="12681" spans="16:16" x14ac:dyDescent="0.25">
      <c r="P12681" s="960"/>
    </row>
    <row r="12682" spans="16:16" x14ac:dyDescent="0.25">
      <c r="P12682" s="960"/>
    </row>
    <row r="12683" spans="16:16" x14ac:dyDescent="0.25">
      <c r="P12683" s="960"/>
    </row>
    <row r="12684" spans="16:16" x14ac:dyDescent="0.25">
      <c r="P12684" s="960"/>
    </row>
    <row r="12685" spans="16:16" x14ac:dyDescent="0.25">
      <c r="P12685" s="960"/>
    </row>
    <row r="12686" spans="16:16" x14ac:dyDescent="0.25">
      <c r="P12686" s="960"/>
    </row>
    <row r="12687" spans="16:16" x14ac:dyDescent="0.25">
      <c r="P12687" s="960"/>
    </row>
    <row r="12688" spans="16:16" x14ac:dyDescent="0.25">
      <c r="P12688" s="960"/>
    </row>
    <row r="12689" spans="16:16" x14ac:dyDescent="0.25">
      <c r="P12689" s="960"/>
    </row>
    <row r="12690" spans="16:16" x14ac:dyDescent="0.25">
      <c r="P12690" s="960"/>
    </row>
    <row r="12691" spans="16:16" x14ac:dyDescent="0.25">
      <c r="P12691" s="960"/>
    </row>
    <row r="12692" spans="16:16" x14ac:dyDescent="0.25">
      <c r="P12692" s="960"/>
    </row>
    <row r="12693" spans="16:16" x14ac:dyDescent="0.25">
      <c r="P12693" s="960"/>
    </row>
    <row r="12694" spans="16:16" x14ac:dyDescent="0.25">
      <c r="P12694" s="960"/>
    </row>
    <row r="12695" spans="16:16" x14ac:dyDescent="0.25">
      <c r="P12695" s="960"/>
    </row>
    <row r="12696" spans="16:16" x14ac:dyDescent="0.25">
      <c r="P12696" s="960"/>
    </row>
    <row r="12697" spans="16:16" x14ac:dyDescent="0.25">
      <c r="P12697" s="960"/>
    </row>
    <row r="12698" spans="16:16" x14ac:dyDescent="0.25">
      <c r="P12698" s="960"/>
    </row>
    <row r="12699" spans="16:16" x14ac:dyDescent="0.25">
      <c r="P12699" s="960"/>
    </row>
    <row r="12700" spans="16:16" x14ac:dyDescent="0.25">
      <c r="P12700" s="960"/>
    </row>
    <row r="12701" spans="16:16" x14ac:dyDescent="0.25">
      <c r="P12701" s="960"/>
    </row>
    <row r="12702" spans="16:16" x14ac:dyDescent="0.25">
      <c r="P12702" s="960"/>
    </row>
    <row r="12703" spans="16:16" x14ac:dyDescent="0.25">
      <c r="P12703" s="960"/>
    </row>
    <row r="12704" spans="16:16" x14ac:dyDescent="0.25">
      <c r="P12704" s="960"/>
    </row>
    <row r="12705" spans="16:16" x14ac:dyDescent="0.25">
      <c r="P12705" s="960"/>
    </row>
    <row r="12706" spans="16:16" x14ac:dyDescent="0.25">
      <c r="P12706" s="960"/>
    </row>
    <row r="12707" spans="16:16" x14ac:dyDescent="0.25">
      <c r="P12707" s="960"/>
    </row>
    <row r="12708" spans="16:16" x14ac:dyDescent="0.25">
      <c r="P12708" s="960"/>
    </row>
    <row r="12709" spans="16:16" x14ac:dyDescent="0.25">
      <c r="P12709" s="960"/>
    </row>
    <row r="12710" spans="16:16" x14ac:dyDescent="0.25">
      <c r="P12710" s="960"/>
    </row>
    <row r="12711" spans="16:16" x14ac:dyDescent="0.25">
      <c r="P12711" s="960"/>
    </row>
    <row r="12712" spans="16:16" x14ac:dyDescent="0.25">
      <c r="P12712" s="960"/>
    </row>
    <row r="12713" spans="16:16" x14ac:dyDescent="0.25">
      <c r="P12713" s="960"/>
    </row>
    <row r="12714" spans="16:16" x14ac:dyDescent="0.25">
      <c r="P12714" s="960"/>
    </row>
    <row r="12715" spans="16:16" x14ac:dyDescent="0.25">
      <c r="P12715" s="960"/>
    </row>
    <row r="12716" spans="16:16" x14ac:dyDescent="0.25">
      <c r="P12716" s="960"/>
    </row>
    <row r="12717" spans="16:16" x14ac:dyDescent="0.25">
      <c r="P12717" s="960"/>
    </row>
    <row r="12718" spans="16:16" x14ac:dyDescent="0.25">
      <c r="P12718" s="960"/>
    </row>
    <row r="12719" spans="16:16" x14ac:dyDescent="0.25">
      <c r="P12719" s="960"/>
    </row>
    <row r="12720" spans="16:16" x14ac:dyDescent="0.25">
      <c r="P12720" s="960"/>
    </row>
    <row r="12721" spans="16:16" x14ac:dyDescent="0.25">
      <c r="P12721" s="960"/>
    </row>
    <row r="12722" spans="16:16" x14ac:dyDescent="0.25">
      <c r="P12722" s="960"/>
    </row>
    <row r="12723" spans="16:16" x14ac:dyDescent="0.25">
      <c r="P12723" s="960"/>
    </row>
    <row r="12724" spans="16:16" x14ac:dyDescent="0.25">
      <c r="P12724" s="960"/>
    </row>
    <row r="12725" spans="16:16" x14ac:dyDescent="0.25">
      <c r="P12725" s="960"/>
    </row>
    <row r="12726" spans="16:16" x14ac:dyDescent="0.25">
      <c r="P12726" s="960"/>
    </row>
    <row r="12727" spans="16:16" x14ac:dyDescent="0.25">
      <c r="P12727" s="960"/>
    </row>
    <row r="12728" spans="16:16" x14ac:dyDescent="0.25">
      <c r="P12728" s="960"/>
    </row>
    <row r="12729" spans="16:16" x14ac:dyDescent="0.25">
      <c r="P12729" s="960"/>
    </row>
    <row r="12730" spans="16:16" x14ac:dyDescent="0.25">
      <c r="P12730" s="960"/>
    </row>
    <row r="12731" spans="16:16" x14ac:dyDescent="0.25">
      <c r="P12731" s="960"/>
    </row>
    <row r="12732" spans="16:16" x14ac:dyDescent="0.25">
      <c r="P12732" s="960"/>
    </row>
    <row r="12733" spans="16:16" x14ac:dyDescent="0.25">
      <c r="P12733" s="960"/>
    </row>
    <row r="12734" spans="16:16" x14ac:dyDescent="0.25">
      <c r="P12734" s="960"/>
    </row>
    <row r="12735" spans="16:16" x14ac:dyDescent="0.25">
      <c r="P12735" s="960"/>
    </row>
    <row r="12736" spans="16:16" x14ac:dyDescent="0.25">
      <c r="P12736" s="960"/>
    </row>
    <row r="12737" spans="16:16" x14ac:dyDescent="0.25">
      <c r="P12737" s="960"/>
    </row>
    <row r="12738" spans="16:16" x14ac:dyDescent="0.25">
      <c r="P12738" s="960"/>
    </row>
    <row r="12739" spans="16:16" x14ac:dyDescent="0.25">
      <c r="P12739" s="960"/>
    </row>
    <row r="12740" spans="16:16" x14ac:dyDescent="0.25">
      <c r="P12740" s="960"/>
    </row>
    <row r="12741" spans="16:16" x14ac:dyDescent="0.25">
      <c r="P12741" s="960"/>
    </row>
    <row r="12742" spans="16:16" x14ac:dyDescent="0.25">
      <c r="P12742" s="960"/>
    </row>
    <row r="12743" spans="16:16" x14ac:dyDescent="0.25">
      <c r="P12743" s="960"/>
    </row>
    <row r="12744" spans="16:16" x14ac:dyDescent="0.25">
      <c r="P12744" s="960"/>
    </row>
    <row r="12745" spans="16:16" x14ac:dyDescent="0.25">
      <c r="P12745" s="960"/>
    </row>
    <row r="12746" spans="16:16" x14ac:dyDescent="0.25">
      <c r="P12746" s="960"/>
    </row>
    <row r="12747" spans="16:16" x14ac:dyDescent="0.25">
      <c r="P12747" s="960"/>
    </row>
    <row r="12748" spans="16:16" x14ac:dyDescent="0.25">
      <c r="P12748" s="960"/>
    </row>
    <row r="12749" spans="16:16" x14ac:dyDescent="0.25">
      <c r="P12749" s="960"/>
    </row>
    <row r="12750" spans="16:16" x14ac:dyDescent="0.25">
      <c r="P12750" s="960"/>
    </row>
    <row r="12751" spans="16:16" x14ac:dyDescent="0.25">
      <c r="P12751" s="960"/>
    </row>
    <row r="12752" spans="16:16" x14ac:dyDescent="0.25">
      <c r="P12752" s="960"/>
    </row>
    <row r="12753" spans="16:16" x14ac:dyDescent="0.25">
      <c r="P12753" s="960"/>
    </row>
    <row r="12754" spans="16:16" x14ac:dyDescent="0.25">
      <c r="P12754" s="960"/>
    </row>
    <row r="12755" spans="16:16" x14ac:dyDescent="0.25">
      <c r="P12755" s="960"/>
    </row>
    <row r="12756" spans="16:16" x14ac:dyDescent="0.25">
      <c r="P12756" s="960"/>
    </row>
    <row r="12757" spans="16:16" x14ac:dyDescent="0.25">
      <c r="P12757" s="960"/>
    </row>
    <row r="12758" spans="16:16" x14ac:dyDescent="0.25">
      <c r="P12758" s="960"/>
    </row>
    <row r="12759" spans="16:16" x14ac:dyDescent="0.25">
      <c r="P12759" s="960"/>
    </row>
    <row r="12760" spans="16:16" x14ac:dyDescent="0.25">
      <c r="P12760" s="960"/>
    </row>
    <row r="12761" spans="16:16" x14ac:dyDescent="0.25">
      <c r="P12761" s="960"/>
    </row>
    <row r="12762" spans="16:16" x14ac:dyDescent="0.25">
      <c r="P12762" s="960"/>
    </row>
    <row r="12763" spans="16:16" x14ac:dyDescent="0.25">
      <c r="P12763" s="960"/>
    </row>
    <row r="12764" spans="16:16" x14ac:dyDescent="0.25">
      <c r="P12764" s="960"/>
    </row>
    <row r="12765" spans="16:16" x14ac:dyDescent="0.25">
      <c r="P12765" s="960"/>
    </row>
    <row r="12766" spans="16:16" x14ac:dyDescent="0.25">
      <c r="P12766" s="960"/>
    </row>
    <row r="12767" spans="16:16" x14ac:dyDescent="0.25">
      <c r="P12767" s="960"/>
    </row>
    <row r="12768" spans="16:16" x14ac:dyDescent="0.25">
      <c r="P12768" s="960"/>
    </row>
    <row r="12769" spans="16:16" x14ac:dyDescent="0.25">
      <c r="P12769" s="960"/>
    </row>
    <row r="12770" spans="16:16" x14ac:dyDescent="0.25">
      <c r="P12770" s="960"/>
    </row>
    <row r="12771" spans="16:16" x14ac:dyDescent="0.25">
      <c r="P12771" s="960"/>
    </row>
    <row r="12772" spans="16:16" x14ac:dyDescent="0.25">
      <c r="P12772" s="960"/>
    </row>
    <row r="12773" spans="16:16" x14ac:dyDescent="0.25">
      <c r="P12773" s="960"/>
    </row>
    <row r="12774" spans="16:16" x14ac:dyDescent="0.25">
      <c r="P12774" s="960"/>
    </row>
    <row r="12775" spans="16:16" x14ac:dyDescent="0.25">
      <c r="P12775" s="960"/>
    </row>
    <row r="12776" spans="16:16" x14ac:dyDescent="0.25">
      <c r="P12776" s="960"/>
    </row>
    <row r="12777" spans="16:16" x14ac:dyDescent="0.25">
      <c r="P12777" s="960"/>
    </row>
    <row r="12778" spans="16:16" x14ac:dyDescent="0.25">
      <c r="P12778" s="960"/>
    </row>
    <row r="12779" spans="16:16" x14ac:dyDescent="0.25">
      <c r="P12779" s="960"/>
    </row>
    <row r="12780" spans="16:16" x14ac:dyDescent="0.25">
      <c r="P12780" s="960"/>
    </row>
    <row r="12781" spans="16:16" x14ac:dyDescent="0.25">
      <c r="P12781" s="960"/>
    </row>
    <row r="12782" spans="16:16" x14ac:dyDescent="0.25">
      <c r="P12782" s="960"/>
    </row>
    <row r="12783" spans="16:16" x14ac:dyDescent="0.25">
      <c r="P12783" s="960"/>
    </row>
    <row r="12784" spans="16:16" x14ac:dyDescent="0.25">
      <c r="P12784" s="960"/>
    </row>
    <row r="12785" spans="16:16" x14ac:dyDescent="0.25">
      <c r="P12785" s="960"/>
    </row>
    <row r="12786" spans="16:16" x14ac:dyDescent="0.25">
      <c r="P12786" s="960"/>
    </row>
    <row r="12787" spans="16:16" x14ac:dyDescent="0.25">
      <c r="P12787" s="960"/>
    </row>
    <row r="12788" spans="16:16" x14ac:dyDescent="0.25">
      <c r="P12788" s="960"/>
    </row>
    <row r="12789" spans="16:16" x14ac:dyDescent="0.25">
      <c r="P12789" s="960"/>
    </row>
    <row r="12790" spans="16:16" x14ac:dyDescent="0.25">
      <c r="P12790" s="960"/>
    </row>
    <row r="12791" spans="16:16" x14ac:dyDescent="0.25">
      <c r="P12791" s="960"/>
    </row>
    <row r="12792" spans="16:16" x14ac:dyDescent="0.25">
      <c r="P12792" s="960"/>
    </row>
    <row r="12793" spans="16:16" x14ac:dyDescent="0.25">
      <c r="P12793" s="960"/>
    </row>
    <row r="12794" spans="16:16" x14ac:dyDescent="0.25">
      <c r="P12794" s="960"/>
    </row>
    <row r="12795" spans="16:16" x14ac:dyDescent="0.25">
      <c r="P12795" s="960"/>
    </row>
    <row r="12796" spans="16:16" x14ac:dyDescent="0.25">
      <c r="P12796" s="960"/>
    </row>
    <row r="12797" spans="16:16" x14ac:dyDescent="0.25">
      <c r="P12797" s="960"/>
    </row>
    <row r="12798" spans="16:16" x14ac:dyDescent="0.25">
      <c r="P12798" s="960"/>
    </row>
    <row r="12799" spans="16:16" x14ac:dyDescent="0.25">
      <c r="P12799" s="960"/>
    </row>
    <row r="12800" spans="16:16" x14ac:dyDescent="0.25">
      <c r="P12800" s="960"/>
    </row>
    <row r="12801" spans="16:16" x14ac:dyDescent="0.25">
      <c r="P12801" s="960"/>
    </row>
    <row r="12802" spans="16:16" x14ac:dyDescent="0.25">
      <c r="P12802" s="960"/>
    </row>
    <row r="12803" spans="16:16" x14ac:dyDescent="0.25">
      <c r="P12803" s="960"/>
    </row>
    <row r="12804" spans="16:16" x14ac:dyDescent="0.25">
      <c r="P12804" s="960"/>
    </row>
    <row r="12805" spans="16:16" x14ac:dyDescent="0.25">
      <c r="P12805" s="960"/>
    </row>
    <row r="12806" spans="16:16" x14ac:dyDescent="0.25">
      <c r="P12806" s="960"/>
    </row>
    <row r="12807" spans="16:16" x14ac:dyDescent="0.25">
      <c r="P12807" s="960"/>
    </row>
    <row r="12808" spans="16:16" x14ac:dyDescent="0.25">
      <c r="P12808" s="960"/>
    </row>
    <row r="12809" spans="16:16" x14ac:dyDescent="0.25">
      <c r="P12809" s="960"/>
    </row>
    <row r="12810" spans="16:16" x14ac:dyDescent="0.25">
      <c r="P12810" s="960"/>
    </row>
    <row r="12811" spans="16:16" x14ac:dyDescent="0.25">
      <c r="P12811" s="960"/>
    </row>
    <row r="12812" spans="16:16" x14ac:dyDescent="0.25">
      <c r="P12812" s="960"/>
    </row>
    <row r="12813" spans="16:16" x14ac:dyDescent="0.25">
      <c r="P12813" s="960"/>
    </row>
    <row r="12814" spans="16:16" x14ac:dyDescent="0.25">
      <c r="P12814" s="960"/>
    </row>
    <row r="12815" spans="16:16" x14ac:dyDescent="0.25">
      <c r="P12815" s="960"/>
    </row>
    <row r="12816" spans="16:16" x14ac:dyDescent="0.25">
      <c r="P12816" s="960"/>
    </row>
    <row r="12817" spans="16:16" x14ac:dyDescent="0.25">
      <c r="P12817" s="960"/>
    </row>
    <row r="12818" spans="16:16" x14ac:dyDescent="0.25">
      <c r="P12818" s="960"/>
    </row>
    <row r="12819" spans="16:16" x14ac:dyDescent="0.25">
      <c r="P12819" s="960"/>
    </row>
    <row r="12820" spans="16:16" x14ac:dyDescent="0.25">
      <c r="P12820" s="960"/>
    </row>
    <row r="12821" spans="16:16" x14ac:dyDescent="0.25">
      <c r="P12821" s="960"/>
    </row>
    <row r="12822" spans="16:16" x14ac:dyDescent="0.25">
      <c r="P12822" s="960"/>
    </row>
    <row r="12823" spans="16:16" x14ac:dyDescent="0.25">
      <c r="P12823" s="960"/>
    </row>
    <row r="12824" spans="16:16" x14ac:dyDescent="0.25">
      <c r="P12824" s="960"/>
    </row>
    <row r="12825" spans="16:16" x14ac:dyDescent="0.25">
      <c r="P12825" s="960"/>
    </row>
    <row r="12826" spans="16:16" x14ac:dyDescent="0.25">
      <c r="P12826" s="960"/>
    </row>
    <row r="12827" spans="16:16" x14ac:dyDescent="0.25">
      <c r="P12827" s="960"/>
    </row>
    <row r="12828" spans="16:16" x14ac:dyDescent="0.25">
      <c r="P12828" s="960"/>
    </row>
    <row r="12829" spans="16:16" x14ac:dyDescent="0.25">
      <c r="P12829" s="960"/>
    </row>
    <row r="12830" spans="16:16" x14ac:dyDescent="0.25">
      <c r="P12830" s="960"/>
    </row>
    <row r="12831" spans="16:16" x14ac:dyDescent="0.25">
      <c r="P12831" s="960"/>
    </row>
    <row r="12832" spans="16:16" x14ac:dyDescent="0.25">
      <c r="P12832" s="960"/>
    </row>
    <row r="12833" spans="16:16" x14ac:dyDescent="0.25">
      <c r="P12833" s="960"/>
    </row>
    <row r="12834" spans="16:16" x14ac:dyDescent="0.25">
      <c r="P12834" s="960"/>
    </row>
    <row r="12835" spans="16:16" x14ac:dyDescent="0.25">
      <c r="P12835" s="960"/>
    </row>
    <row r="12836" spans="16:16" x14ac:dyDescent="0.25">
      <c r="P12836" s="960"/>
    </row>
    <row r="12837" spans="16:16" x14ac:dyDescent="0.25">
      <c r="P12837" s="960"/>
    </row>
    <row r="12838" spans="16:16" x14ac:dyDescent="0.25">
      <c r="P12838" s="960"/>
    </row>
    <row r="12839" spans="16:16" x14ac:dyDescent="0.25">
      <c r="P12839" s="960"/>
    </row>
    <row r="12840" spans="16:16" x14ac:dyDescent="0.25">
      <c r="P12840" s="960"/>
    </row>
    <row r="12841" spans="16:16" x14ac:dyDescent="0.25">
      <c r="P12841" s="960"/>
    </row>
    <row r="12842" spans="16:16" x14ac:dyDescent="0.25">
      <c r="P12842" s="960"/>
    </row>
    <row r="12843" spans="16:16" x14ac:dyDescent="0.25">
      <c r="P12843" s="960"/>
    </row>
    <row r="12844" spans="16:16" x14ac:dyDescent="0.25">
      <c r="P12844" s="960"/>
    </row>
    <row r="12845" spans="16:16" x14ac:dyDescent="0.25">
      <c r="P12845" s="960"/>
    </row>
    <row r="12846" spans="16:16" x14ac:dyDescent="0.25">
      <c r="P12846" s="960"/>
    </row>
    <row r="12847" spans="16:16" x14ac:dyDescent="0.25">
      <c r="P12847" s="960"/>
    </row>
    <row r="12848" spans="16:16" x14ac:dyDescent="0.25">
      <c r="P12848" s="960"/>
    </row>
    <row r="12849" spans="16:16" x14ac:dyDescent="0.25">
      <c r="P12849" s="960"/>
    </row>
    <row r="12850" spans="16:16" x14ac:dyDescent="0.25">
      <c r="P12850" s="960"/>
    </row>
    <row r="12851" spans="16:16" x14ac:dyDescent="0.25">
      <c r="P12851" s="960"/>
    </row>
    <row r="12852" spans="16:16" x14ac:dyDescent="0.25">
      <c r="P12852" s="960"/>
    </row>
    <row r="12853" spans="16:16" x14ac:dyDescent="0.25">
      <c r="P12853" s="960"/>
    </row>
    <row r="12854" spans="16:16" x14ac:dyDescent="0.25">
      <c r="P12854" s="960"/>
    </row>
    <row r="12855" spans="16:16" x14ac:dyDescent="0.25">
      <c r="P12855" s="960"/>
    </row>
    <row r="12856" spans="16:16" x14ac:dyDescent="0.25">
      <c r="P12856" s="960"/>
    </row>
    <row r="12857" spans="16:16" x14ac:dyDescent="0.25">
      <c r="P12857" s="960"/>
    </row>
    <row r="12858" spans="16:16" x14ac:dyDescent="0.25">
      <c r="P12858" s="960"/>
    </row>
    <row r="12859" spans="16:16" x14ac:dyDescent="0.25">
      <c r="P12859" s="960"/>
    </row>
    <row r="12860" spans="16:16" x14ac:dyDescent="0.25">
      <c r="P12860" s="960"/>
    </row>
    <row r="12861" spans="16:16" x14ac:dyDescent="0.25">
      <c r="P12861" s="960"/>
    </row>
    <row r="12862" spans="16:16" x14ac:dyDescent="0.25">
      <c r="P12862" s="960"/>
    </row>
    <row r="12863" spans="16:16" x14ac:dyDescent="0.25">
      <c r="P12863" s="960"/>
    </row>
    <row r="12864" spans="16:16" x14ac:dyDescent="0.25">
      <c r="P12864" s="960"/>
    </row>
    <row r="12865" spans="16:16" x14ac:dyDescent="0.25">
      <c r="P12865" s="960"/>
    </row>
    <row r="12866" spans="16:16" x14ac:dyDescent="0.25">
      <c r="P12866" s="960"/>
    </row>
    <row r="12867" spans="16:16" x14ac:dyDescent="0.25">
      <c r="P12867" s="960"/>
    </row>
    <row r="12868" spans="16:16" x14ac:dyDescent="0.25">
      <c r="P12868" s="960"/>
    </row>
    <row r="12869" spans="16:16" x14ac:dyDescent="0.25">
      <c r="P12869" s="960"/>
    </row>
    <row r="12870" spans="16:16" x14ac:dyDescent="0.25">
      <c r="P12870" s="960"/>
    </row>
    <row r="12871" spans="16:16" x14ac:dyDescent="0.25">
      <c r="P12871" s="960"/>
    </row>
    <row r="12872" spans="16:16" x14ac:dyDescent="0.25">
      <c r="P12872" s="960"/>
    </row>
    <row r="12873" spans="16:16" x14ac:dyDescent="0.25">
      <c r="P12873" s="960"/>
    </row>
    <row r="12874" spans="16:16" x14ac:dyDescent="0.25">
      <c r="P12874" s="960"/>
    </row>
    <row r="12875" spans="16:16" x14ac:dyDescent="0.25">
      <c r="P12875" s="960"/>
    </row>
    <row r="12876" spans="16:16" x14ac:dyDescent="0.25">
      <c r="P12876" s="960"/>
    </row>
    <row r="12877" spans="16:16" x14ac:dyDescent="0.25">
      <c r="P12877" s="960"/>
    </row>
    <row r="12878" spans="16:16" x14ac:dyDescent="0.25">
      <c r="P12878" s="960"/>
    </row>
    <row r="12879" spans="16:16" x14ac:dyDescent="0.25">
      <c r="P12879" s="960"/>
    </row>
    <row r="12880" spans="16:16" x14ac:dyDescent="0.25">
      <c r="P12880" s="960"/>
    </row>
    <row r="12881" spans="16:16" x14ac:dyDescent="0.25">
      <c r="P12881" s="960"/>
    </row>
    <row r="12882" spans="16:16" x14ac:dyDescent="0.25">
      <c r="P12882" s="960"/>
    </row>
    <row r="12883" spans="16:16" x14ac:dyDescent="0.25">
      <c r="P12883" s="960"/>
    </row>
    <row r="12884" spans="16:16" x14ac:dyDescent="0.25">
      <c r="P12884" s="960"/>
    </row>
    <row r="12885" spans="16:16" x14ac:dyDescent="0.25">
      <c r="P12885" s="960"/>
    </row>
    <row r="12886" spans="16:16" x14ac:dyDescent="0.25">
      <c r="P12886" s="960"/>
    </row>
    <row r="12887" spans="16:16" x14ac:dyDescent="0.25">
      <c r="P12887" s="960"/>
    </row>
    <row r="12888" spans="16:16" x14ac:dyDescent="0.25">
      <c r="P12888" s="960"/>
    </row>
    <row r="12889" spans="16:16" x14ac:dyDescent="0.25">
      <c r="P12889" s="960"/>
    </row>
    <row r="12890" spans="16:16" x14ac:dyDescent="0.25">
      <c r="P12890" s="960"/>
    </row>
    <row r="12891" spans="16:16" x14ac:dyDescent="0.25">
      <c r="P12891" s="960"/>
    </row>
    <row r="12892" spans="16:16" x14ac:dyDescent="0.25">
      <c r="P12892" s="960"/>
    </row>
    <row r="12893" spans="16:16" x14ac:dyDescent="0.25">
      <c r="P12893" s="960"/>
    </row>
    <row r="12894" spans="16:16" x14ac:dyDescent="0.25">
      <c r="P12894" s="960"/>
    </row>
    <row r="12895" spans="16:16" x14ac:dyDescent="0.25">
      <c r="P12895" s="960"/>
    </row>
    <row r="12896" spans="16:16" x14ac:dyDescent="0.25">
      <c r="P12896" s="960"/>
    </row>
    <row r="12897" spans="16:16" x14ac:dyDescent="0.25">
      <c r="P12897" s="960"/>
    </row>
    <row r="12898" spans="16:16" x14ac:dyDescent="0.25">
      <c r="P12898" s="960"/>
    </row>
    <row r="12899" spans="16:16" x14ac:dyDescent="0.25">
      <c r="P12899" s="960"/>
    </row>
    <row r="12900" spans="16:16" x14ac:dyDescent="0.25">
      <c r="P12900" s="960"/>
    </row>
    <row r="12901" spans="16:16" x14ac:dyDescent="0.25">
      <c r="P12901" s="960"/>
    </row>
    <row r="12902" spans="16:16" x14ac:dyDescent="0.25">
      <c r="P12902" s="960"/>
    </row>
    <row r="12903" spans="16:16" x14ac:dyDescent="0.25">
      <c r="P12903" s="960"/>
    </row>
    <row r="12904" spans="16:16" x14ac:dyDescent="0.25">
      <c r="P12904" s="960"/>
    </row>
    <row r="12905" spans="16:16" x14ac:dyDescent="0.25">
      <c r="P12905" s="960"/>
    </row>
    <row r="12906" spans="16:16" x14ac:dyDescent="0.25">
      <c r="P12906" s="960"/>
    </row>
    <row r="12907" spans="16:16" x14ac:dyDescent="0.25">
      <c r="P12907" s="960"/>
    </row>
    <row r="12908" spans="16:16" x14ac:dyDescent="0.25">
      <c r="P12908" s="960"/>
    </row>
    <row r="12909" spans="16:16" x14ac:dyDescent="0.25">
      <c r="P12909" s="960"/>
    </row>
    <row r="12910" spans="16:16" x14ac:dyDescent="0.25">
      <c r="P12910" s="960"/>
    </row>
    <row r="12911" spans="16:16" x14ac:dyDescent="0.25">
      <c r="P12911" s="960"/>
    </row>
    <row r="12912" spans="16:16" x14ac:dyDescent="0.25">
      <c r="P12912" s="960"/>
    </row>
    <row r="12913" spans="16:16" x14ac:dyDescent="0.25">
      <c r="P12913" s="960"/>
    </row>
    <row r="12914" spans="16:16" x14ac:dyDescent="0.25">
      <c r="P12914" s="960"/>
    </row>
    <row r="12915" spans="16:16" x14ac:dyDescent="0.25">
      <c r="P12915" s="960"/>
    </row>
    <row r="12916" spans="16:16" x14ac:dyDescent="0.25">
      <c r="P12916" s="960"/>
    </row>
    <row r="12917" spans="16:16" x14ac:dyDescent="0.25">
      <c r="P12917" s="960"/>
    </row>
    <row r="12918" spans="16:16" x14ac:dyDescent="0.25">
      <c r="P12918" s="960"/>
    </row>
    <row r="12919" spans="16:16" x14ac:dyDescent="0.25">
      <c r="P12919" s="960"/>
    </row>
    <row r="12920" spans="16:16" x14ac:dyDescent="0.25">
      <c r="P12920" s="960"/>
    </row>
    <row r="12921" spans="16:16" x14ac:dyDescent="0.25">
      <c r="P12921" s="960"/>
    </row>
    <row r="12922" spans="16:16" x14ac:dyDescent="0.25">
      <c r="P12922" s="960"/>
    </row>
    <row r="12923" spans="16:16" x14ac:dyDescent="0.25">
      <c r="P12923" s="960"/>
    </row>
    <row r="12924" spans="16:16" x14ac:dyDescent="0.25">
      <c r="P12924" s="960"/>
    </row>
    <row r="12925" spans="16:16" x14ac:dyDescent="0.25">
      <c r="P12925" s="960"/>
    </row>
    <row r="12926" spans="16:16" x14ac:dyDescent="0.25">
      <c r="P12926" s="960"/>
    </row>
    <row r="12927" spans="16:16" x14ac:dyDescent="0.25">
      <c r="P12927" s="960"/>
    </row>
    <row r="12928" spans="16:16" x14ac:dyDescent="0.25">
      <c r="P12928" s="960"/>
    </row>
    <row r="12929" spans="16:16" x14ac:dyDescent="0.25">
      <c r="P12929" s="960"/>
    </row>
    <row r="12930" spans="16:16" x14ac:dyDescent="0.25">
      <c r="P12930" s="960"/>
    </row>
    <row r="12931" spans="16:16" x14ac:dyDescent="0.25">
      <c r="P12931" s="960"/>
    </row>
    <row r="12932" spans="16:16" x14ac:dyDescent="0.25">
      <c r="P12932" s="960"/>
    </row>
    <row r="12933" spans="16:16" x14ac:dyDescent="0.25">
      <c r="P12933" s="960"/>
    </row>
    <row r="12934" spans="16:16" x14ac:dyDescent="0.25">
      <c r="P12934" s="960"/>
    </row>
    <row r="12935" spans="16:16" x14ac:dyDescent="0.25">
      <c r="P12935" s="960"/>
    </row>
    <row r="12936" spans="16:16" x14ac:dyDescent="0.25">
      <c r="P12936" s="960"/>
    </row>
    <row r="12937" spans="16:16" x14ac:dyDescent="0.25">
      <c r="P12937" s="960"/>
    </row>
    <row r="12938" spans="16:16" x14ac:dyDescent="0.25">
      <c r="P12938" s="960"/>
    </row>
    <row r="12939" spans="16:16" x14ac:dyDescent="0.25">
      <c r="P12939" s="960"/>
    </row>
    <row r="12940" spans="16:16" x14ac:dyDescent="0.25">
      <c r="P12940" s="960"/>
    </row>
    <row r="12941" spans="16:16" x14ac:dyDescent="0.25">
      <c r="P12941" s="960"/>
    </row>
    <row r="12942" spans="16:16" x14ac:dyDescent="0.25">
      <c r="P12942" s="960"/>
    </row>
    <row r="12943" spans="16:16" x14ac:dyDescent="0.25">
      <c r="P12943" s="960"/>
    </row>
    <row r="12944" spans="16:16" x14ac:dyDescent="0.25">
      <c r="P12944" s="960"/>
    </row>
    <row r="12945" spans="16:16" x14ac:dyDescent="0.25">
      <c r="P12945" s="960"/>
    </row>
    <row r="12946" spans="16:16" x14ac:dyDescent="0.25">
      <c r="P12946" s="960"/>
    </row>
    <row r="12947" spans="16:16" x14ac:dyDescent="0.25">
      <c r="P12947" s="960"/>
    </row>
    <row r="12948" spans="16:16" x14ac:dyDescent="0.25">
      <c r="P12948" s="960"/>
    </row>
    <row r="12949" spans="16:16" x14ac:dyDescent="0.25">
      <c r="P12949" s="960"/>
    </row>
    <row r="12950" spans="16:16" x14ac:dyDescent="0.25">
      <c r="P12950" s="960"/>
    </row>
    <row r="12951" spans="16:16" x14ac:dyDescent="0.25">
      <c r="P12951" s="960"/>
    </row>
    <row r="12952" spans="16:16" x14ac:dyDescent="0.25">
      <c r="P12952" s="960"/>
    </row>
    <row r="12953" spans="16:16" x14ac:dyDescent="0.25">
      <c r="P12953" s="960"/>
    </row>
    <row r="12954" spans="16:16" x14ac:dyDescent="0.25">
      <c r="P12954" s="960"/>
    </row>
    <row r="12955" spans="16:16" x14ac:dyDescent="0.25">
      <c r="P12955" s="960"/>
    </row>
    <row r="12956" spans="16:16" x14ac:dyDescent="0.25">
      <c r="P12956" s="960"/>
    </row>
    <row r="12957" spans="16:16" x14ac:dyDescent="0.25">
      <c r="P12957" s="960"/>
    </row>
    <row r="12958" spans="16:16" x14ac:dyDescent="0.25">
      <c r="P12958" s="960"/>
    </row>
    <row r="12959" spans="16:16" x14ac:dyDescent="0.25">
      <c r="P12959" s="960"/>
    </row>
    <row r="12960" spans="16:16" x14ac:dyDescent="0.25">
      <c r="P12960" s="960"/>
    </row>
    <row r="12961" spans="16:16" x14ac:dyDescent="0.25">
      <c r="P12961" s="960"/>
    </row>
    <row r="12962" spans="16:16" x14ac:dyDescent="0.25">
      <c r="P12962" s="960"/>
    </row>
    <row r="12963" spans="16:16" x14ac:dyDescent="0.25">
      <c r="P12963" s="960"/>
    </row>
    <row r="12964" spans="16:16" x14ac:dyDescent="0.25">
      <c r="P12964" s="960"/>
    </row>
    <row r="12965" spans="16:16" x14ac:dyDescent="0.25">
      <c r="P12965" s="960"/>
    </row>
    <row r="12966" spans="16:16" x14ac:dyDescent="0.25">
      <c r="P12966" s="960"/>
    </row>
    <row r="12967" spans="16:16" x14ac:dyDescent="0.25">
      <c r="P12967" s="960"/>
    </row>
    <row r="12968" spans="16:16" x14ac:dyDescent="0.25">
      <c r="P12968" s="960"/>
    </row>
    <row r="12969" spans="16:16" x14ac:dyDescent="0.25">
      <c r="P12969" s="960"/>
    </row>
    <row r="12970" spans="16:16" x14ac:dyDescent="0.25">
      <c r="P12970" s="960"/>
    </row>
    <row r="12971" spans="16:16" x14ac:dyDescent="0.25">
      <c r="P12971" s="960"/>
    </row>
    <row r="12972" spans="16:16" x14ac:dyDescent="0.25">
      <c r="P12972" s="960"/>
    </row>
    <row r="12973" spans="16:16" x14ac:dyDescent="0.25">
      <c r="P12973" s="960"/>
    </row>
    <row r="12974" spans="16:16" x14ac:dyDescent="0.25">
      <c r="P12974" s="960"/>
    </row>
    <row r="12975" spans="16:16" x14ac:dyDescent="0.25">
      <c r="P12975" s="960"/>
    </row>
    <row r="12976" spans="16:16" x14ac:dyDescent="0.25">
      <c r="P12976" s="960"/>
    </row>
    <row r="12977" spans="16:16" x14ac:dyDescent="0.25">
      <c r="P12977" s="960"/>
    </row>
    <row r="12978" spans="16:16" x14ac:dyDescent="0.25">
      <c r="P12978" s="960"/>
    </row>
    <row r="12979" spans="16:16" x14ac:dyDescent="0.25">
      <c r="P12979" s="960"/>
    </row>
    <row r="12980" spans="16:16" x14ac:dyDescent="0.25">
      <c r="P12980" s="960"/>
    </row>
    <row r="12981" spans="16:16" x14ac:dyDescent="0.25">
      <c r="P12981" s="960"/>
    </row>
    <row r="12982" spans="16:16" x14ac:dyDescent="0.25">
      <c r="P12982" s="960"/>
    </row>
    <row r="12983" spans="16:16" x14ac:dyDescent="0.25">
      <c r="P12983" s="960"/>
    </row>
    <row r="12984" spans="16:16" x14ac:dyDescent="0.25">
      <c r="P12984" s="960"/>
    </row>
    <row r="12985" spans="16:16" x14ac:dyDescent="0.25">
      <c r="P12985" s="960"/>
    </row>
    <row r="12986" spans="16:16" x14ac:dyDescent="0.25">
      <c r="P12986" s="960"/>
    </row>
    <row r="12987" spans="16:16" x14ac:dyDescent="0.25">
      <c r="P12987" s="960"/>
    </row>
    <row r="12988" spans="16:16" x14ac:dyDescent="0.25">
      <c r="P12988" s="960"/>
    </row>
    <row r="12989" spans="16:16" x14ac:dyDescent="0.25">
      <c r="P12989" s="960"/>
    </row>
    <row r="12990" spans="16:16" x14ac:dyDescent="0.25">
      <c r="P12990" s="960"/>
    </row>
    <row r="12991" spans="16:16" x14ac:dyDescent="0.25">
      <c r="P12991" s="960"/>
    </row>
    <row r="12992" spans="16:16" x14ac:dyDescent="0.25">
      <c r="P12992" s="960"/>
    </row>
    <row r="12993" spans="16:16" x14ac:dyDescent="0.25">
      <c r="P12993" s="960"/>
    </row>
    <row r="12994" spans="16:16" x14ac:dyDescent="0.25">
      <c r="P12994" s="960"/>
    </row>
    <row r="12995" spans="16:16" x14ac:dyDescent="0.25">
      <c r="P12995" s="960"/>
    </row>
    <row r="12996" spans="16:16" x14ac:dyDescent="0.25">
      <c r="P12996" s="960"/>
    </row>
    <row r="12997" spans="16:16" x14ac:dyDescent="0.25">
      <c r="P12997" s="960"/>
    </row>
    <row r="12998" spans="16:16" x14ac:dyDescent="0.25">
      <c r="P12998" s="960"/>
    </row>
    <row r="12999" spans="16:16" x14ac:dyDescent="0.25">
      <c r="P12999" s="960"/>
    </row>
    <row r="13000" spans="16:16" x14ac:dyDescent="0.25">
      <c r="P13000" s="960"/>
    </row>
    <row r="13001" spans="16:16" x14ac:dyDescent="0.25">
      <c r="P13001" s="960"/>
    </row>
    <row r="13002" spans="16:16" x14ac:dyDescent="0.25">
      <c r="P13002" s="960"/>
    </row>
    <row r="13003" spans="16:16" x14ac:dyDescent="0.25">
      <c r="P13003" s="960"/>
    </row>
    <row r="13004" spans="16:16" x14ac:dyDescent="0.25">
      <c r="P13004" s="960"/>
    </row>
    <row r="13005" spans="16:16" x14ac:dyDescent="0.25">
      <c r="P13005" s="960"/>
    </row>
    <row r="13006" spans="16:16" x14ac:dyDescent="0.25">
      <c r="P13006" s="960"/>
    </row>
    <row r="13007" spans="16:16" x14ac:dyDescent="0.25">
      <c r="P13007" s="960"/>
    </row>
    <row r="13008" spans="16:16" x14ac:dyDescent="0.25">
      <c r="P13008" s="960"/>
    </row>
    <row r="13009" spans="16:16" x14ac:dyDescent="0.25">
      <c r="P13009" s="960"/>
    </row>
    <row r="13010" spans="16:16" x14ac:dyDescent="0.25">
      <c r="P13010" s="960"/>
    </row>
    <row r="13011" spans="16:16" x14ac:dyDescent="0.25">
      <c r="P13011" s="960"/>
    </row>
    <row r="13012" spans="16:16" x14ac:dyDescent="0.25">
      <c r="P13012" s="960"/>
    </row>
    <row r="13013" spans="16:16" x14ac:dyDescent="0.25">
      <c r="P13013" s="960"/>
    </row>
    <row r="13014" spans="16:16" x14ac:dyDescent="0.25">
      <c r="P13014" s="960"/>
    </row>
    <row r="13015" spans="16:16" x14ac:dyDescent="0.25">
      <c r="P13015" s="960"/>
    </row>
    <row r="13016" spans="16:16" x14ac:dyDescent="0.25">
      <c r="P13016" s="960"/>
    </row>
    <row r="13017" spans="16:16" x14ac:dyDescent="0.25">
      <c r="P13017" s="960"/>
    </row>
    <row r="13018" spans="16:16" x14ac:dyDescent="0.25">
      <c r="P13018" s="960"/>
    </row>
    <row r="13019" spans="16:16" x14ac:dyDescent="0.25">
      <c r="P13019" s="960"/>
    </row>
    <row r="13020" spans="16:16" x14ac:dyDescent="0.25">
      <c r="P13020" s="960"/>
    </row>
    <row r="13021" spans="16:16" x14ac:dyDescent="0.25">
      <c r="P13021" s="960"/>
    </row>
    <row r="13022" spans="16:16" x14ac:dyDescent="0.25">
      <c r="P13022" s="960"/>
    </row>
    <row r="13023" spans="16:16" x14ac:dyDescent="0.25">
      <c r="P13023" s="960"/>
    </row>
    <row r="13024" spans="16:16" x14ac:dyDescent="0.25">
      <c r="P13024" s="960"/>
    </row>
    <row r="13025" spans="16:16" x14ac:dyDescent="0.25">
      <c r="P13025" s="960"/>
    </row>
    <row r="13026" spans="16:16" x14ac:dyDescent="0.25">
      <c r="P13026" s="960"/>
    </row>
    <row r="13027" spans="16:16" x14ac:dyDescent="0.25">
      <c r="P13027" s="960"/>
    </row>
    <row r="13028" spans="16:16" x14ac:dyDescent="0.25">
      <c r="P13028" s="960"/>
    </row>
    <row r="13029" spans="16:16" x14ac:dyDescent="0.25">
      <c r="P13029" s="960"/>
    </row>
    <row r="13030" spans="16:16" x14ac:dyDescent="0.25">
      <c r="P13030" s="960"/>
    </row>
    <row r="13031" spans="16:16" x14ac:dyDescent="0.25">
      <c r="P13031" s="960"/>
    </row>
    <row r="13032" spans="16:16" x14ac:dyDescent="0.25">
      <c r="P13032" s="960"/>
    </row>
    <row r="13033" spans="16:16" x14ac:dyDescent="0.25">
      <c r="P13033" s="960"/>
    </row>
    <row r="13034" spans="16:16" x14ac:dyDescent="0.25">
      <c r="P13034" s="960"/>
    </row>
    <row r="13035" spans="16:16" x14ac:dyDescent="0.25">
      <c r="P13035" s="960"/>
    </row>
    <row r="13036" spans="16:16" x14ac:dyDescent="0.25">
      <c r="P13036" s="960"/>
    </row>
    <row r="13037" spans="16:16" x14ac:dyDescent="0.25">
      <c r="P13037" s="960"/>
    </row>
    <row r="13038" spans="16:16" x14ac:dyDescent="0.25">
      <c r="P13038" s="960"/>
    </row>
    <row r="13039" spans="16:16" x14ac:dyDescent="0.25">
      <c r="P13039" s="960"/>
    </row>
    <row r="13040" spans="16:16" x14ac:dyDescent="0.25">
      <c r="P13040" s="960"/>
    </row>
    <row r="13041" spans="16:16" x14ac:dyDescent="0.25">
      <c r="P13041" s="960"/>
    </row>
    <row r="13042" spans="16:16" x14ac:dyDescent="0.25">
      <c r="P13042" s="960"/>
    </row>
    <row r="13043" spans="16:16" x14ac:dyDescent="0.25">
      <c r="P13043" s="960"/>
    </row>
    <row r="13044" spans="16:16" x14ac:dyDescent="0.25">
      <c r="P13044" s="960"/>
    </row>
    <row r="13045" spans="16:16" x14ac:dyDescent="0.25">
      <c r="P13045" s="960"/>
    </row>
    <row r="13046" spans="16:16" x14ac:dyDescent="0.25">
      <c r="P13046" s="960"/>
    </row>
    <row r="13047" spans="16:16" x14ac:dyDescent="0.25">
      <c r="P13047" s="960"/>
    </row>
    <row r="13048" spans="16:16" x14ac:dyDescent="0.25">
      <c r="P13048" s="960"/>
    </row>
    <row r="13049" spans="16:16" x14ac:dyDescent="0.25">
      <c r="P13049" s="960"/>
    </row>
    <row r="13050" spans="16:16" x14ac:dyDescent="0.25">
      <c r="P13050" s="960"/>
    </row>
    <row r="13051" spans="16:16" x14ac:dyDescent="0.25">
      <c r="P13051" s="960"/>
    </row>
    <row r="13052" spans="16:16" x14ac:dyDescent="0.25">
      <c r="P13052" s="960"/>
    </row>
    <row r="13053" spans="16:16" x14ac:dyDescent="0.25">
      <c r="P13053" s="960"/>
    </row>
    <row r="13054" spans="16:16" x14ac:dyDescent="0.25">
      <c r="P13054" s="960"/>
    </row>
    <row r="13055" spans="16:16" x14ac:dyDescent="0.25">
      <c r="P13055" s="960"/>
    </row>
    <row r="13056" spans="16:16" x14ac:dyDescent="0.25">
      <c r="P13056" s="960"/>
    </row>
    <row r="13057" spans="16:16" x14ac:dyDescent="0.25">
      <c r="P13057" s="960"/>
    </row>
    <row r="13058" spans="16:16" x14ac:dyDescent="0.25">
      <c r="P13058" s="960"/>
    </row>
    <row r="13059" spans="16:16" x14ac:dyDescent="0.25">
      <c r="P13059" s="960"/>
    </row>
    <row r="13060" spans="16:16" x14ac:dyDescent="0.25">
      <c r="P13060" s="960"/>
    </row>
    <row r="13061" spans="16:16" x14ac:dyDescent="0.25">
      <c r="P13061" s="960"/>
    </row>
    <row r="13062" spans="16:16" x14ac:dyDescent="0.25">
      <c r="P13062" s="960"/>
    </row>
    <row r="13063" spans="16:16" x14ac:dyDescent="0.25">
      <c r="P13063" s="960"/>
    </row>
    <row r="13064" spans="16:16" x14ac:dyDescent="0.25">
      <c r="P13064" s="960"/>
    </row>
    <row r="13065" spans="16:16" x14ac:dyDescent="0.25">
      <c r="P13065" s="960"/>
    </row>
    <row r="13066" spans="16:16" x14ac:dyDescent="0.25">
      <c r="P13066" s="960"/>
    </row>
    <row r="13067" spans="16:16" x14ac:dyDescent="0.25">
      <c r="P13067" s="960"/>
    </row>
    <row r="13068" spans="16:16" x14ac:dyDescent="0.25">
      <c r="P13068" s="960"/>
    </row>
    <row r="13069" spans="16:16" x14ac:dyDescent="0.25">
      <c r="P13069" s="960"/>
    </row>
    <row r="13070" spans="16:16" x14ac:dyDescent="0.25">
      <c r="P13070" s="960"/>
    </row>
    <row r="13071" spans="16:16" x14ac:dyDescent="0.25">
      <c r="P13071" s="960"/>
    </row>
    <row r="13072" spans="16:16" x14ac:dyDescent="0.25">
      <c r="P13072" s="960"/>
    </row>
    <row r="13073" spans="16:16" x14ac:dyDescent="0.25">
      <c r="P13073" s="960"/>
    </row>
    <row r="13074" spans="16:16" x14ac:dyDescent="0.25">
      <c r="P13074" s="960"/>
    </row>
    <row r="13075" spans="16:16" x14ac:dyDescent="0.25">
      <c r="P13075" s="960"/>
    </row>
    <row r="13076" spans="16:16" x14ac:dyDescent="0.25">
      <c r="P13076" s="960"/>
    </row>
    <row r="13077" spans="16:16" x14ac:dyDescent="0.25">
      <c r="P13077" s="960"/>
    </row>
    <row r="13078" spans="16:16" x14ac:dyDescent="0.25">
      <c r="P13078" s="960"/>
    </row>
    <row r="13079" spans="16:16" x14ac:dyDescent="0.25">
      <c r="P13079" s="960"/>
    </row>
    <row r="13080" spans="16:16" x14ac:dyDescent="0.25">
      <c r="P13080" s="960"/>
    </row>
    <row r="13081" spans="16:16" x14ac:dyDescent="0.25">
      <c r="P13081" s="960"/>
    </row>
    <row r="13082" spans="16:16" x14ac:dyDescent="0.25">
      <c r="P13082" s="960"/>
    </row>
    <row r="13083" spans="16:16" x14ac:dyDescent="0.25">
      <c r="P13083" s="960"/>
    </row>
    <row r="13084" spans="16:16" x14ac:dyDescent="0.25">
      <c r="P13084" s="960"/>
    </row>
    <row r="13085" spans="16:16" x14ac:dyDescent="0.25">
      <c r="P13085" s="960"/>
    </row>
    <row r="13086" spans="16:16" x14ac:dyDescent="0.25">
      <c r="P13086" s="960"/>
    </row>
    <row r="13087" spans="16:16" x14ac:dyDescent="0.25">
      <c r="P13087" s="960"/>
    </row>
    <row r="13088" spans="16:16" x14ac:dyDescent="0.25">
      <c r="P13088" s="960"/>
    </row>
    <row r="13089" spans="16:16" x14ac:dyDescent="0.25">
      <c r="P13089" s="960"/>
    </row>
    <row r="13090" spans="16:16" x14ac:dyDescent="0.25">
      <c r="P13090" s="960"/>
    </row>
    <row r="13091" spans="16:16" x14ac:dyDescent="0.25">
      <c r="P13091" s="960"/>
    </row>
    <row r="13092" spans="16:16" x14ac:dyDescent="0.25">
      <c r="P13092" s="960"/>
    </row>
    <row r="13093" spans="16:16" x14ac:dyDescent="0.25">
      <c r="P13093" s="960"/>
    </row>
    <row r="13094" spans="16:16" x14ac:dyDescent="0.25">
      <c r="P13094" s="960"/>
    </row>
    <row r="13095" spans="16:16" x14ac:dyDescent="0.25">
      <c r="P13095" s="960"/>
    </row>
    <row r="13096" spans="16:16" x14ac:dyDescent="0.25">
      <c r="P13096" s="960"/>
    </row>
    <row r="13097" spans="16:16" x14ac:dyDescent="0.25">
      <c r="P13097" s="960"/>
    </row>
    <row r="13098" spans="16:16" x14ac:dyDescent="0.25">
      <c r="P13098" s="960"/>
    </row>
    <row r="13099" spans="16:16" x14ac:dyDescent="0.25">
      <c r="P13099" s="960"/>
    </row>
    <row r="13100" spans="16:16" x14ac:dyDescent="0.25">
      <c r="P13100" s="960"/>
    </row>
    <row r="13101" spans="16:16" x14ac:dyDescent="0.25">
      <c r="P13101" s="960"/>
    </row>
    <row r="13102" spans="16:16" x14ac:dyDescent="0.25">
      <c r="P13102" s="960"/>
    </row>
    <row r="13103" spans="16:16" x14ac:dyDescent="0.25">
      <c r="P13103" s="960"/>
    </row>
    <row r="13104" spans="16:16" x14ac:dyDescent="0.25">
      <c r="P13104" s="960"/>
    </row>
    <row r="13105" spans="16:16" x14ac:dyDescent="0.25">
      <c r="P13105" s="960"/>
    </row>
    <row r="13106" spans="16:16" x14ac:dyDescent="0.25">
      <c r="P13106" s="960"/>
    </row>
    <row r="13107" spans="16:16" x14ac:dyDescent="0.25">
      <c r="P13107" s="960"/>
    </row>
    <row r="13108" spans="16:16" x14ac:dyDescent="0.25">
      <c r="P13108" s="960"/>
    </row>
    <row r="13109" spans="16:16" x14ac:dyDescent="0.25">
      <c r="P13109" s="960"/>
    </row>
    <row r="13110" spans="16:16" x14ac:dyDescent="0.25">
      <c r="P13110" s="960"/>
    </row>
    <row r="13111" spans="16:16" x14ac:dyDescent="0.25">
      <c r="P13111" s="960"/>
    </row>
    <row r="13112" spans="16:16" x14ac:dyDescent="0.25">
      <c r="P13112" s="960"/>
    </row>
    <row r="13113" spans="16:16" x14ac:dyDescent="0.25">
      <c r="P13113" s="960"/>
    </row>
    <row r="13114" spans="16:16" x14ac:dyDescent="0.25">
      <c r="P13114" s="960"/>
    </row>
    <row r="13115" spans="16:16" x14ac:dyDescent="0.25">
      <c r="P13115" s="960"/>
    </row>
    <row r="13116" spans="16:16" x14ac:dyDescent="0.25">
      <c r="P13116" s="960"/>
    </row>
    <row r="13117" spans="16:16" x14ac:dyDescent="0.25">
      <c r="P13117" s="960"/>
    </row>
    <row r="13118" spans="16:16" x14ac:dyDescent="0.25">
      <c r="P13118" s="960"/>
    </row>
    <row r="13119" spans="16:16" x14ac:dyDescent="0.25">
      <c r="P13119" s="960"/>
    </row>
    <row r="13120" spans="16:16" x14ac:dyDescent="0.25">
      <c r="P13120" s="960"/>
    </row>
    <row r="13121" spans="16:16" x14ac:dyDescent="0.25">
      <c r="P13121" s="960"/>
    </row>
    <row r="13122" spans="16:16" x14ac:dyDescent="0.25">
      <c r="P13122" s="960"/>
    </row>
    <row r="13123" spans="16:16" x14ac:dyDescent="0.25">
      <c r="P13123" s="960"/>
    </row>
    <row r="13124" spans="16:16" x14ac:dyDescent="0.25">
      <c r="P13124" s="960"/>
    </row>
    <row r="13125" spans="16:16" x14ac:dyDescent="0.25">
      <c r="P13125" s="960"/>
    </row>
    <row r="13126" spans="16:16" x14ac:dyDescent="0.25">
      <c r="P13126" s="960"/>
    </row>
    <row r="13127" spans="16:16" x14ac:dyDescent="0.25">
      <c r="P13127" s="960"/>
    </row>
    <row r="13128" spans="16:16" x14ac:dyDescent="0.25">
      <c r="P13128" s="960"/>
    </row>
    <row r="13129" spans="16:16" x14ac:dyDescent="0.25">
      <c r="P13129" s="960"/>
    </row>
    <row r="13130" spans="16:16" x14ac:dyDescent="0.25">
      <c r="P13130" s="960"/>
    </row>
    <row r="13131" spans="16:16" x14ac:dyDescent="0.25">
      <c r="P13131" s="960"/>
    </row>
    <row r="13132" spans="16:16" x14ac:dyDescent="0.25">
      <c r="P13132" s="960"/>
    </row>
    <row r="13133" spans="16:16" x14ac:dyDescent="0.25">
      <c r="P13133" s="960"/>
    </row>
    <row r="13134" spans="16:16" x14ac:dyDescent="0.25">
      <c r="P13134" s="960"/>
    </row>
    <row r="13135" spans="16:16" x14ac:dyDescent="0.25">
      <c r="P13135" s="960"/>
    </row>
    <row r="13136" spans="16:16" x14ac:dyDescent="0.25">
      <c r="P13136" s="960"/>
    </row>
    <row r="13137" spans="16:16" x14ac:dyDescent="0.25">
      <c r="P13137" s="960"/>
    </row>
    <row r="13138" spans="16:16" x14ac:dyDescent="0.25">
      <c r="P13138" s="960"/>
    </row>
    <row r="13139" spans="16:16" x14ac:dyDescent="0.25">
      <c r="P13139" s="960"/>
    </row>
    <row r="13140" spans="16:16" x14ac:dyDescent="0.25">
      <c r="P13140" s="960"/>
    </row>
    <row r="13141" spans="16:16" x14ac:dyDescent="0.25">
      <c r="P13141" s="960"/>
    </row>
    <row r="13142" spans="16:16" x14ac:dyDescent="0.25">
      <c r="P13142" s="960"/>
    </row>
    <row r="13143" spans="16:16" x14ac:dyDescent="0.25">
      <c r="P13143" s="960"/>
    </row>
    <row r="13144" spans="16:16" x14ac:dyDescent="0.25">
      <c r="P13144" s="960"/>
    </row>
    <row r="13145" spans="16:16" x14ac:dyDescent="0.25">
      <c r="P13145" s="960"/>
    </row>
    <row r="13146" spans="16:16" x14ac:dyDescent="0.25">
      <c r="P13146" s="960"/>
    </row>
    <row r="13147" spans="16:16" x14ac:dyDescent="0.25">
      <c r="P13147" s="960"/>
    </row>
    <row r="13148" spans="16:16" x14ac:dyDescent="0.25">
      <c r="P13148" s="960"/>
    </row>
    <row r="13149" spans="16:16" x14ac:dyDescent="0.25">
      <c r="P13149" s="960"/>
    </row>
    <row r="13150" spans="16:16" x14ac:dyDescent="0.25">
      <c r="P13150" s="960"/>
    </row>
    <row r="13151" spans="16:16" x14ac:dyDescent="0.25">
      <c r="P13151" s="960"/>
    </row>
    <row r="13152" spans="16:16" x14ac:dyDescent="0.25">
      <c r="P13152" s="960"/>
    </row>
    <row r="13153" spans="16:16" x14ac:dyDescent="0.25">
      <c r="P13153" s="960"/>
    </row>
    <row r="13154" spans="16:16" x14ac:dyDescent="0.25">
      <c r="P13154" s="960"/>
    </row>
    <row r="13155" spans="16:16" x14ac:dyDescent="0.25">
      <c r="P13155" s="960"/>
    </row>
    <row r="13156" spans="16:16" x14ac:dyDescent="0.25">
      <c r="P13156" s="960"/>
    </row>
    <row r="13157" spans="16:16" x14ac:dyDescent="0.25">
      <c r="P13157" s="960"/>
    </row>
    <row r="13158" spans="16:16" x14ac:dyDescent="0.25">
      <c r="P13158" s="960"/>
    </row>
    <row r="13159" spans="16:16" x14ac:dyDescent="0.25">
      <c r="P13159" s="960"/>
    </row>
    <row r="13160" spans="16:16" x14ac:dyDescent="0.25">
      <c r="P13160" s="960"/>
    </row>
    <row r="13161" spans="16:16" x14ac:dyDescent="0.25">
      <c r="P13161" s="960"/>
    </row>
    <row r="13162" spans="16:16" x14ac:dyDescent="0.25">
      <c r="P13162" s="960"/>
    </row>
    <row r="13163" spans="16:16" x14ac:dyDescent="0.25">
      <c r="P13163" s="960"/>
    </row>
    <row r="13164" spans="16:16" x14ac:dyDescent="0.25">
      <c r="P13164" s="960"/>
    </row>
    <row r="13165" spans="16:16" x14ac:dyDescent="0.25">
      <c r="P13165" s="960"/>
    </row>
    <row r="13166" spans="16:16" x14ac:dyDescent="0.25">
      <c r="P13166" s="960"/>
    </row>
    <row r="13167" spans="16:16" x14ac:dyDescent="0.25">
      <c r="P13167" s="960"/>
    </row>
    <row r="13168" spans="16:16" x14ac:dyDescent="0.25">
      <c r="P13168" s="960"/>
    </row>
    <row r="13169" spans="16:16" x14ac:dyDescent="0.25">
      <c r="P13169" s="960"/>
    </row>
    <row r="13170" spans="16:16" x14ac:dyDescent="0.25">
      <c r="P13170" s="960"/>
    </row>
    <row r="13171" spans="16:16" x14ac:dyDescent="0.25">
      <c r="P13171" s="960"/>
    </row>
    <row r="13172" spans="16:16" x14ac:dyDescent="0.25">
      <c r="P13172" s="960"/>
    </row>
    <row r="13173" spans="16:16" x14ac:dyDescent="0.25">
      <c r="P13173" s="960"/>
    </row>
    <row r="13174" spans="16:16" x14ac:dyDescent="0.25">
      <c r="P13174" s="960"/>
    </row>
    <row r="13175" spans="16:16" x14ac:dyDescent="0.25">
      <c r="P13175" s="960"/>
    </row>
    <row r="13176" spans="16:16" x14ac:dyDescent="0.25">
      <c r="P13176" s="960"/>
    </row>
    <row r="13177" spans="16:16" x14ac:dyDescent="0.25">
      <c r="P13177" s="960"/>
    </row>
    <row r="13178" spans="16:16" x14ac:dyDescent="0.25">
      <c r="P13178" s="960"/>
    </row>
    <row r="13179" spans="16:16" x14ac:dyDescent="0.25">
      <c r="P13179" s="960"/>
    </row>
    <row r="13180" spans="16:16" x14ac:dyDescent="0.25">
      <c r="P13180" s="960"/>
    </row>
    <row r="13181" spans="16:16" x14ac:dyDescent="0.25">
      <c r="P13181" s="960"/>
    </row>
    <row r="13182" spans="16:16" x14ac:dyDescent="0.25">
      <c r="P13182" s="960"/>
    </row>
    <row r="13183" spans="16:16" x14ac:dyDescent="0.25">
      <c r="P13183" s="960"/>
    </row>
    <row r="13184" spans="16:16" x14ac:dyDescent="0.25">
      <c r="P13184" s="960"/>
    </row>
    <row r="13185" spans="16:16" x14ac:dyDescent="0.25">
      <c r="P13185" s="960"/>
    </row>
    <row r="13186" spans="16:16" x14ac:dyDescent="0.25">
      <c r="P13186" s="960"/>
    </row>
    <row r="13187" spans="16:16" x14ac:dyDescent="0.25">
      <c r="P13187" s="960"/>
    </row>
    <row r="13188" spans="16:16" x14ac:dyDescent="0.25">
      <c r="P13188" s="960"/>
    </row>
    <row r="13189" spans="16:16" x14ac:dyDescent="0.25">
      <c r="P13189" s="960"/>
    </row>
    <row r="13190" spans="16:16" x14ac:dyDescent="0.25">
      <c r="P13190" s="960"/>
    </row>
    <row r="13191" spans="16:16" x14ac:dyDescent="0.25">
      <c r="P13191" s="960"/>
    </row>
    <row r="13192" spans="16:16" x14ac:dyDescent="0.25">
      <c r="P13192" s="960"/>
    </row>
    <row r="13193" spans="16:16" x14ac:dyDescent="0.25">
      <c r="P13193" s="960"/>
    </row>
    <row r="13194" spans="16:16" x14ac:dyDescent="0.25">
      <c r="P13194" s="960"/>
    </row>
    <row r="13195" spans="16:16" x14ac:dyDescent="0.25">
      <c r="P13195" s="960"/>
    </row>
    <row r="13196" spans="16:16" x14ac:dyDescent="0.25">
      <c r="P13196" s="960"/>
    </row>
    <row r="13197" spans="16:16" x14ac:dyDescent="0.25">
      <c r="P13197" s="960"/>
    </row>
    <row r="13198" spans="16:16" x14ac:dyDescent="0.25">
      <c r="P13198" s="960"/>
    </row>
    <row r="13199" spans="16:16" x14ac:dyDescent="0.25">
      <c r="P13199" s="960"/>
    </row>
    <row r="13200" spans="16:16" x14ac:dyDescent="0.25">
      <c r="P13200" s="960"/>
    </row>
    <row r="13201" spans="16:16" x14ac:dyDescent="0.25">
      <c r="P13201" s="960"/>
    </row>
    <row r="13202" spans="16:16" x14ac:dyDescent="0.25">
      <c r="P13202" s="960"/>
    </row>
    <row r="13203" spans="16:16" x14ac:dyDescent="0.25">
      <c r="P13203" s="960"/>
    </row>
    <row r="13204" spans="16:16" x14ac:dyDescent="0.25">
      <c r="P13204" s="960"/>
    </row>
    <row r="13205" spans="16:16" x14ac:dyDescent="0.25">
      <c r="P13205" s="960"/>
    </row>
    <row r="13206" spans="16:16" x14ac:dyDescent="0.25">
      <c r="P13206" s="960"/>
    </row>
    <row r="13207" spans="16:16" x14ac:dyDescent="0.25">
      <c r="P13207" s="960"/>
    </row>
    <row r="13208" spans="16:16" x14ac:dyDescent="0.25">
      <c r="P13208" s="960"/>
    </row>
    <row r="13209" spans="16:16" x14ac:dyDescent="0.25">
      <c r="P13209" s="960"/>
    </row>
    <row r="13210" spans="16:16" x14ac:dyDescent="0.25">
      <c r="P13210" s="960"/>
    </row>
    <row r="13211" spans="16:16" x14ac:dyDescent="0.25">
      <c r="P13211" s="960"/>
    </row>
    <row r="13212" spans="16:16" x14ac:dyDescent="0.25">
      <c r="P13212" s="960"/>
    </row>
    <row r="13213" spans="16:16" x14ac:dyDescent="0.25">
      <c r="P13213" s="960"/>
    </row>
    <row r="13214" spans="16:16" x14ac:dyDescent="0.25">
      <c r="P13214" s="960"/>
    </row>
    <row r="13215" spans="16:16" x14ac:dyDescent="0.25">
      <c r="P13215" s="960"/>
    </row>
    <row r="13216" spans="16:16" x14ac:dyDescent="0.25">
      <c r="P13216" s="960"/>
    </row>
    <row r="13217" spans="16:16" x14ac:dyDescent="0.25">
      <c r="P13217" s="960"/>
    </row>
    <row r="13218" spans="16:16" x14ac:dyDescent="0.25">
      <c r="P13218" s="960"/>
    </row>
    <row r="13219" spans="16:16" x14ac:dyDescent="0.25">
      <c r="P13219" s="960"/>
    </row>
    <row r="13220" spans="16:16" x14ac:dyDescent="0.25">
      <c r="P13220" s="960"/>
    </row>
    <row r="13221" spans="16:16" x14ac:dyDescent="0.25">
      <c r="P13221" s="960"/>
    </row>
    <row r="13222" spans="16:16" x14ac:dyDescent="0.25">
      <c r="P13222" s="960"/>
    </row>
    <row r="13223" spans="16:16" x14ac:dyDescent="0.25">
      <c r="P13223" s="960"/>
    </row>
    <row r="13224" spans="16:16" x14ac:dyDescent="0.25">
      <c r="P13224" s="960"/>
    </row>
    <row r="13225" spans="16:16" x14ac:dyDescent="0.25">
      <c r="P13225" s="960"/>
    </row>
    <row r="13226" spans="16:16" x14ac:dyDescent="0.25">
      <c r="P13226" s="960"/>
    </row>
    <row r="13227" spans="16:16" x14ac:dyDescent="0.25">
      <c r="P13227" s="960"/>
    </row>
    <row r="13228" spans="16:16" x14ac:dyDescent="0.25">
      <c r="P13228" s="960"/>
    </row>
    <row r="13229" spans="16:16" x14ac:dyDescent="0.25">
      <c r="P13229" s="960"/>
    </row>
    <row r="13230" spans="16:16" x14ac:dyDescent="0.25">
      <c r="P13230" s="960"/>
    </row>
    <row r="13231" spans="16:16" x14ac:dyDescent="0.25">
      <c r="P13231" s="960"/>
    </row>
    <row r="13232" spans="16:16" x14ac:dyDescent="0.25">
      <c r="P13232" s="960"/>
    </row>
    <row r="13233" spans="16:16" x14ac:dyDescent="0.25">
      <c r="P13233" s="960"/>
    </row>
    <row r="13234" spans="16:16" x14ac:dyDescent="0.25">
      <c r="P13234" s="960"/>
    </row>
    <row r="13235" spans="16:16" x14ac:dyDescent="0.25">
      <c r="P13235" s="960"/>
    </row>
    <row r="13236" spans="16:16" x14ac:dyDescent="0.25">
      <c r="P13236" s="960"/>
    </row>
    <row r="13237" spans="16:16" x14ac:dyDescent="0.25">
      <c r="P13237" s="960"/>
    </row>
    <row r="13238" spans="16:16" x14ac:dyDescent="0.25">
      <c r="P13238" s="960"/>
    </row>
    <row r="13239" spans="16:16" x14ac:dyDescent="0.25">
      <c r="P13239" s="960"/>
    </row>
    <row r="13240" spans="16:16" x14ac:dyDescent="0.25">
      <c r="P13240" s="960"/>
    </row>
    <row r="13241" spans="16:16" x14ac:dyDescent="0.25">
      <c r="P13241" s="960"/>
    </row>
    <row r="13242" spans="16:16" x14ac:dyDescent="0.25">
      <c r="P13242" s="960"/>
    </row>
    <row r="13243" spans="16:16" x14ac:dyDescent="0.25">
      <c r="P13243" s="960"/>
    </row>
    <row r="13244" spans="16:16" x14ac:dyDescent="0.25">
      <c r="P13244" s="960"/>
    </row>
    <row r="13245" spans="16:16" x14ac:dyDescent="0.25">
      <c r="P13245" s="960"/>
    </row>
    <row r="13246" spans="16:16" x14ac:dyDescent="0.25">
      <c r="P13246" s="960"/>
    </row>
    <row r="13247" spans="16:16" x14ac:dyDescent="0.25">
      <c r="P13247" s="960"/>
    </row>
    <row r="13248" spans="16:16" x14ac:dyDescent="0.25">
      <c r="P13248" s="960"/>
    </row>
    <row r="13249" spans="16:16" x14ac:dyDescent="0.25">
      <c r="P13249" s="960"/>
    </row>
    <row r="13250" spans="16:16" x14ac:dyDescent="0.25">
      <c r="P13250" s="960"/>
    </row>
    <row r="13251" spans="16:16" x14ac:dyDescent="0.25">
      <c r="P13251" s="960"/>
    </row>
    <row r="13252" spans="16:16" x14ac:dyDescent="0.25">
      <c r="P13252" s="960"/>
    </row>
    <row r="13253" spans="16:16" x14ac:dyDescent="0.25">
      <c r="P13253" s="960"/>
    </row>
    <row r="13254" spans="16:16" x14ac:dyDescent="0.25">
      <c r="P13254" s="960"/>
    </row>
    <row r="13255" spans="16:16" x14ac:dyDescent="0.25">
      <c r="P13255" s="960"/>
    </row>
    <row r="13256" spans="16:16" x14ac:dyDescent="0.25">
      <c r="P13256" s="960"/>
    </row>
    <row r="13257" spans="16:16" x14ac:dyDescent="0.25">
      <c r="P13257" s="960"/>
    </row>
    <row r="13258" spans="16:16" x14ac:dyDescent="0.25">
      <c r="P13258" s="960"/>
    </row>
    <row r="13259" spans="16:16" x14ac:dyDescent="0.25">
      <c r="P13259" s="960"/>
    </row>
    <row r="13260" spans="16:16" x14ac:dyDescent="0.25">
      <c r="P13260" s="960"/>
    </row>
    <row r="13261" spans="16:16" x14ac:dyDescent="0.25">
      <c r="P13261" s="960"/>
    </row>
    <row r="13262" spans="16:16" x14ac:dyDescent="0.25">
      <c r="P13262" s="960"/>
    </row>
    <row r="13263" spans="16:16" x14ac:dyDescent="0.25">
      <c r="P13263" s="960"/>
    </row>
    <row r="13264" spans="16:16" x14ac:dyDescent="0.25">
      <c r="P13264" s="960"/>
    </row>
    <row r="13265" spans="16:16" x14ac:dyDescent="0.25">
      <c r="P13265" s="960"/>
    </row>
    <row r="13266" spans="16:16" x14ac:dyDescent="0.25">
      <c r="P13266" s="960"/>
    </row>
    <row r="13267" spans="16:16" x14ac:dyDescent="0.25">
      <c r="P13267" s="960"/>
    </row>
    <row r="13268" spans="16:16" x14ac:dyDescent="0.25">
      <c r="P13268" s="960"/>
    </row>
    <row r="13269" spans="16:16" x14ac:dyDescent="0.25">
      <c r="P13269" s="960"/>
    </row>
    <row r="13270" spans="16:16" x14ac:dyDescent="0.25">
      <c r="P13270" s="960"/>
    </row>
    <row r="13271" spans="16:16" x14ac:dyDescent="0.25">
      <c r="P13271" s="960"/>
    </row>
    <row r="13272" spans="16:16" x14ac:dyDescent="0.25">
      <c r="P13272" s="960"/>
    </row>
    <row r="13273" spans="16:16" x14ac:dyDescent="0.25">
      <c r="P13273" s="960"/>
    </row>
    <row r="13274" spans="16:16" x14ac:dyDescent="0.25">
      <c r="P13274" s="960"/>
    </row>
    <row r="13275" spans="16:16" x14ac:dyDescent="0.25">
      <c r="P13275" s="960"/>
    </row>
    <row r="13276" spans="16:16" x14ac:dyDescent="0.25">
      <c r="P13276" s="960"/>
    </row>
    <row r="13277" spans="16:16" x14ac:dyDescent="0.25">
      <c r="P13277" s="960"/>
    </row>
    <row r="13278" spans="16:16" x14ac:dyDescent="0.25">
      <c r="P13278" s="960"/>
    </row>
    <row r="13279" spans="16:16" x14ac:dyDescent="0.25">
      <c r="P13279" s="960"/>
    </row>
    <row r="13280" spans="16:16" x14ac:dyDescent="0.25">
      <c r="P13280" s="960"/>
    </row>
    <row r="13281" spans="16:16" x14ac:dyDescent="0.25">
      <c r="P13281" s="960"/>
    </row>
    <row r="13282" spans="16:16" x14ac:dyDescent="0.25">
      <c r="P13282" s="960"/>
    </row>
    <row r="13283" spans="16:16" x14ac:dyDescent="0.25">
      <c r="P13283" s="960"/>
    </row>
    <row r="13284" spans="16:16" x14ac:dyDescent="0.25">
      <c r="P13284" s="960"/>
    </row>
    <row r="13285" spans="16:16" x14ac:dyDescent="0.25">
      <c r="P13285" s="960"/>
    </row>
    <row r="13286" spans="16:16" x14ac:dyDescent="0.25">
      <c r="P13286" s="960"/>
    </row>
    <row r="13287" spans="16:16" x14ac:dyDescent="0.25">
      <c r="P13287" s="960"/>
    </row>
    <row r="13288" spans="16:16" x14ac:dyDescent="0.25">
      <c r="P13288" s="960"/>
    </row>
    <row r="13289" spans="16:16" x14ac:dyDescent="0.25">
      <c r="P13289" s="960"/>
    </row>
    <row r="13290" spans="16:16" x14ac:dyDescent="0.25">
      <c r="P13290" s="960"/>
    </row>
    <row r="13291" spans="16:16" x14ac:dyDescent="0.25">
      <c r="P13291" s="960"/>
    </row>
    <row r="13292" spans="16:16" x14ac:dyDescent="0.25">
      <c r="P13292" s="960"/>
    </row>
    <row r="13293" spans="16:16" x14ac:dyDescent="0.25">
      <c r="P13293" s="960"/>
    </row>
    <row r="13294" spans="16:16" x14ac:dyDescent="0.25">
      <c r="P13294" s="960"/>
    </row>
    <row r="13295" spans="16:16" x14ac:dyDescent="0.25">
      <c r="P13295" s="960"/>
    </row>
    <row r="13296" spans="16:16" x14ac:dyDescent="0.25">
      <c r="P13296" s="960"/>
    </row>
    <row r="13297" spans="16:16" x14ac:dyDescent="0.25">
      <c r="P13297" s="960"/>
    </row>
    <row r="13298" spans="16:16" x14ac:dyDescent="0.25">
      <c r="P13298" s="960"/>
    </row>
    <row r="13299" spans="16:16" x14ac:dyDescent="0.25">
      <c r="P13299" s="960"/>
    </row>
    <row r="13300" spans="16:16" x14ac:dyDescent="0.25">
      <c r="P13300" s="960"/>
    </row>
    <row r="13301" spans="16:16" x14ac:dyDescent="0.25">
      <c r="P13301" s="960"/>
    </row>
    <row r="13302" spans="16:16" x14ac:dyDescent="0.25">
      <c r="P13302" s="960"/>
    </row>
    <row r="13303" spans="16:16" x14ac:dyDescent="0.25">
      <c r="P13303" s="960"/>
    </row>
    <row r="13304" spans="16:16" x14ac:dyDescent="0.25">
      <c r="P13304" s="960"/>
    </row>
    <row r="13305" spans="16:16" x14ac:dyDescent="0.25">
      <c r="P13305" s="960"/>
    </row>
    <row r="13306" spans="16:16" x14ac:dyDescent="0.25">
      <c r="P13306" s="960"/>
    </row>
    <row r="13307" spans="16:16" x14ac:dyDescent="0.25">
      <c r="P13307" s="960"/>
    </row>
    <row r="13308" spans="16:16" x14ac:dyDescent="0.25">
      <c r="P13308" s="960"/>
    </row>
    <row r="13309" spans="16:16" x14ac:dyDescent="0.25">
      <c r="P13309" s="960"/>
    </row>
    <row r="13310" spans="16:16" x14ac:dyDescent="0.25">
      <c r="P13310" s="960"/>
    </row>
    <row r="13311" spans="16:16" x14ac:dyDescent="0.25">
      <c r="P13311" s="960"/>
    </row>
    <row r="13312" spans="16:16" x14ac:dyDescent="0.25">
      <c r="P13312" s="960"/>
    </row>
    <row r="13313" spans="16:16" x14ac:dyDescent="0.25">
      <c r="P13313" s="960"/>
    </row>
    <row r="13314" spans="16:16" x14ac:dyDescent="0.25">
      <c r="P13314" s="960"/>
    </row>
    <row r="13315" spans="16:16" x14ac:dyDescent="0.25">
      <c r="P13315" s="960"/>
    </row>
    <row r="13316" spans="16:16" x14ac:dyDescent="0.25">
      <c r="P13316" s="960"/>
    </row>
    <row r="13317" spans="16:16" x14ac:dyDescent="0.25">
      <c r="P13317" s="960"/>
    </row>
    <row r="13318" spans="16:16" x14ac:dyDescent="0.25">
      <c r="P13318" s="960"/>
    </row>
    <row r="13319" spans="16:16" x14ac:dyDescent="0.25">
      <c r="P13319" s="960"/>
    </row>
    <row r="13320" spans="16:16" x14ac:dyDescent="0.25">
      <c r="P13320" s="960"/>
    </row>
    <row r="13321" spans="16:16" x14ac:dyDescent="0.25">
      <c r="P13321" s="960"/>
    </row>
    <row r="13322" spans="16:16" x14ac:dyDescent="0.25">
      <c r="P13322" s="960"/>
    </row>
    <row r="13323" spans="16:16" x14ac:dyDescent="0.25">
      <c r="P13323" s="960"/>
    </row>
    <row r="13324" spans="16:16" x14ac:dyDescent="0.25">
      <c r="P13324" s="960"/>
    </row>
    <row r="13325" spans="16:16" x14ac:dyDescent="0.25">
      <c r="P13325" s="960"/>
    </row>
    <row r="13326" spans="16:16" x14ac:dyDescent="0.25">
      <c r="P13326" s="960"/>
    </row>
    <row r="13327" spans="16:16" x14ac:dyDescent="0.25">
      <c r="P13327" s="960"/>
    </row>
    <row r="13328" spans="16:16" x14ac:dyDescent="0.25">
      <c r="P13328" s="960"/>
    </row>
    <row r="13329" spans="16:16" x14ac:dyDescent="0.25">
      <c r="P13329" s="960"/>
    </row>
    <row r="13330" spans="16:16" x14ac:dyDescent="0.25">
      <c r="P13330" s="960"/>
    </row>
    <row r="13331" spans="16:16" x14ac:dyDescent="0.25">
      <c r="P13331" s="960"/>
    </row>
    <row r="13332" spans="16:16" x14ac:dyDescent="0.25">
      <c r="P13332" s="960"/>
    </row>
    <row r="13333" spans="16:16" x14ac:dyDescent="0.25">
      <c r="P13333" s="960"/>
    </row>
    <row r="13334" spans="16:16" x14ac:dyDescent="0.25">
      <c r="P13334" s="960"/>
    </row>
    <row r="13335" spans="16:16" x14ac:dyDescent="0.25">
      <c r="P13335" s="960"/>
    </row>
    <row r="13336" spans="16:16" x14ac:dyDescent="0.25">
      <c r="P13336" s="960"/>
    </row>
    <row r="13337" spans="16:16" x14ac:dyDescent="0.25">
      <c r="P13337" s="960"/>
    </row>
    <row r="13338" spans="16:16" x14ac:dyDescent="0.25">
      <c r="P13338" s="960"/>
    </row>
    <row r="13339" spans="16:16" x14ac:dyDescent="0.25">
      <c r="P13339" s="960"/>
    </row>
    <row r="13340" spans="16:16" x14ac:dyDescent="0.25">
      <c r="P13340" s="960"/>
    </row>
    <row r="13341" spans="16:16" x14ac:dyDescent="0.25">
      <c r="P13341" s="960"/>
    </row>
    <row r="13342" spans="16:16" x14ac:dyDescent="0.25">
      <c r="P13342" s="960"/>
    </row>
    <row r="13343" spans="16:16" x14ac:dyDescent="0.25">
      <c r="P13343" s="960"/>
    </row>
    <row r="13344" spans="16:16" x14ac:dyDescent="0.25">
      <c r="P13344" s="960"/>
    </row>
    <row r="13345" spans="16:16" x14ac:dyDescent="0.25">
      <c r="P13345" s="960"/>
    </row>
    <row r="13346" spans="16:16" x14ac:dyDescent="0.25">
      <c r="P13346" s="960"/>
    </row>
    <row r="13347" spans="16:16" x14ac:dyDescent="0.25">
      <c r="P13347" s="960"/>
    </row>
    <row r="13348" spans="16:16" x14ac:dyDescent="0.25">
      <c r="P13348" s="960"/>
    </row>
    <row r="13349" spans="16:16" x14ac:dyDescent="0.25">
      <c r="P13349" s="960"/>
    </row>
    <row r="13350" spans="16:16" x14ac:dyDescent="0.25">
      <c r="P13350" s="960"/>
    </row>
    <row r="13351" spans="16:16" x14ac:dyDescent="0.25">
      <c r="P13351" s="960"/>
    </row>
    <row r="13352" spans="16:16" x14ac:dyDescent="0.25">
      <c r="P13352" s="960"/>
    </row>
    <row r="13353" spans="16:16" x14ac:dyDescent="0.25">
      <c r="P13353" s="960"/>
    </row>
    <row r="13354" spans="16:16" x14ac:dyDescent="0.25">
      <c r="P13354" s="960"/>
    </row>
    <row r="13355" spans="16:16" x14ac:dyDescent="0.25">
      <c r="P13355" s="960"/>
    </row>
    <row r="13356" spans="16:16" x14ac:dyDescent="0.25">
      <c r="P13356" s="960"/>
    </row>
    <row r="13357" spans="16:16" x14ac:dyDescent="0.25">
      <c r="P13357" s="960"/>
    </row>
    <row r="13358" spans="16:16" x14ac:dyDescent="0.25">
      <c r="P13358" s="960"/>
    </row>
    <row r="13359" spans="16:16" x14ac:dyDescent="0.25">
      <c r="P13359" s="960"/>
    </row>
    <row r="13360" spans="16:16" x14ac:dyDescent="0.25">
      <c r="P13360" s="960"/>
    </row>
    <row r="13361" spans="16:16" x14ac:dyDescent="0.25">
      <c r="P13361" s="960"/>
    </row>
    <row r="13362" spans="16:16" x14ac:dyDescent="0.25">
      <c r="P13362" s="960"/>
    </row>
    <row r="13363" spans="16:16" x14ac:dyDescent="0.25">
      <c r="P13363" s="960"/>
    </row>
    <row r="13364" spans="16:16" x14ac:dyDescent="0.25">
      <c r="P13364" s="960"/>
    </row>
    <row r="13365" spans="16:16" x14ac:dyDescent="0.25">
      <c r="P13365" s="960"/>
    </row>
    <row r="13366" spans="16:16" x14ac:dyDescent="0.25">
      <c r="P13366" s="960"/>
    </row>
    <row r="13367" spans="16:16" x14ac:dyDescent="0.25">
      <c r="P13367" s="960"/>
    </row>
    <row r="13368" spans="16:16" x14ac:dyDescent="0.25">
      <c r="P13368" s="960"/>
    </row>
    <row r="13369" spans="16:16" x14ac:dyDescent="0.25">
      <c r="P13369" s="960"/>
    </row>
    <row r="13370" spans="16:16" x14ac:dyDescent="0.25">
      <c r="P13370" s="960"/>
    </row>
    <row r="13371" spans="16:16" x14ac:dyDescent="0.25">
      <c r="P13371" s="960"/>
    </row>
    <row r="13372" spans="16:16" x14ac:dyDescent="0.25">
      <c r="P13372" s="960"/>
    </row>
    <row r="13373" spans="16:16" x14ac:dyDescent="0.25">
      <c r="P13373" s="960"/>
    </row>
    <row r="13374" spans="16:16" x14ac:dyDescent="0.25">
      <c r="P13374" s="960"/>
    </row>
    <row r="13375" spans="16:16" x14ac:dyDescent="0.25">
      <c r="P13375" s="960"/>
    </row>
    <row r="13376" spans="16:16" x14ac:dyDescent="0.25">
      <c r="P13376" s="960"/>
    </row>
    <row r="13377" spans="16:16" x14ac:dyDescent="0.25">
      <c r="P13377" s="960"/>
    </row>
    <row r="13378" spans="16:16" x14ac:dyDescent="0.25">
      <c r="P13378" s="960"/>
    </row>
    <row r="13379" spans="16:16" x14ac:dyDescent="0.25">
      <c r="P13379" s="960"/>
    </row>
    <row r="13380" spans="16:16" x14ac:dyDescent="0.25">
      <c r="P13380" s="960"/>
    </row>
    <row r="13381" spans="16:16" x14ac:dyDescent="0.25">
      <c r="P13381" s="960"/>
    </row>
    <row r="13382" spans="16:16" x14ac:dyDescent="0.25">
      <c r="P13382" s="960"/>
    </row>
    <row r="13383" spans="16:16" x14ac:dyDescent="0.25">
      <c r="P13383" s="960"/>
    </row>
    <row r="13384" spans="16:16" x14ac:dyDescent="0.25">
      <c r="P13384" s="960"/>
    </row>
    <row r="13385" spans="16:16" x14ac:dyDescent="0.25">
      <c r="P13385" s="960"/>
    </row>
    <row r="13386" spans="16:16" x14ac:dyDescent="0.25">
      <c r="P13386" s="960"/>
    </row>
    <row r="13387" spans="16:16" x14ac:dyDescent="0.25">
      <c r="P13387" s="960"/>
    </row>
    <row r="13388" spans="16:16" x14ac:dyDescent="0.25">
      <c r="P13388" s="960"/>
    </row>
    <row r="13389" spans="16:16" x14ac:dyDescent="0.25">
      <c r="P13389" s="960"/>
    </row>
    <row r="13390" spans="16:16" x14ac:dyDescent="0.25">
      <c r="P13390" s="960"/>
    </row>
    <row r="13391" spans="16:16" x14ac:dyDescent="0.25">
      <c r="P13391" s="960"/>
    </row>
    <row r="13392" spans="16:16" x14ac:dyDescent="0.25">
      <c r="P13392" s="960"/>
    </row>
    <row r="13393" spans="16:16" x14ac:dyDescent="0.25">
      <c r="P13393" s="960"/>
    </row>
    <row r="13394" spans="16:16" x14ac:dyDescent="0.25">
      <c r="P13394" s="960"/>
    </row>
    <row r="13395" spans="16:16" x14ac:dyDescent="0.25">
      <c r="P13395" s="960"/>
    </row>
    <row r="13396" spans="16:16" x14ac:dyDescent="0.25">
      <c r="P13396" s="960"/>
    </row>
    <row r="13397" spans="16:16" x14ac:dyDescent="0.25">
      <c r="P13397" s="960"/>
    </row>
    <row r="13398" spans="16:16" x14ac:dyDescent="0.25">
      <c r="P13398" s="960"/>
    </row>
    <row r="13399" spans="16:16" x14ac:dyDescent="0.25">
      <c r="P13399" s="960"/>
    </row>
    <row r="13400" spans="16:16" x14ac:dyDescent="0.25">
      <c r="P13400" s="960"/>
    </row>
    <row r="13401" spans="16:16" x14ac:dyDescent="0.25">
      <c r="P13401" s="960"/>
    </row>
    <row r="13402" spans="16:16" x14ac:dyDescent="0.25">
      <c r="P13402" s="960"/>
    </row>
    <row r="13403" spans="16:16" x14ac:dyDescent="0.25">
      <c r="P13403" s="960"/>
    </row>
    <row r="13404" spans="16:16" x14ac:dyDescent="0.25">
      <c r="P13404" s="960"/>
    </row>
    <row r="13405" spans="16:16" x14ac:dyDescent="0.25">
      <c r="P13405" s="960"/>
    </row>
    <row r="13406" spans="16:16" x14ac:dyDescent="0.25">
      <c r="P13406" s="960"/>
    </row>
    <row r="13407" spans="16:16" x14ac:dyDescent="0.25">
      <c r="P13407" s="960"/>
    </row>
    <row r="13408" spans="16:16" x14ac:dyDescent="0.25">
      <c r="P13408" s="960"/>
    </row>
    <row r="13409" spans="16:16" x14ac:dyDescent="0.25">
      <c r="P13409" s="960"/>
    </row>
    <row r="13410" spans="16:16" x14ac:dyDescent="0.25">
      <c r="P13410" s="960"/>
    </row>
    <row r="13411" spans="16:16" x14ac:dyDescent="0.25">
      <c r="P13411" s="960"/>
    </row>
    <row r="13412" spans="16:16" x14ac:dyDescent="0.25">
      <c r="P13412" s="960"/>
    </row>
    <row r="13413" spans="16:16" x14ac:dyDescent="0.25">
      <c r="P13413" s="960"/>
    </row>
    <row r="13414" spans="16:16" x14ac:dyDescent="0.25">
      <c r="P13414" s="960"/>
    </row>
    <row r="13415" spans="16:16" x14ac:dyDescent="0.25">
      <c r="P13415" s="960"/>
    </row>
    <row r="13416" spans="16:16" x14ac:dyDescent="0.25">
      <c r="P13416" s="960"/>
    </row>
    <row r="13417" spans="16:16" x14ac:dyDescent="0.25">
      <c r="P13417" s="960"/>
    </row>
    <row r="13418" spans="16:16" x14ac:dyDescent="0.25">
      <c r="P13418" s="960"/>
    </row>
    <row r="13419" spans="16:16" x14ac:dyDescent="0.25">
      <c r="P13419" s="960"/>
    </row>
    <row r="13420" spans="16:16" x14ac:dyDescent="0.25">
      <c r="P13420" s="960"/>
    </row>
    <row r="13421" spans="16:16" x14ac:dyDescent="0.25">
      <c r="P13421" s="960"/>
    </row>
    <row r="13422" spans="16:16" x14ac:dyDescent="0.25">
      <c r="P13422" s="960"/>
    </row>
    <row r="13423" spans="16:16" x14ac:dyDescent="0.25">
      <c r="P13423" s="960"/>
    </row>
    <row r="13424" spans="16:16" x14ac:dyDescent="0.25">
      <c r="P13424" s="960"/>
    </row>
    <row r="13425" spans="16:16" x14ac:dyDescent="0.25">
      <c r="P13425" s="960"/>
    </row>
    <row r="13426" spans="16:16" x14ac:dyDescent="0.25">
      <c r="P13426" s="960"/>
    </row>
    <row r="13427" spans="16:16" x14ac:dyDescent="0.25">
      <c r="P13427" s="960"/>
    </row>
    <row r="13428" spans="16:16" x14ac:dyDescent="0.25">
      <c r="P13428" s="960"/>
    </row>
    <row r="13429" spans="16:16" x14ac:dyDescent="0.25">
      <c r="P13429" s="960"/>
    </row>
    <row r="13430" spans="16:16" x14ac:dyDescent="0.25">
      <c r="P13430" s="960"/>
    </row>
    <row r="13431" spans="16:16" x14ac:dyDescent="0.25">
      <c r="P13431" s="960"/>
    </row>
    <row r="13432" spans="16:16" x14ac:dyDescent="0.25">
      <c r="P13432" s="960"/>
    </row>
    <row r="13433" spans="16:16" x14ac:dyDescent="0.25">
      <c r="P13433" s="960"/>
    </row>
    <row r="13434" spans="16:16" x14ac:dyDescent="0.25">
      <c r="P13434" s="960"/>
    </row>
    <row r="13435" spans="16:16" x14ac:dyDescent="0.25">
      <c r="P13435" s="960"/>
    </row>
    <row r="13436" spans="16:16" x14ac:dyDescent="0.25">
      <c r="P13436" s="960"/>
    </row>
    <row r="13437" spans="16:16" x14ac:dyDescent="0.25">
      <c r="P13437" s="960"/>
    </row>
    <row r="13438" spans="16:16" x14ac:dyDescent="0.25">
      <c r="P13438" s="960"/>
    </row>
    <row r="13439" spans="16:16" x14ac:dyDescent="0.25">
      <c r="P13439" s="960"/>
    </row>
    <row r="13440" spans="16:16" x14ac:dyDescent="0.25">
      <c r="P13440" s="960"/>
    </row>
    <row r="13441" spans="16:16" x14ac:dyDescent="0.25">
      <c r="P13441" s="960"/>
    </row>
    <row r="13442" spans="16:16" x14ac:dyDescent="0.25">
      <c r="P13442" s="960"/>
    </row>
    <row r="13443" spans="16:16" x14ac:dyDescent="0.25">
      <c r="P13443" s="960"/>
    </row>
    <row r="13444" spans="16:16" x14ac:dyDescent="0.25">
      <c r="P13444" s="960"/>
    </row>
    <row r="13445" spans="16:16" x14ac:dyDescent="0.25">
      <c r="P13445" s="960"/>
    </row>
    <row r="13446" spans="16:16" x14ac:dyDescent="0.25">
      <c r="P13446" s="960"/>
    </row>
    <row r="13447" spans="16:16" x14ac:dyDescent="0.25">
      <c r="P13447" s="960"/>
    </row>
    <row r="13448" spans="16:16" x14ac:dyDescent="0.25">
      <c r="P13448" s="960"/>
    </row>
    <row r="13449" spans="16:16" x14ac:dyDescent="0.25">
      <c r="P13449" s="960"/>
    </row>
    <row r="13450" spans="16:16" x14ac:dyDescent="0.25">
      <c r="P13450" s="960"/>
    </row>
    <row r="13451" spans="16:16" x14ac:dyDescent="0.25">
      <c r="P13451" s="960"/>
    </row>
    <row r="13452" spans="16:16" x14ac:dyDescent="0.25">
      <c r="P13452" s="960"/>
    </row>
    <row r="13453" spans="16:16" x14ac:dyDescent="0.25">
      <c r="P13453" s="960"/>
    </row>
    <row r="13454" spans="16:16" x14ac:dyDescent="0.25">
      <c r="P13454" s="960"/>
    </row>
    <row r="13455" spans="16:16" x14ac:dyDescent="0.25">
      <c r="P13455" s="960"/>
    </row>
    <row r="13456" spans="16:16" x14ac:dyDescent="0.25">
      <c r="P13456" s="960"/>
    </row>
    <row r="13457" spans="16:16" x14ac:dyDescent="0.25">
      <c r="P13457" s="960"/>
    </row>
    <row r="13458" spans="16:16" x14ac:dyDescent="0.25">
      <c r="P13458" s="960"/>
    </row>
    <row r="13459" spans="16:16" x14ac:dyDescent="0.25">
      <c r="P13459" s="960"/>
    </row>
    <row r="13460" spans="16:16" x14ac:dyDescent="0.25">
      <c r="P13460" s="960"/>
    </row>
    <row r="13461" spans="16:16" x14ac:dyDescent="0.25">
      <c r="P13461" s="960"/>
    </row>
    <row r="13462" spans="16:16" x14ac:dyDescent="0.25">
      <c r="P13462" s="960"/>
    </row>
    <row r="13463" spans="16:16" x14ac:dyDescent="0.25">
      <c r="P13463" s="960"/>
    </row>
    <row r="13464" spans="16:16" x14ac:dyDescent="0.25">
      <c r="P13464" s="960"/>
    </row>
    <row r="13465" spans="16:16" x14ac:dyDescent="0.25">
      <c r="P13465" s="960"/>
    </row>
    <row r="13466" spans="16:16" x14ac:dyDescent="0.25">
      <c r="P13466" s="960"/>
    </row>
    <row r="13467" spans="16:16" x14ac:dyDescent="0.25">
      <c r="P13467" s="960"/>
    </row>
    <row r="13468" spans="16:16" x14ac:dyDescent="0.25">
      <c r="P13468" s="960"/>
    </row>
    <row r="13469" spans="16:16" x14ac:dyDescent="0.25">
      <c r="P13469" s="960"/>
    </row>
    <row r="13470" spans="16:16" x14ac:dyDescent="0.25">
      <c r="P13470" s="960"/>
    </row>
    <row r="13471" spans="16:16" x14ac:dyDescent="0.25">
      <c r="P13471" s="960"/>
    </row>
    <row r="13472" spans="16:16" x14ac:dyDescent="0.25">
      <c r="P13472" s="960"/>
    </row>
    <row r="13473" spans="16:16" x14ac:dyDescent="0.25">
      <c r="P13473" s="960"/>
    </row>
    <row r="13474" spans="16:16" x14ac:dyDescent="0.25">
      <c r="P13474" s="960"/>
    </row>
    <row r="13475" spans="16:16" x14ac:dyDescent="0.25">
      <c r="P13475" s="960"/>
    </row>
    <row r="13476" spans="16:16" x14ac:dyDescent="0.25">
      <c r="P13476" s="960"/>
    </row>
    <row r="13477" spans="16:16" x14ac:dyDescent="0.25">
      <c r="P13477" s="960"/>
    </row>
    <row r="13478" spans="16:16" x14ac:dyDescent="0.25">
      <c r="P13478" s="960"/>
    </row>
    <row r="13479" spans="16:16" x14ac:dyDescent="0.25">
      <c r="P13479" s="960"/>
    </row>
    <row r="13480" spans="16:16" x14ac:dyDescent="0.25">
      <c r="P13480" s="960"/>
    </row>
    <row r="13481" spans="16:16" x14ac:dyDescent="0.25">
      <c r="P13481" s="960"/>
    </row>
    <row r="13482" spans="16:16" x14ac:dyDescent="0.25">
      <c r="P13482" s="960"/>
    </row>
    <row r="13483" spans="16:16" x14ac:dyDescent="0.25">
      <c r="P13483" s="960"/>
    </row>
    <row r="13484" spans="16:16" x14ac:dyDescent="0.25">
      <c r="P13484" s="960"/>
    </row>
    <row r="13485" spans="16:16" x14ac:dyDescent="0.25">
      <c r="P13485" s="960"/>
    </row>
    <row r="13486" spans="16:16" x14ac:dyDescent="0.25">
      <c r="P13486" s="960"/>
    </row>
    <row r="13487" spans="16:16" x14ac:dyDescent="0.25">
      <c r="P13487" s="960"/>
    </row>
    <row r="13488" spans="16:16" x14ac:dyDescent="0.25">
      <c r="P13488" s="960"/>
    </row>
    <row r="13489" spans="16:16" x14ac:dyDescent="0.25">
      <c r="P13489" s="960"/>
    </row>
    <row r="13490" spans="16:16" x14ac:dyDescent="0.25">
      <c r="P13490" s="960"/>
    </row>
    <row r="13491" spans="16:16" x14ac:dyDescent="0.25">
      <c r="P13491" s="960"/>
    </row>
    <row r="13492" spans="16:16" x14ac:dyDescent="0.25">
      <c r="P13492" s="960"/>
    </row>
    <row r="13493" spans="16:16" x14ac:dyDescent="0.25">
      <c r="P13493" s="960"/>
    </row>
    <row r="13494" spans="16:16" x14ac:dyDescent="0.25">
      <c r="P13494" s="960"/>
    </row>
    <row r="13495" spans="16:16" x14ac:dyDescent="0.25">
      <c r="P13495" s="960"/>
    </row>
    <row r="13496" spans="16:16" x14ac:dyDescent="0.25">
      <c r="P13496" s="960"/>
    </row>
    <row r="13497" spans="16:16" x14ac:dyDescent="0.25">
      <c r="P13497" s="960"/>
    </row>
    <row r="13498" spans="16:16" x14ac:dyDescent="0.25">
      <c r="P13498" s="960"/>
    </row>
    <row r="13499" spans="16:16" x14ac:dyDescent="0.25">
      <c r="P13499" s="960"/>
    </row>
    <row r="13500" spans="16:16" x14ac:dyDescent="0.25">
      <c r="P13500" s="960"/>
    </row>
    <row r="13501" spans="16:16" x14ac:dyDescent="0.25">
      <c r="P13501" s="960"/>
    </row>
    <row r="13502" spans="16:16" x14ac:dyDescent="0.25">
      <c r="P13502" s="960"/>
    </row>
    <row r="13503" spans="16:16" x14ac:dyDescent="0.25">
      <c r="P13503" s="960"/>
    </row>
    <row r="13504" spans="16:16" x14ac:dyDescent="0.25">
      <c r="P13504" s="960"/>
    </row>
    <row r="13505" spans="16:16" x14ac:dyDescent="0.25">
      <c r="P13505" s="960"/>
    </row>
    <row r="13506" spans="16:16" x14ac:dyDescent="0.25">
      <c r="P13506" s="960"/>
    </row>
    <row r="13507" spans="16:16" x14ac:dyDescent="0.25">
      <c r="P13507" s="960"/>
    </row>
    <row r="13508" spans="16:16" x14ac:dyDescent="0.25">
      <c r="P13508" s="960"/>
    </row>
    <row r="13509" spans="16:16" x14ac:dyDescent="0.25">
      <c r="P13509" s="960"/>
    </row>
    <row r="13510" spans="16:16" x14ac:dyDescent="0.25">
      <c r="P13510" s="960"/>
    </row>
    <row r="13511" spans="16:16" x14ac:dyDescent="0.25">
      <c r="P13511" s="960"/>
    </row>
    <row r="13512" spans="16:16" x14ac:dyDescent="0.25">
      <c r="P13512" s="960"/>
    </row>
    <row r="13513" spans="16:16" x14ac:dyDescent="0.25">
      <c r="P13513" s="960"/>
    </row>
    <row r="13514" spans="16:16" x14ac:dyDescent="0.25">
      <c r="P13514" s="960"/>
    </row>
    <row r="13515" spans="16:16" x14ac:dyDescent="0.25">
      <c r="P13515" s="960"/>
    </row>
    <row r="13516" spans="16:16" x14ac:dyDescent="0.25">
      <c r="P13516" s="960"/>
    </row>
    <row r="13517" spans="16:16" x14ac:dyDescent="0.25">
      <c r="P13517" s="960"/>
    </row>
    <row r="13518" spans="16:16" x14ac:dyDescent="0.25">
      <c r="P13518" s="960"/>
    </row>
    <row r="13519" spans="16:16" x14ac:dyDescent="0.25">
      <c r="P13519" s="960"/>
    </row>
    <row r="13520" spans="16:16" x14ac:dyDescent="0.25">
      <c r="P13520" s="960"/>
    </row>
    <row r="13521" spans="16:16" x14ac:dyDescent="0.25">
      <c r="P13521" s="960"/>
    </row>
    <row r="13522" spans="16:16" x14ac:dyDescent="0.25">
      <c r="P13522" s="960"/>
    </row>
    <row r="13523" spans="16:16" x14ac:dyDescent="0.25">
      <c r="P13523" s="960"/>
    </row>
    <row r="13524" spans="16:16" x14ac:dyDescent="0.25">
      <c r="P13524" s="960"/>
    </row>
    <row r="13525" spans="16:16" x14ac:dyDescent="0.25">
      <c r="P13525" s="960"/>
    </row>
    <row r="13526" spans="16:16" x14ac:dyDescent="0.25">
      <c r="P13526" s="960"/>
    </row>
    <row r="13527" spans="16:16" x14ac:dyDescent="0.25">
      <c r="P13527" s="960"/>
    </row>
    <row r="13528" spans="16:16" x14ac:dyDescent="0.25">
      <c r="P13528" s="960"/>
    </row>
    <row r="13529" spans="16:16" x14ac:dyDescent="0.25">
      <c r="P13529" s="960"/>
    </row>
    <row r="13530" spans="16:16" x14ac:dyDescent="0.25">
      <c r="P13530" s="960"/>
    </row>
    <row r="13531" spans="16:16" x14ac:dyDescent="0.25">
      <c r="P13531" s="960"/>
    </row>
    <row r="13532" spans="16:16" x14ac:dyDescent="0.25">
      <c r="P13532" s="960"/>
    </row>
    <row r="13533" spans="16:16" x14ac:dyDescent="0.25">
      <c r="P13533" s="960"/>
    </row>
    <row r="13534" spans="16:16" x14ac:dyDescent="0.25">
      <c r="P13534" s="960"/>
    </row>
    <row r="13535" spans="16:16" x14ac:dyDescent="0.25">
      <c r="P13535" s="960"/>
    </row>
    <row r="13536" spans="16:16" x14ac:dyDescent="0.25">
      <c r="P13536" s="960"/>
    </row>
    <row r="13537" spans="16:16" x14ac:dyDescent="0.25">
      <c r="P13537" s="960"/>
    </row>
    <row r="13538" spans="16:16" x14ac:dyDescent="0.25">
      <c r="P13538" s="960"/>
    </row>
    <row r="13539" spans="16:16" x14ac:dyDescent="0.25">
      <c r="P13539" s="960"/>
    </row>
    <row r="13540" spans="16:16" x14ac:dyDescent="0.25">
      <c r="P13540" s="960"/>
    </row>
    <row r="13541" spans="16:16" x14ac:dyDescent="0.25">
      <c r="P13541" s="960"/>
    </row>
    <row r="13542" spans="16:16" x14ac:dyDescent="0.25">
      <c r="P13542" s="960"/>
    </row>
    <row r="13543" spans="16:16" x14ac:dyDescent="0.25">
      <c r="P13543" s="960"/>
    </row>
    <row r="13544" spans="16:16" x14ac:dyDescent="0.25">
      <c r="P13544" s="960"/>
    </row>
    <row r="13545" spans="16:16" x14ac:dyDescent="0.25">
      <c r="P13545" s="960"/>
    </row>
    <row r="13546" spans="16:16" x14ac:dyDescent="0.25">
      <c r="P13546" s="960"/>
    </row>
    <row r="13547" spans="16:16" x14ac:dyDescent="0.25">
      <c r="P13547" s="960"/>
    </row>
    <row r="13548" spans="16:16" x14ac:dyDescent="0.25">
      <c r="P13548" s="960"/>
    </row>
    <row r="13549" spans="16:16" x14ac:dyDescent="0.25">
      <c r="P13549" s="960"/>
    </row>
    <row r="13550" spans="16:16" x14ac:dyDescent="0.25">
      <c r="P13550" s="960"/>
    </row>
    <row r="13551" spans="16:16" x14ac:dyDescent="0.25">
      <c r="P13551" s="960"/>
    </row>
    <row r="13552" spans="16:16" x14ac:dyDescent="0.25">
      <c r="P13552" s="960"/>
    </row>
    <row r="13553" spans="16:16" x14ac:dyDescent="0.25">
      <c r="P13553" s="960"/>
    </row>
    <row r="13554" spans="16:16" x14ac:dyDescent="0.25">
      <c r="P13554" s="960"/>
    </row>
    <row r="13555" spans="16:16" x14ac:dyDescent="0.25">
      <c r="P13555" s="960"/>
    </row>
    <row r="13556" spans="16:16" x14ac:dyDescent="0.25">
      <c r="P13556" s="960"/>
    </row>
    <row r="13557" spans="16:16" x14ac:dyDescent="0.25">
      <c r="P13557" s="960"/>
    </row>
    <row r="13558" spans="16:16" x14ac:dyDescent="0.25">
      <c r="P13558" s="960"/>
    </row>
    <row r="13559" spans="16:16" x14ac:dyDescent="0.25">
      <c r="P13559" s="960"/>
    </row>
    <row r="13560" spans="16:16" x14ac:dyDescent="0.25">
      <c r="P13560" s="960"/>
    </row>
    <row r="13561" spans="16:16" x14ac:dyDescent="0.25">
      <c r="P13561" s="960"/>
    </row>
    <row r="13562" spans="16:16" x14ac:dyDescent="0.25">
      <c r="P13562" s="960"/>
    </row>
    <row r="13563" spans="16:16" x14ac:dyDescent="0.25">
      <c r="P13563" s="960"/>
    </row>
    <row r="13564" spans="16:16" x14ac:dyDescent="0.25">
      <c r="P13564" s="960"/>
    </row>
    <row r="13565" spans="16:16" x14ac:dyDescent="0.25">
      <c r="P13565" s="960"/>
    </row>
    <row r="13566" spans="16:16" x14ac:dyDescent="0.25">
      <c r="P13566" s="960"/>
    </row>
    <row r="13567" spans="16:16" x14ac:dyDescent="0.25">
      <c r="P13567" s="960"/>
    </row>
    <row r="13568" spans="16:16" x14ac:dyDescent="0.25">
      <c r="P13568" s="960"/>
    </row>
    <row r="13569" spans="16:16" x14ac:dyDescent="0.25">
      <c r="P13569" s="960"/>
    </row>
    <row r="13570" spans="16:16" x14ac:dyDescent="0.25">
      <c r="P13570" s="960"/>
    </row>
    <row r="13571" spans="16:16" x14ac:dyDescent="0.25">
      <c r="P13571" s="960"/>
    </row>
    <row r="13572" spans="16:16" x14ac:dyDescent="0.25">
      <c r="P13572" s="960"/>
    </row>
    <row r="13573" spans="16:16" x14ac:dyDescent="0.25">
      <c r="P13573" s="960"/>
    </row>
    <row r="13574" spans="16:16" x14ac:dyDescent="0.25">
      <c r="P13574" s="960"/>
    </row>
    <row r="13575" spans="16:16" x14ac:dyDescent="0.25">
      <c r="P13575" s="960"/>
    </row>
    <row r="13576" spans="16:16" x14ac:dyDescent="0.25">
      <c r="P13576" s="960"/>
    </row>
    <row r="13577" spans="16:16" x14ac:dyDescent="0.25">
      <c r="P13577" s="960"/>
    </row>
    <row r="13578" spans="16:16" x14ac:dyDescent="0.25">
      <c r="P13578" s="960"/>
    </row>
    <row r="13579" spans="16:16" x14ac:dyDescent="0.25">
      <c r="P13579" s="960"/>
    </row>
    <row r="13580" spans="16:16" x14ac:dyDescent="0.25">
      <c r="P13580" s="960"/>
    </row>
    <row r="13581" spans="16:16" x14ac:dyDescent="0.25">
      <c r="P13581" s="960"/>
    </row>
    <row r="13582" spans="16:16" x14ac:dyDescent="0.25">
      <c r="P13582" s="960"/>
    </row>
    <row r="13583" spans="16:16" x14ac:dyDescent="0.25">
      <c r="P13583" s="960"/>
    </row>
    <row r="13584" spans="16:16" x14ac:dyDescent="0.25">
      <c r="P13584" s="960"/>
    </row>
    <row r="13585" spans="16:16" x14ac:dyDescent="0.25">
      <c r="P13585" s="960"/>
    </row>
    <row r="13586" spans="16:16" x14ac:dyDescent="0.25">
      <c r="P13586" s="960"/>
    </row>
    <row r="13587" spans="16:16" x14ac:dyDescent="0.25">
      <c r="P13587" s="960"/>
    </row>
    <row r="13588" spans="16:16" x14ac:dyDescent="0.25">
      <c r="P13588" s="960"/>
    </row>
    <row r="13589" spans="16:16" x14ac:dyDescent="0.25">
      <c r="P13589" s="960"/>
    </row>
    <row r="13590" spans="16:16" x14ac:dyDescent="0.25">
      <c r="P13590" s="960"/>
    </row>
    <row r="13591" spans="16:16" x14ac:dyDescent="0.25">
      <c r="P13591" s="960"/>
    </row>
    <row r="13592" spans="16:16" x14ac:dyDescent="0.25">
      <c r="P13592" s="960"/>
    </row>
    <row r="13593" spans="16:16" x14ac:dyDescent="0.25">
      <c r="P13593" s="960"/>
    </row>
    <row r="13594" spans="16:16" x14ac:dyDescent="0.25">
      <c r="P13594" s="960"/>
    </row>
    <row r="13595" spans="16:16" x14ac:dyDescent="0.25">
      <c r="P13595" s="960"/>
    </row>
    <row r="13596" spans="16:16" x14ac:dyDescent="0.25">
      <c r="P13596" s="960"/>
    </row>
    <row r="13597" spans="16:16" x14ac:dyDescent="0.25">
      <c r="P13597" s="960"/>
    </row>
    <row r="13598" spans="16:16" x14ac:dyDescent="0.25">
      <c r="P13598" s="960"/>
    </row>
    <row r="13599" spans="16:16" x14ac:dyDescent="0.25">
      <c r="P13599" s="960"/>
    </row>
    <row r="13600" spans="16:16" x14ac:dyDescent="0.25">
      <c r="P13600" s="960"/>
    </row>
    <row r="13601" spans="16:16" x14ac:dyDescent="0.25">
      <c r="P13601" s="960"/>
    </row>
    <row r="13602" spans="16:16" x14ac:dyDescent="0.25">
      <c r="P13602" s="960"/>
    </row>
    <row r="13603" spans="16:16" x14ac:dyDescent="0.25">
      <c r="P13603" s="960"/>
    </row>
    <row r="13604" spans="16:16" x14ac:dyDescent="0.25">
      <c r="P13604" s="960"/>
    </row>
    <row r="13605" spans="16:16" x14ac:dyDescent="0.25">
      <c r="P13605" s="960"/>
    </row>
    <row r="13606" spans="16:16" x14ac:dyDescent="0.25">
      <c r="P13606" s="960"/>
    </row>
    <row r="13607" spans="16:16" x14ac:dyDescent="0.25">
      <c r="P13607" s="960"/>
    </row>
    <row r="13608" spans="16:16" x14ac:dyDescent="0.25">
      <c r="P13608" s="960"/>
    </row>
    <row r="13609" spans="16:16" x14ac:dyDescent="0.25">
      <c r="P13609" s="960"/>
    </row>
    <row r="13610" spans="16:16" x14ac:dyDescent="0.25">
      <c r="P13610" s="960"/>
    </row>
    <row r="13611" spans="16:16" x14ac:dyDescent="0.25">
      <c r="P13611" s="960"/>
    </row>
    <row r="13612" spans="16:16" x14ac:dyDescent="0.25">
      <c r="P13612" s="960"/>
    </row>
    <row r="13613" spans="16:16" x14ac:dyDescent="0.25">
      <c r="P13613" s="960"/>
    </row>
    <row r="13614" spans="16:16" x14ac:dyDescent="0.25">
      <c r="P13614" s="960"/>
    </row>
    <row r="13615" spans="16:16" x14ac:dyDescent="0.25">
      <c r="P13615" s="960"/>
    </row>
    <row r="13616" spans="16:16" x14ac:dyDescent="0.25">
      <c r="P13616" s="960"/>
    </row>
    <row r="13617" spans="16:16" x14ac:dyDescent="0.25">
      <c r="P13617" s="960"/>
    </row>
    <row r="13618" spans="16:16" x14ac:dyDescent="0.25">
      <c r="P13618" s="960"/>
    </row>
    <row r="13619" spans="16:16" x14ac:dyDescent="0.25">
      <c r="P13619" s="960"/>
    </row>
    <row r="13620" spans="16:16" x14ac:dyDescent="0.25">
      <c r="P13620" s="960"/>
    </row>
    <row r="13621" spans="16:16" x14ac:dyDescent="0.25">
      <c r="P13621" s="960"/>
    </row>
    <row r="13622" spans="16:16" x14ac:dyDescent="0.25">
      <c r="P13622" s="960"/>
    </row>
    <row r="13623" spans="16:16" x14ac:dyDescent="0.25">
      <c r="P13623" s="960"/>
    </row>
    <row r="13624" spans="16:16" x14ac:dyDescent="0.25">
      <c r="P13624" s="960"/>
    </row>
    <row r="13625" spans="16:16" x14ac:dyDescent="0.25">
      <c r="P13625" s="960"/>
    </row>
    <row r="13626" spans="16:16" x14ac:dyDescent="0.25">
      <c r="P13626" s="960"/>
    </row>
    <row r="13627" spans="16:16" x14ac:dyDescent="0.25">
      <c r="P13627" s="960"/>
    </row>
    <row r="13628" spans="16:16" x14ac:dyDescent="0.25">
      <c r="P13628" s="960"/>
    </row>
    <row r="13629" spans="16:16" x14ac:dyDescent="0.25">
      <c r="P13629" s="960"/>
    </row>
    <row r="13630" spans="16:16" x14ac:dyDescent="0.25">
      <c r="P13630" s="960"/>
    </row>
    <row r="13631" spans="16:16" x14ac:dyDescent="0.25">
      <c r="P13631" s="960"/>
    </row>
    <row r="13632" spans="16:16" x14ac:dyDescent="0.25">
      <c r="P13632" s="960"/>
    </row>
    <row r="13633" spans="16:16" x14ac:dyDescent="0.25">
      <c r="P13633" s="960"/>
    </row>
    <row r="13634" spans="16:16" x14ac:dyDescent="0.25">
      <c r="P13634" s="960"/>
    </row>
    <row r="13635" spans="16:16" x14ac:dyDescent="0.25">
      <c r="P13635" s="960"/>
    </row>
    <row r="13636" spans="16:16" x14ac:dyDescent="0.25">
      <c r="P13636" s="960"/>
    </row>
    <row r="13637" spans="16:16" x14ac:dyDescent="0.25">
      <c r="P13637" s="960"/>
    </row>
    <row r="13638" spans="16:16" x14ac:dyDescent="0.25">
      <c r="P13638" s="960"/>
    </row>
    <row r="13639" spans="16:16" x14ac:dyDescent="0.25">
      <c r="P13639" s="960"/>
    </row>
    <row r="13640" spans="16:16" x14ac:dyDescent="0.25">
      <c r="P13640" s="960"/>
    </row>
    <row r="13641" spans="16:16" x14ac:dyDescent="0.25">
      <c r="P13641" s="960"/>
    </row>
    <row r="13642" spans="16:16" x14ac:dyDescent="0.25">
      <c r="P13642" s="960"/>
    </row>
    <row r="13643" spans="16:16" x14ac:dyDescent="0.25">
      <c r="P13643" s="960"/>
    </row>
    <row r="13644" spans="16:16" x14ac:dyDescent="0.25">
      <c r="P13644" s="960"/>
    </row>
    <row r="13645" spans="16:16" x14ac:dyDescent="0.25">
      <c r="P13645" s="960"/>
    </row>
    <row r="13646" spans="16:16" x14ac:dyDescent="0.25">
      <c r="P13646" s="960"/>
    </row>
    <row r="13647" spans="16:16" x14ac:dyDescent="0.25">
      <c r="P13647" s="960"/>
    </row>
    <row r="13648" spans="16:16" x14ac:dyDescent="0.25">
      <c r="P13648" s="960"/>
    </row>
    <row r="13649" spans="16:16" x14ac:dyDescent="0.25">
      <c r="P13649" s="960"/>
    </row>
    <row r="13650" spans="16:16" x14ac:dyDescent="0.25">
      <c r="P13650" s="960"/>
    </row>
    <row r="13651" spans="16:16" x14ac:dyDescent="0.25">
      <c r="P13651" s="960"/>
    </row>
    <row r="13652" spans="16:16" x14ac:dyDescent="0.25">
      <c r="P13652" s="960"/>
    </row>
    <row r="13653" spans="16:16" x14ac:dyDescent="0.25">
      <c r="P13653" s="960"/>
    </row>
    <row r="13654" spans="16:16" x14ac:dyDescent="0.25">
      <c r="P13654" s="960"/>
    </row>
    <row r="13655" spans="16:16" x14ac:dyDescent="0.25">
      <c r="P13655" s="960"/>
    </row>
    <row r="13656" spans="16:16" x14ac:dyDescent="0.25">
      <c r="P13656" s="960"/>
    </row>
    <row r="13657" spans="16:16" x14ac:dyDescent="0.25">
      <c r="P13657" s="960"/>
    </row>
    <row r="13658" spans="16:16" x14ac:dyDescent="0.25">
      <c r="P13658" s="960"/>
    </row>
    <row r="13659" spans="16:16" x14ac:dyDescent="0.25">
      <c r="P13659" s="960"/>
    </row>
    <row r="13660" spans="16:16" x14ac:dyDescent="0.25">
      <c r="P13660" s="960"/>
    </row>
    <row r="13661" spans="16:16" x14ac:dyDescent="0.25">
      <c r="P13661" s="960"/>
    </row>
    <row r="13662" spans="16:16" x14ac:dyDescent="0.25">
      <c r="P13662" s="960"/>
    </row>
    <row r="13663" spans="16:16" x14ac:dyDescent="0.25">
      <c r="P13663" s="960"/>
    </row>
    <row r="13664" spans="16:16" x14ac:dyDescent="0.25">
      <c r="P13664" s="960"/>
    </row>
    <row r="13665" spans="16:16" x14ac:dyDescent="0.25">
      <c r="P13665" s="960"/>
    </row>
    <row r="13666" spans="16:16" x14ac:dyDescent="0.25">
      <c r="P13666" s="960"/>
    </row>
    <row r="13667" spans="16:16" x14ac:dyDescent="0.25">
      <c r="P13667" s="960"/>
    </row>
    <row r="13668" spans="16:16" x14ac:dyDescent="0.25">
      <c r="P13668" s="960"/>
    </row>
    <row r="13669" spans="16:16" x14ac:dyDescent="0.25">
      <c r="P13669" s="960"/>
    </row>
    <row r="13670" spans="16:16" x14ac:dyDescent="0.25">
      <c r="P13670" s="960"/>
    </row>
    <row r="13671" spans="16:16" x14ac:dyDescent="0.25">
      <c r="P13671" s="960"/>
    </row>
    <row r="13672" spans="16:16" x14ac:dyDescent="0.25">
      <c r="P13672" s="960"/>
    </row>
    <row r="13673" spans="16:16" x14ac:dyDescent="0.25">
      <c r="P13673" s="960"/>
    </row>
    <row r="13674" spans="16:16" x14ac:dyDescent="0.25">
      <c r="P13674" s="960"/>
    </row>
    <row r="13675" spans="16:16" x14ac:dyDescent="0.25">
      <c r="P13675" s="960"/>
    </row>
    <row r="13676" spans="16:16" x14ac:dyDescent="0.25">
      <c r="P13676" s="960"/>
    </row>
    <row r="13677" spans="16:16" x14ac:dyDescent="0.25">
      <c r="P13677" s="960"/>
    </row>
    <row r="13678" spans="16:16" x14ac:dyDescent="0.25">
      <c r="P13678" s="960"/>
    </row>
    <row r="13679" spans="16:16" x14ac:dyDescent="0.25">
      <c r="P13679" s="960"/>
    </row>
    <row r="13680" spans="16:16" x14ac:dyDescent="0.25">
      <c r="P13680" s="960"/>
    </row>
    <row r="13681" spans="16:16" x14ac:dyDescent="0.25">
      <c r="P13681" s="960"/>
    </row>
    <row r="13682" spans="16:16" x14ac:dyDescent="0.25">
      <c r="P13682" s="960"/>
    </row>
    <row r="13683" spans="16:16" x14ac:dyDescent="0.25">
      <c r="P13683" s="960"/>
    </row>
    <row r="13684" spans="16:16" x14ac:dyDescent="0.25">
      <c r="P13684" s="960"/>
    </row>
    <row r="13685" spans="16:16" x14ac:dyDescent="0.25">
      <c r="P13685" s="960"/>
    </row>
    <row r="13686" spans="16:16" x14ac:dyDescent="0.25">
      <c r="P13686" s="960"/>
    </row>
    <row r="13687" spans="16:16" x14ac:dyDescent="0.25">
      <c r="P13687" s="960"/>
    </row>
    <row r="13688" spans="16:16" x14ac:dyDescent="0.25">
      <c r="P13688" s="960"/>
    </row>
    <row r="13689" spans="16:16" x14ac:dyDescent="0.25">
      <c r="P13689" s="960"/>
    </row>
    <row r="13690" spans="16:16" x14ac:dyDescent="0.25">
      <c r="P13690" s="960"/>
    </row>
    <row r="13691" spans="16:16" x14ac:dyDescent="0.25">
      <c r="P13691" s="960"/>
    </row>
    <row r="13692" spans="16:16" x14ac:dyDescent="0.25">
      <c r="P13692" s="960"/>
    </row>
    <row r="13693" spans="16:16" x14ac:dyDescent="0.25">
      <c r="P13693" s="960"/>
    </row>
    <row r="13694" spans="16:16" x14ac:dyDescent="0.25">
      <c r="P13694" s="960"/>
    </row>
    <row r="13695" spans="16:16" x14ac:dyDescent="0.25">
      <c r="P13695" s="960"/>
    </row>
    <row r="13696" spans="16:16" x14ac:dyDescent="0.25">
      <c r="P13696" s="960"/>
    </row>
    <row r="13697" spans="16:16" x14ac:dyDescent="0.25">
      <c r="P13697" s="960"/>
    </row>
    <row r="13698" spans="16:16" x14ac:dyDescent="0.25">
      <c r="P13698" s="960"/>
    </row>
    <row r="13699" spans="16:16" x14ac:dyDescent="0.25">
      <c r="P13699" s="960"/>
    </row>
    <row r="13700" spans="16:16" x14ac:dyDescent="0.25">
      <c r="P13700" s="960"/>
    </row>
    <row r="13701" spans="16:16" x14ac:dyDescent="0.25">
      <c r="P13701" s="960"/>
    </row>
    <row r="13702" spans="16:16" x14ac:dyDescent="0.25">
      <c r="P13702" s="960"/>
    </row>
    <row r="13703" spans="16:16" x14ac:dyDescent="0.25">
      <c r="P13703" s="960"/>
    </row>
    <row r="13704" spans="16:16" x14ac:dyDescent="0.25">
      <c r="P13704" s="960"/>
    </row>
    <row r="13705" spans="16:16" x14ac:dyDescent="0.25">
      <c r="P13705" s="960"/>
    </row>
    <row r="13706" spans="16:16" x14ac:dyDescent="0.25">
      <c r="P13706" s="960"/>
    </row>
    <row r="13707" spans="16:16" x14ac:dyDescent="0.25">
      <c r="P13707" s="960"/>
    </row>
    <row r="13708" spans="16:16" x14ac:dyDescent="0.25">
      <c r="P13708" s="960"/>
    </row>
    <row r="13709" spans="16:16" x14ac:dyDescent="0.25">
      <c r="P13709" s="960"/>
    </row>
    <row r="13710" spans="16:16" x14ac:dyDescent="0.25">
      <c r="P13710" s="960"/>
    </row>
    <row r="13711" spans="16:16" x14ac:dyDescent="0.25">
      <c r="P13711" s="960"/>
    </row>
    <row r="13712" spans="16:16" x14ac:dyDescent="0.25">
      <c r="P13712" s="960"/>
    </row>
    <row r="13713" spans="16:16" x14ac:dyDescent="0.25">
      <c r="P13713" s="960"/>
    </row>
    <row r="13714" spans="16:16" x14ac:dyDescent="0.25">
      <c r="P13714" s="960"/>
    </row>
    <row r="13715" spans="16:16" x14ac:dyDescent="0.25">
      <c r="P13715" s="960"/>
    </row>
    <row r="13716" spans="16:16" x14ac:dyDescent="0.25">
      <c r="P13716" s="960"/>
    </row>
    <row r="13717" spans="16:16" x14ac:dyDescent="0.25">
      <c r="P13717" s="960"/>
    </row>
    <row r="13718" spans="16:16" x14ac:dyDescent="0.25">
      <c r="P13718" s="960"/>
    </row>
    <row r="13719" spans="16:16" x14ac:dyDescent="0.25">
      <c r="P13719" s="960"/>
    </row>
    <row r="13720" spans="16:16" x14ac:dyDescent="0.25">
      <c r="P13720" s="960"/>
    </row>
    <row r="13721" spans="16:16" x14ac:dyDescent="0.25">
      <c r="P13721" s="960"/>
    </row>
    <row r="13722" spans="16:16" x14ac:dyDescent="0.25">
      <c r="P13722" s="960"/>
    </row>
    <row r="13723" spans="16:16" x14ac:dyDescent="0.25">
      <c r="P13723" s="960"/>
    </row>
    <row r="13724" spans="16:16" x14ac:dyDescent="0.25">
      <c r="P13724" s="960"/>
    </row>
    <row r="13725" spans="16:16" x14ac:dyDescent="0.25">
      <c r="P13725" s="960"/>
    </row>
    <row r="13726" spans="16:16" x14ac:dyDescent="0.25">
      <c r="P13726" s="960"/>
    </row>
    <row r="13727" spans="16:16" x14ac:dyDescent="0.25">
      <c r="P13727" s="960"/>
    </row>
    <row r="13728" spans="16:16" x14ac:dyDescent="0.25">
      <c r="P13728" s="960"/>
    </row>
    <row r="13729" spans="16:16" x14ac:dyDescent="0.25">
      <c r="P13729" s="960"/>
    </row>
    <row r="13730" spans="16:16" x14ac:dyDescent="0.25">
      <c r="P13730" s="960"/>
    </row>
    <row r="13731" spans="16:16" x14ac:dyDescent="0.25">
      <c r="P13731" s="960"/>
    </row>
    <row r="13732" spans="16:16" x14ac:dyDescent="0.25">
      <c r="P13732" s="960"/>
    </row>
    <row r="13733" spans="16:16" x14ac:dyDescent="0.25">
      <c r="P13733" s="960"/>
    </row>
    <row r="13734" spans="16:16" x14ac:dyDescent="0.25">
      <c r="P13734" s="960"/>
    </row>
    <row r="13735" spans="16:16" x14ac:dyDescent="0.25">
      <c r="P13735" s="960"/>
    </row>
    <row r="13736" spans="16:16" x14ac:dyDescent="0.25">
      <c r="P13736" s="960"/>
    </row>
    <row r="13737" spans="16:16" x14ac:dyDescent="0.25">
      <c r="P13737" s="960"/>
    </row>
    <row r="13738" spans="16:16" x14ac:dyDescent="0.25">
      <c r="P13738" s="960"/>
    </row>
    <row r="13739" spans="16:16" x14ac:dyDescent="0.25">
      <c r="P13739" s="960"/>
    </row>
    <row r="13740" spans="16:16" x14ac:dyDescent="0.25">
      <c r="P13740" s="960"/>
    </row>
    <row r="13741" spans="16:16" x14ac:dyDescent="0.25">
      <c r="P13741" s="960"/>
    </row>
    <row r="13742" spans="16:16" x14ac:dyDescent="0.25">
      <c r="P13742" s="960"/>
    </row>
    <row r="13743" spans="16:16" x14ac:dyDescent="0.25">
      <c r="P13743" s="960"/>
    </row>
    <row r="13744" spans="16:16" x14ac:dyDescent="0.25">
      <c r="P13744" s="960"/>
    </row>
    <row r="13745" spans="16:16" x14ac:dyDescent="0.25">
      <c r="P13745" s="960"/>
    </row>
    <row r="13746" spans="16:16" x14ac:dyDescent="0.25">
      <c r="P13746" s="960"/>
    </row>
    <row r="13747" spans="16:16" x14ac:dyDescent="0.25">
      <c r="P13747" s="960"/>
    </row>
    <row r="13748" spans="16:16" x14ac:dyDescent="0.25">
      <c r="P13748" s="960"/>
    </row>
    <row r="13749" spans="16:16" x14ac:dyDescent="0.25">
      <c r="P13749" s="960"/>
    </row>
    <row r="13750" spans="16:16" x14ac:dyDescent="0.25">
      <c r="P13750" s="960"/>
    </row>
    <row r="13751" spans="16:16" x14ac:dyDescent="0.25">
      <c r="P13751" s="960"/>
    </row>
    <row r="13752" spans="16:16" x14ac:dyDescent="0.25">
      <c r="P13752" s="960"/>
    </row>
    <row r="13753" spans="16:16" x14ac:dyDescent="0.25">
      <c r="P13753" s="960"/>
    </row>
    <row r="13754" spans="16:16" x14ac:dyDescent="0.25">
      <c r="P13754" s="960"/>
    </row>
    <row r="13755" spans="16:16" x14ac:dyDescent="0.25">
      <c r="P13755" s="960"/>
    </row>
    <row r="13756" spans="16:16" x14ac:dyDescent="0.25">
      <c r="P13756" s="960"/>
    </row>
    <row r="13757" spans="16:16" x14ac:dyDescent="0.25">
      <c r="P13757" s="960"/>
    </row>
    <row r="13758" spans="16:16" x14ac:dyDescent="0.25">
      <c r="P13758" s="960"/>
    </row>
    <row r="13759" spans="16:16" x14ac:dyDescent="0.25">
      <c r="P13759" s="960"/>
    </row>
    <row r="13760" spans="16:16" x14ac:dyDescent="0.25">
      <c r="P13760" s="960"/>
    </row>
    <row r="13761" spans="16:16" x14ac:dyDescent="0.25">
      <c r="P13761" s="960"/>
    </row>
    <row r="13762" spans="16:16" x14ac:dyDescent="0.25">
      <c r="P13762" s="960"/>
    </row>
    <row r="13763" spans="16:16" x14ac:dyDescent="0.25">
      <c r="P13763" s="960"/>
    </row>
    <row r="13764" spans="16:16" x14ac:dyDescent="0.25">
      <c r="P13764" s="960"/>
    </row>
    <row r="13765" spans="16:16" x14ac:dyDescent="0.25">
      <c r="P13765" s="960"/>
    </row>
    <row r="13766" spans="16:16" x14ac:dyDescent="0.25">
      <c r="P13766" s="960"/>
    </row>
    <row r="13767" spans="16:16" x14ac:dyDescent="0.25">
      <c r="P13767" s="960"/>
    </row>
    <row r="13768" spans="16:16" x14ac:dyDescent="0.25">
      <c r="P13768" s="960"/>
    </row>
    <row r="13769" spans="16:16" x14ac:dyDescent="0.25">
      <c r="P13769" s="960"/>
    </row>
    <row r="13770" spans="16:16" x14ac:dyDescent="0.25">
      <c r="P13770" s="960"/>
    </row>
    <row r="13771" spans="16:16" x14ac:dyDescent="0.25">
      <c r="P13771" s="960"/>
    </row>
    <row r="13772" spans="16:16" x14ac:dyDescent="0.25">
      <c r="P13772" s="960"/>
    </row>
    <row r="13773" spans="16:16" x14ac:dyDescent="0.25">
      <c r="P13773" s="960"/>
    </row>
    <row r="13774" spans="16:16" x14ac:dyDescent="0.25">
      <c r="P13774" s="960"/>
    </row>
    <row r="13775" spans="16:16" x14ac:dyDescent="0.25">
      <c r="P13775" s="960"/>
    </row>
    <row r="13776" spans="16:16" x14ac:dyDescent="0.25">
      <c r="P13776" s="960"/>
    </row>
    <row r="13777" spans="16:16" x14ac:dyDescent="0.25">
      <c r="P13777" s="960"/>
    </row>
    <row r="13778" spans="16:16" x14ac:dyDescent="0.25">
      <c r="P13778" s="960"/>
    </row>
    <row r="13779" spans="16:16" x14ac:dyDescent="0.25">
      <c r="P13779" s="960"/>
    </row>
    <row r="13780" spans="16:16" x14ac:dyDescent="0.25">
      <c r="P13780" s="960"/>
    </row>
    <row r="13781" spans="16:16" x14ac:dyDescent="0.25">
      <c r="P13781" s="960"/>
    </row>
    <row r="13782" spans="16:16" x14ac:dyDescent="0.25">
      <c r="P13782" s="960"/>
    </row>
    <row r="13783" spans="16:16" x14ac:dyDescent="0.25">
      <c r="P13783" s="960"/>
    </row>
    <row r="13784" spans="16:16" x14ac:dyDescent="0.25">
      <c r="P13784" s="960"/>
    </row>
    <row r="13785" spans="16:16" x14ac:dyDescent="0.25">
      <c r="P13785" s="960"/>
    </row>
    <row r="13786" spans="16:16" x14ac:dyDescent="0.25">
      <c r="P13786" s="960"/>
    </row>
    <row r="13787" spans="16:16" x14ac:dyDescent="0.25">
      <c r="P13787" s="960"/>
    </row>
    <row r="13788" spans="16:16" x14ac:dyDescent="0.25">
      <c r="P13788" s="960"/>
    </row>
    <row r="13789" spans="16:16" x14ac:dyDescent="0.25">
      <c r="P13789" s="960"/>
    </row>
    <row r="13790" spans="16:16" x14ac:dyDescent="0.25">
      <c r="P13790" s="960"/>
    </row>
    <row r="13791" spans="16:16" x14ac:dyDescent="0.25">
      <c r="P13791" s="960"/>
    </row>
    <row r="13792" spans="16:16" x14ac:dyDescent="0.25">
      <c r="P13792" s="960"/>
    </row>
    <row r="13793" spans="16:16" x14ac:dyDescent="0.25">
      <c r="P13793" s="960"/>
    </row>
    <row r="13794" spans="16:16" x14ac:dyDescent="0.25">
      <c r="P13794" s="960"/>
    </row>
    <row r="13795" spans="16:16" x14ac:dyDescent="0.25">
      <c r="P13795" s="960"/>
    </row>
    <row r="13796" spans="16:16" x14ac:dyDescent="0.25">
      <c r="P13796" s="960"/>
    </row>
    <row r="13797" spans="16:16" x14ac:dyDescent="0.25">
      <c r="P13797" s="960"/>
    </row>
    <row r="13798" spans="16:16" x14ac:dyDescent="0.25">
      <c r="P13798" s="960"/>
    </row>
    <row r="13799" spans="16:16" x14ac:dyDescent="0.25">
      <c r="P13799" s="960"/>
    </row>
    <row r="13800" spans="16:16" x14ac:dyDescent="0.25">
      <c r="P13800" s="960"/>
    </row>
    <row r="13801" spans="16:16" x14ac:dyDescent="0.25">
      <c r="P13801" s="960"/>
    </row>
    <row r="13802" spans="16:16" x14ac:dyDescent="0.25">
      <c r="P13802" s="960"/>
    </row>
    <row r="13803" spans="16:16" x14ac:dyDescent="0.25">
      <c r="P13803" s="960"/>
    </row>
    <row r="13804" spans="16:16" x14ac:dyDescent="0.25">
      <c r="P13804" s="960"/>
    </row>
    <row r="13805" spans="16:16" x14ac:dyDescent="0.25">
      <c r="P13805" s="960"/>
    </row>
    <row r="13806" spans="16:16" x14ac:dyDescent="0.25">
      <c r="P13806" s="960"/>
    </row>
    <row r="13807" spans="16:16" x14ac:dyDescent="0.25">
      <c r="P13807" s="960"/>
    </row>
    <row r="13808" spans="16:16" x14ac:dyDescent="0.25">
      <c r="P13808" s="960"/>
    </row>
    <row r="13809" spans="16:16" x14ac:dyDescent="0.25">
      <c r="P13809" s="960"/>
    </row>
    <row r="13810" spans="16:16" x14ac:dyDescent="0.25">
      <c r="P13810" s="960"/>
    </row>
    <row r="13811" spans="16:16" x14ac:dyDescent="0.25">
      <c r="P13811" s="960"/>
    </row>
    <row r="13812" spans="16:16" x14ac:dyDescent="0.25">
      <c r="P13812" s="960"/>
    </row>
    <row r="13813" spans="16:16" x14ac:dyDescent="0.25">
      <c r="P13813" s="960"/>
    </row>
    <row r="13814" spans="16:16" x14ac:dyDescent="0.25">
      <c r="P13814" s="960"/>
    </row>
    <row r="13815" spans="16:16" x14ac:dyDescent="0.25">
      <c r="P13815" s="960"/>
    </row>
    <row r="13816" spans="16:16" x14ac:dyDescent="0.25">
      <c r="P13816" s="960"/>
    </row>
    <row r="13817" spans="16:16" x14ac:dyDescent="0.25">
      <c r="P13817" s="960"/>
    </row>
    <row r="13818" spans="16:16" x14ac:dyDescent="0.25">
      <c r="P13818" s="960"/>
    </row>
    <row r="13819" spans="16:16" x14ac:dyDescent="0.25">
      <c r="P13819" s="960"/>
    </row>
    <row r="13820" spans="16:16" x14ac:dyDescent="0.25">
      <c r="P13820" s="960"/>
    </row>
    <row r="13821" spans="16:16" x14ac:dyDescent="0.25">
      <c r="P13821" s="960"/>
    </row>
    <row r="13822" spans="16:16" x14ac:dyDescent="0.25">
      <c r="P13822" s="960"/>
    </row>
    <row r="13823" spans="16:16" x14ac:dyDescent="0.25">
      <c r="P13823" s="960"/>
    </row>
    <row r="13824" spans="16:16" x14ac:dyDescent="0.25">
      <c r="P13824" s="960"/>
    </row>
    <row r="13825" spans="16:16" x14ac:dyDescent="0.25">
      <c r="P13825" s="960"/>
    </row>
    <row r="13826" spans="16:16" x14ac:dyDescent="0.25">
      <c r="P13826" s="960"/>
    </row>
    <row r="13827" spans="16:16" x14ac:dyDescent="0.25">
      <c r="P13827" s="960"/>
    </row>
    <row r="13828" spans="16:16" x14ac:dyDescent="0.25">
      <c r="P13828" s="960"/>
    </row>
    <row r="13829" spans="16:16" x14ac:dyDescent="0.25">
      <c r="P13829" s="960"/>
    </row>
    <row r="13830" spans="16:16" x14ac:dyDescent="0.25">
      <c r="P13830" s="960"/>
    </row>
    <row r="13831" spans="16:16" x14ac:dyDescent="0.25">
      <c r="P13831" s="960"/>
    </row>
    <row r="13832" spans="16:16" x14ac:dyDescent="0.25">
      <c r="P13832" s="960"/>
    </row>
    <row r="13833" spans="16:16" x14ac:dyDescent="0.25">
      <c r="P13833" s="960"/>
    </row>
    <row r="13834" spans="16:16" x14ac:dyDescent="0.25">
      <c r="P13834" s="960"/>
    </row>
    <row r="13835" spans="16:16" x14ac:dyDescent="0.25">
      <c r="P13835" s="960"/>
    </row>
    <row r="13836" spans="16:16" x14ac:dyDescent="0.25">
      <c r="P13836" s="960"/>
    </row>
    <row r="13837" spans="16:16" x14ac:dyDescent="0.25">
      <c r="P13837" s="960"/>
    </row>
    <row r="13838" spans="16:16" x14ac:dyDescent="0.25">
      <c r="P13838" s="960"/>
    </row>
    <row r="13839" spans="16:16" x14ac:dyDescent="0.25">
      <c r="P13839" s="960"/>
    </row>
    <row r="13840" spans="16:16" x14ac:dyDescent="0.25">
      <c r="P13840" s="960"/>
    </row>
    <row r="13841" spans="16:16" x14ac:dyDescent="0.25">
      <c r="P13841" s="960"/>
    </row>
    <row r="13842" spans="16:16" x14ac:dyDescent="0.25">
      <c r="P13842" s="960"/>
    </row>
    <row r="13843" spans="16:16" x14ac:dyDescent="0.25">
      <c r="P13843" s="960"/>
    </row>
    <row r="13844" spans="16:16" x14ac:dyDescent="0.25">
      <c r="P13844" s="960"/>
    </row>
    <row r="13845" spans="16:16" x14ac:dyDescent="0.25">
      <c r="P13845" s="960"/>
    </row>
    <row r="13846" spans="16:16" x14ac:dyDescent="0.25">
      <c r="P13846" s="960"/>
    </row>
    <row r="13847" spans="16:16" x14ac:dyDescent="0.25">
      <c r="P13847" s="960"/>
    </row>
    <row r="13848" spans="16:16" x14ac:dyDescent="0.25">
      <c r="P13848" s="960"/>
    </row>
    <row r="13849" spans="16:16" x14ac:dyDescent="0.25">
      <c r="P13849" s="960"/>
    </row>
    <row r="13850" spans="16:16" x14ac:dyDescent="0.25">
      <c r="P13850" s="960"/>
    </row>
    <row r="13851" spans="16:16" x14ac:dyDescent="0.25">
      <c r="P13851" s="960"/>
    </row>
    <row r="13852" spans="16:16" x14ac:dyDescent="0.25">
      <c r="P13852" s="960"/>
    </row>
    <row r="13853" spans="16:16" x14ac:dyDescent="0.25">
      <c r="P13853" s="960"/>
    </row>
    <row r="13854" spans="16:16" x14ac:dyDescent="0.25">
      <c r="P13854" s="960"/>
    </row>
    <row r="13855" spans="16:16" x14ac:dyDescent="0.25">
      <c r="P13855" s="960"/>
    </row>
    <row r="13856" spans="16:16" x14ac:dyDescent="0.25">
      <c r="P13856" s="960"/>
    </row>
    <row r="13857" spans="16:16" x14ac:dyDescent="0.25">
      <c r="P13857" s="960"/>
    </row>
    <row r="13858" spans="16:16" x14ac:dyDescent="0.25">
      <c r="P13858" s="960"/>
    </row>
    <row r="13859" spans="16:16" x14ac:dyDescent="0.25">
      <c r="P13859" s="960"/>
    </row>
    <row r="13860" spans="16:16" x14ac:dyDescent="0.25">
      <c r="P13860" s="960"/>
    </row>
    <row r="13861" spans="16:16" x14ac:dyDescent="0.25">
      <c r="P13861" s="960"/>
    </row>
    <row r="13862" spans="16:16" x14ac:dyDescent="0.25">
      <c r="P13862" s="960"/>
    </row>
    <row r="13863" spans="16:16" x14ac:dyDescent="0.25">
      <c r="P13863" s="960"/>
    </row>
    <row r="13864" spans="16:16" x14ac:dyDescent="0.25">
      <c r="P13864" s="960"/>
    </row>
    <row r="13865" spans="16:16" x14ac:dyDescent="0.25">
      <c r="P13865" s="960"/>
    </row>
    <row r="13866" spans="16:16" x14ac:dyDescent="0.25">
      <c r="P13866" s="960"/>
    </row>
    <row r="13867" spans="16:16" x14ac:dyDescent="0.25">
      <c r="P13867" s="960"/>
    </row>
    <row r="13868" spans="16:16" x14ac:dyDescent="0.25">
      <c r="P13868" s="960"/>
    </row>
    <row r="13869" spans="16:16" x14ac:dyDescent="0.25">
      <c r="P13869" s="960"/>
    </row>
    <row r="13870" spans="16:16" x14ac:dyDescent="0.25">
      <c r="P13870" s="960"/>
    </row>
    <row r="13871" spans="16:16" x14ac:dyDescent="0.25">
      <c r="P13871" s="960"/>
    </row>
    <row r="13872" spans="16:16" x14ac:dyDescent="0.25">
      <c r="P13872" s="960"/>
    </row>
    <row r="13873" spans="16:16" x14ac:dyDescent="0.25">
      <c r="P13873" s="960"/>
    </row>
    <row r="13874" spans="16:16" x14ac:dyDescent="0.25">
      <c r="P13874" s="960"/>
    </row>
    <row r="13875" spans="16:16" x14ac:dyDescent="0.25">
      <c r="P13875" s="960"/>
    </row>
    <row r="13876" spans="16:16" x14ac:dyDescent="0.25">
      <c r="P13876" s="960"/>
    </row>
    <row r="13877" spans="16:16" x14ac:dyDescent="0.25">
      <c r="P13877" s="960"/>
    </row>
    <row r="13878" spans="16:16" x14ac:dyDescent="0.25">
      <c r="P13878" s="960"/>
    </row>
    <row r="13879" spans="16:16" x14ac:dyDescent="0.25">
      <c r="P13879" s="960"/>
    </row>
    <row r="13880" spans="16:16" x14ac:dyDescent="0.25">
      <c r="P13880" s="960"/>
    </row>
    <row r="13881" spans="16:16" x14ac:dyDescent="0.25">
      <c r="P13881" s="960"/>
    </row>
    <row r="13882" spans="16:16" x14ac:dyDescent="0.25">
      <c r="P13882" s="960"/>
    </row>
    <row r="13883" spans="16:16" x14ac:dyDescent="0.25">
      <c r="P13883" s="960"/>
    </row>
    <row r="13884" spans="16:16" x14ac:dyDescent="0.25">
      <c r="P13884" s="960"/>
    </row>
    <row r="13885" spans="16:16" x14ac:dyDescent="0.25">
      <c r="P13885" s="960"/>
    </row>
    <row r="13886" spans="16:16" x14ac:dyDescent="0.25">
      <c r="P13886" s="960"/>
    </row>
    <row r="13887" spans="16:16" x14ac:dyDescent="0.25">
      <c r="P13887" s="960"/>
    </row>
    <row r="13888" spans="16:16" x14ac:dyDescent="0.25">
      <c r="P13888" s="960"/>
    </row>
    <row r="13889" spans="16:16" x14ac:dyDescent="0.25">
      <c r="P13889" s="960"/>
    </row>
    <row r="13890" spans="16:16" x14ac:dyDescent="0.25">
      <c r="P13890" s="960"/>
    </row>
    <row r="13891" spans="16:16" x14ac:dyDescent="0.25">
      <c r="P13891" s="960"/>
    </row>
    <row r="13892" spans="16:16" x14ac:dyDescent="0.25">
      <c r="P13892" s="960"/>
    </row>
    <row r="13893" spans="16:16" x14ac:dyDescent="0.25">
      <c r="P13893" s="960"/>
    </row>
    <row r="13894" spans="16:16" x14ac:dyDescent="0.25">
      <c r="P13894" s="960"/>
    </row>
    <row r="13895" spans="16:16" x14ac:dyDescent="0.25">
      <c r="P13895" s="960"/>
    </row>
    <row r="13896" spans="16:16" x14ac:dyDescent="0.25">
      <c r="P13896" s="960"/>
    </row>
    <row r="13897" spans="16:16" x14ac:dyDescent="0.25">
      <c r="P13897" s="960"/>
    </row>
    <row r="13898" spans="16:16" x14ac:dyDescent="0.25">
      <c r="P13898" s="960"/>
    </row>
    <row r="13899" spans="16:16" x14ac:dyDescent="0.25">
      <c r="P13899" s="960"/>
    </row>
    <row r="13900" spans="16:16" x14ac:dyDescent="0.25">
      <c r="P13900" s="960"/>
    </row>
    <row r="13901" spans="16:16" x14ac:dyDescent="0.25">
      <c r="P13901" s="960"/>
    </row>
    <row r="13902" spans="16:16" x14ac:dyDescent="0.25">
      <c r="P13902" s="960"/>
    </row>
    <row r="13903" spans="16:16" x14ac:dyDescent="0.25">
      <c r="P13903" s="960"/>
    </row>
    <row r="13904" spans="16:16" x14ac:dyDescent="0.25">
      <c r="P13904" s="960"/>
    </row>
    <row r="13905" spans="16:16" x14ac:dyDescent="0.25">
      <c r="P13905" s="960"/>
    </row>
    <row r="13906" spans="16:16" x14ac:dyDescent="0.25">
      <c r="P13906" s="960"/>
    </row>
    <row r="13907" spans="16:16" x14ac:dyDescent="0.25">
      <c r="P13907" s="960"/>
    </row>
    <row r="13908" spans="16:16" x14ac:dyDescent="0.25">
      <c r="P13908" s="960"/>
    </row>
    <row r="13909" spans="16:16" x14ac:dyDescent="0.25">
      <c r="P13909" s="960"/>
    </row>
    <row r="13910" spans="16:16" x14ac:dyDescent="0.25">
      <c r="P13910" s="960"/>
    </row>
    <row r="13911" spans="16:16" x14ac:dyDescent="0.25">
      <c r="P13911" s="960"/>
    </row>
    <row r="13912" spans="16:16" x14ac:dyDescent="0.25">
      <c r="P13912" s="960"/>
    </row>
    <row r="13913" spans="16:16" x14ac:dyDescent="0.25">
      <c r="P13913" s="960"/>
    </row>
    <row r="13914" spans="16:16" x14ac:dyDescent="0.25">
      <c r="P13914" s="960"/>
    </row>
    <row r="13915" spans="16:16" x14ac:dyDescent="0.25">
      <c r="P13915" s="960"/>
    </row>
    <row r="13916" spans="16:16" x14ac:dyDescent="0.25">
      <c r="P13916" s="960"/>
    </row>
    <row r="13917" spans="16:16" x14ac:dyDescent="0.25">
      <c r="P13917" s="960"/>
    </row>
    <row r="13918" spans="16:16" x14ac:dyDescent="0.25">
      <c r="P13918" s="960"/>
    </row>
    <row r="13919" spans="16:16" x14ac:dyDescent="0.25">
      <c r="P13919" s="960"/>
    </row>
    <row r="13920" spans="16:16" x14ac:dyDescent="0.25">
      <c r="P13920" s="960"/>
    </row>
    <row r="13921" spans="16:16" x14ac:dyDescent="0.25">
      <c r="P13921" s="960"/>
    </row>
    <row r="13922" spans="16:16" x14ac:dyDescent="0.25">
      <c r="P13922" s="960"/>
    </row>
    <row r="13923" spans="16:16" x14ac:dyDescent="0.25">
      <c r="P13923" s="960"/>
    </row>
    <row r="13924" spans="16:16" x14ac:dyDescent="0.25">
      <c r="P13924" s="960"/>
    </row>
    <row r="13925" spans="16:16" x14ac:dyDescent="0.25">
      <c r="P13925" s="960"/>
    </row>
    <row r="13926" spans="16:16" x14ac:dyDescent="0.25">
      <c r="P13926" s="960"/>
    </row>
    <row r="13927" spans="16:16" x14ac:dyDescent="0.25">
      <c r="P13927" s="960"/>
    </row>
    <row r="13928" spans="16:16" x14ac:dyDescent="0.25">
      <c r="P13928" s="960"/>
    </row>
    <row r="13929" spans="16:16" x14ac:dyDescent="0.25">
      <c r="P13929" s="960"/>
    </row>
    <row r="13930" spans="16:16" x14ac:dyDescent="0.25">
      <c r="P13930" s="960"/>
    </row>
    <row r="13931" spans="16:16" x14ac:dyDescent="0.25">
      <c r="P13931" s="960"/>
    </row>
    <row r="13932" spans="16:16" x14ac:dyDescent="0.25">
      <c r="P13932" s="960"/>
    </row>
    <row r="13933" spans="16:16" x14ac:dyDescent="0.25">
      <c r="P13933" s="960"/>
    </row>
    <row r="13934" spans="16:16" x14ac:dyDescent="0.25">
      <c r="P13934" s="960"/>
    </row>
    <row r="13935" spans="16:16" x14ac:dyDescent="0.25">
      <c r="P13935" s="960"/>
    </row>
    <row r="13936" spans="16:16" x14ac:dyDescent="0.25">
      <c r="P13936" s="960"/>
    </row>
    <row r="13937" spans="16:16" x14ac:dyDescent="0.25">
      <c r="P13937" s="960"/>
    </row>
    <row r="13938" spans="16:16" x14ac:dyDescent="0.25">
      <c r="P13938" s="960"/>
    </row>
    <row r="13939" spans="16:16" x14ac:dyDescent="0.25">
      <c r="P13939" s="960"/>
    </row>
    <row r="13940" spans="16:16" x14ac:dyDescent="0.25">
      <c r="P13940" s="960"/>
    </row>
    <row r="13941" spans="16:16" x14ac:dyDescent="0.25">
      <c r="P13941" s="960"/>
    </row>
    <row r="13942" spans="16:16" x14ac:dyDescent="0.25">
      <c r="P13942" s="960"/>
    </row>
    <row r="13943" spans="16:16" x14ac:dyDescent="0.25">
      <c r="P13943" s="960"/>
    </row>
    <row r="13944" spans="16:16" x14ac:dyDescent="0.25">
      <c r="P13944" s="960"/>
    </row>
    <row r="13945" spans="16:16" x14ac:dyDescent="0.25">
      <c r="P13945" s="960"/>
    </row>
    <row r="13946" spans="16:16" x14ac:dyDescent="0.25">
      <c r="P13946" s="960"/>
    </row>
    <row r="13947" spans="16:16" x14ac:dyDescent="0.25">
      <c r="P13947" s="960"/>
    </row>
    <row r="13948" spans="16:16" x14ac:dyDescent="0.25">
      <c r="P13948" s="960"/>
    </row>
    <row r="13949" spans="16:16" x14ac:dyDescent="0.25">
      <c r="P13949" s="960"/>
    </row>
    <row r="13950" spans="16:16" x14ac:dyDescent="0.25">
      <c r="P13950" s="960"/>
    </row>
    <row r="13951" spans="16:16" x14ac:dyDescent="0.25">
      <c r="P13951" s="960"/>
    </row>
    <row r="13952" spans="16:16" x14ac:dyDescent="0.25">
      <c r="P13952" s="960"/>
    </row>
    <row r="13953" spans="16:16" x14ac:dyDescent="0.25">
      <c r="P13953" s="960"/>
    </row>
    <row r="13954" spans="16:16" x14ac:dyDescent="0.25">
      <c r="P13954" s="960"/>
    </row>
    <row r="13955" spans="16:16" x14ac:dyDescent="0.25">
      <c r="P13955" s="960"/>
    </row>
    <row r="13956" spans="16:16" x14ac:dyDescent="0.25">
      <c r="P13956" s="960"/>
    </row>
    <row r="13957" spans="16:16" x14ac:dyDescent="0.25">
      <c r="P13957" s="960"/>
    </row>
    <row r="13958" spans="16:16" x14ac:dyDescent="0.25">
      <c r="P13958" s="960"/>
    </row>
    <row r="13959" spans="16:16" x14ac:dyDescent="0.25">
      <c r="P13959" s="960"/>
    </row>
    <row r="13960" spans="16:16" x14ac:dyDescent="0.25">
      <c r="P13960" s="960"/>
    </row>
    <row r="13961" spans="16:16" x14ac:dyDescent="0.25">
      <c r="P13961" s="960"/>
    </row>
    <row r="13962" spans="16:16" x14ac:dyDescent="0.25">
      <c r="P13962" s="960"/>
    </row>
    <row r="13963" spans="16:16" x14ac:dyDescent="0.25">
      <c r="P13963" s="960"/>
    </row>
    <row r="13964" spans="16:16" x14ac:dyDescent="0.25">
      <c r="P13964" s="960"/>
    </row>
    <row r="13965" spans="16:16" x14ac:dyDescent="0.25">
      <c r="P13965" s="960"/>
    </row>
    <row r="13966" spans="16:16" x14ac:dyDescent="0.25">
      <c r="P13966" s="960"/>
    </row>
    <row r="13967" spans="16:16" x14ac:dyDescent="0.25">
      <c r="P13967" s="960"/>
    </row>
    <row r="13968" spans="16:16" x14ac:dyDescent="0.25">
      <c r="P13968" s="960"/>
    </row>
    <row r="13969" spans="16:16" x14ac:dyDescent="0.25">
      <c r="P13969" s="960"/>
    </row>
    <row r="13970" spans="16:16" x14ac:dyDescent="0.25">
      <c r="P13970" s="960"/>
    </row>
    <row r="13971" spans="16:16" x14ac:dyDescent="0.25">
      <c r="P13971" s="960"/>
    </row>
    <row r="13972" spans="16:16" x14ac:dyDescent="0.25">
      <c r="P13972" s="960"/>
    </row>
    <row r="13973" spans="16:16" x14ac:dyDescent="0.25">
      <c r="P13973" s="960"/>
    </row>
    <row r="13974" spans="16:16" x14ac:dyDescent="0.25">
      <c r="P13974" s="960"/>
    </row>
    <row r="13975" spans="16:16" x14ac:dyDescent="0.25">
      <c r="P13975" s="960"/>
    </row>
    <row r="13976" spans="16:16" x14ac:dyDescent="0.25">
      <c r="P13976" s="960"/>
    </row>
    <row r="13977" spans="16:16" x14ac:dyDescent="0.25">
      <c r="P13977" s="960"/>
    </row>
    <row r="13978" spans="16:16" x14ac:dyDescent="0.25">
      <c r="P13978" s="960"/>
    </row>
    <row r="13979" spans="16:16" x14ac:dyDescent="0.25">
      <c r="P13979" s="960"/>
    </row>
    <row r="13980" spans="16:16" x14ac:dyDescent="0.25">
      <c r="P13980" s="960"/>
    </row>
    <row r="13981" spans="16:16" x14ac:dyDescent="0.25">
      <c r="P13981" s="960"/>
    </row>
    <row r="13982" spans="16:16" x14ac:dyDescent="0.25">
      <c r="P13982" s="960"/>
    </row>
    <row r="13983" spans="16:16" x14ac:dyDescent="0.25">
      <c r="P13983" s="960"/>
    </row>
    <row r="13984" spans="16:16" x14ac:dyDescent="0.25">
      <c r="P13984" s="960"/>
    </row>
    <row r="13985" spans="16:16" x14ac:dyDescent="0.25">
      <c r="P13985" s="960"/>
    </row>
    <row r="13986" spans="16:16" x14ac:dyDescent="0.25">
      <c r="P13986" s="960"/>
    </row>
    <row r="13987" spans="16:16" x14ac:dyDescent="0.25">
      <c r="P13987" s="960"/>
    </row>
    <row r="13988" spans="16:16" x14ac:dyDescent="0.25">
      <c r="P13988" s="960"/>
    </row>
    <row r="13989" spans="16:16" x14ac:dyDescent="0.25">
      <c r="P13989" s="960"/>
    </row>
    <row r="13990" spans="16:16" x14ac:dyDescent="0.25">
      <c r="P13990" s="960"/>
    </row>
    <row r="13991" spans="16:16" x14ac:dyDescent="0.25">
      <c r="P13991" s="960"/>
    </row>
    <row r="13992" spans="16:16" x14ac:dyDescent="0.25">
      <c r="P13992" s="960"/>
    </row>
    <row r="13993" spans="16:16" x14ac:dyDescent="0.25">
      <c r="P13993" s="960"/>
    </row>
    <row r="13994" spans="16:16" x14ac:dyDescent="0.25">
      <c r="P13994" s="960"/>
    </row>
    <row r="13995" spans="16:16" x14ac:dyDescent="0.25">
      <c r="P13995" s="960"/>
    </row>
    <row r="13996" spans="16:16" x14ac:dyDescent="0.25">
      <c r="P13996" s="960"/>
    </row>
    <row r="13997" spans="16:16" x14ac:dyDescent="0.25">
      <c r="P13997" s="960"/>
    </row>
    <row r="13998" spans="16:16" x14ac:dyDescent="0.25">
      <c r="P13998" s="960"/>
    </row>
    <row r="13999" spans="16:16" x14ac:dyDescent="0.25">
      <c r="P13999" s="960"/>
    </row>
    <row r="14000" spans="16:16" x14ac:dyDescent="0.25">
      <c r="P14000" s="960"/>
    </row>
    <row r="14001" spans="16:16" x14ac:dyDescent="0.25">
      <c r="P14001" s="960"/>
    </row>
    <row r="14002" spans="16:16" x14ac:dyDescent="0.25">
      <c r="P14002" s="960"/>
    </row>
    <row r="14003" spans="16:16" x14ac:dyDescent="0.25">
      <c r="P14003" s="960"/>
    </row>
    <row r="14004" spans="16:16" x14ac:dyDescent="0.25">
      <c r="P14004" s="960"/>
    </row>
    <row r="14005" spans="16:16" x14ac:dyDescent="0.25">
      <c r="P14005" s="960"/>
    </row>
    <row r="14006" spans="16:16" x14ac:dyDescent="0.25">
      <c r="P14006" s="960"/>
    </row>
    <row r="14007" spans="16:16" x14ac:dyDescent="0.25">
      <c r="P14007" s="960"/>
    </row>
    <row r="14008" spans="16:16" x14ac:dyDescent="0.25">
      <c r="P14008" s="960"/>
    </row>
    <row r="14009" spans="16:16" x14ac:dyDescent="0.25">
      <c r="P14009" s="960"/>
    </row>
    <row r="14010" spans="16:16" x14ac:dyDescent="0.25">
      <c r="P14010" s="960"/>
    </row>
    <row r="14011" spans="16:16" x14ac:dyDescent="0.25">
      <c r="P14011" s="960"/>
    </row>
    <row r="14012" spans="16:16" x14ac:dyDescent="0.25">
      <c r="P14012" s="960"/>
    </row>
    <row r="14013" spans="16:16" x14ac:dyDescent="0.25">
      <c r="P14013" s="960"/>
    </row>
    <row r="14014" spans="16:16" x14ac:dyDescent="0.25">
      <c r="P14014" s="960"/>
    </row>
    <row r="14015" spans="16:16" x14ac:dyDescent="0.25">
      <c r="P14015" s="960"/>
    </row>
    <row r="14016" spans="16:16" x14ac:dyDescent="0.25">
      <c r="P14016" s="960"/>
    </row>
    <row r="14017" spans="16:16" x14ac:dyDescent="0.25">
      <c r="P14017" s="960"/>
    </row>
    <row r="14018" spans="16:16" x14ac:dyDescent="0.25">
      <c r="P14018" s="960"/>
    </row>
    <row r="14019" spans="16:16" x14ac:dyDescent="0.25">
      <c r="P14019" s="960"/>
    </row>
    <row r="14020" spans="16:16" x14ac:dyDescent="0.25">
      <c r="P14020" s="960"/>
    </row>
    <row r="14021" spans="16:16" x14ac:dyDescent="0.25">
      <c r="P14021" s="960"/>
    </row>
    <row r="14022" spans="16:16" x14ac:dyDescent="0.25">
      <c r="P14022" s="960"/>
    </row>
    <row r="14023" spans="16:16" x14ac:dyDescent="0.25">
      <c r="P14023" s="960"/>
    </row>
    <row r="14024" spans="16:16" x14ac:dyDescent="0.25">
      <c r="P14024" s="960"/>
    </row>
    <row r="14025" spans="16:16" x14ac:dyDescent="0.25">
      <c r="P14025" s="960"/>
    </row>
    <row r="14026" spans="16:16" x14ac:dyDescent="0.25">
      <c r="P14026" s="960"/>
    </row>
    <row r="14027" spans="16:16" x14ac:dyDescent="0.25">
      <c r="P14027" s="960"/>
    </row>
    <row r="14028" spans="16:16" x14ac:dyDescent="0.25">
      <c r="P14028" s="960"/>
    </row>
    <row r="14029" spans="16:16" x14ac:dyDescent="0.25">
      <c r="P14029" s="960"/>
    </row>
    <row r="14030" spans="16:16" x14ac:dyDescent="0.25">
      <c r="P14030" s="960"/>
    </row>
    <row r="14031" spans="16:16" x14ac:dyDescent="0.25">
      <c r="P14031" s="960"/>
    </row>
    <row r="14032" spans="16:16" x14ac:dyDescent="0.25">
      <c r="P14032" s="960"/>
    </row>
    <row r="14033" spans="16:16" x14ac:dyDescent="0.25">
      <c r="P14033" s="960"/>
    </row>
    <row r="14034" spans="16:16" x14ac:dyDescent="0.25">
      <c r="P14034" s="960"/>
    </row>
    <row r="14035" spans="16:16" x14ac:dyDescent="0.25">
      <c r="P14035" s="960"/>
    </row>
    <row r="14036" spans="16:16" x14ac:dyDescent="0.25">
      <c r="P14036" s="960"/>
    </row>
    <row r="14037" spans="16:16" x14ac:dyDescent="0.25">
      <c r="P14037" s="960"/>
    </row>
    <row r="14038" spans="16:16" x14ac:dyDescent="0.25">
      <c r="P14038" s="960"/>
    </row>
    <row r="14039" spans="16:16" x14ac:dyDescent="0.25">
      <c r="P14039" s="960"/>
    </row>
    <row r="14040" spans="16:16" x14ac:dyDescent="0.25">
      <c r="P14040" s="960"/>
    </row>
    <row r="14041" spans="16:16" x14ac:dyDescent="0.25">
      <c r="P14041" s="960"/>
    </row>
    <row r="14042" spans="16:16" x14ac:dyDescent="0.25">
      <c r="P14042" s="960"/>
    </row>
    <row r="14043" spans="16:16" x14ac:dyDescent="0.25">
      <c r="P14043" s="960"/>
    </row>
    <row r="14044" spans="16:16" x14ac:dyDescent="0.25">
      <c r="P14044" s="960"/>
    </row>
    <row r="14045" spans="16:16" x14ac:dyDescent="0.25">
      <c r="P14045" s="960"/>
    </row>
    <row r="14046" spans="16:16" x14ac:dyDescent="0.25">
      <c r="P14046" s="960"/>
    </row>
    <row r="14047" spans="16:16" x14ac:dyDescent="0.25">
      <c r="P14047" s="960"/>
    </row>
    <row r="14048" spans="16:16" x14ac:dyDescent="0.25">
      <c r="P14048" s="960"/>
    </row>
    <row r="14049" spans="16:16" x14ac:dyDescent="0.25">
      <c r="P14049" s="960"/>
    </row>
    <row r="14050" spans="16:16" x14ac:dyDescent="0.25">
      <c r="P14050" s="960"/>
    </row>
    <row r="14051" spans="16:16" x14ac:dyDescent="0.25">
      <c r="P14051" s="960"/>
    </row>
    <row r="14052" spans="16:16" x14ac:dyDescent="0.25">
      <c r="P14052" s="960"/>
    </row>
    <row r="14053" spans="16:16" x14ac:dyDescent="0.25">
      <c r="P14053" s="960"/>
    </row>
    <row r="14054" spans="16:16" x14ac:dyDescent="0.25">
      <c r="P14054" s="960"/>
    </row>
    <row r="14055" spans="16:16" x14ac:dyDescent="0.25">
      <c r="P14055" s="960"/>
    </row>
    <row r="14056" spans="16:16" x14ac:dyDescent="0.25">
      <c r="P14056" s="960"/>
    </row>
    <row r="14057" spans="16:16" x14ac:dyDescent="0.25">
      <c r="P14057" s="960"/>
    </row>
    <row r="14058" spans="16:16" x14ac:dyDescent="0.25">
      <c r="P14058" s="960"/>
    </row>
    <row r="14059" spans="16:16" x14ac:dyDescent="0.25">
      <c r="P14059" s="960"/>
    </row>
    <row r="14060" spans="16:16" x14ac:dyDescent="0.25">
      <c r="P14060" s="960"/>
    </row>
    <row r="14061" spans="16:16" x14ac:dyDescent="0.25">
      <c r="P14061" s="960"/>
    </row>
    <row r="14062" spans="16:16" x14ac:dyDescent="0.25">
      <c r="P14062" s="960"/>
    </row>
    <row r="14063" spans="16:16" x14ac:dyDescent="0.25">
      <c r="P14063" s="960"/>
    </row>
    <row r="14064" spans="16:16" x14ac:dyDescent="0.25">
      <c r="P14064" s="960"/>
    </row>
    <row r="14065" spans="16:16" x14ac:dyDescent="0.25">
      <c r="P14065" s="960"/>
    </row>
    <row r="14066" spans="16:16" x14ac:dyDescent="0.25">
      <c r="P14066" s="960"/>
    </row>
    <row r="14067" spans="16:16" x14ac:dyDescent="0.25">
      <c r="P14067" s="960"/>
    </row>
    <row r="14068" spans="16:16" x14ac:dyDescent="0.25">
      <c r="P14068" s="960"/>
    </row>
    <row r="14069" spans="16:16" x14ac:dyDescent="0.25">
      <c r="P14069" s="960"/>
    </row>
    <row r="14070" spans="16:16" x14ac:dyDescent="0.25">
      <c r="P14070" s="960"/>
    </row>
    <row r="14071" spans="16:16" x14ac:dyDescent="0.25">
      <c r="P14071" s="960"/>
    </row>
    <row r="14072" spans="16:16" x14ac:dyDescent="0.25">
      <c r="P14072" s="960"/>
    </row>
    <row r="14073" spans="16:16" x14ac:dyDescent="0.25">
      <c r="P14073" s="960"/>
    </row>
    <row r="14074" spans="16:16" x14ac:dyDescent="0.25">
      <c r="P14074" s="960"/>
    </row>
    <row r="14075" spans="16:16" x14ac:dyDescent="0.25">
      <c r="P14075" s="960"/>
    </row>
    <row r="14076" spans="16:16" x14ac:dyDescent="0.25">
      <c r="P14076" s="960"/>
    </row>
    <row r="14077" spans="16:16" x14ac:dyDescent="0.25">
      <c r="P14077" s="960"/>
    </row>
    <row r="14078" spans="16:16" x14ac:dyDescent="0.25">
      <c r="P14078" s="960"/>
    </row>
    <row r="14079" spans="16:16" x14ac:dyDescent="0.25">
      <c r="P14079" s="960"/>
    </row>
    <row r="14080" spans="16:16" x14ac:dyDescent="0.25">
      <c r="P14080" s="960"/>
    </row>
    <row r="14081" spans="16:16" x14ac:dyDescent="0.25">
      <c r="P14081" s="960"/>
    </row>
    <row r="14082" spans="16:16" x14ac:dyDescent="0.25">
      <c r="P14082" s="960"/>
    </row>
    <row r="14083" spans="16:16" x14ac:dyDescent="0.25">
      <c r="P14083" s="960"/>
    </row>
    <row r="14084" spans="16:16" x14ac:dyDescent="0.25">
      <c r="P14084" s="960"/>
    </row>
    <row r="14085" spans="16:16" x14ac:dyDescent="0.25">
      <c r="P14085" s="960"/>
    </row>
    <row r="14086" spans="16:16" x14ac:dyDescent="0.25">
      <c r="P14086" s="960"/>
    </row>
    <row r="14087" spans="16:16" x14ac:dyDescent="0.25">
      <c r="P14087" s="960"/>
    </row>
    <row r="14088" spans="16:16" x14ac:dyDescent="0.25">
      <c r="P14088" s="960"/>
    </row>
    <row r="14089" spans="16:16" x14ac:dyDescent="0.25">
      <c r="P14089" s="960"/>
    </row>
    <row r="14090" spans="16:16" x14ac:dyDescent="0.25">
      <c r="P14090" s="960"/>
    </row>
    <row r="14091" spans="16:16" x14ac:dyDescent="0.25">
      <c r="P14091" s="960"/>
    </row>
    <row r="14092" spans="16:16" x14ac:dyDescent="0.25">
      <c r="P14092" s="960"/>
    </row>
    <row r="14093" spans="16:16" x14ac:dyDescent="0.25">
      <c r="P14093" s="960"/>
    </row>
    <row r="14094" spans="16:16" x14ac:dyDescent="0.25">
      <c r="P14094" s="960"/>
    </row>
    <row r="14095" spans="16:16" x14ac:dyDescent="0.25">
      <c r="P14095" s="960"/>
    </row>
    <row r="14096" spans="16:16" x14ac:dyDescent="0.25">
      <c r="P14096" s="960"/>
    </row>
    <row r="14097" spans="16:16" x14ac:dyDescent="0.25">
      <c r="P14097" s="960"/>
    </row>
    <row r="14098" spans="16:16" x14ac:dyDescent="0.25">
      <c r="P14098" s="960"/>
    </row>
    <row r="14099" spans="16:16" x14ac:dyDescent="0.25">
      <c r="P14099" s="960"/>
    </row>
    <row r="14100" spans="16:16" x14ac:dyDescent="0.25">
      <c r="P14100" s="960"/>
    </row>
    <row r="14101" spans="16:16" x14ac:dyDescent="0.25">
      <c r="P14101" s="960"/>
    </row>
    <row r="14102" spans="16:16" x14ac:dyDescent="0.25">
      <c r="P14102" s="960"/>
    </row>
    <row r="14103" spans="16:16" x14ac:dyDescent="0.25">
      <c r="P14103" s="960"/>
    </row>
    <row r="14104" spans="16:16" x14ac:dyDescent="0.25">
      <c r="P14104" s="960"/>
    </row>
    <row r="14105" spans="16:16" x14ac:dyDescent="0.25">
      <c r="P14105" s="960"/>
    </row>
    <row r="14106" spans="16:16" x14ac:dyDescent="0.25">
      <c r="P14106" s="960"/>
    </row>
    <row r="14107" spans="16:16" x14ac:dyDescent="0.25">
      <c r="P14107" s="960"/>
    </row>
    <row r="14108" spans="16:16" x14ac:dyDescent="0.25">
      <c r="P14108" s="960"/>
    </row>
    <row r="14109" spans="16:16" x14ac:dyDescent="0.25">
      <c r="P14109" s="960"/>
    </row>
    <row r="14110" spans="16:16" x14ac:dyDescent="0.25">
      <c r="P14110" s="960"/>
    </row>
    <row r="14111" spans="16:16" x14ac:dyDescent="0.25">
      <c r="P14111" s="960"/>
    </row>
    <row r="14112" spans="16:16" x14ac:dyDescent="0.25">
      <c r="P14112" s="960"/>
    </row>
    <row r="14113" spans="16:16" x14ac:dyDescent="0.25">
      <c r="P14113" s="960"/>
    </row>
    <row r="14114" spans="16:16" x14ac:dyDescent="0.25">
      <c r="P14114" s="960"/>
    </row>
    <row r="14115" spans="16:16" x14ac:dyDescent="0.25">
      <c r="P14115" s="960"/>
    </row>
    <row r="14116" spans="16:16" x14ac:dyDescent="0.25">
      <c r="P14116" s="960"/>
    </row>
    <row r="14117" spans="16:16" x14ac:dyDescent="0.25">
      <c r="P14117" s="960"/>
    </row>
    <row r="14118" spans="16:16" x14ac:dyDescent="0.25">
      <c r="P14118" s="960"/>
    </row>
    <row r="14119" spans="16:16" x14ac:dyDescent="0.25">
      <c r="P14119" s="960"/>
    </row>
    <row r="14120" spans="16:16" x14ac:dyDescent="0.25">
      <c r="P14120" s="960"/>
    </row>
    <row r="14121" spans="16:16" x14ac:dyDescent="0.25">
      <c r="P14121" s="960"/>
    </row>
    <row r="14122" spans="16:16" x14ac:dyDescent="0.25">
      <c r="P14122" s="960"/>
    </row>
    <row r="14123" spans="16:16" x14ac:dyDescent="0.25">
      <c r="P14123" s="960"/>
    </row>
    <row r="14124" spans="16:16" x14ac:dyDescent="0.25">
      <c r="P14124" s="960"/>
    </row>
    <row r="14125" spans="16:16" x14ac:dyDescent="0.25">
      <c r="P14125" s="960"/>
    </row>
    <row r="14126" spans="16:16" x14ac:dyDescent="0.25">
      <c r="P14126" s="960"/>
    </row>
    <row r="14127" spans="16:16" x14ac:dyDescent="0.25">
      <c r="P14127" s="960"/>
    </row>
    <row r="14128" spans="16:16" x14ac:dyDescent="0.25">
      <c r="P14128" s="960"/>
    </row>
    <row r="14129" spans="16:16" x14ac:dyDescent="0.25">
      <c r="P14129" s="960"/>
    </row>
    <row r="14130" spans="16:16" x14ac:dyDescent="0.25">
      <c r="P14130" s="960"/>
    </row>
    <row r="14131" spans="16:16" x14ac:dyDescent="0.25">
      <c r="P14131" s="960"/>
    </row>
    <row r="14132" spans="16:16" x14ac:dyDescent="0.25">
      <c r="P14132" s="960"/>
    </row>
    <row r="14133" spans="16:16" x14ac:dyDescent="0.25">
      <c r="P14133" s="960"/>
    </row>
    <row r="14134" spans="16:16" x14ac:dyDescent="0.25">
      <c r="P14134" s="960"/>
    </row>
    <row r="14135" spans="16:16" x14ac:dyDescent="0.25">
      <c r="P14135" s="960"/>
    </row>
    <row r="14136" spans="16:16" x14ac:dyDescent="0.25">
      <c r="P14136" s="960"/>
    </row>
    <row r="14137" spans="16:16" x14ac:dyDescent="0.25">
      <c r="P14137" s="960"/>
    </row>
    <row r="14138" spans="16:16" x14ac:dyDescent="0.25">
      <c r="P14138" s="960"/>
    </row>
    <row r="14139" spans="16:16" x14ac:dyDescent="0.25">
      <c r="P14139" s="960"/>
    </row>
    <row r="14140" spans="16:16" x14ac:dyDescent="0.25">
      <c r="P14140" s="960"/>
    </row>
    <row r="14141" spans="16:16" x14ac:dyDescent="0.25">
      <c r="P14141" s="960"/>
    </row>
    <row r="14142" spans="16:16" x14ac:dyDescent="0.25">
      <c r="P14142" s="960"/>
    </row>
    <row r="14143" spans="16:16" x14ac:dyDescent="0.25">
      <c r="P14143" s="960"/>
    </row>
    <row r="14144" spans="16:16" x14ac:dyDescent="0.25">
      <c r="P14144" s="960"/>
    </row>
    <row r="14145" spans="16:16" x14ac:dyDescent="0.25">
      <c r="P14145" s="960"/>
    </row>
    <row r="14146" spans="16:16" x14ac:dyDescent="0.25">
      <c r="P14146" s="960"/>
    </row>
    <row r="14147" spans="16:16" x14ac:dyDescent="0.25">
      <c r="P14147" s="960"/>
    </row>
    <row r="14148" spans="16:16" x14ac:dyDescent="0.25">
      <c r="P14148" s="960"/>
    </row>
    <row r="14149" spans="16:16" x14ac:dyDescent="0.25">
      <c r="P14149" s="960"/>
    </row>
    <row r="14150" spans="16:16" x14ac:dyDescent="0.25">
      <c r="P14150" s="960"/>
    </row>
    <row r="14151" spans="16:16" x14ac:dyDescent="0.25">
      <c r="P14151" s="960"/>
    </row>
    <row r="14152" spans="16:16" x14ac:dyDescent="0.25">
      <c r="P14152" s="960"/>
    </row>
    <row r="14153" spans="16:16" x14ac:dyDescent="0.25">
      <c r="P14153" s="960"/>
    </row>
    <row r="14154" spans="16:16" x14ac:dyDescent="0.25">
      <c r="P14154" s="960"/>
    </row>
    <row r="14155" spans="16:16" x14ac:dyDescent="0.25">
      <c r="P14155" s="960"/>
    </row>
    <row r="14156" spans="16:16" x14ac:dyDescent="0.25">
      <c r="P14156" s="960"/>
    </row>
    <row r="14157" spans="16:16" x14ac:dyDescent="0.25">
      <c r="P14157" s="960"/>
    </row>
    <row r="14158" spans="16:16" x14ac:dyDescent="0.25">
      <c r="P14158" s="960"/>
    </row>
    <row r="14159" spans="16:16" x14ac:dyDescent="0.25">
      <c r="P14159" s="960"/>
    </row>
    <row r="14160" spans="16:16" x14ac:dyDescent="0.25">
      <c r="P14160" s="960"/>
    </row>
    <row r="14161" spans="16:16" x14ac:dyDescent="0.25">
      <c r="P14161" s="960"/>
    </row>
    <row r="14162" spans="16:16" x14ac:dyDescent="0.25">
      <c r="P14162" s="960"/>
    </row>
    <row r="14163" spans="16:16" x14ac:dyDescent="0.25">
      <c r="P14163" s="960"/>
    </row>
    <row r="14164" spans="16:16" x14ac:dyDescent="0.25">
      <c r="P14164" s="960"/>
    </row>
    <row r="14165" spans="16:16" x14ac:dyDescent="0.25">
      <c r="P14165" s="960"/>
    </row>
    <row r="14166" spans="16:16" x14ac:dyDescent="0.25">
      <c r="P14166" s="960"/>
    </row>
    <row r="14167" spans="16:16" x14ac:dyDescent="0.25">
      <c r="P14167" s="960"/>
    </row>
    <row r="14168" spans="16:16" x14ac:dyDescent="0.25">
      <c r="P14168" s="960"/>
    </row>
    <row r="14169" spans="16:16" x14ac:dyDescent="0.25">
      <c r="P14169" s="960"/>
    </row>
    <row r="14170" spans="16:16" x14ac:dyDescent="0.25">
      <c r="P14170" s="960"/>
    </row>
    <row r="14171" spans="16:16" x14ac:dyDescent="0.25">
      <c r="P14171" s="960"/>
    </row>
    <row r="14172" spans="16:16" x14ac:dyDescent="0.25">
      <c r="P14172" s="960"/>
    </row>
    <row r="14173" spans="16:16" x14ac:dyDescent="0.25">
      <c r="P14173" s="960"/>
    </row>
    <row r="14174" spans="16:16" x14ac:dyDescent="0.25">
      <c r="P14174" s="960"/>
    </row>
    <row r="14175" spans="16:16" x14ac:dyDescent="0.25">
      <c r="P14175" s="960"/>
    </row>
    <row r="14176" spans="16:16" x14ac:dyDescent="0.25">
      <c r="P14176" s="960"/>
    </row>
    <row r="14177" spans="16:16" x14ac:dyDescent="0.25">
      <c r="P14177" s="960"/>
    </row>
    <row r="14178" spans="16:16" x14ac:dyDescent="0.25">
      <c r="P14178" s="960"/>
    </row>
    <row r="14179" spans="16:16" x14ac:dyDescent="0.25">
      <c r="P14179" s="960"/>
    </row>
    <row r="14180" spans="16:16" x14ac:dyDescent="0.25">
      <c r="P14180" s="960"/>
    </row>
    <row r="14181" spans="16:16" x14ac:dyDescent="0.25">
      <c r="P14181" s="960"/>
    </row>
    <row r="14182" spans="16:16" x14ac:dyDescent="0.25">
      <c r="P14182" s="960"/>
    </row>
    <row r="14183" spans="16:16" x14ac:dyDescent="0.25">
      <c r="P14183" s="960"/>
    </row>
    <row r="14184" spans="16:16" x14ac:dyDescent="0.25">
      <c r="P14184" s="960"/>
    </row>
    <row r="14185" spans="16:16" x14ac:dyDescent="0.25">
      <c r="P14185" s="960"/>
    </row>
    <row r="14186" spans="16:16" x14ac:dyDescent="0.25">
      <c r="P14186" s="960"/>
    </row>
    <row r="14187" spans="16:16" x14ac:dyDescent="0.25">
      <c r="P14187" s="960"/>
    </row>
    <row r="14188" spans="16:16" x14ac:dyDescent="0.25">
      <c r="P14188" s="960"/>
    </row>
    <row r="14189" spans="16:16" x14ac:dyDescent="0.25">
      <c r="P14189" s="960"/>
    </row>
    <row r="14190" spans="16:16" x14ac:dyDescent="0.25">
      <c r="P14190" s="960"/>
    </row>
    <row r="14191" spans="16:16" x14ac:dyDescent="0.25">
      <c r="P14191" s="960"/>
    </row>
    <row r="14192" spans="16:16" x14ac:dyDescent="0.25">
      <c r="P14192" s="960"/>
    </row>
    <row r="14193" spans="16:16" x14ac:dyDescent="0.25">
      <c r="P14193" s="960"/>
    </row>
    <row r="14194" spans="16:16" x14ac:dyDescent="0.25">
      <c r="P14194" s="960"/>
    </row>
    <row r="14195" spans="16:16" x14ac:dyDescent="0.25">
      <c r="P14195" s="960"/>
    </row>
    <row r="14196" spans="16:16" x14ac:dyDescent="0.25">
      <c r="P14196" s="960"/>
    </row>
    <row r="14197" spans="16:16" x14ac:dyDescent="0.25">
      <c r="P14197" s="960"/>
    </row>
    <row r="14198" spans="16:16" x14ac:dyDescent="0.25">
      <c r="P14198" s="960"/>
    </row>
    <row r="14199" spans="16:16" x14ac:dyDescent="0.25">
      <c r="P14199" s="960"/>
    </row>
    <row r="14200" spans="16:16" x14ac:dyDescent="0.25">
      <c r="P14200" s="960"/>
    </row>
    <row r="14201" spans="16:16" x14ac:dyDescent="0.25">
      <c r="P14201" s="960"/>
    </row>
    <row r="14202" spans="16:16" x14ac:dyDescent="0.25">
      <c r="P14202" s="960"/>
    </row>
    <row r="14203" spans="16:16" x14ac:dyDescent="0.25">
      <c r="P14203" s="960"/>
    </row>
    <row r="14204" spans="16:16" x14ac:dyDescent="0.25">
      <c r="P14204" s="960"/>
    </row>
    <row r="14205" spans="16:16" x14ac:dyDescent="0.25">
      <c r="P14205" s="960"/>
    </row>
    <row r="14206" spans="16:16" x14ac:dyDescent="0.25">
      <c r="P14206" s="960"/>
    </row>
    <row r="14207" spans="16:16" x14ac:dyDescent="0.25">
      <c r="P14207" s="960"/>
    </row>
    <row r="14208" spans="16:16" x14ac:dyDescent="0.25">
      <c r="P14208" s="960"/>
    </row>
    <row r="14209" spans="16:16" x14ac:dyDescent="0.25">
      <c r="P14209" s="960"/>
    </row>
    <row r="14210" spans="16:16" x14ac:dyDescent="0.25">
      <c r="P14210" s="960"/>
    </row>
    <row r="14211" spans="16:16" x14ac:dyDescent="0.25">
      <c r="P14211" s="960"/>
    </row>
    <row r="14212" spans="16:16" x14ac:dyDescent="0.25">
      <c r="P14212" s="960"/>
    </row>
    <row r="14213" spans="16:16" x14ac:dyDescent="0.25">
      <c r="P14213" s="960"/>
    </row>
    <row r="14214" spans="16:16" x14ac:dyDescent="0.25">
      <c r="P14214" s="960"/>
    </row>
    <row r="14215" spans="16:16" x14ac:dyDescent="0.25">
      <c r="P14215" s="960"/>
    </row>
    <row r="14216" spans="16:16" x14ac:dyDescent="0.25">
      <c r="P14216" s="960"/>
    </row>
    <row r="14217" spans="16:16" x14ac:dyDescent="0.25">
      <c r="P14217" s="960"/>
    </row>
    <row r="14218" spans="16:16" x14ac:dyDescent="0.25">
      <c r="P14218" s="960"/>
    </row>
    <row r="14219" spans="16:16" x14ac:dyDescent="0.25">
      <c r="P14219" s="960"/>
    </row>
    <row r="14220" spans="16:16" x14ac:dyDescent="0.25">
      <c r="P14220" s="960"/>
    </row>
    <row r="14221" spans="16:16" x14ac:dyDescent="0.25">
      <c r="P14221" s="960"/>
    </row>
    <row r="14222" spans="16:16" x14ac:dyDescent="0.25">
      <c r="P14222" s="960"/>
    </row>
    <row r="14223" spans="16:16" x14ac:dyDescent="0.25">
      <c r="P14223" s="960"/>
    </row>
    <row r="14224" spans="16:16" x14ac:dyDescent="0.25">
      <c r="P14224" s="960"/>
    </row>
    <row r="14225" spans="16:16" x14ac:dyDescent="0.25">
      <c r="P14225" s="960"/>
    </row>
    <row r="14226" spans="16:16" x14ac:dyDescent="0.25">
      <c r="P14226" s="960"/>
    </row>
    <row r="14227" spans="16:16" x14ac:dyDescent="0.25">
      <c r="P14227" s="960"/>
    </row>
    <row r="14228" spans="16:16" x14ac:dyDescent="0.25">
      <c r="P14228" s="960"/>
    </row>
    <row r="14229" spans="16:16" x14ac:dyDescent="0.25">
      <c r="P14229" s="960"/>
    </row>
    <row r="14230" spans="16:16" x14ac:dyDescent="0.25">
      <c r="P14230" s="960"/>
    </row>
    <row r="14231" spans="16:16" x14ac:dyDescent="0.25">
      <c r="P14231" s="960"/>
    </row>
    <row r="14232" spans="16:16" x14ac:dyDescent="0.25">
      <c r="P14232" s="960"/>
    </row>
    <row r="14233" spans="16:16" x14ac:dyDescent="0.25">
      <c r="P14233" s="960"/>
    </row>
    <row r="14234" spans="16:16" x14ac:dyDescent="0.25">
      <c r="P14234" s="960"/>
    </row>
    <row r="14235" spans="16:16" x14ac:dyDescent="0.25">
      <c r="P14235" s="960"/>
    </row>
    <row r="14236" spans="16:16" x14ac:dyDescent="0.25">
      <c r="P14236" s="960"/>
    </row>
    <row r="14237" spans="16:16" x14ac:dyDescent="0.25">
      <c r="P14237" s="960"/>
    </row>
    <row r="14238" spans="16:16" x14ac:dyDescent="0.25">
      <c r="P14238" s="960"/>
    </row>
    <row r="14239" spans="16:16" x14ac:dyDescent="0.25">
      <c r="P14239" s="960"/>
    </row>
    <row r="14240" spans="16:16" x14ac:dyDescent="0.25">
      <c r="P14240" s="960"/>
    </row>
    <row r="14241" spans="16:16" x14ac:dyDescent="0.25">
      <c r="P14241" s="960"/>
    </row>
    <row r="14242" spans="16:16" x14ac:dyDescent="0.25">
      <c r="P14242" s="960"/>
    </row>
    <row r="14243" spans="16:16" x14ac:dyDescent="0.25">
      <c r="P14243" s="960"/>
    </row>
    <row r="14244" spans="16:16" x14ac:dyDescent="0.25">
      <c r="P14244" s="960"/>
    </row>
    <row r="14245" spans="16:16" x14ac:dyDescent="0.25">
      <c r="P14245" s="960"/>
    </row>
    <row r="14246" spans="16:16" x14ac:dyDescent="0.25">
      <c r="P14246" s="960"/>
    </row>
    <row r="14247" spans="16:16" x14ac:dyDescent="0.25">
      <c r="P14247" s="960"/>
    </row>
    <row r="14248" spans="16:16" x14ac:dyDescent="0.25">
      <c r="P14248" s="960"/>
    </row>
    <row r="14249" spans="16:16" x14ac:dyDescent="0.25">
      <c r="P14249" s="960"/>
    </row>
    <row r="14250" spans="16:16" x14ac:dyDescent="0.25">
      <c r="P14250" s="960"/>
    </row>
    <row r="14251" spans="16:16" x14ac:dyDescent="0.25">
      <c r="P14251" s="960"/>
    </row>
    <row r="14252" spans="16:16" x14ac:dyDescent="0.25">
      <c r="P14252" s="960"/>
    </row>
    <row r="14253" spans="16:16" x14ac:dyDescent="0.25">
      <c r="P14253" s="960"/>
    </row>
    <row r="14254" spans="16:16" x14ac:dyDescent="0.25">
      <c r="P14254" s="960"/>
    </row>
    <row r="14255" spans="16:16" x14ac:dyDescent="0.25">
      <c r="P14255" s="960"/>
    </row>
    <row r="14256" spans="16:16" x14ac:dyDescent="0.25">
      <c r="P14256" s="960"/>
    </row>
    <row r="14257" spans="16:16" x14ac:dyDescent="0.25">
      <c r="P14257" s="960"/>
    </row>
    <row r="14258" spans="16:16" x14ac:dyDescent="0.25">
      <c r="P14258" s="960"/>
    </row>
    <row r="14259" spans="16:16" x14ac:dyDescent="0.25">
      <c r="P14259" s="960"/>
    </row>
    <row r="14260" spans="16:16" x14ac:dyDescent="0.25">
      <c r="P14260" s="960"/>
    </row>
    <row r="14261" spans="16:16" x14ac:dyDescent="0.25">
      <c r="P14261" s="960"/>
    </row>
    <row r="14262" spans="16:16" x14ac:dyDescent="0.25">
      <c r="P14262" s="960"/>
    </row>
    <row r="14263" spans="16:16" x14ac:dyDescent="0.25">
      <c r="P14263" s="960"/>
    </row>
    <row r="14264" spans="16:16" x14ac:dyDescent="0.25">
      <c r="P14264" s="960"/>
    </row>
    <row r="14265" spans="16:16" x14ac:dyDescent="0.25">
      <c r="P14265" s="960"/>
    </row>
    <row r="14266" spans="16:16" x14ac:dyDescent="0.25">
      <c r="P14266" s="960"/>
    </row>
    <row r="14267" spans="16:16" x14ac:dyDescent="0.25">
      <c r="P14267" s="960"/>
    </row>
    <row r="14268" spans="16:16" x14ac:dyDescent="0.25">
      <c r="P14268" s="960"/>
    </row>
    <row r="14269" spans="16:16" x14ac:dyDescent="0.25">
      <c r="P14269" s="960"/>
    </row>
    <row r="14270" spans="16:16" x14ac:dyDescent="0.25">
      <c r="P14270" s="960"/>
    </row>
    <row r="14271" spans="16:16" x14ac:dyDescent="0.25">
      <c r="P14271" s="960"/>
    </row>
    <row r="14272" spans="16:16" x14ac:dyDescent="0.25">
      <c r="P14272" s="960"/>
    </row>
    <row r="14273" spans="16:16" x14ac:dyDescent="0.25">
      <c r="P14273" s="960"/>
    </row>
    <row r="14274" spans="16:16" x14ac:dyDescent="0.25">
      <c r="P14274" s="960"/>
    </row>
    <row r="14275" spans="16:16" x14ac:dyDescent="0.25">
      <c r="P14275" s="960"/>
    </row>
    <row r="14276" spans="16:16" x14ac:dyDescent="0.25">
      <c r="P14276" s="960"/>
    </row>
    <row r="14277" spans="16:16" x14ac:dyDescent="0.25">
      <c r="P14277" s="960"/>
    </row>
    <row r="14278" spans="16:16" x14ac:dyDescent="0.25">
      <c r="P14278" s="960"/>
    </row>
    <row r="14279" spans="16:16" x14ac:dyDescent="0.25">
      <c r="P14279" s="960"/>
    </row>
    <row r="14280" spans="16:16" x14ac:dyDescent="0.25">
      <c r="P14280" s="960"/>
    </row>
    <row r="14281" spans="16:16" x14ac:dyDescent="0.25">
      <c r="P14281" s="960"/>
    </row>
    <row r="14282" spans="16:16" x14ac:dyDescent="0.25">
      <c r="P14282" s="960"/>
    </row>
    <row r="14283" spans="16:16" x14ac:dyDescent="0.25">
      <c r="P14283" s="960"/>
    </row>
    <row r="14284" spans="16:16" x14ac:dyDescent="0.25">
      <c r="P14284" s="960"/>
    </row>
    <row r="14285" spans="16:16" x14ac:dyDescent="0.25">
      <c r="P14285" s="960"/>
    </row>
    <row r="14286" spans="16:16" x14ac:dyDescent="0.25">
      <c r="P14286" s="960"/>
    </row>
    <row r="14287" spans="16:16" x14ac:dyDescent="0.25">
      <c r="P14287" s="960"/>
    </row>
    <row r="14288" spans="16:16" x14ac:dyDescent="0.25">
      <c r="P14288" s="960"/>
    </row>
    <row r="14289" spans="16:16" x14ac:dyDescent="0.25">
      <c r="P14289" s="960"/>
    </row>
    <row r="14290" spans="16:16" x14ac:dyDescent="0.25">
      <c r="P14290" s="960"/>
    </row>
    <row r="14291" spans="16:16" x14ac:dyDescent="0.25">
      <c r="P14291" s="960"/>
    </row>
    <row r="14292" spans="16:16" x14ac:dyDescent="0.25">
      <c r="P14292" s="960"/>
    </row>
    <row r="14293" spans="16:16" x14ac:dyDescent="0.25">
      <c r="P14293" s="960"/>
    </row>
    <row r="14294" spans="16:16" x14ac:dyDescent="0.25">
      <c r="P14294" s="960"/>
    </row>
    <row r="14295" spans="16:16" x14ac:dyDescent="0.25">
      <c r="P14295" s="960"/>
    </row>
    <row r="14296" spans="16:16" x14ac:dyDescent="0.25">
      <c r="P14296" s="960"/>
    </row>
    <row r="14297" spans="16:16" x14ac:dyDescent="0.25">
      <c r="P14297" s="960"/>
    </row>
    <row r="14298" spans="16:16" x14ac:dyDescent="0.25">
      <c r="P14298" s="960"/>
    </row>
    <row r="14299" spans="16:16" x14ac:dyDescent="0.25">
      <c r="P14299" s="960"/>
    </row>
    <row r="14300" spans="16:16" x14ac:dyDescent="0.25">
      <c r="P14300" s="960"/>
    </row>
    <row r="14301" spans="16:16" x14ac:dyDescent="0.25">
      <c r="P14301" s="960"/>
    </row>
    <row r="14302" spans="16:16" x14ac:dyDescent="0.25">
      <c r="P14302" s="960"/>
    </row>
    <row r="14303" spans="16:16" x14ac:dyDescent="0.25">
      <c r="P14303" s="960"/>
    </row>
    <row r="14304" spans="16:16" x14ac:dyDescent="0.25">
      <c r="P14304" s="960"/>
    </row>
    <row r="14305" spans="16:16" x14ac:dyDescent="0.25">
      <c r="P14305" s="960"/>
    </row>
    <row r="14306" spans="16:16" x14ac:dyDescent="0.25">
      <c r="P14306" s="960"/>
    </row>
    <row r="14307" spans="16:16" x14ac:dyDescent="0.25">
      <c r="P14307" s="960"/>
    </row>
    <row r="14308" spans="16:16" x14ac:dyDescent="0.25">
      <c r="P14308" s="960"/>
    </row>
    <row r="14309" spans="16:16" x14ac:dyDescent="0.25">
      <c r="P14309" s="960"/>
    </row>
    <row r="14310" spans="16:16" x14ac:dyDescent="0.25">
      <c r="P14310" s="960"/>
    </row>
    <row r="14311" spans="16:16" x14ac:dyDescent="0.25">
      <c r="P14311" s="960"/>
    </row>
    <row r="14312" spans="16:16" x14ac:dyDescent="0.25">
      <c r="P14312" s="960"/>
    </row>
    <row r="14313" spans="16:16" x14ac:dyDescent="0.25">
      <c r="P14313" s="960"/>
    </row>
    <row r="14314" spans="16:16" x14ac:dyDescent="0.25">
      <c r="P14314" s="960"/>
    </row>
    <row r="14315" spans="16:16" x14ac:dyDescent="0.25">
      <c r="P14315" s="960"/>
    </row>
    <row r="14316" spans="16:16" x14ac:dyDescent="0.25">
      <c r="P14316" s="960"/>
    </row>
    <row r="14317" spans="16:16" x14ac:dyDescent="0.25">
      <c r="P14317" s="960"/>
    </row>
    <row r="14318" spans="16:16" x14ac:dyDescent="0.25">
      <c r="P14318" s="960"/>
    </row>
    <row r="14319" spans="16:16" x14ac:dyDescent="0.25">
      <c r="P14319" s="960"/>
    </row>
    <row r="14320" spans="16:16" x14ac:dyDescent="0.25">
      <c r="P14320" s="960"/>
    </row>
    <row r="14321" spans="16:16" x14ac:dyDescent="0.25">
      <c r="P14321" s="960"/>
    </row>
    <row r="14322" spans="16:16" x14ac:dyDescent="0.25">
      <c r="P14322" s="960"/>
    </row>
    <row r="14323" spans="16:16" x14ac:dyDescent="0.25">
      <c r="P14323" s="960"/>
    </row>
    <row r="14324" spans="16:16" x14ac:dyDescent="0.25">
      <c r="P14324" s="960"/>
    </row>
    <row r="14325" spans="16:16" x14ac:dyDescent="0.25">
      <c r="P14325" s="960"/>
    </row>
    <row r="14326" spans="16:16" x14ac:dyDescent="0.25">
      <c r="P14326" s="960"/>
    </row>
    <row r="14327" spans="16:16" x14ac:dyDescent="0.25">
      <c r="P14327" s="960"/>
    </row>
    <row r="14328" spans="16:16" x14ac:dyDescent="0.25">
      <c r="P14328" s="960"/>
    </row>
    <row r="14329" spans="16:16" x14ac:dyDescent="0.25">
      <c r="P14329" s="960"/>
    </row>
    <row r="14330" spans="16:16" x14ac:dyDescent="0.25">
      <c r="P14330" s="960"/>
    </row>
    <row r="14331" spans="16:16" x14ac:dyDescent="0.25">
      <c r="P14331" s="960"/>
    </row>
    <row r="14332" spans="16:16" x14ac:dyDescent="0.25">
      <c r="P14332" s="960"/>
    </row>
    <row r="14333" spans="16:16" x14ac:dyDescent="0.25">
      <c r="P14333" s="960"/>
    </row>
    <row r="14334" spans="16:16" x14ac:dyDescent="0.25">
      <c r="P14334" s="960"/>
    </row>
    <row r="14335" spans="16:16" x14ac:dyDescent="0.25">
      <c r="P14335" s="960"/>
    </row>
    <row r="14336" spans="16:16" x14ac:dyDescent="0.25">
      <c r="P14336" s="960"/>
    </row>
    <row r="14337" spans="16:16" x14ac:dyDescent="0.25">
      <c r="P14337" s="960"/>
    </row>
    <row r="14338" spans="16:16" x14ac:dyDescent="0.25">
      <c r="P14338" s="960"/>
    </row>
    <row r="14339" spans="16:16" x14ac:dyDescent="0.25">
      <c r="P14339" s="960"/>
    </row>
    <row r="14340" spans="16:16" x14ac:dyDescent="0.25">
      <c r="P14340" s="960"/>
    </row>
    <row r="14341" spans="16:16" x14ac:dyDescent="0.25">
      <c r="P14341" s="960"/>
    </row>
    <row r="14342" spans="16:16" x14ac:dyDescent="0.25">
      <c r="P14342" s="960"/>
    </row>
    <row r="14343" spans="16:16" x14ac:dyDescent="0.25">
      <c r="P14343" s="960"/>
    </row>
    <row r="14344" spans="16:16" x14ac:dyDescent="0.25">
      <c r="P14344" s="960"/>
    </row>
    <row r="14345" spans="16:16" x14ac:dyDescent="0.25">
      <c r="P14345" s="960"/>
    </row>
    <row r="14346" spans="16:16" x14ac:dyDescent="0.25">
      <c r="P14346" s="960"/>
    </row>
    <row r="14347" spans="16:16" x14ac:dyDescent="0.25">
      <c r="P14347" s="960"/>
    </row>
    <row r="14348" spans="16:16" x14ac:dyDescent="0.25">
      <c r="P14348" s="960"/>
    </row>
    <row r="14349" spans="16:16" x14ac:dyDescent="0.25">
      <c r="P14349" s="960"/>
    </row>
    <row r="14350" spans="16:16" x14ac:dyDescent="0.25">
      <c r="P14350" s="960"/>
    </row>
    <row r="14351" spans="16:16" x14ac:dyDescent="0.25">
      <c r="P14351" s="960"/>
    </row>
    <row r="14352" spans="16:16" x14ac:dyDescent="0.25">
      <c r="P14352" s="960"/>
    </row>
    <row r="14353" spans="16:16" x14ac:dyDescent="0.25">
      <c r="P14353" s="960"/>
    </row>
    <row r="14354" spans="16:16" x14ac:dyDescent="0.25">
      <c r="P14354" s="960"/>
    </row>
    <row r="14355" spans="16:16" x14ac:dyDescent="0.25">
      <c r="P14355" s="960"/>
    </row>
    <row r="14356" spans="16:16" x14ac:dyDescent="0.25">
      <c r="P14356" s="960"/>
    </row>
    <row r="14357" spans="16:16" x14ac:dyDescent="0.25">
      <c r="P14357" s="960"/>
    </row>
    <row r="14358" spans="16:16" x14ac:dyDescent="0.25">
      <c r="P14358" s="960"/>
    </row>
    <row r="14359" spans="16:16" x14ac:dyDescent="0.25">
      <c r="P14359" s="960"/>
    </row>
    <row r="14360" spans="16:16" x14ac:dyDescent="0.25">
      <c r="P14360" s="960"/>
    </row>
    <row r="14361" spans="16:16" x14ac:dyDescent="0.25">
      <c r="P14361" s="960"/>
    </row>
    <row r="14362" spans="16:16" x14ac:dyDescent="0.25">
      <c r="P14362" s="960"/>
    </row>
    <row r="14363" spans="16:16" x14ac:dyDescent="0.25">
      <c r="P14363" s="960"/>
    </row>
    <row r="14364" spans="16:16" x14ac:dyDescent="0.25">
      <c r="P14364" s="960"/>
    </row>
    <row r="14365" spans="16:16" x14ac:dyDescent="0.25">
      <c r="P14365" s="960"/>
    </row>
    <row r="14366" spans="16:16" x14ac:dyDescent="0.25">
      <c r="P14366" s="960"/>
    </row>
    <row r="14367" spans="16:16" x14ac:dyDescent="0.25">
      <c r="P14367" s="960"/>
    </row>
    <row r="14368" spans="16:16" x14ac:dyDescent="0.25">
      <c r="P14368" s="960"/>
    </row>
    <row r="14369" spans="16:16" x14ac:dyDescent="0.25">
      <c r="P14369" s="960"/>
    </row>
    <row r="14370" spans="16:16" x14ac:dyDescent="0.25">
      <c r="P14370" s="960"/>
    </row>
    <row r="14371" spans="16:16" x14ac:dyDescent="0.25">
      <c r="P14371" s="960"/>
    </row>
    <row r="14372" spans="16:16" x14ac:dyDescent="0.25">
      <c r="P14372" s="960"/>
    </row>
    <row r="14373" spans="16:16" x14ac:dyDescent="0.25">
      <c r="P14373" s="960"/>
    </row>
    <row r="14374" spans="16:16" x14ac:dyDescent="0.25">
      <c r="P14374" s="960"/>
    </row>
    <row r="14375" spans="16:16" x14ac:dyDescent="0.25">
      <c r="P14375" s="960"/>
    </row>
    <row r="14376" spans="16:16" x14ac:dyDescent="0.25">
      <c r="P14376" s="960"/>
    </row>
    <row r="14377" spans="16:16" x14ac:dyDescent="0.25">
      <c r="P14377" s="960"/>
    </row>
    <row r="14378" spans="16:16" x14ac:dyDescent="0.25">
      <c r="P14378" s="960"/>
    </row>
    <row r="14379" spans="16:16" x14ac:dyDescent="0.25">
      <c r="P14379" s="960"/>
    </row>
    <row r="14380" spans="16:16" x14ac:dyDescent="0.25">
      <c r="P14380" s="960"/>
    </row>
    <row r="14381" spans="16:16" x14ac:dyDescent="0.25">
      <c r="P14381" s="960"/>
    </row>
    <row r="14382" spans="16:16" x14ac:dyDescent="0.25">
      <c r="P14382" s="960"/>
    </row>
    <row r="14383" spans="16:16" x14ac:dyDescent="0.25">
      <c r="P14383" s="960"/>
    </row>
    <row r="14384" spans="16:16" x14ac:dyDescent="0.25">
      <c r="P14384" s="960"/>
    </row>
    <row r="14385" spans="16:16" x14ac:dyDescent="0.25">
      <c r="P14385" s="960"/>
    </row>
    <row r="14386" spans="16:16" x14ac:dyDescent="0.25">
      <c r="P14386" s="960"/>
    </row>
    <row r="14387" spans="16:16" x14ac:dyDescent="0.25">
      <c r="P14387" s="960"/>
    </row>
    <row r="14388" spans="16:16" x14ac:dyDescent="0.25">
      <c r="P14388" s="960"/>
    </row>
    <row r="14389" spans="16:16" x14ac:dyDescent="0.25">
      <c r="P14389" s="960"/>
    </row>
    <row r="14390" spans="16:16" x14ac:dyDescent="0.25">
      <c r="P14390" s="960"/>
    </row>
    <row r="14391" spans="16:16" x14ac:dyDescent="0.25">
      <c r="P14391" s="960"/>
    </row>
    <row r="14392" spans="16:16" x14ac:dyDescent="0.25">
      <c r="P14392" s="960"/>
    </row>
    <row r="14393" spans="16:16" x14ac:dyDescent="0.25">
      <c r="P14393" s="960"/>
    </row>
    <row r="14394" spans="16:16" x14ac:dyDescent="0.25">
      <c r="P14394" s="960"/>
    </row>
    <row r="14395" spans="16:16" x14ac:dyDescent="0.25">
      <c r="P14395" s="960"/>
    </row>
    <row r="14396" spans="16:16" x14ac:dyDescent="0.25">
      <c r="P14396" s="960"/>
    </row>
    <row r="14397" spans="16:16" x14ac:dyDescent="0.25">
      <c r="P14397" s="960"/>
    </row>
    <row r="14398" spans="16:16" x14ac:dyDescent="0.25">
      <c r="P14398" s="960"/>
    </row>
    <row r="14399" spans="16:16" x14ac:dyDescent="0.25">
      <c r="P14399" s="960"/>
    </row>
    <row r="14400" spans="16:16" x14ac:dyDescent="0.25">
      <c r="P14400" s="960"/>
    </row>
    <row r="14401" spans="16:16" x14ac:dyDescent="0.25">
      <c r="P14401" s="960"/>
    </row>
    <row r="14402" spans="16:16" x14ac:dyDescent="0.25">
      <c r="P14402" s="960"/>
    </row>
    <row r="14403" spans="16:16" x14ac:dyDescent="0.25">
      <c r="P14403" s="960"/>
    </row>
    <row r="14404" spans="16:16" x14ac:dyDescent="0.25">
      <c r="P14404" s="960"/>
    </row>
    <row r="14405" spans="16:16" x14ac:dyDescent="0.25">
      <c r="P14405" s="960"/>
    </row>
    <row r="14406" spans="16:16" x14ac:dyDescent="0.25">
      <c r="P14406" s="960"/>
    </row>
    <row r="14407" spans="16:16" x14ac:dyDescent="0.25">
      <c r="P14407" s="960"/>
    </row>
    <row r="14408" spans="16:16" x14ac:dyDescent="0.25">
      <c r="P14408" s="960"/>
    </row>
    <row r="14409" spans="16:16" x14ac:dyDescent="0.25">
      <c r="P14409" s="960"/>
    </row>
    <row r="14410" spans="16:16" x14ac:dyDescent="0.25">
      <c r="P14410" s="960"/>
    </row>
    <row r="14411" spans="16:16" x14ac:dyDescent="0.25">
      <c r="P14411" s="960"/>
    </row>
    <row r="14412" spans="16:16" x14ac:dyDescent="0.25">
      <c r="P14412" s="960"/>
    </row>
    <row r="14413" spans="16:16" x14ac:dyDescent="0.25">
      <c r="P14413" s="960"/>
    </row>
    <row r="14414" spans="16:16" x14ac:dyDescent="0.25">
      <c r="P14414" s="960"/>
    </row>
    <row r="14415" spans="16:16" x14ac:dyDescent="0.25">
      <c r="P14415" s="960"/>
    </row>
    <row r="14416" spans="16:16" x14ac:dyDescent="0.25">
      <c r="P14416" s="960"/>
    </row>
    <row r="14417" spans="16:16" x14ac:dyDescent="0.25">
      <c r="P14417" s="960"/>
    </row>
    <row r="14418" spans="16:16" x14ac:dyDescent="0.25">
      <c r="P14418" s="960"/>
    </row>
    <row r="14419" spans="16:16" x14ac:dyDescent="0.25">
      <c r="P14419" s="960"/>
    </row>
    <row r="14420" spans="16:16" x14ac:dyDescent="0.25">
      <c r="P14420" s="960"/>
    </row>
    <row r="14421" spans="16:16" x14ac:dyDescent="0.25">
      <c r="P14421" s="960"/>
    </row>
    <row r="14422" spans="16:16" x14ac:dyDescent="0.25">
      <c r="P14422" s="960"/>
    </row>
    <row r="14423" spans="16:16" x14ac:dyDescent="0.25">
      <c r="P14423" s="960"/>
    </row>
    <row r="14424" spans="16:16" x14ac:dyDescent="0.25">
      <c r="P14424" s="960"/>
    </row>
    <row r="14425" spans="16:16" x14ac:dyDescent="0.25">
      <c r="P14425" s="960"/>
    </row>
    <row r="14426" spans="16:16" x14ac:dyDescent="0.25">
      <c r="P14426" s="960"/>
    </row>
    <row r="14427" spans="16:16" x14ac:dyDescent="0.25">
      <c r="P14427" s="960"/>
    </row>
    <row r="14428" spans="16:16" x14ac:dyDescent="0.25">
      <c r="P14428" s="960"/>
    </row>
    <row r="14429" spans="16:16" x14ac:dyDescent="0.25">
      <c r="P14429" s="960"/>
    </row>
    <row r="14430" spans="16:16" x14ac:dyDescent="0.25">
      <c r="P14430" s="960"/>
    </row>
    <row r="14431" spans="16:16" x14ac:dyDescent="0.25">
      <c r="P14431" s="960"/>
    </row>
    <row r="14432" spans="16:16" x14ac:dyDescent="0.25">
      <c r="P14432" s="960"/>
    </row>
    <row r="14433" spans="16:16" x14ac:dyDescent="0.25">
      <c r="P14433" s="960"/>
    </row>
    <row r="14434" spans="16:16" x14ac:dyDescent="0.25">
      <c r="P14434" s="960"/>
    </row>
    <row r="14435" spans="16:16" x14ac:dyDescent="0.25">
      <c r="P14435" s="960"/>
    </row>
    <row r="14436" spans="16:16" x14ac:dyDescent="0.25">
      <c r="P14436" s="960"/>
    </row>
    <row r="14437" spans="16:16" x14ac:dyDescent="0.25">
      <c r="P14437" s="960"/>
    </row>
    <row r="14438" spans="16:16" x14ac:dyDescent="0.25">
      <c r="P14438" s="960"/>
    </row>
    <row r="14439" spans="16:16" x14ac:dyDescent="0.25">
      <c r="P14439" s="960"/>
    </row>
    <row r="14440" spans="16:16" x14ac:dyDescent="0.25">
      <c r="P14440" s="960"/>
    </row>
    <row r="14441" spans="16:16" x14ac:dyDescent="0.25">
      <c r="P14441" s="960"/>
    </row>
    <row r="14442" spans="16:16" x14ac:dyDescent="0.25">
      <c r="P14442" s="960"/>
    </row>
    <row r="14443" spans="16:16" x14ac:dyDescent="0.25">
      <c r="P14443" s="960"/>
    </row>
    <row r="14444" spans="16:16" x14ac:dyDescent="0.25">
      <c r="P14444" s="960"/>
    </row>
    <row r="14445" spans="16:16" x14ac:dyDescent="0.25">
      <c r="P14445" s="960"/>
    </row>
    <row r="14446" spans="16:16" x14ac:dyDescent="0.25">
      <c r="P14446" s="960"/>
    </row>
    <row r="14447" spans="16:16" x14ac:dyDescent="0.25">
      <c r="P14447" s="960"/>
    </row>
    <row r="14448" spans="16:16" x14ac:dyDescent="0.25">
      <c r="P14448" s="960"/>
    </row>
    <row r="14449" spans="16:16" x14ac:dyDescent="0.25">
      <c r="P14449" s="960"/>
    </row>
    <row r="14450" spans="16:16" x14ac:dyDescent="0.25">
      <c r="P14450" s="960"/>
    </row>
    <row r="14451" spans="16:16" x14ac:dyDescent="0.25">
      <c r="P14451" s="960"/>
    </row>
    <row r="14452" spans="16:16" x14ac:dyDescent="0.25">
      <c r="P14452" s="960"/>
    </row>
    <row r="14453" spans="16:16" x14ac:dyDescent="0.25">
      <c r="P14453" s="960"/>
    </row>
    <row r="14454" spans="16:16" x14ac:dyDescent="0.25">
      <c r="P14454" s="960"/>
    </row>
    <row r="14455" spans="16:16" x14ac:dyDescent="0.25">
      <c r="P14455" s="960"/>
    </row>
    <row r="14456" spans="16:16" x14ac:dyDescent="0.25">
      <c r="P14456" s="960"/>
    </row>
    <row r="14457" spans="16:16" x14ac:dyDescent="0.25">
      <c r="P14457" s="960"/>
    </row>
    <row r="14458" spans="16:16" x14ac:dyDescent="0.25">
      <c r="P14458" s="960"/>
    </row>
    <row r="14459" spans="16:16" x14ac:dyDescent="0.25">
      <c r="P14459" s="960"/>
    </row>
    <row r="14460" spans="16:16" x14ac:dyDescent="0.25">
      <c r="P14460" s="960"/>
    </row>
    <row r="14461" spans="16:16" x14ac:dyDescent="0.25">
      <c r="P14461" s="960"/>
    </row>
    <row r="14462" spans="16:16" x14ac:dyDescent="0.25">
      <c r="P14462" s="960"/>
    </row>
    <row r="14463" spans="16:16" x14ac:dyDescent="0.25">
      <c r="P14463" s="960"/>
    </row>
    <row r="14464" spans="16:16" x14ac:dyDescent="0.25">
      <c r="P14464" s="960"/>
    </row>
    <row r="14465" spans="16:16" x14ac:dyDescent="0.25">
      <c r="P14465" s="960"/>
    </row>
    <row r="14466" spans="16:16" x14ac:dyDescent="0.25">
      <c r="P14466" s="960"/>
    </row>
    <row r="14467" spans="16:16" x14ac:dyDescent="0.25">
      <c r="P14467" s="960"/>
    </row>
    <row r="14468" spans="16:16" x14ac:dyDescent="0.25">
      <c r="P14468" s="960"/>
    </row>
    <row r="14469" spans="16:16" x14ac:dyDescent="0.25">
      <c r="P14469" s="960"/>
    </row>
    <row r="14470" spans="16:16" x14ac:dyDescent="0.25">
      <c r="P14470" s="960"/>
    </row>
    <row r="14471" spans="16:16" x14ac:dyDescent="0.25">
      <c r="P14471" s="960"/>
    </row>
    <row r="14472" spans="16:16" x14ac:dyDescent="0.25">
      <c r="P14472" s="960"/>
    </row>
    <row r="14473" spans="16:16" x14ac:dyDescent="0.25">
      <c r="P14473" s="960"/>
    </row>
    <row r="14474" spans="16:16" x14ac:dyDescent="0.25">
      <c r="P14474" s="960"/>
    </row>
    <row r="14475" spans="16:16" x14ac:dyDescent="0.25">
      <c r="P14475" s="960"/>
    </row>
    <row r="14476" spans="16:16" x14ac:dyDescent="0.25">
      <c r="P14476" s="960"/>
    </row>
    <row r="14477" spans="16:16" x14ac:dyDescent="0.25">
      <c r="P14477" s="960"/>
    </row>
    <row r="14478" spans="16:16" x14ac:dyDescent="0.25">
      <c r="P14478" s="960"/>
    </row>
    <row r="14479" spans="16:16" x14ac:dyDescent="0.25">
      <c r="P14479" s="960"/>
    </row>
    <row r="14480" spans="16:16" x14ac:dyDescent="0.25">
      <c r="P14480" s="960"/>
    </row>
    <row r="14481" spans="16:16" x14ac:dyDescent="0.25">
      <c r="P14481" s="960"/>
    </row>
    <row r="14482" spans="16:16" x14ac:dyDescent="0.25">
      <c r="P14482" s="960"/>
    </row>
    <row r="14483" spans="16:16" x14ac:dyDescent="0.25">
      <c r="P14483" s="960"/>
    </row>
    <row r="14484" spans="16:16" x14ac:dyDescent="0.25">
      <c r="P14484" s="960"/>
    </row>
    <row r="14485" spans="16:16" x14ac:dyDescent="0.25">
      <c r="P14485" s="960"/>
    </row>
    <row r="14486" spans="16:16" x14ac:dyDescent="0.25">
      <c r="P14486" s="960"/>
    </row>
    <row r="14487" spans="16:16" x14ac:dyDescent="0.25">
      <c r="P14487" s="960"/>
    </row>
    <row r="14488" spans="16:16" x14ac:dyDescent="0.25">
      <c r="P14488" s="960"/>
    </row>
    <row r="14489" spans="16:16" x14ac:dyDescent="0.25">
      <c r="P14489" s="960"/>
    </row>
    <row r="14490" spans="16:16" x14ac:dyDescent="0.25">
      <c r="P14490" s="960"/>
    </row>
    <row r="14491" spans="16:16" x14ac:dyDescent="0.25">
      <c r="P14491" s="960"/>
    </row>
    <row r="14492" spans="16:16" x14ac:dyDescent="0.25">
      <c r="P14492" s="960"/>
    </row>
    <row r="14493" spans="16:16" x14ac:dyDescent="0.25">
      <c r="P14493" s="960"/>
    </row>
    <row r="14494" spans="16:16" x14ac:dyDescent="0.25">
      <c r="P14494" s="960"/>
    </row>
    <row r="14495" spans="16:16" x14ac:dyDescent="0.25">
      <c r="P14495" s="960"/>
    </row>
    <row r="14496" spans="16:16" x14ac:dyDescent="0.25">
      <c r="P14496" s="960"/>
    </row>
    <row r="14497" spans="16:16" x14ac:dyDescent="0.25">
      <c r="P14497" s="960"/>
    </row>
    <row r="14498" spans="16:16" x14ac:dyDescent="0.25">
      <c r="P14498" s="960"/>
    </row>
    <row r="14499" spans="16:16" x14ac:dyDescent="0.25">
      <c r="P14499" s="960"/>
    </row>
    <row r="14500" spans="16:16" x14ac:dyDescent="0.25">
      <c r="P14500" s="960"/>
    </row>
    <row r="14501" spans="16:16" x14ac:dyDescent="0.25">
      <c r="P14501" s="960"/>
    </row>
    <row r="14502" spans="16:16" x14ac:dyDescent="0.25">
      <c r="P14502" s="960"/>
    </row>
    <row r="14503" spans="16:16" x14ac:dyDescent="0.25">
      <c r="P14503" s="960"/>
    </row>
    <row r="14504" spans="16:16" x14ac:dyDescent="0.25">
      <c r="P14504" s="960"/>
    </row>
    <row r="14505" spans="16:16" x14ac:dyDescent="0.25">
      <c r="P14505" s="960"/>
    </row>
    <row r="14506" spans="16:16" x14ac:dyDescent="0.25">
      <c r="P14506" s="960"/>
    </row>
    <row r="14507" spans="16:16" x14ac:dyDescent="0.25">
      <c r="P14507" s="960"/>
    </row>
    <row r="14508" spans="16:16" x14ac:dyDescent="0.25">
      <c r="P14508" s="960"/>
    </row>
    <row r="14509" spans="16:16" x14ac:dyDescent="0.25">
      <c r="P14509" s="960"/>
    </row>
    <row r="14510" spans="16:16" x14ac:dyDescent="0.25">
      <c r="P14510" s="960"/>
    </row>
    <row r="14511" spans="16:16" x14ac:dyDescent="0.25">
      <c r="P14511" s="960"/>
    </row>
    <row r="14512" spans="16:16" x14ac:dyDescent="0.25">
      <c r="P14512" s="960"/>
    </row>
    <row r="14513" spans="16:16" x14ac:dyDescent="0.25">
      <c r="P14513" s="960"/>
    </row>
    <row r="14514" spans="16:16" x14ac:dyDescent="0.25">
      <c r="P14514" s="960"/>
    </row>
    <row r="14515" spans="16:16" x14ac:dyDescent="0.25">
      <c r="P14515" s="960"/>
    </row>
    <row r="14516" spans="16:16" x14ac:dyDescent="0.25">
      <c r="P14516" s="960"/>
    </row>
    <row r="14517" spans="16:16" x14ac:dyDescent="0.25">
      <c r="P14517" s="960"/>
    </row>
    <row r="14518" spans="16:16" x14ac:dyDescent="0.25">
      <c r="P14518" s="960"/>
    </row>
    <row r="14519" spans="16:16" x14ac:dyDescent="0.25">
      <c r="P14519" s="960"/>
    </row>
    <row r="14520" spans="16:16" x14ac:dyDescent="0.25">
      <c r="P14520" s="960"/>
    </row>
    <row r="14521" spans="16:16" x14ac:dyDescent="0.25">
      <c r="P14521" s="960"/>
    </row>
    <row r="14522" spans="16:16" x14ac:dyDescent="0.25">
      <c r="P14522" s="960"/>
    </row>
    <row r="14523" spans="16:16" x14ac:dyDescent="0.25">
      <c r="P14523" s="960"/>
    </row>
    <row r="14524" spans="16:16" x14ac:dyDescent="0.25">
      <c r="P14524" s="960"/>
    </row>
    <row r="14525" spans="16:16" x14ac:dyDescent="0.25">
      <c r="P14525" s="960"/>
    </row>
    <row r="14526" spans="16:16" x14ac:dyDescent="0.25">
      <c r="P14526" s="960"/>
    </row>
    <row r="14527" spans="16:16" x14ac:dyDescent="0.25">
      <c r="P14527" s="960"/>
    </row>
    <row r="14528" spans="16:16" x14ac:dyDescent="0.25">
      <c r="P14528" s="960"/>
    </row>
    <row r="14529" spans="16:16" x14ac:dyDescent="0.25">
      <c r="P14529" s="960"/>
    </row>
    <row r="14530" spans="16:16" x14ac:dyDescent="0.25">
      <c r="P14530" s="960"/>
    </row>
    <row r="14531" spans="16:16" x14ac:dyDescent="0.25">
      <c r="P14531" s="960"/>
    </row>
    <row r="14532" spans="16:16" x14ac:dyDescent="0.25">
      <c r="P14532" s="960"/>
    </row>
    <row r="14533" spans="16:16" x14ac:dyDescent="0.25">
      <c r="P14533" s="960"/>
    </row>
    <row r="14534" spans="16:16" x14ac:dyDescent="0.25">
      <c r="P14534" s="960"/>
    </row>
    <row r="14535" spans="16:16" x14ac:dyDescent="0.25">
      <c r="P14535" s="960"/>
    </row>
    <row r="14536" spans="16:16" x14ac:dyDescent="0.25">
      <c r="P14536" s="960"/>
    </row>
    <row r="14537" spans="16:16" x14ac:dyDescent="0.25">
      <c r="P14537" s="960"/>
    </row>
    <row r="14538" spans="16:16" x14ac:dyDescent="0.25">
      <c r="P14538" s="960"/>
    </row>
    <row r="14539" spans="16:16" x14ac:dyDescent="0.25">
      <c r="P14539" s="960"/>
    </row>
    <row r="14540" spans="16:16" x14ac:dyDescent="0.25">
      <c r="P14540" s="960"/>
    </row>
    <row r="14541" spans="16:16" x14ac:dyDescent="0.25">
      <c r="P14541" s="960"/>
    </row>
    <row r="14542" spans="16:16" x14ac:dyDescent="0.25">
      <c r="P14542" s="960"/>
    </row>
    <row r="14543" spans="16:16" x14ac:dyDescent="0.25">
      <c r="P14543" s="960"/>
    </row>
    <row r="14544" spans="16:16" x14ac:dyDescent="0.25">
      <c r="P14544" s="960"/>
    </row>
    <row r="14545" spans="16:16" x14ac:dyDescent="0.25">
      <c r="P14545" s="960"/>
    </row>
    <row r="14546" spans="16:16" x14ac:dyDescent="0.25">
      <c r="P14546" s="960"/>
    </row>
    <row r="14547" spans="16:16" x14ac:dyDescent="0.25">
      <c r="P14547" s="960"/>
    </row>
    <row r="14548" spans="16:16" x14ac:dyDescent="0.25">
      <c r="P14548" s="960"/>
    </row>
    <row r="14549" spans="16:16" x14ac:dyDescent="0.25">
      <c r="P14549" s="960"/>
    </row>
    <row r="14550" spans="16:16" x14ac:dyDescent="0.25">
      <c r="P14550" s="960"/>
    </row>
    <row r="14551" spans="16:16" x14ac:dyDescent="0.25">
      <c r="P14551" s="960"/>
    </row>
    <row r="14552" spans="16:16" x14ac:dyDescent="0.25">
      <c r="P14552" s="960"/>
    </row>
    <row r="14553" spans="16:16" x14ac:dyDescent="0.25">
      <c r="P14553" s="960"/>
    </row>
    <row r="14554" spans="16:16" x14ac:dyDescent="0.25">
      <c r="P14554" s="960"/>
    </row>
    <row r="14555" spans="16:16" x14ac:dyDescent="0.25">
      <c r="P14555" s="960"/>
    </row>
    <row r="14556" spans="16:16" x14ac:dyDescent="0.25">
      <c r="P14556" s="960"/>
    </row>
    <row r="14557" spans="16:16" x14ac:dyDescent="0.25">
      <c r="P14557" s="960"/>
    </row>
    <row r="14558" spans="16:16" x14ac:dyDescent="0.25">
      <c r="P14558" s="960"/>
    </row>
    <row r="14559" spans="16:16" x14ac:dyDescent="0.25">
      <c r="P14559" s="960"/>
    </row>
    <row r="14560" spans="16:16" x14ac:dyDescent="0.25">
      <c r="P14560" s="960"/>
    </row>
    <row r="14561" spans="16:16" x14ac:dyDescent="0.25">
      <c r="P14561" s="960"/>
    </row>
    <row r="14562" spans="16:16" x14ac:dyDescent="0.25">
      <c r="P14562" s="960"/>
    </row>
    <row r="14563" spans="16:16" x14ac:dyDescent="0.25">
      <c r="P14563" s="960"/>
    </row>
    <row r="14564" spans="16:16" x14ac:dyDescent="0.25">
      <c r="P14564" s="960"/>
    </row>
    <row r="14565" spans="16:16" x14ac:dyDescent="0.25">
      <c r="P14565" s="960"/>
    </row>
    <row r="14566" spans="16:16" x14ac:dyDescent="0.25">
      <c r="P14566" s="960"/>
    </row>
    <row r="14567" spans="16:16" x14ac:dyDescent="0.25">
      <c r="P14567" s="960"/>
    </row>
    <row r="14568" spans="16:16" x14ac:dyDescent="0.25">
      <c r="P14568" s="960"/>
    </row>
    <row r="14569" spans="16:16" x14ac:dyDescent="0.25">
      <c r="P14569" s="960"/>
    </row>
    <row r="14570" spans="16:16" x14ac:dyDescent="0.25">
      <c r="P14570" s="960"/>
    </row>
    <row r="14571" spans="16:16" x14ac:dyDescent="0.25">
      <c r="P14571" s="960"/>
    </row>
    <row r="14572" spans="16:16" x14ac:dyDescent="0.25">
      <c r="P14572" s="960"/>
    </row>
    <row r="14573" spans="16:16" x14ac:dyDescent="0.25">
      <c r="P14573" s="960"/>
    </row>
    <row r="14574" spans="16:16" x14ac:dyDescent="0.25">
      <c r="P14574" s="960"/>
    </row>
    <row r="14575" spans="16:16" x14ac:dyDescent="0.25">
      <c r="P14575" s="960"/>
    </row>
    <row r="14576" spans="16:16" x14ac:dyDescent="0.25">
      <c r="P14576" s="960"/>
    </row>
    <row r="14577" spans="16:16" x14ac:dyDescent="0.25">
      <c r="P14577" s="960"/>
    </row>
    <row r="14578" spans="16:16" x14ac:dyDescent="0.25">
      <c r="P14578" s="960"/>
    </row>
    <row r="14579" spans="16:16" x14ac:dyDescent="0.25">
      <c r="P14579" s="960"/>
    </row>
    <row r="14580" spans="16:16" x14ac:dyDescent="0.25">
      <c r="P14580" s="960"/>
    </row>
    <row r="14581" spans="16:16" x14ac:dyDescent="0.25">
      <c r="P14581" s="960"/>
    </row>
    <row r="14582" spans="16:16" x14ac:dyDescent="0.25">
      <c r="P14582" s="960"/>
    </row>
    <row r="14583" spans="16:16" x14ac:dyDescent="0.25">
      <c r="P14583" s="960"/>
    </row>
    <row r="14584" spans="16:16" x14ac:dyDescent="0.25">
      <c r="P14584" s="960"/>
    </row>
    <row r="14585" spans="16:16" x14ac:dyDescent="0.25">
      <c r="P14585" s="960"/>
    </row>
    <row r="14586" spans="16:16" x14ac:dyDescent="0.25">
      <c r="P14586" s="960"/>
    </row>
    <row r="14587" spans="16:16" x14ac:dyDescent="0.25">
      <c r="P14587" s="960"/>
    </row>
    <row r="14588" spans="16:16" x14ac:dyDescent="0.25">
      <c r="P14588" s="960"/>
    </row>
    <row r="14589" spans="16:16" x14ac:dyDescent="0.25">
      <c r="P14589" s="960"/>
    </row>
    <row r="14590" spans="16:16" x14ac:dyDescent="0.25">
      <c r="P14590" s="960"/>
    </row>
    <row r="14591" spans="16:16" x14ac:dyDescent="0.25">
      <c r="P14591" s="960"/>
    </row>
    <row r="14592" spans="16:16" x14ac:dyDescent="0.25">
      <c r="P14592" s="960"/>
    </row>
    <row r="14593" spans="16:16" x14ac:dyDescent="0.25">
      <c r="P14593" s="960"/>
    </row>
    <row r="14594" spans="16:16" x14ac:dyDescent="0.25">
      <c r="P14594" s="960"/>
    </row>
    <row r="14595" spans="16:16" x14ac:dyDescent="0.25">
      <c r="P14595" s="960"/>
    </row>
    <row r="14596" spans="16:16" x14ac:dyDescent="0.25">
      <c r="P14596" s="960"/>
    </row>
    <row r="14597" spans="16:16" x14ac:dyDescent="0.25">
      <c r="P14597" s="960"/>
    </row>
    <row r="14598" spans="16:16" x14ac:dyDescent="0.25">
      <c r="P14598" s="960"/>
    </row>
    <row r="14599" spans="16:16" x14ac:dyDescent="0.25">
      <c r="P14599" s="960"/>
    </row>
    <row r="14600" spans="16:16" x14ac:dyDescent="0.25">
      <c r="P14600" s="960"/>
    </row>
    <row r="14601" spans="16:16" x14ac:dyDescent="0.25">
      <c r="P14601" s="960"/>
    </row>
    <row r="14602" spans="16:16" x14ac:dyDescent="0.25">
      <c r="P14602" s="960"/>
    </row>
    <row r="14603" spans="16:16" x14ac:dyDescent="0.25">
      <c r="P14603" s="960"/>
    </row>
    <row r="14604" spans="16:16" x14ac:dyDescent="0.25">
      <c r="P14604" s="960"/>
    </row>
    <row r="14605" spans="16:16" x14ac:dyDescent="0.25">
      <c r="P14605" s="960"/>
    </row>
    <row r="14606" spans="16:16" x14ac:dyDescent="0.25">
      <c r="P14606" s="960"/>
    </row>
    <row r="14607" spans="16:16" x14ac:dyDescent="0.25">
      <c r="P14607" s="960"/>
    </row>
    <row r="14608" spans="16:16" x14ac:dyDescent="0.25">
      <c r="P14608" s="960"/>
    </row>
    <row r="14609" spans="16:16" x14ac:dyDescent="0.25">
      <c r="P14609" s="960"/>
    </row>
    <row r="14610" spans="16:16" x14ac:dyDescent="0.25">
      <c r="P14610" s="960"/>
    </row>
    <row r="14611" spans="16:16" x14ac:dyDescent="0.25">
      <c r="P14611" s="960"/>
    </row>
    <row r="14612" spans="16:16" x14ac:dyDescent="0.25">
      <c r="P14612" s="960"/>
    </row>
    <row r="14613" spans="16:16" x14ac:dyDescent="0.25">
      <c r="P14613" s="960"/>
    </row>
    <row r="14614" spans="16:16" x14ac:dyDescent="0.25">
      <c r="P14614" s="960"/>
    </row>
    <row r="14615" spans="16:16" x14ac:dyDescent="0.25">
      <c r="P14615" s="960"/>
    </row>
    <row r="14616" spans="16:16" x14ac:dyDescent="0.25">
      <c r="P14616" s="960"/>
    </row>
    <row r="14617" spans="16:16" x14ac:dyDescent="0.25">
      <c r="P14617" s="960"/>
    </row>
    <row r="14618" spans="16:16" x14ac:dyDescent="0.25">
      <c r="P14618" s="960"/>
    </row>
    <row r="14619" spans="16:16" x14ac:dyDescent="0.25">
      <c r="P14619" s="960"/>
    </row>
    <row r="14620" spans="16:16" x14ac:dyDescent="0.25">
      <c r="P14620" s="960"/>
    </row>
    <row r="14621" spans="16:16" x14ac:dyDescent="0.25">
      <c r="P14621" s="960"/>
    </row>
    <row r="14622" spans="16:16" x14ac:dyDescent="0.25">
      <c r="P14622" s="960"/>
    </row>
    <row r="14623" spans="16:16" x14ac:dyDescent="0.25">
      <c r="P14623" s="960"/>
    </row>
    <row r="14624" spans="16:16" x14ac:dyDescent="0.25">
      <c r="P14624" s="960"/>
    </row>
    <row r="14625" spans="16:16" x14ac:dyDescent="0.25">
      <c r="P14625" s="960"/>
    </row>
    <row r="14626" spans="16:16" x14ac:dyDescent="0.25">
      <c r="P14626" s="960"/>
    </row>
    <row r="14627" spans="16:16" x14ac:dyDescent="0.25">
      <c r="P14627" s="960"/>
    </row>
    <row r="14628" spans="16:16" x14ac:dyDescent="0.25">
      <c r="P14628" s="960"/>
    </row>
    <row r="14629" spans="16:16" x14ac:dyDescent="0.25">
      <c r="P14629" s="960"/>
    </row>
    <row r="14630" spans="16:16" x14ac:dyDescent="0.25">
      <c r="P14630" s="960"/>
    </row>
    <row r="14631" spans="16:16" x14ac:dyDescent="0.25">
      <c r="P14631" s="960"/>
    </row>
    <row r="14632" spans="16:16" x14ac:dyDescent="0.25">
      <c r="P14632" s="960"/>
    </row>
    <row r="14633" spans="16:16" x14ac:dyDescent="0.25">
      <c r="P14633" s="960"/>
    </row>
    <row r="14634" spans="16:16" x14ac:dyDescent="0.25">
      <c r="P14634" s="960"/>
    </row>
    <row r="14635" spans="16:16" x14ac:dyDescent="0.25">
      <c r="P14635" s="960"/>
    </row>
    <row r="14636" spans="16:16" x14ac:dyDescent="0.25">
      <c r="P14636" s="960"/>
    </row>
    <row r="14637" spans="16:16" x14ac:dyDescent="0.25">
      <c r="P14637" s="960"/>
    </row>
    <row r="14638" spans="16:16" x14ac:dyDescent="0.25">
      <c r="P14638" s="960"/>
    </row>
    <row r="14639" spans="16:16" x14ac:dyDescent="0.25">
      <c r="P14639" s="960"/>
    </row>
    <row r="14640" spans="16:16" x14ac:dyDescent="0.25">
      <c r="P14640" s="960"/>
    </row>
    <row r="14641" spans="16:16" x14ac:dyDescent="0.25">
      <c r="P14641" s="960"/>
    </row>
    <row r="14642" spans="16:16" x14ac:dyDescent="0.25">
      <c r="P14642" s="960"/>
    </row>
    <row r="14643" spans="16:16" x14ac:dyDescent="0.25">
      <c r="P14643" s="960"/>
    </row>
    <row r="14644" spans="16:16" x14ac:dyDescent="0.25">
      <c r="P14644" s="960"/>
    </row>
    <row r="14645" spans="16:16" x14ac:dyDescent="0.25">
      <c r="P14645" s="960"/>
    </row>
    <row r="14646" spans="16:16" x14ac:dyDescent="0.25">
      <c r="P14646" s="960"/>
    </row>
    <row r="14647" spans="16:16" x14ac:dyDescent="0.25">
      <c r="P14647" s="960"/>
    </row>
    <row r="14648" spans="16:16" x14ac:dyDescent="0.25">
      <c r="P14648" s="960"/>
    </row>
    <row r="14649" spans="16:16" x14ac:dyDescent="0.25">
      <c r="P14649" s="960"/>
    </row>
    <row r="14650" spans="16:16" x14ac:dyDescent="0.25">
      <c r="P14650" s="960"/>
    </row>
    <row r="14651" spans="16:16" x14ac:dyDescent="0.25">
      <c r="P14651" s="960"/>
    </row>
    <row r="14652" spans="16:16" x14ac:dyDescent="0.25">
      <c r="P14652" s="960"/>
    </row>
    <row r="14653" spans="16:16" x14ac:dyDescent="0.25">
      <c r="P14653" s="960"/>
    </row>
    <row r="14654" spans="16:16" x14ac:dyDescent="0.25">
      <c r="P14654" s="960"/>
    </row>
    <row r="14655" spans="16:16" x14ac:dyDescent="0.25">
      <c r="P14655" s="960"/>
    </row>
    <row r="14656" spans="16:16" x14ac:dyDescent="0.25">
      <c r="P14656" s="960"/>
    </row>
    <row r="14657" spans="16:16" x14ac:dyDescent="0.25">
      <c r="P14657" s="960"/>
    </row>
    <row r="14658" spans="16:16" x14ac:dyDescent="0.25">
      <c r="P14658" s="960"/>
    </row>
    <row r="14659" spans="16:16" x14ac:dyDescent="0.25">
      <c r="P14659" s="960"/>
    </row>
    <row r="14660" spans="16:16" x14ac:dyDescent="0.25">
      <c r="P14660" s="960"/>
    </row>
    <row r="14661" spans="16:16" x14ac:dyDescent="0.25">
      <c r="P14661" s="960"/>
    </row>
    <row r="14662" spans="16:16" x14ac:dyDescent="0.25">
      <c r="P14662" s="960"/>
    </row>
    <row r="14663" spans="16:16" x14ac:dyDescent="0.25">
      <c r="P14663" s="960"/>
    </row>
    <row r="14664" spans="16:16" x14ac:dyDescent="0.25">
      <c r="P14664" s="960"/>
    </row>
    <row r="14665" spans="16:16" x14ac:dyDescent="0.25">
      <c r="P14665" s="960"/>
    </row>
    <row r="14666" spans="16:16" x14ac:dyDescent="0.25">
      <c r="P14666" s="960"/>
    </row>
    <row r="14667" spans="16:16" x14ac:dyDescent="0.25">
      <c r="P14667" s="960"/>
    </row>
    <row r="14668" spans="16:16" x14ac:dyDescent="0.25">
      <c r="P14668" s="960"/>
    </row>
    <row r="14669" spans="16:16" x14ac:dyDescent="0.25">
      <c r="P14669" s="960"/>
    </row>
    <row r="14670" spans="16:16" x14ac:dyDescent="0.25">
      <c r="P14670" s="960"/>
    </row>
    <row r="14671" spans="16:16" x14ac:dyDescent="0.25">
      <c r="P14671" s="960"/>
    </row>
    <row r="14672" spans="16:16" x14ac:dyDescent="0.25">
      <c r="P14672" s="960"/>
    </row>
    <row r="14673" spans="16:16" x14ac:dyDescent="0.25">
      <c r="P14673" s="960"/>
    </row>
    <row r="14674" spans="16:16" x14ac:dyDescent="0.25">
      <c r="P14674" s="960"/>
    </row>
    <row r="14675" spans="16:16" x14ac:dyDescent="0.25">
      <c r="P14675" s="960"/>
    </row>
    <row r="14676" spans="16:16" x14ac:dyDescent="0.25">
      <c r="P14676" s="960"/>
    </row>
    <row r="14677" spans="16:16" x14ac:dyDescent="0.25">
      <c r="P14677" s="960"/>
    </row>
    <row r="14678" spans="16:16" x14ac:dyDescent="0.25">
      <c r="P14678" s="960"/>
    </row>
    <row r="14679" spans="16:16" x14ac:dyDescent="0.25">
      <c r="P14679" s="960"/>
    </row>
    <row r="14680" spans="16:16" x14ac:dyDescent="0.25">
      <c r="P14680" s="960"/>
    </row>
    <row r="14681" spans="16:16" x14ac:dyDescent="0.25">
      <c r="P14681" s="960"/>
    </row>
    <row r="14682" spans="16:16" x14ac:dyDescent="0.25">
      <c r="P14682" s="960"/>
    </row>
    <row r="14683" spans="16:16" x14ac:dyDescent="0.25">
      <c r="P14683" s="960"/>
    </row>
    <row r="14684" spans="16:16" x14ac:dyDescent="0.25">
      <c r="P14684" s="960"/>
    </row>
    <row r="14685" spans="16:16" x14ac:dyDescent="0.25">
      <c r="P14685" s="960"/>
    </row>
    <row r="14686" spans="16:16" x14ac:dyDescent="0.25">
      <c r="P14686" s="960"/>
    </row>
    <row r="14687" spans="16:16" x14ac:dyDescent="0.25">
      <c r="P14687" s="960"/>
    </row>
    <row r="14688" spans="16:16" x14ac:dyDescent="0.25">
      <c r="P14688" s="960"/>
    </row>
    <row r="14689" spans="16:16" x14ac:dyDescent="0.25">
      <c r="P14689" s="960"/>
    </row>
    <row r="14690" spans="16:16" x14ac:dyDescent="0.25">
      <c r="P14690" s="960"/>
    </row>
    <row r="14691" spans="16:16" x14ac:dyDescent="0.25">
      <c r="P14691" s="960"/>
    </row>
    <row r="14692" spans="16:16" x14ac:dyDescent="0.25">
      <c r="P14692" s="960"/>
    </row>
    <row r="14693" spans="16:16" x14ac:dyDescent="0.25">
      <c r="P14693" s="960"/>
    </row>
    <row r="14694" spans="16:16" x14ac:dyDescent="0.25">
      <c r="P14694" s="960"/>
    </row>
    <row r="14695" spans="16:16" x14ac:dyDescent="0.25">
      <c r="P14695" s="960"/>
    </row>
    <row r="14696" spans="16:16" x14ac:dyDescent="0.25">
      <c r="P14696" s="960"/>
    </row>
    <row r="14697" spans="16:16" x14ac:dyDescent="0.25">
      <c r="P14697" s="960"/>
    </row>
    <row r="14698" spans="16:16" x14ac:dyDescent="0.25">
      <c r="P14698" s="960"/>
    </row>
    <row r="14699" spans="16:16" x14ac:dyDescent="0.25">
      <c r="P14699" s="960"/>
    </row>
    <row r="14700" spans="16:16" x14ac:dyDescent="0.25">
      <c r="P14700" s="960"/>
    </row>
    <row r="14701" spans="16:16" x14ac:dyDescent="0.25">
      <c r="P14701" s="960"/>
    </row>
    <row r="14702" spans="16:16" x14ac:dyDescent="0.25">
      <c r="P14702" s="960"/>
    </row>
    <row r="14703" spans="16:16" x14ac:dyDescent="0.25">
      <c r="P14703" s="960"/>
    </row>
    <row r="14704" spans="16:16" x14ac:dyDescent="0.25">
      <c r="P14704" s="960"/>
    </row>
    <row r="14705" spans="16:16" x14ac:dyDescent="0.25">
      <c r="P14705" s="960"/>
    </row>
    <row r="14706" spans="16:16" x14ac:dyDescent="0.25">
      <c r="P14706" s="960"/>
    </row>
    <row r="14707" spans="16:16" x14ac:dyDescent="0.25">
      <c r="P14707" s="960"/>
    </row>
    <row r="14708" spans="16:16" x14ac:dyDescent="0.25">
      <c r="P14708" s="960"/>
    </row>
    <row r="14709" spans="16:16" x14ac:dyDescent="0.25">
      <c r="P14709" s="960"/>
    </row>
    <row r="14710" spans="16:16" x14ac:dyDescent="0.25">
      <c r="P14710" s="960"/>
    </row>
    <row r="14711" spans="16:16" x14ac:dyDescent="0.25">
      <c r="P14711" s="960"/>
    </row>
    <row r="14712" spans="16:16" x14ac:dyDescent="0.25">
      <c r="P14712" s="960"/>
    </row>
    <row r="14713" spans="16:16" x14ac:dyDescent="0.25">
      <c r="P14713" s="960"/>
    </row>
    <row r="14714" spans="16:16" x14ac:dyDescent="0.25">
      <c r="P14714" s="960"/>
    </row>
    <row r="14715" spans="16:16" x14ac:dyDescent="0.25">
      <c r="P14715" s="960"/>
    </row>
    <row r="14716" spans="16:16" x14ac:dyDescent="0.25">
      <c r="P14716" s="960"/>
    </row>
    <row r="14717" spans="16:16" x14ac:dyDescent="0.25">
      <c r="P14717" s="960"/>
    </row>
    <row r="14718" spans="16:16" x14ac:dyDescent="0.25">
      <c r="P14718" s="960"/>
    </row>
    <row r="14719" spans="16:16" x14ac:dyDescent="0.25">
      <c r="P14719" s="960"/>
    </row>
    <row r="14720" spans="16:16" x14ac:dyDescent="0.25">
      <c r="P14720" s="960"/>
    </row>
    <row r="14721" spans="16:16" x14ac:dyDescent="0.25">
      <c r="P14721" s="960"/>
    </row>
    <row r="14722" spans="16:16" x14ac:dyDescent="0.25">
      <c r="P14722" s="960"/>
    </row>
    <row r="14723" spans="16:16" x14ac:dyDescent="0.25">
      <c r="P14723" s="960"/>
    </row>
    <row r="14724" spans="16:16" x14ac:dyDescent="0.25">
      <c r="P14724" s="960"/>
    </row>
    <row r="14725" spans="16:16" x14ac:dyDescent="0.25">
      <c r="P14725" s="960"/>
    </row>
    <row r="14726" spans="16:16" x14ac:dyDescent="0.25">
      <c r="P14726" s="960"/>
    </row>
    <row r="14727" spans="16:16" x14ac:dyDescent="0.25">
      <c r="P14727" s="960"/>
    </row>
    <row r="14728" spans="16:16" x14ac:dyDescent="0.25">
      <c r="P14728" s="960"/>
    </row>
    <row r="14729" spans="16:16" x14ac:dyDescent="0.25">
      <c r="P14729" s="960"/>
    </row>
    <row r="14730" spans="16:16" x14ac:dyDescent="0.25">
      <c r="P14730" s="960"/>
    </row>
    <row r="14731" spans="16:16" x14ac:dyDescent="0.25">
      <c r="P14731" s="960"/>
    </row>
    <row r="14732" spans="16:16" x14ac:dyDescent="0.25">
      <c r="P14732" s="960"/>
    </row>
    <row r="14733" spans="16:16" x14ac:dyDescent="0.25">
      <c r="P14733" s="960"/>
    </row>
    <row r="14734" spans="16:16" x14ac:dyDescent="0.25">
      <c r="P14734" s="960"/>
    </row>
    <row r="14735" spans="16:16" x14ac:dyDescent="0.25">
      <c r="P14735" s="960"/>
    </row>
    <row r="14736" spans="16:16" x14ac:dyDescent="0.25">
      <c r="P14736" s="960"/>
    </row>
    <row r="14737" spans="16:16" x14ac:dyDescent="0.25">
      <c r="P14737" s="960"/>
    </row>
    <row r="14738" spans="16:16" x14ac:dyDescent="0.25">
      <c r="P14738" s="960"/>
    </row>
    <row r="14739" spans="16:16" x14ac:dyDescent="0.25">
      <c r="P14739" s="960"/>
    </row>
    <row r="14740" spans="16:16" x14ac:dyDescent="0.25">
      <c r="P14740" s="960"/>
    </row>
    <row r="14741" spans="16:16" x14ac:dyDescent="0.25">
      <c r="P14741" s="960"/>
    </row>
    <row r="14742" spans="16:16" x14ac:dyDescent="0.25">
      <c r="P14742" s="960"/>
    </row>
    <row r="14743" spans="16:16" x14ac:dyDescent="0.25">
      <c r="P14743" s="960"/>
    </row>
    <row r="14744" spans="16:16" x14ac:dyDescent="0.25">
      <c r="P14744" s="960"/>
    </row>
    <row r="14745" spans="16:16" x14ac:dyDescent="0.25">
      <c r="P14745" s="960"/>
    </row>
    <row r="14746" spans="16:16" x14ac:dyDescent="0.25">
      <c r="P14746" s="960"/>
    </row>
    <row r="14747" spans="16:16" x14ac:dyDescent="0.25">
      <c r="P14747" s="960"/>
    </row>
    <row r="14748" spans="16:16" x14ac:dyDescent="0.25">
      <c r="P14748" s="960"/>
    </row>
    <row r="14749" spans="16:16" x14ac:dyDescent="0.25">
      <c r="P14749" s="960"/>
    </row>
    <row r="14750" spans="16:16" x14ac:dyDescent="0.25">
      <c r="P14750" s="960"/>
    </row>
    <row r="14751" spans="16:16" x14ac:dyDescent="0.25">
      <c r="P14751" s="960"/>
    </row>
    <row r="14752" spans="16:16" x14ac:dyDescent="0.25">
      <c r="P14752" s="960"/>
    </row>
    <row r="14753" spans="16:16" x14ac:dyDescent="0.25">
      <c r="P14753" s="960"/>
    </row>
    <row r="14754" spans="16:16" x14ac:dyDescent="0.25">
      <c r="P14754" s="960"/>
    </row>
    <row r="14755" spans="16:16" x14ac:dyDescent="0.25">
      <c r="P14755" s="960"/>
    </row>
    <row r="14756" spans="16:16" x14ac:dyDescent="0.25">
      <c r="P14756" s="960"/>
    </row>
    <row r="14757" spans="16:16" x14ac:dyDescent="0.25">
      <c r="P14757" s="960"/>
    </row>
    <row r="14758" spans="16:16" x14ac:dyDescent="0.25">
      <c r="P14758" s="960"/>
    </row>
    <row r="14759" spans="16:16" x14ac:dyDescent="0.25">
      <c r="P14759" s="960"/>
    </row>
    <row r="14760" spans="16:16" x14ac:dyDescent="0.25">
      <c r="P14760" s="960"/>
    </row>
    <row r="14761" spans="16:16" x14ac:dyDescent="0.25">
      <c r="P14761" s="960"/>
    </row>
    <row r="14762" spans="16:16" x14ac:dyDescent="0.25">
      <c r="P14762" s="960"/>
    </row>
    <row r="14763" spans="16:16" x14ac:dyDescent="0.25">
      <c r="P14763" s="960"/>
    </row>
    <row r="14764" spans="16:16" x14ac:dyDescent="0.25">
      <c r="P14764" s="960"/>
    </row>
    <row r="14765" spans="16:16" x14ac:dyDescent="0.25">
      <c r="P14765" s="960"/>
    </row>
    <row r="14766" spans="16:16" x14ac:dyDescent="0.25">
      <c r="P14766" s="960"/>
    </row>
    <row r="14767" spans="16:16" x14ac:dyDescent="0.25">
      <c r="P14767" s="960"/>
    </row>
    <row r="14768" spans="16:16" x14ac:dyDescent="0.25">
      <c r="P14768" s="960"/>
    </row>
    <row r="14769" spans="16:16" x14ac:dyDescent="0.25">
      <c r="P14769" s="960"/>
    </row>
    <row r="14770" spans="16:16" x14ac:dyDescent="0.25">
      <c r="P14770" s="960"/>
    </row>
    <row r="14771" spans="16:16" x14ac:dyDescent="0.25">
      <c r="P14771" s="960"/>
    </row>
    <row r="14772" spans="16:16" x14ac:dyDescent="0.25">
      <c r="P14772" s="960"/>
    </row>
    <row r="14773" spans="16:16" x14ac:dyDescent="0.25">
      <c r="P14773" s="960"/>
    </row>
    <row r="14774" spans="16:16" x14ac:dyDescent="0.25">
      <c r="P14774" s="960"/>
    </row>
    <row r="14775" spans="16:16" x14ac:dyDescent="0.25">
      <c r="P14775" s="960"/>
    </row>
    <row r="14776" spans="16:16" x14ac:dyDescent="0.25">
      <c r="P14776" s="960"/>
    </row>
    <row r="14777" spans="16:16" x14ac:dyDescent="0.25">
      <c r="P14777" s="960"/>
    </row>
    <row r="14778" spans="16:16" x14ac:dyDescent="0.25">
      <c r="P14778" s="960"/>
    </row>
    <row r="14779" spans="16:16" x14ac:dyDescent="0.25">
      <c r="P14779" s="960"/>
    </row>
    <row r="14780" spans="16:16" x14ac:dyDescent="0.25">
      <c r="P14780" s="960"/>
    </row>
    <row r="14781" spans="16:16" x14ac:dyDescent="0.25">
      <c r="P14781" s="960"/>
    </row>
    <row r="14782" spans="16:16" x14ac:dyDescent="0.25">
      <c r="P14782" s="960"/>
    </row>
    <row r="14783" spans="16:16" x14ac:dyDescent="0.25">
      <c r="P14783" s="960"/>
    </row>
    <row r="14784" spans="16:16" x14ac:dyDescent="0.25">
      <c r="P14784" s="960"/>
    </row>
    <row r="14785" spans="16:16" x14ac:dyDescent="0.25">
      <c r="P14785" s="960"/>
    </row>
    <row r="14786" spans="16:16" x14ac:dyDescent="0.25">
      <c r="P14786" s="960"/>
    </row>
    <row r="14787" spans="16:16" x14ac:dyDescent="0.25">
      <c r="P14787" s="960"/>
    </row>
    <row r="14788" spans="16:16" x14ac:dyDescent="0.25">
      <c r="P14788" s="960"/>
    </row>
    <row r="14789" spans="16:16" x14ac:dyDescent="0.25">
      <c r="P14789" s="960"/>
    </row>
    <row r="14790" spans="16:16" x14ac:dyDescent="0.25">
      <c r="P14790" s="960"/>
    </row>
    <row r="14791" spans="16:16" x14ac:dyDescent="0.25">
      <c r="P14791" s="960"/>
    </row>
    <row r="14792" spans="16:16" x14ac:dyDescent="0.25">
      <c r="P14792" s="960"/>
    </row>
    <row r="14793" spans="16:16" x14ac:dyDescent="0.25">
      <c r="P14793" s="960"/>
    </row>
    <row r="14794" spans="16:16" x14ac:dyDescent="0.25">
      <c r="P14794" s="960"/>
    </row>
    <row r="14795" spans="16:16" x14ac:dyDescent="0.25">
      <c r="P14795" s="960"/>
    </row>
    <row r="14796" spans="16:16" x14ac:dyDescent="0.25">
      <c r="P14796" s="960"/>
    </row>
    <row r="14797" spans="16:16" x14ac:dyDescent="0.25">
      <c r="P14797" s="960"/>
    </row>
    <row r="14798" spans="16:16" x14ac:dyDescent="0.25">
      <c r="P14798" s="960"/>
    </row>
    <row r="14799" spans="16:16" x14ac:dyDescent="0.25">
      <c r="P14799" s="960"/>
    </row>
    <row r="14800" spans="16:16" x14ac:dyDescent="0.25">
      <c r="P14800" s="960"/>
    </row>
    <row r="14801" spans="16:16" x14ac:dyDescent="0.25">
      <c r="P14801" s="960"/>
    </row>
    <row r="14802" spans="16:16" x14ac:dyDescent="0.25">
      <c r="P14802" s="960"/>
    </row>
    <row r="14803" spans="16:16" x14ac:dyDescent="0.25">
      <c r="P14803" s="960"/>
    </row>
    <row r="14804" spans="16:16" x14ac:dyDescent="0.25">
      <c r="P14804" s="960"/>
    </row>
    <row r="14805" spans="16:16" x14ac:dyDescent="0.25">
      <c r="P14805" s="960"/>
    </row>
    <row r="14806" spans="16:16" x14ac:dyDescent="0.25">
      <c r="P14806" s="960"/>
    </row>
    <row r="14807" spans="16:16" x14ac:dyDescent="0.25">
      <c r="P14807" s="960"/>
    </row>
    <row r="14808" spans="16:16" x14ac:dyDescent="0.25">
      <c r="P14808" s="960"/>
    </row>
    <row r="14809" spans="16:16" x14ac:dyDescent="0.25">
      <c r="P14809" s="960"/>
    </row>
    <row r="14810" spans="16:16" x14ac:dyDescent="0.25">
      <c r="P14810" s="960"/>
    </row>
    <row r="14811" spans="16:16" x14ac:dyDescent="0.25">
      <c r="P14811" s="960"/>
    </row>
    <row r="14812" spans="16:16" x14ac:dyDescent="0.25">
      <c r="P14812" s="960"/>
    </row>
    <row r="14813" spans="16:16" x14ac:dyDescent="0.25">
      <c r="P14813" s="960"/>
    </row>
    <row r="14814" spans="16:16" x14ac:dyDescent="0.25">
      <c r="P14814" s="960"/>
    </row>
    <row r="14815" spans="16:16" x14ac:dyDescent="0.25">
      <c r="P14815" s="960"/>
    </row>
    <row r="14816" spans="16:16" x14ac:dyDescent="0.25">
      <c r="P14816" s="960"/>
    </row>
    <row r="14817" spans="16:16" x14ac:dyDescent="0.25">
      <c r="P14817" s="960"/>
    </row>
    <row r="14818" spans="16:16" x14ac:dyDescent="0.25">
      <c r="P14818" s="960"/>
    </row>
    <row r="14819" spans="16:16" x14ac:dyDescent="0.25">
      <c r="P14819" s="960"/>
    </row>
    <row r="14820" spans="16:16" x14ac:dyDescent="0.25">
      <c r="P14820" s="960"/>
    </row>
    <row r="14821" spans="16:16" x14ac:dyDescent="0.25">
      <c r="P14821" s="960"/>
    </row>
    <row r="14822" spans="16:16" x14ac:dyDescent="0.25">
      <c r="P14822" s="960"/>
    </row>
    <row r="14823" spans="16:16" x14ac:dyDescent="0.25">
      <c r="P14823" s="960"/>
    </row>
    <row r="14824" spans="16:16" x14ac:dyDescent="0.25">
      <c r="P14824" s="960"/>
    </row>
    <row r="14825" spans="16:16" x14ac:dyDescent="0.25">
      <c r="P14825" s="960"/>
    </row>
    <row r="14826" spans="16:16" x14ac:dyDescent="0.25">
      <c r="P14826" s="960"/>
    </row>
    <row r="14827" spans="16:16" x14ac:dyDescent="0.25">
      <c r="P14827" s="960"/>
    </row>
    <row r="14828" spans="16:16" x14ac:dyDescent="0.25">
      <c r="P14828" s="960"/>
    </row>
    <row r="14829" spans="16:16" x14ac:dyDescent="0.25">
      <c r="P14829" s="960"/>
    </row>
    <row r="14830" spans="16:16" x14ac:dyDescent="0.25">
      <c r="P14830" s="960"/>
    </row>
    <row r="14831" spans="16:16" x14ac:dyDescent="0.25">
      <c r="P14831" s="960"/>
    </row>
    <row r="14832" spans="16:16" x14ac:dyDescent="0.25">
      <c r="P14832" s="960"/>
    </row>
    <row r="14833" spans="16:16" x14ac:dyDescent="0.25">
      <c r="P14833" s="960"/>
    </row>
    <row r="14834" spans="16:16" x14ac:dyDescent="0.25">
      <c r="P14834" s="960"/>
    </row>
    <row r="14835" spans="16:16" x14ac:dyDescent="0.25">
      <c r="P14835" s="960"/>
    </row>
    <row r="14836" spans="16:16" x14ac:dyDescent="0.25">
      <c r="P14836" s="960"/>
    </row>
    <row r="14837" spans="16:16" x14ac:dyDescent="0.25">
      <c r="P14837" s="960"/>
    </row>
    <row r="14838" spans="16:16" x14ac:dyDescent="0.25">
      <c r="P14838" s="960"/>
    </row>
    <row r="14839" spans="16:16" x14ac:dyDescent="0.25">
      <c r="P14839" s="960"/>
    </row>
    <row r="14840" spans="16:16" x14ac:dyDescent="0.25">
      <c r="P14840" s="960"/>
    </row>
    <row r="14841" spans="16:16" x14ac:dyDescent="0.25">
      <c r="P14841" s="960"/>
    </row>
    <row r="14842" spans="16:16" x14ac:dyDescent="0.25">
      <c r="P14842" s="960"/>
    </row>
    <row r="14843" spans="16:16" x14ac:dyDescent="0.25">
      <c r="P14843" s="960"/>
    </row>
    <row r="14844" spans="16:16" x14ac:dyDescent="0.25">
      <c r="P14844" s="960"/>
    </row>
    <row r="14845" spans="16:16" x14ac:dyDescent="0.25">
      <c r="P14845" s="960"/>
    </row>
    <row r="14846" spans="16:16" x14ac:dyDescent="0.25">
      <c r="P14846" s="960"/>
    </row>
    <row r="14847" spans="16:16" x14ac:dyDescent="0.25">
      <c r="P14847" s="960"/>
    </row>
    <row r="14848" spans="16:16" x14ac:dyDescent="0.25">
      <c r="P14848" s="960"/>
    </row>
    <row r="14849" spans="16:16" x14ac:dyDescent="0.25">
      <c r="P14849" s="960"/>
    </row>
    <row r="14850" spans="16:16" x14ac:dyDescent="0.25">
      <c r="P14850" s="960"/>
    </row>
    <row r="14851" spans="16:16" x14ac:dyDescent="0.25">
      <c r="P14851" s="960"/>
    </row>
    <row r="14852" spans="16:16" x14ac:dyDescent="0.25">
      <c r="P14852" s="960"/>
    </row>
    <row r="14853" spans="16:16" x14ac:dyDescent="0.25">
      <c r="P14853" s="960"/>
    </row>
    <row r="14854" spans="16:16" x14ac:dyDescent="0.25">
      <c r="P14854" s="960"/>
    </row>
    <row r="14855" spans="16:16" x14ac:dyDescent="0.25">
      <c r="P14855" s="960"/>
    </row>
    <row r="14856" spans="16:16" x14ac:dyDescent="0.25">
      <c r="P14856" s="960"/>
    </row>
    <row r="14857" spans="16:16" x14ac:dyDescent="0.25">
      <c r="P14857" s="960"/>
    </row>
    <row r="14858" spans="16:16" x14ac:dyDescent="0.25">
      <c r="P14858" s="960"/>
    </row>
    <row r="14859" spans="16:16" x14ac:dyDescent="0.25">
      <c r="P14859" s="960"/>
    </row>
    <row r="14860" spans="16:16" x14ac:dyDescent="0.25">
      <c r="P14860" s="960"/>
    </row>
    <row r="14861" spans="16:16" x14ac:dyDescent="0.25">
      <c r="P14861" s="960"/>
    </row>
    <row r="14862" spans="16:16" x14ac:dyDescent="0.25">
      <c r="P14862" s="960"/>
    </row>
    <row r="14863" spans="16:16" x14ac:dyDescent="0.25">
      <c r="P14863" s="960"/>
    </row>
    <row r="14864" spans="16:16" x14ac:dyDescent="0.25">
      <c r="P14864" s="960"/>
    </row>
    <row r="14865" spans="16:16" x14ac:dyDescent="0.25">
      <c r="P14865" s="960"/>
    </row>
    <row r="14866" spans="16:16" x14ac:dyDescent="0.25">
      <c r="P14866" s="960"/>
    </row>
    <row r="14867" spans="16:16" x14ac:dyDescent="0.25">
      <c r="P14867" s="960"/>
    </row>
    <row r="14868" spans="16:16" x14ac:dyDescent="0.25">
      <c r="P14868" s="960"/>
    </row>
    <row r="14869" spans="16:16" x14ac:dyDescent="0.25">
      <c r="P14869" s="960"/>
    </row>
    <row r="14870" spans="16:16" x14ac:dyDescent="0.25">
      <c r="P14870" s="960"/>
    </row>
    <row r="14871" spans="16:16" x14ac:dyDescent="0.25">
      <c r="P14871" s="960"/>
    </row>
    <row r="14872" spans="16:16" x14ac:dyDescent="0.25">
      <c r="P14872" s="960"/>
    </row>
    <row r="14873" spans="16:16" x14ac:dyDescent="0.25">
      <c r="P14873" s="960"/>
    </row>
    <row r="14874" spans="16:16" x14ac:dyDescent="0.25">
      <c r="P14874" s="960"/>
    </row>
    <row r="14875" spans="16:16" x14ac:dyDescent="0.25">
      <c r="P14875" s="960"/>
    </row>
    <row r="14876" spans="16:16" x14ac:dyDescent="0.25">
      <c r="P14876" s="960"/>
    </row>
    <row r="14877" spans="16:16" x14ac:dyDescent="0.25">
      <c r="P14877" s="960"/>
    </row>
    <row r="14878" spans="16:16" x14ac:dyDescent="0.25">
      <c r="P14878" s="960"/>
    </row>
    <row r="14879" spans="16:16" x14ac:dyDescent="0.25">
      <c r="P14879" s="960"/>
    </row>
    <row r="14880" spans="16:16" x14ac:dyDescent="0.25">
      <c r="P14880" s="960"/>
    </row>
    <row r="14881" spans="16:16" x14ac:dyDescent="0.25">
      <c r="P14881" s="960"/>
    </row>
    <row r="14882" spans="16:16" x14ac:dyDescent="0.25">
      <c r="P14882" s="960"/>
    </row>
    <row r="14883" spans="16:16" x14ac:dyDescent="0.25">
      <c r="P14883" s="960"/>
    </row>
    <row r="14884" spans="16:16" x14ac:dyDescent="0.25">
      <c r="P14884" s="960"/>
    </row>
    <row r="14885" spans="16:16" x14ac:dyDescent="0.25">
      <c r="P14885" s="960"/>
    </row>
    <row r="14886" spans="16:16" x14ac:dyDescent="0.25">
      <c r="P14886" s="960"/>
    </row>
    <row r="14887" spans="16:16" x14ac:dyDescent="0.25">
      <c r="P14887" s="960"/>
    </row>
    <row r="14888" spans="16:16" x14ac:dyDescent="0.25">
      <c r="P14888" s="960"/>
    </row>
    <row r="14889" spans="16:16" x14ac:dyDescent="0.25">
      <c r="P14889" s="960"/>
    </row>
    <row r="14890" spans="16:16" x14ac:dyDescent="0.25">
      <c r="P14890" s="960"/>
    </row>
    <row r="14891" spans="16:16" x14ac:dyDescent="0.25">
      <c r="P14891" s="960"/>
    </row>
    <row r="14892" spans="16:16" x14ac:dyDescent="0.25">
      <c r="P14892" s="960"/>
    </row>
    <row r="14893" spans="16:16" x14ac:dyDescent="0.25">
      <c r="P14893" s="960"/>
    </row>
    <row r="14894" spans="16:16" x14ac:dyDescent="0.25">
      <c r="P14894" s="960"/>
    </row>
    <row r="14895" spans="16:16" x14ac:dyDescent="0.25">
      <c r="P14895" s="960"/>
    </row>
    <row r="14896" spans="16:16" x14ac:dyDescent="0.25">
      <c r="P14896" s="960"/>
    </row>
    <row r="14897" spans="16:16" x14ac:dyDescent="0.25">
      <c r="P14897" s="960"/>
    </row>
    <row r="14898" spans="16:16" x14ac:dyDescent="0.25">
      <c r="P14898" s="960"/>
    </row>
    <row r="14899" spans="16:16" x14ac:dyDescent="0.25">
      <c r="P14899" s="960"/>
    </row>
    <row r="14900" spans="16:16" x14ac:dyDescent="0.25">
      <c r="P14900" s="960"/>
    </row>
    <row r="14901" spans="16:16" x14ac:dyDescent="0.25">
      <c r="P14901" s="960"/>
    </row>
    <row r="14902" spans="16:16" x14ac:dyDescent="0.25">
      <c r="P14902" s="960"/>
    </row>
    <row r="14903" spans="16:16" x14ac:dyDescent="0.25">
      <c r="P14903" s="960"/>
    </row>
    <row r="14904" spans="16:16" x14ac:dyDescent="0.25">
      <c r="P14904" s="960"/>
    </row>
    <row r="14905" spans="16:16" x14ac:dyDescent="0.25">
      <c r="P14905" s="960"/>
    </row>
    <row r="14906" spans="16:16" x14ac:dyDescent="0.25">
      <c r="P14906" s="960"/>
    </row>
    <row r="14907" spans="16:16" x14ac:dyDescent="0.25">
      <c r="P14907" s="960"/>
    </row>
    <row r="14908" spans="16:16" x14ac:dyDescent="0.25">
      <c r="P14908" s="960"/>
    </row>
    <row r="14909" spans="16:16" x14ac:dyDescent="0.25">
      <c r="P14909" s="960"/>
    </row>
    <row r="14910" spans="16:16" x14ac:dyDescent="0.25">
      <c r="P14910" s="960"/>
    </row>
    <row r="14911" spans="16:16" x14ac:dyDescent="0.25">
      <c r="P14911" s="960"/>
    </row>
    <row r="14912" spans="16:16" x14ac:dyDescent="0.25">
      <c r="P14912" s="960"/>
    </row>
    <row r="14913" spans="16:16" x14ac:dyDescent="0.25">
      <c r="P14913" s="960"/>
    </row>
    <row r="14914" spans="16:16" x14ac:dyDescent="0.25">
      <c r="P14914" s="960"/>
    </row>
    <row r="14915" spans="16:16" x14ac:dyDescent="0.25">
      <c r="P14915" s="960"/>
    </row>
    <row r="14916" spans="16:16" x14ac:dyDescent="0.25">
      <c r="P14916" s="960"/>
    </row>
    <row r="14917" spans="16:16" x14ac:dyDescent="0.25">
      <c r="P14917" s="960"/>
    </row>
    <row r="14918" spans="16:16" x14ac:dyDescent="0.25">
      <c r="P14918" s="960"/>
    </row>
    <row r="14919" spans="16:16" x14ac:dyDescent="0.25">
      <c r="P14919" s="960"/>
    </row>
    <row r="14920" spans="16:16" x14ac:dyDescent="0.25">
      <c r="P14920" s="960"/>
    </row>
    <row r="14921" spans="16:16" x14ac:dyDescent="0.25">
      <c r="P14921" s="960"/>
    </row>
    <row r="14922" spans="16:16" x14ac:dyDescent="0.25">
      <c r="P14922" s="960"/>
    </row>
    <row r="14923" spans="16:16" x14ac:dyDescent="0.25">
      <c r="P14923" s="960"/>
    </row>
    <row r="14924" spans="16:16" x14ac:dyDescent="0.25">
      <c r="P14924" s="960"/>
    </row>
    <row r="14925" spans="16:16" x14ac:dyDescent="0.25">
      <c r="P14925" s="960"/>
    </row>
    <row r="14926" spans="16:16" x14ac:dyDescent="0.25">
      <c r="P14926" s="960"/>
    </row>
    <row r="14927" spans="16:16" x14ac:dyDescent="0.25">
      <c r="P14927" s="960"/>
    </row>
    <row r="14928" spans="16:16" x14ac:dyDescent="0.25">
      <c r="P14928" s="960"/>
    </row>
    <row r="14929" spans="16:16" x14ac:dyDescent="0.25">
      <c r="P14929" s="960"/>
    </row>
    <row r="14930" spans="16:16" x14ac:dyDescent="0.25">
      <c r="P14930" s="960"/>
    </row>
    <row r="14931" spans="16:16" x14ac:dyDescent="0.25">
      <c r="P14931" s="960"/>
    </row>
    <row r="14932" spans="16:16" x14ac:dyDescent="0.25">
      <c r="P14932" s="960"/>
    </row>
    <row r="14933" spans="16:16" x14ac:dyDescent="0.25">
      <c r="P14933" s="960"/>
    </row>
    <row r="14934" spans="16:16" x14ac:dyDescent="0.25">
      <c r="P14934" s="960"/>
    </row>
    <row r="14935" spans="16:16" x14ac:dyDescent="0.25">
      <c r="P14935" s="960"/>
    </row>
    <row r="14936" spans="16:16" x14ac:dyDescent="0.25">
      <c r="P14936" s="960"/>
    </row>
    <row r="14937" spans="16:16" x14ac:dyDescent="0.25">
      <c r="P14937" s="960"/>
    </row>
    <row r="14938" spans="16:16" x14ac:dyDescent="0.25">
      <c r="P14938" s="960"/>
    </row>
    <row r="14939" spans="16:16" x14ac:dyDescent="0.25">
      <c r="P14939" s="960"/>
    </row>
    <row r="14940" spans="16:16" x14ac:dyDescent="0.25">
      <c r="P14940" s="960"/>
    </row>
    <row r="14941" spans="16:16" x14ac:dyDescent="0.25">
      <c r="P14941" s="960"/>
    </row>
    <row r="14942" spans="16:16" x14ac:dyDescent="0.25">
      <c r="P14942" s="960"/>
    </row>
    <row r="14943" spans="16:16" x14ac:dyDescent="0.25">
      <c r="P14943" s="960"/>
    </row>
    <row r="14944" spans="16:16" x14ac:dyDescent="0.25">
      <c r="P14944" s="960"/>
    </row>
    <row r="14945" spans="16:16" x14ac:dyDescent="0.25">
      <c r="P14945" s="960"/>
    </row>
    <row r="14946" spans="16:16" x14ac:dyDescent="0.25">
      <c r="P14946" s="960"/>
    </row>
    <row r="14947" spans="16:16" x14ac:dyDescent="0.25">
      <c r="P14947" s="960"/>
    </row>
    <row r="14948" spans="16:16" x14ac:dyDescent="0.25">
      <c r="P14948" s="960"/>
    </row>
    <row r="14949" spans="16:16" x14ac:dyDescent="0.25">
      <c r="P14949" s="960"/>
    </row>
    <row r="14950" spans="16:16" x14ac:dyDescent="0.25">
      <c r="P14950" s="960"/>
    </row>
    <row r="14951" spans="16:16" x14ac:dyDescent="0.25">
      <c r="P14951" s="960"/>
    </row>
    <row r="14952" spans="16:16" x14ac:dyDescent="0.25">
      <c r="P14952" s="960"/>
    </row>
    <row r="14953" spans="16:16" x14ac:dyDescent="0.25">
      <c r="P14953" s="960"/>
    </row>
    <row r="14954" spans="16:16" x14ac:dyDescent="0.25">
      <c r="P14954" s="960"/>
    </row>
    <row r="14955" spans="16:16" x14ac:dyDescent="0.25">
      <c r="P14955" s="960"/>
    </row>
    <row r="14956" spans="16:16" x14ac:dyDescent="0.25">
      <c r="P14956" s="960"/>
    </row>
    <row r="14957" spans="16:16" x14ac:dyDescent="0.25">
      <c r="P14957" s="960"/>
    </row>
    <row r="14958" spans="16:16" x14ac:dyDescent="0.25">
      <c r="P14958" s="960"/>
    </row>
    <row r="14959" spans="16:16" x14ac:dyDescent="0.25">
      <c r="P14959" s="960"/>
    </row>
    <row r="14960" spans="16:16" x14ac:dyDescent="0.25">
      <c r="P14960" s="960"/>
    </row>
    <row r="14961" spans="16:16" x14ac:dyDescent="0.25">
      <c r="P14961" s="960"/>
    </row>
    <row r="14962" spans="16:16" x14ac:dyDescent="0.25">
      <c r="P14962" s="960"/>
    </row>
    <row r="14963" spans="16:16" x14ac:dyDescent="0.25">
      <c r="P14963" s="960"/>
    </row>
    <row r="14964" spans="16:16" x14ac:dyDescent="0.25">
      <c r="P14964" s="960"/>
    </row>
    <row r="14965" spans="16:16" x14ac:dyDescent="0.25">
      <c r="P14965" s="960"/>
    </row>
    <row r="14966" spans="16:16" x14ac:dyDescent="0.25">
      <c r="P14966" s="960"/>
    </row>
    <row r="14967" spans="16:16" x14ac:dyDescent="0.25">
      <c r="P14967" s="960"/>
    </row>
    <row r="14968" spans="16:16" x14ac:dyDescent="0.25">
      <c r="P14968" s="960"/>
    </row>
    <row r="14969" spans="16:16" x14ac:dyDescent="0.25">
      <c r="P14969" s="960"/>
    </row>
    <row r="14970" spans="16:16" x14ac:dyDescent="0.25">
      <c r="P14970" s="960"/>
    </row>
    <row r="14971" spans="16:16" x14ac:dyDescent="0.25">
      <c r="P14971" s="960"/>
    </row>
    <row r="14972" spans="16:16" x14ac:dyDescent="0.25">
      <c r="P14972" s="960"/>
    </row>
    <row r="14973" spans="16:16" x14ac:dyDescent="0.25">
      <c r="P14973" s="960"/>
    </row>
    <row r="14974" spans="16:16" x14ac:dyDescent="0.25">
      <c r="P14974" s="960"/>
    </row>
    <row r="14975" spans="16:16" x14ac:dyDescent="0.25">
      <c r="P14975" s="960"/>
    </row>
    <row r="14976" spans="16:16" x14ac:dyDescent="0.25">
      <c r="P14976" s="960"/>
    </row>
    <row r="14977" spans="16:16" x14ac:dyDescent="0.25">
      <c r="P14977" s="960"/>
    </row>
    <row r="14978" spans="16:16" x14ac:dyDescent="0.25">
      <c r="P14978" s="960"/>
    </row>
    <row r="14979" spans="16:16" x14ac:dyDescent="0.25">
      <c r="P14979" s="960"/>
    </row>
    <row r="14980" spans="16:16" x14ac:dyDescent="0.25">
      <c r="P14980" s="960"/>
    </row>
    <row r="14981" spans="16:16" x14ac:dyDescent="0.25">
      <c r="P14981" s="960"/>
    </row>
    <row r="14982" spans="16:16" x14ac:dyDescent="0.25">
      <c r="P14982" s="960"/>
    </row>
    <row r="14983" spans="16:16" x14ac:dyDescent="0.25">
      <c r="P14983" s="960"/>
    </row>
    <row r="14984" spans="16:16" x14ac:dyDescent="0.25">
      <c r="P14984" s="960"/>
    </row>
    <row r="14985" spans="16:16" x14ac:dyDescent="0.25">
      <c r="P14985" s="960"/>
    </row>
    <row r="14986" spans="16:16" x14ac:dyDescent="0.25">
      <c r="P14986" s="960"/>
    </row>
    <row r="14987" spans="16:16" x14ac:dyDescent="0.25">
      <c r="P14987" s="960"/>
    </row>
    <row r="14988" spans="16:16" x14ac:dyDescent="0.25">
      <c r="P14988" s="960"/>
    </row>
    <row r="14989" spans="16:16" x14ac:dyDescent="0.25">
      <c r="P14989" s="960"/>
    </row>
    <row r="14990" spans="16:16" x14ac:dyDescent="0.25">
      <c r="P14990" s="960"/>
    </row>
    <row r="14991" spans="16:16" x14ac:dyDescent="0.25">
      <c r="P14991" s="960"/>
    </row>
    <row r="14992" spans="16:16" x14ac:dyDescent="0.25">
      <c r="P14992" s="960"/>
    </row>
    <row r="14993" spans="16:16" x14ac:dyDescent="0.25">
      <c r="P14993" s="960"/>
    </row>
    <row r="14994" spans="16:16" x14ac:dyDescent="0.25">
      <c r="P14994" s="960"/>
    </row>
    <row r="14995" spans="16:16" x14ac:dyDescent="0.25">
      <c r="P14995" s="960"/>
    </row>
    <row r="14996" spans="16:16" x14ac:dyDescent="0.25">
      <c r="P14996" s="960"/>
    </row>
    <row r="14997" spans="16:16" x14ac:dyDescent="0.25">
      <c r="P14997" s="960"/>
    </row>
    <row r="14998" spans="16:16" x14ac:dyDescent="0.25">
      <c r="P14998" s="960"/>
    </row>
    <row r="14999" spans="16:16" x14ac:dyDescent="0.25">
      <c r="P14999" s="960"/>
    </row>
    <row r="15000" spans="16:16" x14ac:dyDescent="0.25">
      <c r="P15000" s="960"/>
    </row>
    <row r="15001" spans="16:16" x14ac:dyDescent="0.25">
      <c r="P15001" s="960"/>
    </row>
    <row r="15002" spans="16:16" x14ac:dyDescent="0.25">
      <c r="P15002" s="960"/>
    </row>
    <row r="15003" spans="16:16" x14ac:dyDescent="0.25">
      <c r="P15003" s="960"/>
    </row>
    <row r="15004" spans="16:16" x14ac:dyDescent="0.25">
      <c r="P15004" s="960"/>
    </row>
    <row r="15005" spans="16:16" x14ac:dyDescent="0.25">
      <c r="P15005" s="960"/>
    </row>
    <row r="15006" spans="16:16" x14ac:dyDescent="0.25">
      <c r="P15006" s="960"/>
    </row>
    <row r="15007" spans="16:16" x14ac:dyDescent="0.25">
      <c r="P15007" s="960"/>
    </row>
    <row r="15008" spans="16:16" x14ac:dyDescent="0.25">
      <c r="P15008" s="960"/>
    </row>
    <row r="15009" spans="16:16" x14ac:dyDescent="0.25">
      <c r="P15009" s="960"/>
    </row>
    <row r="15010" spans="16:16" x14ac:dyDescent="0.25">
      <c r="P15010" s="960"/>
    </row>
    <row r="15011" spans="16:16" x14ac:dyDescent="0.25">
      <c r="P15011" s="960"/>
    </row>
    <row r="15012" spans="16:16" x14ac:dyDescent="0.25">
      <c r="P15012" s="960"/>
    </row>
    <row r="15013" spans="16:16" x14ac:dyDescent="0.25">
      <c r="P15013" s="960"/>
    </row>
    <row r="15014" spans="16:16" x14ac:dyDescent="0.25">
      <c r="P15014" s="960"/>
    </row>
    <row r="15015" spans="16:16" x14ac:dyDescent="0.25">
      <c r="P15015" s="960"/>
    </row>
    <row r="15016" spans="16:16" x14ac:dyDescent="0.25">
      <c r="P15016" s="960"/>
    </row>
    <row r="15017" spans="16:16" x14ac:dyDescent="0.25">
      <c r="P15017" s="960"/>
    </row>
    <row r="15018" spans="16:16" x14ac:dyDescent="0.25">
      <c r="P15018" s="960"/>
    </row>
    <row r="15019" spans="16:16" x14ac:dyDescent="0.25">
      <c r="P15019" s="960"/>
    </row>
    <row r="15020" spans="16:16" x14ac:dyDescent="0.25">
      <c r="P15020" s="960"/>
    </row>
    <row r="15021" spans="16:16" x14ac:dyDescent="0.25">
      <c r="P15021" s="960"/>
    </row>
    <row r="15022" spans="16:16" x14ac:dyDescent="0.25">
      <c r="P15022" s="960"/>
    </row>
    <row r="15023" spans="16:16" x14ac:dyDescent="0.25">
      <c r="P15023" s="960"/>
    </row>
    <row r="15024" spans="16:16" x14ac:dyDescent="0.25">
      <c r="P15024" s="960"/>
    </row>
    <row r="15025" spans="16:16" x14ac:dyDescent="0.25">
      <c r="P15025" s="960"/>
    </row>
    <row r="15026" spans="16:16" x14ac:dyDescent="0.25">
      <c r="P15026" s="960"/>
    </row>
    <row r="15027" spans="16:16" x14ac:dyDescent="0.25">
      <c r="P15027" s="960"/>
    </row>
    <row r="15028" spans="16:16" x14ac:dyDescent="0.25">
      <c r="P15028" s="960"/>
    </row>
    <row r="15029" spans="16:16" x14ac:dyDescent="0.25">
      <c r="P15029" s="960"/>
    </row>
    <row r="15030" spans="16:16" x14ac:dyDescent="0.25">
      <c r="P15030" s="960"/>
    </row>
    <row r="15031" spans="16:16" x14ac:dyDescent="0.25">
      <c r="P15031" s="960"/>
    </row>
    <row r="15032" spans="16:16" x14ac:dyDescent="0.25">
      <c r="P15032" s="960"/>
    </row>
    <row r="15033" spans="16:16" x14ac:dyDescent="0.25">
      <c r="P15033" s="960"/>
    </row>
    <row r="15034" spans="16:16" x14ac:dyDescent="0.25">
      <c r="P15034" s="960"/>
    </row>
    <row r="15035" spans="16:16" x14ac:dyDescent="0.25">
      <c r="P15035" s="960"/>
    </row>
    <row r="15036" spans="16:16" x14ac:dyDescent="0.25">
      <c r="P15036" s="960"/>
    </row>
    <row r="15037" spans="16:16" x14ac:dyDescent="0.25">
      <c r="P15037" s="960"/>
    </row>
    <row r="15038" spans="16:16" x14ac:dyDescent="0.25">
      <c r="P15038" s="960"/>
    </row>
    <row r="15039" spans="16:16" x14ac:dyDescent="0.25">
      <c r="P15039" s="960"/>
    </row>
    <row r="15040" spans="16:16" x14ac:dyDescent="0.25">
      <c r="P15040" s="960"/>
    </row>
    <row r="15041" spans="16:16" x14ac:dyDescent="0.25">
      <c r="P15041" s="960"/>
    </row>
    <row r="15042" spans="16:16" x14ac:dyDescent="0.25">
      <c r="P15042" s="960"/>
    </row>
    <row r="15043" spans="16:16" x14ac:dyDescent="0.25">
      <c r="P15043" s="960"/>
    </row>
    <row r="15044" spans="16:16" x14ac:dyDescent="0.25">
      <c r="P15044" s="960"/>
    </row>
    <row r="15045" spans="16:16" x14ac:dyDescent="0.25">
      <c r="P15045" s="960"/>
    </row>
    <row r="15046" spans="16:16" x14ac:dyDescent="0.25">
      <c r="P15046" s="960"/>
    </row>
    <row r="15047" spans="16:16" x14ac:dyDescent="0.25">
      <c r="P15047" s="960"/>
    </row>
    <row r="15048" spans="16:16" x14ac:dyDescent="0.25">
      <c r="P15048" s="960"/>
    </row>
    <row r="15049" spans="16:16" x14ac:dyDescent="0.25">
      <c r="P15049" s="960"/>
    </row>
    <row r="15050" spans="16:16" x14ac:dyDescent="0.25">
      <c r="P15050" s="960"/>
    </row>
    <row r="15051" spans="16:16" x14ac:dyDescent="0.25">
      <c r="P15051" s="960"/>
    </row>
    <row r="15052" spans="16:16" x14ac:dyDescent="0.25">
      <c r="P15052" s="960"/>
    </row>
    <row r="15053" spans="16:16" x14ac:dyDescent="0.25">
      <c r="P15053" s="960"/>
    </row>
    <row r="15054" spans="16:16" x14ac:dyDescent="0.25">
      <c r="P15054" s="960"/>
    </row>
    <row r="15055" spans="16:16" x14ac:dyDescent="0.25">
      <c r="P15055" s="960"/>
    </row>
    <row r="15056" spans="16:16" x14ac:dyDescent="0.25">
      <c r="P15056" s="960"/>
    </row>
    <row r="15057" spans="16:16" x14ac:dyDescent="0.25">
      <c r="P15057" s="960"/>
    </row>
    <row r="15058" spans="16:16" x14ac:dyDescent="0.25">
      <c r="P15058" s="960"/>
    </row>
    <row r="15059" spans="16:16" x14ac:dyDescent="0.25">
      <c r="P15059" s="960"/>
    </row>
    <row r="15060" spans="16:16" x14ac:dyDescent="0.25">
      <c r="P15060" s="960"/>
    </row>
    <row r="15061" spans="16:16" x14ac:dyDescent="0.25">
      <c r="P15061" s="960"/>
    </row>
    <row r="15062" spans="16:16" x14ac:dyDescent="0.25">
      <c r="P15062" s="960"/>
    </row>
    <row r="15063" spans="16:16" x14ac:dyDescent="0.25">
      <c r="P15063" s="960"/>
    </row>
    <row r="15064" spans="16:16" x14ac:dyDescent="0.25">
      <c r="P15064" s="960"/>
    </row>
    <row r="15065" spans="16:16" x14ac:dyDescent="0.25">
      <c r="P15065" s="960"/>
    </row>
    <row r="15066" spans="16:16" x14ac:dyDescent="0.25">
      <c r="P15066" s="960"/>
    </row>
    <row r="15067" spans="16:16" x14ac:dyDescent="0.25">
      <c r="P15067" s="960"/>
    </row>
    <row r="15068" spans="16:16" x14ac:dyDescent="0.25">
      <c r="P15068" s="960"/>
    </row>
    <row r="15069" spans="16:16" x14ac:dyDescent="0.25">
      <c r="P15069" s="960"/>
    </row>
    <row r="15070" spans="16:16" x14ac:dyDescent="0.25">
      <c r="P15070" s="960"/>
    </row>
    <row r="15071" spans="16:16" x14ac:dyDescent="0.25">
      <c r="P15071" s="960"/>
    </row>
    <row r="15072" spans="16:16" x14ac:dyDescent="0.25">
      <c r="P15072" s="960"/>
    </row>
    <row r="15073" spans="16:16" x14ac:dyDescent="0.25">
      <c r="P15073" s="960"/>
    </row>
    <row r="15074" spans="16:16" x14ac:dyDescent="0.25">
      <c r="P15074" s="960"/>
    </row>
    <row r="15075" spans="16:16" x14ac:dyDescent="0.25">
      <c r="P15075" s="960"/>
    </row>
    <row r="15076" spans="16:16" x14ac:dyDescent="0.25">
      <c r="P15076" s="960"/>
    </row>
    <row r="15077" spans="16:16" x14ac:dyDescent="0.25">
      <c r="P15077" s="960"/>
    </row>
    <row r="15078" spans="16:16" x14ac:dyDescent="0.25">
      <c r="P15078" s="960"/>
    </row>
    <row r="15079" spans="16:16" x14ac:dyDescent="0.25">
      <c r="P15079" s="960"/>
    </row>
    <row r="15080" spans="16:16" x14ac:dyDescent="0.25">
      <c r="P15080" s="960"/>
    </row>
    <row r="15081" spans="16:16" x14ac:dyDescent="0.25">
      <c r="P15081" s="960"/>
    </row>
    <row r="15082" spans="16:16" x14ac:dyDescent="0.25">
      <c r="P15082" s="960"/>
    </row>
    <row r="15083" spans="16:16" x14ac:dyDescent="0.25">
      <c r="P15083" s="960"/>
    </row>
    <row r="15084" spans="16:16" x14ac:dyDescent="0.25">
      <c r="P15084" s="960"/>
    </row>
    <row r="15085" spans="16:16" x14ac:dyDescent="0.25">
      <c r="P15085" s="960"/>
    </row>
    <row r="15086" spans="16:16" x14ac:dyDescent="0.25">
      <c r="P15086" s="960"/>
    </row>
    <row r="15087" spans="16:16" x14ac:dyDescent="0.25">
      <c r="P15087" s="960"/>
    </row>
    <row r="15088" spans="16:16" x14ac:dyDescent="0.25">
      <c r="P15088" s="960"/>
    </row>
    <row r="15089" spans="16:16" x14ac:dyDescent="0.25">
      <c r="P15089" s="960"/>
    </row>
    <row r="15090" spans="16:16" x14ac:dyDescent="0.25">
      <c r="P15090" s="960"/>
    </row>
    <row r="15091" spans="16:16" x14ac:dyDescent="0.25">
      <c r="P15091" s="960"/>
    </row>
    <row r="15092" spans="16:16" x14ac:dyDescent="0.25">
      <c r="P15092" s="960"/>
    </row>
    <row r="15093" spans="16:16" x14ac:dyDescent="0.25">
      <c r="P15093" s="960"/>
    </row>
    <row r="15094" spans="16:16" x14ac:dyDescent="0.25">
      <c r="P15094" s="960"/>
    </row>
    <row r="15095" spans="16:16" x14ac:dyDescent="0.25">
      <c r="P15095" s="960"/>
    </row>
    <row r="15096" spans="16:16" x14ac:dyDescent="0.25">
      <c r="P15096" s="960"/>
    </row>
    <row r="15097" spans="16:16" x14ac:dyDescent="0.25">
      <c r="P15097" s="960"/>
    </row>
    <row r="15098" spans="16:16" x14ac:dyDescent="0.25">
      <c r="P15098" s="960"/>
    </row>
    <row r="15099" spans="16:16" x14ac:dyDescent="0.25">
      <c r="P15099" s="960"/>
    </row>
    <row r="15100" spans="16:16" x14ac:dyDescent="0.25">
      <c r="P15100" s="960"/>
    </row>
    <row r="15101" spans="16:16" x14ac:dyDescent="0.25">
      <c r="P15101" s="960"/>
    </row>
    <row r="15102" spans="16:16" x14ac:dyDescent="0.25">
      <c r="P15102" s="960"/>
    </row>
    <row r="15103" spans="16:16" x14ac:dyDescent="0.25">
      <c r="P15103" s="960"/>
    </row>
    <row r="15104" spans="16:16" x14ac:dyDescent="0.25">
      <c r="P15104" s="960"/>
    </row>
    <row r="15105" spans="16:16" x14ac:dyDescent="0.25">
      <c r="P15105" s="960"/>
    </row>
    <row r="15106" spans="16:16" x14ac:dyDescent="0.25">
      <c r="P15106" s="960"/>
    </row>
    <row r="15107" spans="16:16" x14ac:dyDescent="0.25">
      <c r="P15107" s="960"/>
    </row>
    <row r="15108" spans="16:16" x14ac:dyDescent="0.25">
      <c r="P15108" s="960"/>
    </row>
    <row r="15109" spans="16:16" x14ac:dyDescent="0.25">
      <c r="P15109" s="960"/>
    </row>
    <row r="15110" spans="16:16" x14ac:dyDescent="0.25">
      <c r="P15110" s="960"/>
    </row>
    <row r="15111" spans="16:16" x14ac:dyDescent="0.25">
      <c r="P15111" s="960"/>
    </row>
    <row r="15112" spans="16:16" x14ac:dyDescent="0.25">
      <c r="P15112" s="960"/>
    </row>
    <row r="15113" spans="16:16" x14ac:dyDescent="0.25">
      <c r="P15113" s="960"/>
    </row>
    <row r="15114" spans="16:16" x14ac:dyDescent="0.25">
      <c r="P15114" s="960"/>
    </row>
    <row r="15115" spans="16:16" x14ac:dyDescent="0.25">
      <c r="P15115" s="960"/>
    </row>
    <row r="15116" spans="16:16" x14ac:dyDescent="0.25">
      <c r="P15116" s="960"/>
    </row>
    <row r="15117" spans="16:16" x14ac:dyDescent="0.25">
      <c r="P15117" s="960"/>
    </row>
    <row r="15118" spans="16:16" x14ac:dyDescent="0.25">
      <c r="P15118" s="960"/>
    </row>
    <row r="15119" spans="16:16" x14ac:dyDescent="0.25">
      <c r="P15119" s="960"/>
    </row>
    <row r="15120" spans="16:16" x14ac:dyDescent="0.25">
      <c r="P15120" s="960"/>
    </row>
    <row r="15121" spans="16:16" x14ac:dyDescent="0.25">
      <c r="P15121" s="960"/>
    </row>
    <row r="15122" spans="16:16" x14ac:dyDescent="0.25">
      <c r="P15122" s="960"/>
    </row>
    <row r="15123" spans="16:16" x14ac:dyDescent="0.25">
      <c r="P15123" s="960"/>
    </row>
    <row r="15124" spans="16:16" x14ac:dyDescent="0.25">
      <c r="P15124" s="960"/>
    </row>
    <row r="15125" spans="16:16" x14ac:dyDescent="0.25">
      <c r="P15125" s="960"/>
    </row>
    <row r="15126" spans="16:16" x14ac:dyDescent="0.25">
      <c r="P15126" s="960"/>
    </row>
    <row r="15127" spans="16:16" x14ac:dyDescent="0.25">
      <c r="P15127" s="960"/>
    </row>
    <row r="15128" spans="16:16" x14ac:dyDescent="0.25">
      <c r="P15128" s="960"/>
    </row>
    <row r="15129" spans="16:16" x14ac:dyDescent="0.25">
      <c r="P15129" s="960"/>
    </row>
    <row r="15130" spans="16:16" x14ac:dyDescent="0.25">
      <c r="P15130" s="960"/>
    </row>
    <row r="15131" spans="16:16" x14ac:dyDescent="0.25">
      <c r="P15131" s="960"/>
    </row>
    <row r="15132" spans="16:16" x14ac:dyDescent="0.25">
      <c r="P15132" s="960"/>
    </row>
    <row r="15133" spans="16:16" x14ac:dyDescent="0.25">
      <c r="P15133" s="960"/>
    </row>
    <row r="15134" spans="16:16" x14ac:dyDescent="0.25">
      <c r="P15134" s="960"/>
    </row>
    <row r="15135" spans="16:16" x14ac:dyDescent="0.25">
      <c r="P15135" s="960"/>
    </row>
    <row r="15136" spans="16:16" x14ac:dyDescent="0.25">
      <c r="P15136" s="960"/>
    </row>
    <row r="15137" spans="16:16" x14ac:dyDescent="0.25">
      <c r="P15137" s="960"/>
    </row>
    <row r="15138" spans="16:16" x14ac:dyDescent="0.25">
      <c r="P15138" s="960"/>
    </row>
    <row r="15139" spans="16:16" x14ac:dyDescent="0.25">
      <c r="P15139" s="960"/>
    </row>
    <row r="15140" spans="16:16" x14ac:dyDescent="0.25">
      <c r="P15140" s="960"/>
    </row>
    <row r="15141" spans="16:16" x14ac:dyDescent="0.25">
      <c r="P15141" s="960"/>
    </row>
    <row r="15142" spans="16:16" x14ac:dyDescent="0.25">
      <c r="P15142" s="960"/>
    </row>
    <row r="15143" spans="16:16" x14ac:dyDescent="0.25">
      <c r="P15143" s="960"/>
    </row>
    <row r="15144" spans="16:16" x14ac:dyDescent="0.25">
      <c r="P15144" s="960"/>
    </row>
    <row r="15145" spans="16:16" x14ac:dyDescent="0.25">
      <c r="P15145" s="960"/>
    </row>
    <row r="15146" spans="16:16" x14ac:dyDescent="0.25">
      <c r="P15146" s="960"/>
    </row>
    <row r="15147" spans="16:16" x14ac:dyDescent="0.25">
      <c r="P15147" s="960"/>
    </row>
    <row r="15148" spans="16:16" x14ac:dyDescent="0.25">
      <c r="P15148" s="960"/>
    </row>
    <row r="15149" spans="16:16" x14ac:dyDescent="0.25">
      <c r="P15149" s="960"/>
    </row>
    <row r="15150" spans="16:16" x14ac:dyDescent="0.25">
      <c r="P15150" s="960"/>
    </row>
    <row r="15151" spans="16:16" x14ac:dyDescent="0.25">
      <c r="P15151" s="960"/>
    </row>
    <row r="15152" spans="16:16" x14ac:dyDescent="0.25">
      <c r="P15152" s="960"/>
    </row>
    <row r="15153" spans="16:16" x14ac:dyDescent="0.25">
      <c r="P15153" s="960"/>
    </row>
    <row r="15154" spans="16:16" x14ac:dyDescent="0.25">
      <c r="P15154" s="960"/>
    </row>
    <row r="15155" spans="16:16" x14ac:dyDescent="0.25">
      <c r="P15155" s="960"/>
    </row>
    <row r="15156" spans="16:16" x14ac:dyDescent="0.25">
      <c r="P15156" s="960"/>
    </row>
    <row r="15157" spans="16:16" x14ac:dyDescent="0.25">
      <c r="P15157" s="960"/>
    </row>
    <row r="15158" spans="16:16" x14ac:dyDescent="0.25">
      <c r="P15158" s="960"/>
    </row>
    <row r="15159" spans="16:16" x14ac:dyDescent="0.25">
      <c r="P15159" s="960"/>
    </row>
    <row r="15160" spans="16:16" x14ac:dyDescent="0.25">
      <c r="P15160" s="960"/>
    </row>
    <row r="15161" spans="16:16" x14ac:dyDescent="0.25">
      <c r="P15161" s="960"/>
    </row>
    <row r="15162" spans="16:16" x14ac:dyDescent="0.25">
      <c r="P15162" s="960"/>
    </row>
    <row r="15163" spans="16:16" x14ac:dyDescent="0.25">
      <c r="P15163" s="960"/>
    </row>
    <row r="15164" spans="16:16" x14ac:dyDescent="0.25">
      <c r="P15164" s="960"/>
    </row>
    <row r="15165" spans="16:16" x14ac:dyDescent="0.25">
      <c r="P15165" s="960"/>
    </row>
    <row r="15166" spans="16:16" x14ac:dyDescent="0.25">
      <c r="P15166" s="960"/>
    </row>
    <row r="15167" spans="16:16" x14ac:dyDescent="0.25">
      <c r="P15167" s="960"/>
    </row>
    <row r="15168" spans="16:16" x14ac:dyDescent="0.25">
      <c r="P15168" s="960"/>
    </row>
    <row r="15169" spans="16:16" x14ac:dyDescent="0.25">
      <c r="P15169" s="960"/>
    </row>
    <row r="15170" spans="16:16" x14ac:dyDescent="0.25">
      <c r="P15170" s="960"/>
    </row>
    <row r="15171" spans="16:16" x14ac:dyDescent="0.25">
      <c r="P15171" s="960"/>
    </row>
    <row r="15172" spans="16:16" x14ac:dyDescent="0.25">
      <c r="P15172" s="960"/>
    </row>
    <row r="15173" spans="16:16" x14ac:dyDescent="0.25">
      <c r="P15173" s="960"/>
    </row>
    <row r="15174" spans="16:16" x14ac:dyDescent="0.25">
      <c r="P15174" s="960"/>
    </row>
    <row r="15175" spans="16:16" x14ac:dyDescent="0.25">
      <c r="P15175" s="960"/>
    </row>
    <row r="15176" spans="16:16" x14ac:dyDescent="0.25">
      <c r="P15176" s="960"/>
    </row>
    <row r="15177" spans="16:16" x14ac:dyDescent="0.25">
      <c r="P15177" s="960"/>
    </row>
    <row r="15178" spans="16:16" x14ac:dyDescent="0.25">
      <c r="P15178" s="960"/>
    </row>
    <row r="15179" spans="16:16" x14ac:dyDescent="0.25">
      <c r="P15179" s="960"/>
    </row>
    <row r="15180" spans="16:16" x14ac:dyDescent="0.25">
      <c r="P15180" s="960"/>
    </row>
    <row r="15181" spans="16:16" x14ac:dyDescent="0.25">
      <c r="P15181" s="960"/>
    </row>
    <row r="15182" spans="16:16" x14ac:dyDescent="0.25">
      <c r="P15182" s="960"/>
    </row>
    <row r="15183" spans="16:16" x14ac:dyDescent="0.25">
      <c r="P15183" s="960"/>
    </row>
    <row r="15184" spans="16:16" x14ac:dyDescent="0.25">
      <c r="P15184" s="960"/>
    </row>
    <row r="15185" spans="16:16" x14ac:dyDescent="0.25">
      <c r="P15185" s="960"/>
    </row>
    <row r="15186" spans="16:16" x14ac:dyDescent="0.25">
      <c r="P15186" s="960"/>
    </row>
    <row r="15187" spans="16:16" x14ac:dyDescent="0.25">
      <c r="P15187" s="960"/>
    </row>
    <row r="15188" spans="16:16" x14ac:dyDescent="0.25">
      <c r="P15188" s="960"/>
    </row>
    <row r="15189" spans="16:16" x14ac:dyDescent="0.25">
      <c r="P15189" s="960"/>
    </row>
    <row r="15190" spans="16:16" x14ac:dyDescent="0.25">
      <c r="P15190" s="960"/>
    </row>
    <row r="15191" spans="16:16" x14ac:dyDescent="0.25">
      <c r="P15191" s="960"/>
    </row>
    <row r="15192" spans="16:16" x14ac:dyDescent="0.25">
      <c r="P15192" s="960"/>
    </row>
    <row r="15193" spans="16:16" x14ac:dyDescent="0.25">
      <c r="P15193" s="960"/>
    </row>
    <row r="15194" spans="16:16" x14ac:dyDescent="0.25">
      <c r="P15194" s="960"/>
    </row>
    <row r="15195" spans="16:16" x14ac:dyDescent="0.25">
      <c r="P15195" s="960"/>
    </row>
    <row r="15196" spans="16:16" x14ac:dyDescent="0.25">
      <c r="P15196" s="960"/>
    </row>
    <row r="15197" spans="16:16" x14ac:dyDescent="0.25">
      <c r="P15197" s="960"/>
    </row>
    <row r="15198" spans="16:16" x14ac:dyDescent="0.25">
      <c r="P15198" s="960"/>
    </row>
    <row r="15199" spans="16:16" x14ac:dyDescent="0.25">
      <c r="P15199" s="960"/>
    </row>
    <row r="15200" spans="16:16" x14ac:dyDescent="0.25">
      <c r="P15200" s="960"/>
    </row>
    <row r="15201" spans="16:16" x14ac:dyDescent="0.25">
      <c r="P15201" s="960"/>
    </row>
    <row r="15202" spans="16:16" x14ac:dyDescent="0.25">
      <c r="P15202" s="960"/>
    </row>
    <row r="15203" spans="16:16" x14ac:dyDescent="0.25">
      <c r="P15203" s="960"/>
    </row>
    <row r="15204" spans="16:16" x14ac:dyDescent="0.25">
      <c r="P15204" s="960"/>
    </row>
    <row r="15205" spans="16:16" x14ac:dyDescent="0.25">
      <c r="P15205" s="960"/>
    </row>
    <row r="15206" spans="16:16" x14ac:dyDescent="0.25">
      <c r="P15206" s="960"/>
    </row>
    <row r="15207" spans="16:16" x14ac:dyDescent="0.25">
      <c r="P15207" s="960"/>
    </row>
    <row r="15208" spans="16:16" x14ac:dyDescent="0.25">
      <c r="P15208" s="960"/>
    </row>
    <row r="15209" spans="16:16" x14ac:dyDescent="0.25">
      <c r="P15209" s="960"/>
    </row>
    <row r="15210" spans="16:16" x14ac:dyDescent="0.25">
      <c r="P15210" s="960"/>
    </row>
    <row r="15211" spans="16:16" x14ac:dyDescent="0.25">
      <c r="P15211" s="960"/>
    </row>
    <row r="15212" spans="16:16" x14ac:dyDescent="0.25">
      <c r="P15212" s="960"/>
    </row>
    <row r="15213" spans="16:16" x14ac:dyDescent="0.25">
      <c r="P15213" s="960"/>
    </row>
    <row r="15214" spans="16:16" x14ac:dyDescent="0.25">
      <c r="P15214" s="960"/>
    </row>
    <row r="15215" spans="16:16" x14ac:dyDescent="0.25">
      <c r="P15215" s="960"/>
    </row>
    <row r="15216" spans="16:16" x14ac:dyDescent="0.25">
      <c r="P15216" s="960"/>
    </row>
    <row r="15217" spans="16:16" x14ac:dyDescent="0.25">
      <c r="P15217" s="960"/>
    </row>
    <row r="15218" spans="16:16" x14ac:dyDescent="0.25">
      <c r="P15218" s="960"/>
    </row>
    <row r="15219" spans="16:16" x14ac:dyDescent="0.25">
      <c r="P15219" s="960"/>
    </row>
    <row r="15220" spans="16:16" x14ac:dyDescent="0.25">
      <c r="P15220" s="960"/>
    </row>
    <row r="15221" spans="16:16" x14ac:dyDescent="0.25">
      <c r="P15221" s="960"/>
    </row>
    <row r="15222" spans="16:16" x14ac:dyDescent="0.25">
      <c r="P15222" s="960"/>
    </row>
    <row r="15223" spans="16:16" x14ac:dyDescent="0.25">
      <c r="P15223" s="960"/>
    </row>
    <row r="15224" spans="16:16" x14ac:dyDescent="0.25">
      <c r="P15224" s="960"/>
    </row>
    <row r="15225" spans="16:16" x14ac:dyDescent="0.25">
      <c r="P15225" s="960"/>
    </row>
    <row r="15226" spans="16:16" x14ac:dyDescent="0.25">
      <c r="P15226" s="960"/>
    </row>
    <row r="15227" spans="16:16" x14ac:dyDescent="0.25">
      <c r="P15227" s="960"/>
    </row>
    <row r="15228" spans="16:16" x14ac:dyDescent="0.25">
      <c r="P15228" s="960"/>
    </row>
    <row r="15229" spans="16:16" x14ac:dyDescent="0.25">
      <c r="P15229" s="960"/>
    </row>
    <row r="15230" spans="16:16" x14ac:dyDescent="0.25">
      <c r="P15230" s="960"/>
    </row>
    <row r="15231" spans="16:16" x14ac:dyDescent="0.25">
      <c r="P15231" s="960"/>
    </row>
    <row r="15232" spans="16:16" x14ac:dyDescent="0.25">
      <c r="P15232" s="960"/>
    </row>
    <row r="15233" spans="16:16" x14ac:dyDescent="0.25">
      <c r="P15233" s="960"/>
    </row>
    <row r="15234" spans="16:16" x14ac:dyDescent="0.25">
      <c r="P15234" s="960"/>
    </row>
    <row r="15235" spans="16:16" x14ac:dyDescent="0.25">
      <c r="P15235" s="960"/>
    </row>
    <row r="15236" spans="16:16" x14ac:dyDescent="0.25">
      <c r="P15236" s="960"/>
    </row>
    <row r="15237" spans="16:16" x14ac:dyDescent="0.25">
      <c r="P15237" s="960"/>
    </row>
    <row r="15238" spans="16:16" x14ac:dyDescent="0.25">
      <c r="P15238" s="960"/>
    </row>
    <row r="15239" spans="16:16" x14ac:dyDescent="0.25">
      <c r="P15239" s="960"/>
    </row>
    <row r="15240" spans="16:16" x14ac:dyDescent="0.25">
      <c r="P15240" s="960"/>
    </row>
    <row r="15241" spans="16:16" x14ac:dyDescent="0.25">
      <c r="P15241" s="960"/>
    </row>
    <row r="15242" spans="16:16" x14ac:dyDescent="0.25">
      <c r="P15242" s="960"/>
    </row>
    <row r="15243" spans="16:16" x14ac:dyDescent="0.25">
      <c r="P15243" s="960"/>
    </row>
    <row r="15244" spans="16:16" x14ac:dyDescent="0.25">
      <c r="P15244" s="960"/>
    </row>
    <row r="15245" spans="16:16" x14ac:dyDescent="0.25">
      <c r="P15245" s="960"/>
    </row>
    <row r="15246" spans="16:16" x14ac:dyDescent="0.25">
      <c r="P15246" s="960"/>
    </row>
    <row r="15247" spans="16:16" x14ac:dyDescent="0.25">
      <c r="P15247" s="960"/>
    </row>
    <row r="15248" spans="16:16" x14ac:dyDescent="0.25">
      <c r="P15248" s="960"/>
    </row>
    <row r="15249" spans="16:16" x14ac:dyDescent="0.25">
      <c r="P15249" s="960"/>
    </row>
    <row r="15250" spans="16:16" x14ac:dyDescent="0.25">
      <c r="P15250" s="960"/>
    </row>
    <row r="15251" spans="16:16" x14ac:dyDescent="0.25">
      <c r="P15251" s="960"/>
    </row>
    <row r="15252" spans="16:16" x14ac:dyDescent="0.25">
      <c r="P15252" s="960"/>
    </row>
    <row r="15253" spans="16:16" x14ac:dyDescent="0.25">
      <c r="P15253" s="960"/>
    </row>
    <row r="15254" spans="16:16" x14ac:dyDescent="0.25">
      <c r="P15254" s="960"/>
    </row>
    <row r="15255" spans="16:16" x14ac:dyDescent="0.25">
      <c r="P15255" s="960"/>
    </row>
    <row r="15256" spans="16:16" x14ac:dyDescent="0.25">
      <c r="P15256" s="960"/>
    </row>
    <row r="15257" spans="16:16" x14ac:dyDescent="0.25">
      <c r="P15257" s="960"/>
    </row>
    <row r="15258" spans="16:16" x14ac:dyDescent="0.25">
      <c r="P15258" s="960"/>
    </row>
    <row r="15259" spans="16:16" x14ac:dyDescent="0.25">
      <c r="P15259" s="960"/>
    </row>
    <row r="15260" spans="16:16" x14ac:dyDescent="0.25">
      <c r="P15260" s="960"/>
    </row>
    <row r="15261" spans="16:16" x14ac:dyDescent="0.25">
      <c r="P15261" s="960"/>
    </row>
    <row r="15262" spans="16:16" x14ac:dyDescent="0.25">
      <c r="P15262" s="960"/>
    </row>
    <row r="15263" spans="16:16" x14ac:dyDescent="0.25">
      <c r="P15263" s="960"/>
    </row>
    <row r="15264" spans="16:16" x14ac:dyDescent="0.25">
      <c r="P15264" s="960"/>
    </row>
    <row r="15265" spans="16:16" x14ac:dyDescent="0.25">
      <c r="P15265" s="960"/>
    </row>
    <row r="15266" spans="16:16" x14ac:dyDescent="0.25">
      <c r="P15266" s="960"/>
    </row>
    <row r="15267" spans="16:16" x14ac:dyDescent="0.25">
      <c r="P15267" s="960"/>
    </row>
    <row r="15268" spans="16:16" x14ac:dyDescent="0.25">
      <c r="P15268" s="960"/>
    </row>
    <row r="15269" spans="16:16" x14ac:dyDescent="0.25">
      <c r="P15269" s="960"/>
    </row>
    <row r="15270" spans="16:16" x14ac:dyDescent="0.25">
      <c r="P15270" s="960"/>
    </row>
    <row r="15271" spans="16:16" x14ac:dyDescent="0.25">
      <c r="P15271" s="960"/>
    </row>
    <row r="15272" spans="16:16" x14ac:dyDescent="0.25">
      <c r="P15272" s="960"/>
    </row>
    <row r="15273" spans="16:16" x14ac:dyDescent="0.25">
      <c r="P15273" s="960"/>
    </row>
    <row r="15274" spans="16:16" x14ac:dyDescent="0.25">
      <c r="P15274" s="960"/>
    </row>
    <row r="15275" spans="16:16" x14ac:dyDescent="0.25">
      <c r="P15275" s="960"/>
    </row>
    <row r="15276" spans="16:16" x14ac:dyDescent="0.25">
      <c r="P15276" s="960"/>
    </row>
    <row r="15277" spans="16:16" x14ac:dyDescent="0.25">
      <c r="P15277" s="960"/>
    </row>
    <row r="15278" spans="16:16" x14ac:dyDescent="0.25">
      <c r="P15278" s="960"/>
    </row>
    <row r="15279" spans="16:16" x14ac:dyDescent="0.25">
      <c r="P15279" s="960"/>
    </row>
    <row r="15280" spans="16:16" x14ac:dyDescent="0.25">
      <c r="P15280" s="960"/>
    </row>
    <row r="15281" spans="16:16" x14ac:dyDescent="0.25">
      <c r="P15281" s="960"/>
    </row>
    <row r="15282" spans="16:16" x14ac:dyDescent="0.25">
      <c r="P15282" s="960"/>
    </row>
    <row r="15283" spans="16:16" x14ac:dyDescent="0.25">
      <c r="P15283" s="960"/>
    </row>
    <row r="15284" spans="16:16" x14ac:dyDescent="0.25">
      <c r="P15284" s="960"/>
    </row>
    <row r="15285" spans="16:16" x14ac:dyDescent="0.25">
      <c r="P15285" s="960"/>
    </row>
    <row r="15286" spans="16:16" x14ac:dyDescent="0.25">
      <c r="P15286" s="960"/>
    </row>
    <row r="15287" spans="16:16" x14ac:dyDescent="0.25">
      <c r="P15287" s="960"/>
    </row>
    <row r="15288" spans="16:16" x14ac:dyDescent="0.25">
      <c r="P15288" s="960"/>
    </row>
    <row r="15289" spans="16:16" x14ac:dyDescent="0.25">
      <c r="P15289" s="960"/>
    </row>
    <row r="15290" spans="16:16" x14ac:dyDescent="0.25">
      <c r="P15290" s="960"/>
    </row>
    <row r="15291" spans="16:16" x14ac:dyDescent="0.25">
      <c r="P15291" s="960"/>
    </row>
    <row r="15292" spans="16:16" x14ac:dyDescent="0.25">
      <c r="P15292" s="960"/>
    </row>
    <row r="15293" spans="16:16" x14ac:dyDescent="0.25">
      <c r="P15293" s="960"/>
    </row>
    <row r="15294" spans="16:16" x14ac:dyDescent="0.25">
      <c r="P15294" s="960"/>
    </row>
    <row r="15295" spans="16:16" x14ac:dyDescent="0.25">
      <c r="P15295" s="960"/>
    </row>
    <row r="15296" spans="16:16" x14ac:dyDescent="0.25">
      <c r="P15296" s="960"/>
    </row>
    <row r="15297" spans="16:16" x14ac:dyDescent="0.25">
      <c r="P15297" s="960"/>
    </row>
    <row r="15298" spans="16:16" x14ac:dyDescent="0.25">
      <c r="P15298" s="960"/>
    </row>
    <row r="15299" spans="16:16" x14ac:dyDescent="0.25">
      <c r="P15299" s="960"/>
    </row>
    <row r="15300" spans="16:16" x14ac:dyDescent="0.25">
      <c r="P15300" s="960"/>
    </row>
    <row r="15301" spans="16:16" x14ac:dyDescent="0.25">
      <c r="P15301" s="960"/>
    </row>
    <row r="15302" spans="16:16" x14ac:dyDescent="0.25">
      <c r="P15302" s="960"/>
    </row>
    <row r="15303" spans="16:16" x14ac:dyDescent="0.25">
      <c r="P15303" s="960"/>
    </row>
    <row r="15304" spans="16:16" x14ac:dyDescent="0.25">
      <c r="P15304" s="960"/>
    </row>
    <row r="15305" spans="16:16" x14ac:dyDescent="0.25">
      <c r="P15305" s="960"/>
    </row>
    <row r="15306" spans="16:16" x14ac:dyDescent="0.25">
      <c r="P15306" s="960"/>
    </row>
    <row r="15307" spans="16:16" x14ac:dyDescent="0.25">
      <c r="P15307" s="960"/>
    </row>
    <row r="15308" spans="16:16" x14ac:dyDescent="0.25">
      <c r="P15308" s="960"/>
    </row>
    <row r="15309" spans="16:16" x14ac:dyDescent="0.25">
      <c r="P15309" s="960"/>
    </row>
    <row r="15310" spans="16:16" x14ac:dyDescent="0.25">
      <c r="P15310" s="960"/>
    </row>
    <row r="15311" spans="16:16" x14ac:dyDescent="0.25">
      <c r="P15311" s="960"/>
    </row>
    <row r="15312" spans="16:16" x14ac:dyDescent="0.25">
      <c r="P15312" s="960"/>
    </row>
    <row r="15313" spans="16:16" x14ac:dyDescent="0.25">
      <c r="P15313" s="960"/>
    </row>
    <row r="15314" spans="16:16" x14ac:dyDescent="0.25">
      <c r="P15314" s="960"/>
    </row>
    <row r="15315" spans="16:16" x14ac:dyDescent="0.25">
      <c r="P15315" s="960"/>
    </row>
    <row r="15316" spans="16:16" x14ac:dyDescent="0.25">
      <c r="P15316" s="960"/>
    </row>
    <row r="15317" spans="16:16" x14ac:dyDescent="0.25">
      <c r="P15317" s="960"/>
    </row>
    <row r="15318" spans="16:16" x14ac:dyDescent="0.25">
      <c r="P15318" s="960"/>
    </row>
    <row r="15319" spans="16:16" x14ac:dyDescent="0.25">
      <c r="P15319" s="960"/>
    </row>
    <row r="15320" spans="16:16" x14ac:dyDescent="0.25">
      <c r="P15320" s="960"/>
    </row>
    <row r="15321" spans="16:16" x14ac:dyDescent="0.25">
      <c r="P15321" s="960"/>
    </row>
    <row r="15322" spans="16:16" x14ac:dyDescent="0.25">
      <c r="P15322" s="960"/>
    </row>
    <row r="15323" spans="16:16" x14ac:dyDescent="0.25">
      <c r="P15323" s="960"/>
    </row>
    <row r="15324" spans="16:16" x14ac:dyDescent="0.25">
      <c r="P15324" s="960"/>
    </row>
    <row r="15325" spans="16:16" x14ac:dyDescent="0.25">
      <c r="P15325" s="960"/>
    </row>
    <row r="15326" spans="16:16" x14ac:dyDescent="0.25">
      <c r="P15326" s="960"/>
    </row>
    <row r="15327" spans="16:16" x14ac:dyDescent="0.25">
      <c r="P15327" s="960"/>
    </row>
    <row r="15328" spans="16:16" x14ac:dyDescent="0.25">
      <c r="P15328" s="960"/>
    </row>
    <row r="15329" spans="16:16" x14ac:dyDescent="0.25">
      <c r="P15329" s="960"/>
    </row>
    <row r="15330" spans="16:16" x14ac:dyDescent="0.25">
      <c r="P15330" s="960"/>
    </row>
    <row r="15331" spans="16:16" x14ac:dyDescent="0.25">
      <c r="P15331" s="960"/>
    </row>
    <row r="15332" spans="16:16" x14ac:dyDescent="0.25">
      <c r="P15332" s="960"/>
    </row>
    <row r="15333" spans="16:16" x14ac:dyDescent="0.25">
      <c r="P15333" s="960"/>
    </row>
    <row r="15334" spans="16:16" x14ac:dyDescent="0.25">
      <c r="P15334" s="960"/>
    </row>
    <row r="15335" spans="16:16" x14ac:dyDescent="0.25">
      <c r="P15335" s="960"/>
    </row>
    <row r="15336" spans="16:16" x14ac:dyDescent="0.25">
      <c r="P15336" s="960"/>
    </row>
    <row r="15337" spans="16:16" x14ac:dyDescent="0.25">
      <c r="P15337" s="960"/>
    </row>
    <row r="15338" spans="16:16" x14ac:dyDescent="0.25">
      <c r="P15338" s="960"/>
    </row>
    <row r="15339" spans="16:16" x14ac:dyDescent="0.25">
      <c r="P15339" s="960"/>
    </row>
    <row r="15340" spans="16:16" x14ac:dyDescent="0.25">
      <c r="P15340" s="960"/>
    </row>
    <row r="15341" spans="16:16" x14ac:dyDescent="0.25">
      <c r="P15341" s="960"/>
    </row>
    <row r="15342" spans="16:16" x14ac:dyDescent="0.25">
      <c r="P15342" s="960"/>
    </row>
    <row r="15343" spans="16:16" x14ac:dyDescent="0.25">
      <c r="P15343" s="960"/>
    </row>
    <row r="15344" spans="16:16" x14ac:dyDescent="0.25">
      <c r="P15344" s="960"/>
    </row>
    <row r="15345" spans="16:16" x14ac:dyDescent="0.25">
      <c r="P15345" s="960"/>
    </row>
    <row r="15346" spans="16:16" x14ac:dyDescent="0.25">
      <c r="P15346" s="960"/>
    </row>
    <row r="15347" spans="16:16" x14ac:dyDescent="0.25">
      <c r="P15347" s="960"/>
    </row>
    <row r="15348" spans="16:16" x14ac:dyDescent="0.25">
      <c r="P15348" s="960"/>
    </row>
    <row r="15349" spans="16:16" x14ac:dyDescent="0.25">
      <c r="P15349" s="960"/>
    </row>
    <row r="15350" spans="16:16" x14ac:dyDescent="0.25">
      <c r="P15350" s="960"/>
    </row>
    <row r="15351" spans="16:16" x14ac:dyDescent="0.25">
      <c r="P15351" s="960"/>
    </row>
    <row r="15352" spans="16:16" x14ac:dyDescent="0.25">
      <c r="P15352" s="960"/>
    </row>
    <row r="15353" spans="16:16" x14ac:dyDescent="0.25">
      <c r="P15353" s="960"/>
    </row>
    <row r="15354" spans="16:16" x14ac:dyDescent="0.25">
      <c r="P15354" s="960"/>
    </row>
    <row r="15355" spans="16:16" x14ac:dyDescent="0.25">
      <c r="P15355" s="960"/>
    </row>
    <row r="15356" spans="16:16" x14ac:dyDescent="0.25">
      <c r="P15356" s="960"/>
    </row>
    <row r="15357" spans="16:16" x14ac:dyDescent="0.25">
      <c r="P15357" s="960"/>
    </row>
    <row r="15358" spans="16:16" x14ac:dyDescent="0.25">
      <c r="P15358" s="960"/>
    </row>
    <row r="15359" spans="16:16" x14ac:dyDescent="0.25">
      <c r="P15359" s="960"/>
    </row>
    <row r="15360" spans="16:16" x14ac:dyDescent="0.25">
      <c r="P15360" s="960"/>
    </row>
    <row r="15361" spans="16:16" x14ac:dyDescent="0.25">
      <c r="P15361" s="960"/>
    </row>
    <row r="15362" spans="16:16" x14ac:dyDescent="0.25">
      <c r="P15362" s="960"/>
    </row>
    <row r="15363" spans="16:16" x14ac:dyDescent="0.25">
      <c r="P15363" s="960"/>
    </row>
    <row r="15364" spans="16:16" x14ac:dyDescent="0.25">
      <c r="P15364" s="960"/>
    </row>
    <row r="15365" spans="16:16" x14ac:dyDescent="0.25">
      <c r="P15365" s="960"/>
    </row>
    <row r="15366" spans="16:16" x14ac:dyDescent="0.25">
      <c r="P15366" s="960"/>
    </row>
    <row r="15367" spans="16:16" x14ac:dyDescent="0.25">
      <c r="P15367" s="960"/>
    </row>
    <row r="15368" spans="16:16" x14ac:dyDescent="0.25">
      <c r="P15368" s="960"/>
    </row>
    <row r="15369" spans="16:16" x14ac:dyDescent="0.25">
      <c r="P15369" s="960"/>
    </row>
    <row r="15370" spans="16:16" x14ac:dyDescent="0.25">
      <c r="P15370" s="960"/>
    </row>
    <row r="15371" spans="16:16" x14ac:dyDescent="0.25">
      <c r="P15371" s="960"/>
    </row>
    <row r="15372" spans="16:16" x14ac:dyDescent="0.25">
      <c r="P15372" s="960"/>
    </row>
    <row r="15373" spans="16:16" x14ac:dyDescent="0.25">
      <c r="P15373" s="960"/>
    </row>
    <row r="15374" spans="16:16" x14ac:dyDescent="0.25">
      <c r="P15374" s="960"/>
    </row>
    <row r="15375" spans="16:16" x14ac:dyDescent="0.25">
      <c r="P15375" s="960"/>
    </row>
    <row r="15376" spans="16:16" x14ac:dyDescent="0.25">
      <c r="P15376" s="960"/>
    </row>
    <row r="15377" spans="16:16" x14ac:dyDescent="0.25">
      <c r="P15377" s="960"/>
    </row>
    <row r="15378" spans="16:16" x14ac:dyDescent="0.25">
      <c r="P15378" s="960"/>
    </row>
    <row r="15379" spans="16:16" x14ac:dyDescent="0.25">
      <c r="P15379" s="960"/>
    </row>
    <row r="15380" spans="16:16" x14ac:dyDescent="0.25">
      <c r="P15380" s="960"/>
    </row>
    <row r="15381" spans="16:16" x14ac:dyDescent="0.25">
      <c r="P15381" s="960"/>
    </row>
    <row r="15382" spans="16:16" x14ac:dyDescent="0.25">
      <c r="P15382" s="960"/>
    </row>
    <row r="15383" spans="16:16" x14ac:dyDescent="0.25">
      <c r="P15383" s="960"/>
    </row>
    <row r="15384" spans="16:16" x14ac:dyDescent="0.25">
      <c r="P15384" s="960"/>
    </row>
    <row r="15385" spans="16:16" x14ac:dyDescent="0.25">
      <c r="P15385" s="960"/>
    </row>
    <row r="15386" spans="16:16" x14ac:dyDescent="0.25">
      <c r="P15386" s="960"/>
    </row>
    <row r="15387" spans="16:16" x14ac:dyDescent="0.25">
      <c r="P15387" s="960"/>
    </row>
    <row r="15388" spans="16:16" x14ac:dyDescent="0.25">
      <c r="P15388" s="960"/>
    </row>
    <row r="15389" spans="16:16" x14ac:dyDescent="0.25">
      <c r="P15389" s="960"/>
    </row>
    <row r="15390" spans="16:16" x14ac:dyDescent="0.25">
      <c r="P15390" s="960"/>
    </row>
    <row r="15391" spans="16:16" x14ac:dyDescent="0.25">
      <c r="P15391" s="960"/>
    </row>
    <row r="15392" spans="16:16" x14ac:dyDescent="0.25">
      <c r="P15392" s="960"/>
    </row>
    <row r="15393" spans="16:16" x14ac:dyDescent="0.25">
      <c r="P15393" s="960"/>
    </row>
    <row r="15394" spans="16:16" x14ac:dyDescent="0.25">
      <c r="P15394" s="960"/>
    </row>
    <row r="15395" spans="16:16" x14ac:dyDescent="0.25">
      <c r="P15395" s="960"/>
    </row>
    <row r="15396" spans="16:16" x14ac:dyDescent="0.25">
      <c r="P15396" s="960"/>
    </row>
    <row r="15397" spans="16:16" x14ac:dyDescent="0.25">
      <c r="P15397" s="960"/>
    </row>
    <row r="15398" spans="16:16" x14ac:dyDescent="0.25">
      <c r="P15398" s="960"/>
    </row>
    <row r="15399" spans="16:16" x14ac:dyDescent="0.25">
      <c r="P15399" s="960"/>
    </row>
    <row r="15400" spans="16:16" x14ac:dyDescent="0.25">
      <c r="P15400" s="960"/>
    </row>
    <row r="15401" spans="16:16" x14ac:dyDescent="0.25">
      <c r="P15401" s="960"/>
    </row>
    <row r="15402" spans="16:16" x14ac:dyDescent="0.25">
      <c r="P15402" s="960"/>
    </row>
    <row r="15403" spans="16:16" x14ac:dyDescent="0.25">
      <c r="P15403" s="960"/>
    </row>
    <row r="15404" spans="16:16" x14ac:dyDescent="0.25">
      <c r="P15404" s="960"/>
    </row>
    <row r="15405" spans="16:16" x14ac:dyDescent="0.25">
      <c r="P15405" s="960"/>
    </row>
    <row r="15406" spans="16:16" x14ac:dyDescent="0.25">
      <c r="P15406" s="960"/>
    </row>
    <row r="15407" spans="16:16" x14ac:dyDescent="0.25">
      <c r="P15407" s="960"/>
    </row>
    <row r="15408" spans="16:16" x14ac:dyDescent="0.25">
      <c r="P15408" s="960"/>
    </row>
    <row r="15409" spans="16:16" x14ac:dyDescent="0.25">
      <c r="P15409" s="960"/>
    </row>
    <row r="15410" spans="16:16" x14ac:dyDescent="0.25">
      <c r="P15410" s="960"/>
    </row>
    <row r="15411" spans="16:16" x14ac:dyDescent="0.25">
      <c r="P15411" s="960"/>
    </row>
    <row r="15412" spans="16:16" x14ac:dyDescent="0.25">
      <c r="P15412" s="960"/>
    </row>
    <row r="15413" spans="16:16" x14ac:dyDescent="0.25">
      <c r="P15413" s="960"/>
    </row>
    <row r="15414" spans="16:16" x14ac:dyDescent="0.25">
      <c r="P15414" s="960"/>
    </row>
    <row r="15415" spans="16:16" x14ac:dyDescent="0.25">
      <c r="P15415" s="960"/>
    </row>
    <row r="15416" spans="16:16" x14ac:dyDescent="0.25">
      <c r="P15416" s="960"/>
    </row>
    <row r="15417" spans="16:16" x14ac:dyDescent="0.25">
      <c r="P15417" s="960"/>
    </row>
    <row r="15418" spans="16:16" x14ac:dyDescent="0.25">
      <c r="P15418" s="960"/>
    </row>
    <row r="15419" spans="16:16" x14ac:dyDescent="0.25">
      <c r="P15419" s="960"/>
    </row>
    <row r="15420" spans="16:16" x14ac:dyDescent="0.25">
      <c r="P15420" s="960"/>
    </row>
    <row r="15421" spans="16:16" x14ac:dyDescent="0.25">
      <c r="P15421" s="960"/>
    </row>
    <row r="15422" spans="16:16" x14ac:dyDescent="0.25">
      <c r="P15422" s="960"/>
    </row>
    <row r="15423" spans="16:16" x14ac:dyDescent="0.25">
      <c r="P15423" s="960"/>
    </row>
    <row r="15424" spans="16:16" x14ac:dyDescent="0.25">
      <c r="P15424" s="960"/>
    </row>
    <row r="15425" spans="16:16" x14ac:dyDescent="0.25">
      <c r="P15425" s="960"/>
    </row>
    <row r="15426" spans="16:16" x14ac:dyDescent="0.25">
      <c r="P15426" s="960"/>
    </row>
    <row r="15427" spans="16:16" x14ac:dyDescent="0.25">
      <c r="P15427" s="960"/>
    </row>
    <row r="15428" spans="16:16" x14ac:dyDescent="0.25">
      <c r="P15428" s="960"/>
    </row>
    <row r="15429" spans="16:16" x14ac:dyDescent="0.25">
      <c r="P15429" s="960"/>
    </row>
    <row r="15430" spans="16:16" x14ac:dyDescent="0.25">
      <c r="P15430" s="960"/>
    </row>
    <row r="15431" spans="16:16" x14ac:dyDescent="0.25">
      <c r="P15431" s="960"/>
    </row>
    <row r="15432" spans="16:16" x14ac:dyDescent="0.25">
      <c r="P15432" s="960"/>
    </row>
    <row r="15433" spans="16:16" x14ac:dyDescent="0.25">
      <c r="P15433" s="960"/>
    </row>
    <row r="15434" spans="16:16" x14ac:dyDescent="0.25">
      <c r="P15434" s="960"/>
    </row>
    <row r="15435" spans="16:16" x14ac:dyDescent="0.25">
      <c r="P15435" s="960"/>
    </row>
    <row r="15436" spans="16:16" x14ac:dyDescent="0.25">
      <c r="P15436" s="960"/>
    </row>
    <row r="15437" spans="16:16" x14ac:dyDescent="0.25">
      <c r="P15437" s="960"/>
    </row>
    <row r="15438" spans="16:16" x14ac:dyDescent="0.25">
      <c r="P15438" s="960"/>
    </row>
    <row r="15439" spans="16:16" x14ac:dyDescent="0.25">
      <c r="P15439" s="960"/>
    </row>
    <row r="15440" spans="16:16" x14ac:dyDescent="0.25">
      <c r="P15440" s="960"/>
    </row>
    <row r="15441" spans="16:16" x14ac:dyDescent="0.25">
      <c r="P15441" s="960"/>
    </row>
    <row r="15442" spans="16:16" x14ac:dyDescent="0.25">
      <c r="P15442" s="960"/>
    </row>
    <row r="15443" spans="16:16" x14ac:dyDescent="0.25">
      <c r="P15443" s="960"/>
    </row>
    <row r="15444" spans="16:16" x14ac:dyDescent="0.25">
      <c r="P15444" s="960"/>
    </row>
    <row r="15445" spans="16:16" x14ac:dyDescent="0.25">
      <c r="P15445" s="960"/>
    </row>
    <row r="15446" spans="16:16" x14ac:dyDescent="0.25">
      <c r="P15446" s="960"/>
    </row>
    <row r="15447" spans="16:16" x14ac:dyDescent="0.25">
      <c r="P15447" s="960"/>
    </row>
    <row r="15448" spans="16:16" x14ac:dyDescent="0.25">
      <c r="P15448" s="960"/>
    </row>
    <row r="15449" spans="16:16" x14ac:dyDescent="0.25">
      <c r="P15449" s="960"/>
    </row>
    <row r="15450" spans="16:16" x14ac:dyDescent="0.25">
      <c r="P15450" s="960"/>
    </row>
    <row r="15451" spans="16:16" x14ac:dyDescent="0.25">
      <c r="P15451" s="960"/>
    </row>
    <row r="15452" spans="16:16" x14ac:dyDescent="0.25">
      <c r="P15452" s="960"/>
    </row>
    <row r="15453" spans="16:16" x14ac:dyDescent="0.25">
      <c r="P15453" s="960"/>
    </row>
    <row r="15454" spans="16:16" x14ac:dyDescent="0.25">
      <c r="P15454" s="960"/>
    </row>
    <row r="15455" spans="16:16" x14ac:dyDescent="0.25">
      <c r="P15455" s="960"/>
    </row>
    <row r="15456" spans="16:16" x14ac:dyDescent="0.25">
      <c r="P15456" s="960"/>
    </row>
    <row r="15457" spans="16:16" x14ac:dyDescent="0.25">
      <c r="P15457" s="960"/>
    </row>
    <row r="15458" spans="16:16" x14ac:dyDescent="0.25">
      <c r="P15458" s="960"/>
    </row>
    <row r="15459" spans="16:16" x14ac:dyDescent="0.25">
      <c r="P15459" s="960"/>
    </row>
    <row r="15460" spans="16:16" x14ac:dyDescent="0.25">
      <c r="P15460" s="960"/>
    </row>
    <row r="15461" spans="16:16" x14ac:dyDescent="0.25">
      <c r="P15461" s="960"/>
    </row>
    <row r="15462" spans="16:16" x14ac:dyDescent="0.25">
      <c r="P15462" s="960"/>
    </row>
    <row r="15463" spans="16:16" x14ac:dyDescent="0.25">
      <c r="P15463" s="960"/>
    </row>
    <row r="15464" spans="16:16" x14ac:dyDescent="0.25">
      <c r="P15464" s="960"/>
    </row>
    <row r="15465" spans="16:16" x14ac:dyDescent="0.25">
      <c r="P15465" s="960"/>
    </row>
    <row r="15466" spans="16:16" x14ac:dyDescent="0.25">
      <c r="P15466" s="960"/>
    </row>
    <row r="15467" spans="16:16" x14ac:dyDescent="0.25">
      <c r="P15467" s="960"/>
    </row>
    <row r="15468" spans="16:16" x14ac:dyDescent="0.25">
      <c r="P15468" s="960"/>
    </row>
    <row r="15469" spans="16:16" x14ac:dyDescent="0.25">
      <c r="P15469" s="960"/>
    </row>
    <row r="15470" spans="16:16" x14ac:dyDescent="0.25">
      <c r="P15470" s="960"/>
    </row>
    <row r="15471" spans="16:16" x14ac:dyDescent="0.25">
      <c r="P15471" s="960"/>
    </row>
    <row r="15472" spans="16:16" x14ac:dyDescent="0.25">
      <c r="P15472" s="960"/>
    </row>
    <row r="15473" spans="16:16" x14ac:dyDescent="0.25">
      <c r="P15473" s="960"/>
    </row>
    <row r="15474" spans="16:16" x14ac:dyDescent="0.25">
      <c r="P15474" s="960"/>
    </row>
    <row r="15475" spans="16:16" x14ac:dyDescent="0.25">
      <c r="P15475" s="960"/>
    </row>
    <row r="15476" spans="16:16" x14ac:dyDescent="0.25">
      <c r="P15476" s="960"/>
    </row>
    <row r="15477" spans="16:16" x14ac:dyDescent="0.25">
      <c r="P15477" s="960"/>
    </row>
    <row r="15478" spans="16:16" x14ac:dyDescent="0.25">
      <c r="P15478" s="960"/>
    </row>
    <row r="15479" spans="16:16" x14ac:dyDescent="0.25">
      <c r="P15479" s="960"/>
    </row>
    <row r="15480" spans="16:16" x14ac:dyDescent="0.25">
      <c r="P15480" s="960"/>
    </row>
    <row r="15481" spans="16:16" x14ac:dyDescent="0.25">
      <c r="P15481" s="960"/>
    </row>
  </sheetData>
  <mergeCells count="13">
    <mergeCell ref="A1:T2"/>
    <mergeCell ref="C5:F6"/>
    <mergeCell ref="G5:H6"/>
    <mergeCell ref="I5:L6"/>
    <mergeCell ref="S5:S7"/>
    <mergeCell ref="T5:T7"/>
    <mergeCell ref="O5:O7"/>
    <mergeCell ref="P5:P7"/>
    <mergeCell ref="Q5:Q7"/>
    <mergeCell ref="R5:R7"/>
    <mergeCell ref="M5:M7"/>
    <mergeCell ref="B5:B7"/>
    <mergeCell ref="N5:N7"/>
  </mergeCells>
  <phoneticPr fontId="0" type="noConversion"/>
  <pageMargins left="0.39370078740157483" right="0.19685039370078741" top="0.94488188976377963" bottom="0.27559055118110237" header="0.82677165354330717" footer="0.23622047244094491"/>
  <pageSetup paperSize="9" scale="6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 enableFormatConditionsCalculation="0">
    <tabColor indexed="46"/>
  </sheetPr>
  <dimension ref="A1:U94"/>
  <sheetViews>
    <sheetView zoomScaleNormal="100" zoomScaleSheetLayoutView="85" workbookViewId="0">
      <pane xSplit="1" ySplit="8" topLeftCell="C9" activePane="bottomRight" state="frozen"/>
      <selection pane="topRight" activeCell="B1" sqref="B1"/>
      <selection pane="bottomLeft" activeCell="A9" sqref="A9"/>
      <selection pane="bottomRight" activeCell="E24" sqref="E24"/>
    </sheetView>
  </sheetViews>
  <sheetFormatPr defaultColWidth="9.140625" defaultRowHeight="15" x14ac:dyDescent="0.25"/>
  <cols>
    <col min="1" max="1" width="42" style="24" customWidth="1"/>
    <col min="2" max="2" width="9.140625" style="24" hidden="1" customWidth="1"/>
    <col min="3" max="3" width="10.42578125" style="24" customWidth="1"/>
    <col min="4" max="4" width="12.28515625" style="24" customWidth="1"/>
    <col min="5" max="5" width="12.140625" style="24" customWidth="1"/>
    <col min="6" max="6" width="10.42578125" style="24" customWidth="1"/>
    <col min="7" max="7" width="13.140625" style="24" customWidth="1" collapsed="1"/>
    <col min="8" max="8" width="13.140625" style="24" customWidth="1"/>
    <col min="9" max="10" width="11.85546875" style="24" customWidth="1"/>
    <col min="11" max="11" width="11.85546875" style="839" customWidth="1"/>
    <col min="12" max="14" width="11.85546875" style="24" customWidth="1"/>
    <col min="15" max="15" width="16.85546875" style="24" customWidth="1"/>
    <col min="16" max="16" width="15" style="24" customWidth="1"/>
    <col min="17" max="20" width="11.85546875" style="24" customWidth="1"/>
    <col min="21" max="16384" width="9.140625" style="24"/>
  </cols>
  <sheetData>
    <row r="1" spans="1:21" s="262" customFormat="1" ht="18.75" customHeight="1" x14ac:dyDescent="0.2">
      <c r="A1" s="2619" t="str">
        <f>'1 уровень'!A6</f>
        <v xml:space="preserve">Информация о выполнении объемов медицинской помощи, установленных Комиссией по разработке территориальной программой ОМС  за январь 2016 года </v>
      </c>
      <c r="B1" s="2619"/>
      <c r="C1" s="2619"/>
      <c r="D1" s="2619"/>
      <c r="E1" s="2619"/>
      <c r="F1" s="2619"/>
      <c r="G1" s="2619"/>
      <c r="H1" s="2619"/>
      <c r="I1" s="2619"/>
      <c r="J1" s="2619"/>
      <c r="K1" s="2619"/>
      <c r="L1" s="2619"/>
      <c r="M1" s="2619"/>
      <c r="N1" s="2619"/>
      <c r="O1" s="2619"/>
      <c r="P1" s="2619"/>
      <c r="Q1" s="2619"/>
      <c r="R1" s="2619"/>
      <c r="S1" s="2619"/>
      <c r="T1" s="2619"/>
    </row>
    <row r="2" spans="1:21" ht="15" hidden="1" customHeight="1" x14ac:dyDescent="0.25">
      <c r="A2" s="838">
        <v>1</v>
      </c>
    </row>
    <row r="3" spans="1:21" ht="15.75" thickBot="1" x14ac:dyDescent="0.3">
      <c r="A3" s="838"/>
    </row>
    <row r="4" spans="1:21" ht="30" customHeight="1" x14ac:dyDescent="0.25">
      <c r="A4" s="41" t="s">
        <v>3</v>
      </c>
      <c r="B4" s="2620" t="s">
        <v>198</v>
      </c>
      <c r="C4" s="2579" t="s">
        <v>193</v>
      </c>
      <c r="D4" s="2580"/>
      <c r="E4" s="2580"/>
      <c r="F4" s="2581"/>
      <c r="G4" s="2585" t="s">
        <v>330</v>
      </c>
      <c r="H4" s="2586"/>
      <c r="I4" s="2585" t="s">
        <v>331</v>
      </c>
      <c r="J4" s="2589"/>
      <c r="K4" s="2589"/>
      <c r="L4" s="2586"/>
      <c r="M4" s="2591" t="s">
        <v>197</v>
      </c>
      <c r="N4" s="2591" t="s">
        <v>200</v>
      </c>
      <c r="O4" s="2601" t="s">
        <v>189</v>
      </c>
      <c r="P4" s="2604" t="s">
        <v>335</v>
      </c>
      <c r="Q4" s="2607" t="s">
        <v>190</v>
      </c>
      <c r="R4" s="2607" t="s">
        <v>53</v>
      </c>
      <c r="S4" s="2601" t="s">
        <v>191</v>
      </c>
      <c r="T4" s="2601" t="s">
        <v>192</v>
      </c>
    </row>
    <row r="5" spans="1:21" ht="18.75" customHeight="1" thickBot="1" x14ac:dyDescent="0.3">
      <c r="A5" s="42"/>
      <c r="B5" s="2621"/>
      <c r="C5" s="2582"/>
      <c r="D5" s="2583"/>
      <c r="E5" s="2583"/>
      <c r="F5" s="2584"/>
      <c r="G5" s="2587"/>
      <c r="H5" s="2588"/>
      <c r="I5" s="2587"/>
      <c r="J5" s="2590"/>
      <c r="K5" s="2590"/>
      <c r="L5" s="2588"/>
      <c r="M5" s="2592"/>
      <c r="N5" s="2610"/>
      <c r="O5" s="2602"/>
      <c r="P5" s="2605"/>
      <c r="Q5" s="2608"/>
      <c r="R5" s="2608"/>
      <c r="S5" s="2602"/>
      <c r="T5" s="2602"/>
    </row>
    <row r="6" spans="1:21" ht="39.75" customHeight="1" thickBot="1" x14ac:dyDescent="0.3">
      <c r="A6" s="43" t="s">
        <v>4</v>
      </c>
      <c r="B6" s="2622"/>
      <c r="C6" s="403" t="s">
        <v>332</v>
      </c>
      <c r="D6" s="401" t="s">
        <v>334</v>
      </c>
      <c r="E6" s="403" t="s">
        <v>194</v>
      </c>
      <c r="F6" s="403" t="s">
        <v>195</v>
      </c>
      <c r="G6" s="401" t="s">
        <v>196</v>
      </c>
      <c r="H6" s="401" t="s">
        <v>194</v>
      </c>
      <c r="I6" s="403" t="s">
        <v>332</v>
      </c>
      <c r="J6" s="401" t="s">
        <v>334</v>
      </c>
      <c r="K6" s="781" t="s">
        <v>194</v>
      </c>
      <c r="L6" s="403" t="s">
        <v>195</v>
      </c>
      <c r="M6" s="2593"/>
      <c r="N6" s="2611"/>
      <c r="O6" s="2603"/>
      <c r="P6" s="2606"/>
      <c r="Q6" s="2609"/>
      <c r="R6" s="2609"/>
      <c r="S6" s="2603"/>
      <c r="T6" s="2603"/>
    </row>
    <row r="7" spans="1:21" s="40" customFormat="1" ht="15.75" thickBot="1" x14ac:dyDescent="0.3">
      <c r="A7" s="226">
        <v>1</v>
      </c>
      <c r="B7" s="226">
        <v>2</v>
      </c>
      <c r="C7" s="272">
        <v>3</v>
      </c>
      <c r="D7" s="272">
        <v>5</v>
      </c>
      <c r="E7" s="782">
        <v>8</v>
      </c>
      <c r="F7" s="272">
        <v>9</v>
      </c>
      <c r="G7" s="271">
        <v>10</v>
      </c>
      <c r="H7" s="271">
        <v>11</v>
      </c>
      <c r="I7" s="271">
        <v>12</v>
      </c>
      <c r="J7" s="271">
        <v>14</v>
      </c>
      <c r="K7" s="983">
        <v>17</v>
      </c>
      <c r="L7" s="271">
        <v>18</v>
      </c>
      <c r="M7" s="271">
        <v>20</v>
      </c>
      <c r="N7" s="271">
        <v>21</v>
      </c>
      <c r="O7" s="227"/>
      <c r="P7" s="877">
        <v>22</v>
      </c>
      <c r="Q7" s="227">
        <v>23</v>
      </c>
      <c r="R7" s="227">
        <v>24</v>
      </c>
      <c r="S7" s="227">
        <v>25</v>
      </c>
      <c r="T7" s="227">
        <v>26</v>
      </c>
      <c r="U7" s="332"/>
    </row>
    <row r="8" spans="1:21" ht="17.25" customHeight="1" thickBot="1" x14ac:dyDescent="0.3">
      <c r="A8" s="79"/>
      <c r="B8" s="22"/>
      <c r="C8" s="22"/>
      <c r="D8" s="22"/>
      <c r="E8" s="22"/>
      <c r="F8" s="22"/>
      <c r="G8" s="22"/>
      <c r="H8" s="22"/>
      <c r="I8" s="9"/>
      <c r="J8" s="9"/>
      <c r="K8" s="862"/>
      <c r="L8" s="9"/>
      <c r="M8" s="9"/>
      <c r="N8" s="9"/>
      <c r="O8" s="22"/>
      <c r="P8" s="1059"/>
      <c r="Q8" s="22"/>
      <c r="R8" s="22"/>
      <c r="S8" s="22"/>
      <c r="T8" s="22"/>
    </row>
    <row r="9" spans="1:21" ht="43.5" customHeight="1" x14ac:dyDescent="0.25">
      <c r="A9" s="749" t="s">
        <v>268</v>
      </c>
      <c r="B9" s="33"/>
      <c r="C9" s="33"/>
      <c r="D9" s="33"/>
      <c r="E9" s="33"/>
      <c r="F9" s="33"/>
      <c r="G9" s="33"/>
      <c r="H9" s="33"/>
      <c r="I9" s="37"/>
      <c r="J9" s="37"/>
      <c r="K9" s="816"/>
      <c r="L9" s="37"/>
      <c r="M9" s="37"/>
      <c r="N9" s="37"/>
      <c r="O9" s="33"/>
      <c r="P9" s="898"/>
      <c r="Q9" s="33"/>
      <c r="R9" s="33"/>
      <c r="S9" s="33"/>
      <c r="T9" s="33"/>
    </row>
    <row r="10" spans="1:21" s="108" customFormat="1" ht="15" customHeight="1" x14ac:dyDescent="0.25">
      <c r="A10" s="113" t="s">
        <v>5</v>
      </c>
      <c r="B10" s="113"/>
      <c r="C10" s="105"/>
      <c r="D10" s="105"/>
      <c r="E10" s="105"/>
      <c r="F10" s="105"/>
      <c r="G10" s="105"/>
      <c r="H10" s="105"/>
      <c r="I10" s="100"/>
      <c r="J10" s="100"/>
      <c r="K10" s="1012"/>
      <c r="L10" s="100"/>
      <c r="M10" s="100"/>
      <c r="N10" s="100"/>
      <c r="O10" s="105"/>
      <c r="P10" s="881"/>
      <c r="Q10" s="105"/>
      <c r="R10" s="105"/>
      <c r="S10" s="105"/>
      <c r="T10" s="105"/>
      <c r="U10" s="332"/>
    </row>
    <row r="11" spans="1:21" s="108" customFormat="1" ht="15" customHeight="1" x14ac:dyDescent="0.25">
      <c r="A11" s="47" t="s">
        <v>10</v>
      </c>
      <c r="B11" s="36">
        <v>340</v>
      </c>
      <c r="C11" s="74">
        <v>170</v>
      </c>
      <c r="D11" s="145">
        <f>ROUND(C11/12*$A$2,0)</f>
        <v>14</v>
      </c>
      <c r="E11" s="145">
        <v>35</v>
      </c>
      <c r="F11" s="773">
        <f t="shared" ref="F11:F15" si="0">E11/D11*100</f>
        <v>250</v>
      </c>
      <c r="G11" s="1687">
        <v>11</v>
      </c>
      <c r="H11" s="158">
        <f t="shared" ref="H11:H16" si="1">K11/E11</f>
        <v>11.085714285714285</v>
      </c>
      <c r="I11" s="170">
        <f t="shared" ref="I11:I15" si="2">ROUND(C11*G11,0)</f>
        <v>1870</v>
      </c>
      <c r="J11" s="170">
        <f t="shared" ref="J11:J15" si="3">ROUND(D11*G11,0)</f>
        <v>154</v>
      </c>
      <c r="K11" s="1012">
        <v>388</v>
      </c>
      <c r="L11" s="170">
        <f t="shared" ref="L11:L16" si="4">K11/J11*100</f>
        <v>251.94805194805195</v>
      </c>
      <c r="M11" s="170">
        <f>ROUND(I11/B11,0)</f>
        <v>6</v>
      </c>
      <c r="N11" s="170">
        <f>K11/$A$2*12/M11</f>
        <v>776</v>
      </c>
      <c r="O11" s="105"/>
      <c r="P11" s="881"/>
      <c r="Q11" s="105"/>
      <c r="R11" s="105"/>
      <c r="S11" s="105"/>
      <c r="T11" s="105"/>
      <c r="U11" s="332"/>
    </row>
    <row r="12" spans="1:21" s="108" customFormat="1" ht="15" customHeight="1" x14ac:dyDescent="0.25">
      <c r="A12" s="47" t="s">
        <v>6</v>
      </c>
      <c r="B12" s="36">
        <v>340</v>
      </c>
      <c r="C12" s="74">
        <v>150</v>
      </c>
      <c r="D12" s="145">
        <f t="shared" ref="D12:D15" si="5">ROUND(C12/12*$A$2,0)</f>
        <v>13</v>
      </c>
      <c r="E12" s="145">
        <v>14</v>
      </c>
      <c r="F12" s="773">
        <f t="shared" si="0"/>
        <v>107.69230769230769</v>
      </c>
      <c r="G12" s="1687">
        <v>9</v>
      </c>
      <c r="H12" s="158">
        <f t="shared" si="1"/>
        <v>10.285714285714286</v>
      </c>
      <c r="I12" s="170">
        <f t="shared" si="2"/>
        <v>1350</v>
      </c>
      <c r="J12" s="170">
        <f t="shared" si="3"/>
        <v>117</v>
      </c>
      <c r="K12" s="1012">
        <v>144</v>
      </c>
      <c r="L12" s="170">
        <f t="shared" si="4"/>
        <v>123.07692307692308</v>
      </c>
      <c r="M12" s="170">
        <f t="shared" ref="M12:M15" si="6">ROUND(I12/B12,0)</f>
        <v>4</v>
      </c>
      <c r="N12" s="170">
        <f t="shared" ref="N12:N16" si="7">K12/$A$2*12/M12</f>
        <v>432</v>
      </c>
      <c r="O12" s="105"/>
      <c r="P12" s="881"/>
      <c r="Q12" s="105"/>
      <c r="R12" s="105"/>
      <c r="S12" s="105"/>
      <c r="T12" s="105"/>
      <c r="U12" s="332"/>
    </row>
    <row r="13" spans="1:21" s="108" customFormat="1" ht="15" customHeight="1" x14ac:dyDescent="0.25">
      <c r="A13" s="47" t="s">
        <v>80</v>
      </c>
      <c r="B13" s="36">
        <v>320</v>
      </c>
      <c r="C13" s="74">
        <v>160</v>
      </c>
      <c r="D13" s="145">
        <f t="shared" si="5"/>
        <v>13</v>
      </c>
      <c r="E13" s="145">
        <v>32</v>
      </c>
      <c r="F13" s="773">
        <f t="shared" si="0"/>
        <v>246.15384615384616</v>
      </c>
      <c r="G13" s="1687">
        <v>10</v>
      </c>
      <c r="H13" s="158">
        <f t="shared" si="1"/>
        <v>10.34375</v>
      </c>
      <c r="I13" s="170">
        <f t="shared" si="2"/>
        <v>1600</v>
      </c>
      <c r="J13" s="170">
        <f t="shared" si="3"/>
        <v>130</v>
      </c>
      <c r="K13" s="1012">
        <v>331</v>
      </c>
      <c r="L13" s="170">
        <f t="shared" si="4"/>
        <v>254.61538461538458</v>
      </c>
      <c r="M13" s="170">
        <f t="shared" si="6"/>
        <v>5</v>
      </c>
      <c r="N13" s="170">
        <f t="shared" si="7"/>
        <v>794.4</v>
      </c>
      <c r="O13" s="105"/>
      <c r="P13" s="881"/>
      <c r="Q13" s="105"/>
      <c r="R13" s="105"/>
      <c r="S13" s="105"/>
      <c r="T13" s="105"/>
      <c r="U13" s="332"/>
    </row>
    <row r="14" spans="1:21" s="108" customFormat="1" ht="15" customHeight="1" x14ac:dyDescent="0.25">
      <c r="A14" s="47" t="s">
        <v>29</v>
      </c>
      <c r="B14" s="36">
        <v>300</v>
      </c>
      <c r="C14" s="74">
        <v>40</v>
      </c>
      <c r="D14" s="145">
        <f t="shared" si="5"/>
        <v>3</v>
      </c>
      <c r="E14" s="145">
        <v>3</v>
      </c>
      <c r="F14" s="773">
        <f t="shared" si="0"/>
        <v>100</v>
      </c>
      <c r="G14" s="1687">
        <v>5.2</v>
      </c>
      <c r="H14" s="158">
        <f t="shared" si="1"/>
        <v>8.6666666666666661</v>
      </c>
      <c r="I14" s="170">
        <f t="shared" si="2"/>
        <v>208</v>
      </c>
      <c r="J14" s="170">
        <f t="shared" si="3"/>
        <v>16</v>
      </c>
      <c r="K14" s="1012">
        <v>26</v>
      </c>
      <c r="L14" s="170">
        <f t="shared" si="4"/>
        <v>162.5</v>
      </c>
      <c r="M14" s="170">
        <f t="shared" si="6"/>
        <v>1</v>
      </c>
      <c r="N14" s="170">
        <f t="shared" si="7"/>
        <v>312</v>
      </c>
      <c r="O14" s="105"/>
      <c r="P14" s="881"/>
      <c r="Q14" s="105"/>
      <c r="R14" s="105"/>
      <c r="S14" s="105"/>
      <c r="T14" s="105"/>
      <c r="U14" s="332"/>
    </row>
    <row r="15" spans="1:21" s="108" customFormat="1" ht="15" customHeight="1" x14ac:dyDescent="0.25">
      <c r="A15" s="47" t="s">
        <v>28</v>
      </c>
      <c r="B15" s="36">
        <v>340</v>
      </c>
      <c r="C15" s="74">
        <v>65</v>
      </c>
      <c r="D15" s="145">
        <f t="shared" si="5"/>
        <v>5</v>
      </c>
      <c r="E15" s="145">
        <v>13</v>
      </c>
      <c r="F15" s="773">
        <f t="shared" si="0"/>
        <v>260</v>
      </c>
      <c r="G15" s="1687">
        <v>6.1</v>
      </c>
      <c r="H15" s="158">
        <f t="shared" si="1"/>
        <v>10.307692307692308</v>
      </c>
      <c r="I15" s="170">
        <f t="shared" si="2"/>
        <v>397</v>
      </c>
      <c r="J15" s="170">
        <f t="shared" si="3"/>
        <v>31</v>
      </c>
      <c r="K15" s="1012">
        <v>134</v>
      </c>
      <c r="L15" s="170">
        <f t="shared" si="4"/>
        <v>432.25806451612902</v>
      </c>
      <c r="M15" s="170">
        <f t="shared" si="6"/>
        <v>1</v>
      </c>
      <c r="N15" s="170">
        <f t="shared" si="7"/>
        <v>1608</v>
      </c>
      <c r="O15" s="105"/>
      <c r="P15" s="1060"/>
      <c r="Q15" s="105"/>
      <c r="R15" s="105"/>
      <c r="S15" s="105"/>
      <c r="T15" s="105"/>
      <c r="U15" s="332"/>
    </row>
    <row r="16" spans="1:21" s="470" customFormat="1" ht="15" customHeight="1" x14ac:dyDescent="0.2">
      <c r="A16" s="1062" t="s">
        <v>7</v>
      </c>
      <c r="B16" s="1062"/>
      <c r="C16" s="818">
        <f>SUM(C11:C15)</f>
        <v>585</v>
      </c>
      <c r="D16" s="818">
        <f>SUM(D11:D15)</f>
        <v>48</v>
      </c>
      <c r="E16" s="818">
        <f>SUM(E11:E15)</f>
        <v>97</v>
      </c>
      <c r="F16" s="1028">
        <f t="shared" ref="F16" si="8">E16/D16*100</f>
        <v>202.08333333333334</v>
      </c>
      <c r="G16" s="1063">
        <f>IF(C16=0,0,I16/C16)</f>
        <v>9.2735042735042743</v>
      </c>
      <c r="H16" s="461">
        <f t="shared" si="1"/>
        <v>10.546391752577319</v>
      </c>
      <c r="I16" s="818">
        <f>SUM(I11:I15)</f>
        <v>5425</v>
      </c>
      <c r="J16" s="818">
        <f>SUM(J11:J15)</f>
        <v>448</v>
      </c>
      <c r="K16" s="818">
        <f>SUM(K11:K15)</f>
        <v>1023</v>
      </c>
      <c r="L16" s="468">
        <f t="shared" si="4"/>
        <v>228.34821428571428</v>
      </c>
      <c r="M16" s="818">
        <f>SUM(M11:M15)</f>
        <v>17</v>
      </c>
      <c r="N16" s="468">
        <f t="shared" si="7"/>
        <v>722.11764705882354</v>
      </c>
      <c r="O16" s="818">
        <v>31383.202318079995</v>
      </c>
      <c r="P16" s="1375">
        <f>O16/12*$A$2</f>
        <v>2615.2668598399996</v>
      </c>
      <c r="Q16" s="818">
        <f t="shared" ref="Q16" si="9">T16-S16</f>
        <v>4632.9185600000001</v>
      </c>
      <c r="R16" s="818">
        <f t="shared" ref="R16" si="10">Q16-P16</f>
        <v>2017.6517001600005</v>
      </c>
      <c r="S16" s="818">
        <v>0</v>
      </c>
      <c r="T16" s="818">
        <v>4632.9185600000001</v>
      </c>
      <c r="U16" s="469"/>
    </row>
    <row r="17" spans="1:21" s="108" customFormat="1" ht="15" customHeight="1" x14ac:dyDescent="0.25">
      <c r="A17" s="613" t="s">
        <v>14</v>
      </c>
      <c r="B17" s="117"/>
      <c r="C17" s="129"/>
      <c r="D17" s="129"/>
      <c r="E17" s="129"/>
      <c r="F17" s="129"/>
      <c r="G17" s="101"/>
      <c r="H17" s="101"/>
      <c r="I17" s="129"/>
      <c r="J17" s="129"/>
      <c r="K17" s="818"/>
      <c r="L17" s="129"/>
      <c r="M17" s="129"/>
      <c r="N17" s="129"/>
      <c r="O17" s="105"/>
      <c r="P17" s="881"/>
      <c r="Q17" s="105"/>
      <c r="R17" s="105"/>
      <c r="S17" s="105"/>
      <c r="T17" s="105"/>
      <c r="U17" s="332"/>
    </row>
    <row r="18" spans="1:21" s="108" customFormat="1" ht="16.5" customHeight="1" x14ac:dyDescent="0.25">
      <c r="A18" s="60" t="s">
        <v>349</v>
      </c>
      <c r="B18" s="59"/>
      <c r="C18" s="144"/>
      <c r="D18" s="144"/>
      <c r="E18" s="464"/>
      <c r="F18" s="144"/>
      <c r="G18" s="50"/>
      <c r="H18" s="50"/>
      <c r="I18" s="38"/>
      <c r="J18" s="38"/>
      <c r="K18" s="840"/>
      <c r="L18" s="38"/>
      <c r="M18" s="38"/>
      <c r="N18" s="38"/>
      <c r="O18" s="53"/>
      <c r="P18" s="885"/>
      <c r="Q18" s="53"/>
      <c r="R18" s="53"/>
      <c r="S18" s="53"/>
      <c r="T18" s="53"/>
      <c r="U18" s="332"/>
    </row>
    <row r="19" spans="1:21" s="108" customFormat="1" ht="15" customHeight="1" x14ac:dyDescent="0.25">
      <c r="A19" s="310" t="s">
        <v>217</v>
      </c>
      <c r="B19" s="310"/>
      <c r="C19" s="53">
        <f>SUM(C20:C23)</f>
        <v>1117</v>
      </c>
      <c r="D19" s="53">
        <f t="shared" ref="D19:E19" si="11">SUM(D20:D23)</f>
        <v>94</v>
      </c>
      <c r="E19" s="53">
        <f t="shared" si="11"/>
        <v>305</v>
      </c>
      <c r="F19" s="53">
        <f t="shared" ref="F19" si="12">E19/D19*100</f>
        <v>324.468085106383</v>
      </c>
      <c r="G19" s="56"/>
      <c r="H19" s="56"/>
      <c r="I19" s="55"/>
      <c r="J19" s="55"/>
      <c r="K19" s="656"/>
      <c r="L19" s="55"/>
      <c r="M19" s="55"/>
      <c r="N19" s="55"/>
      <c r="O19" s="335"/>
      <c r="P19" s="878"/>
      <c r="Q19" s="335"/>
      <c r="R19" s="335"/>
      <c r="S19" s="335"/>
      <c r="T19" s="335"/>
      <c r="U19" s="332"/>
    </row>
    <row r="20" spans="1:21" s="108" customFormat="1" ht="38.1" customHeight="1" x14ac:dyDescent="0.25">
      <c r="A20" s="310" t="s">
        <v>350</v>
      </c>
      <c r="B20" s="310"/>
      <c r="C20" s="53"/>
      <c r="D20" s="145">
        <f t="shared" ref="D20:D25" si="13">ROUND(C20/12*$A$2,0)</f>
        <v>0</v>
      </c>
      <c r="E20" s="617"/>
      <c r="F20" s="53"/>
      <c r="G20" s="56"/>
      <c r="H20" s="56"/>
      <c r="I20" s="55"/>
      <c r="J20" s="55"/>
      <c r="K20" s="656"/>
      <c r="L20" s="55"/>
      <c r="M20" s="55"/>
      <c r="N20" s="55"/>
      <c r="O20" s="335"/>
      <c r="P20" s="878"/>
      <c r="Q20" s="335"/>
      <c r="R20" s="335"/>
      <c r="S20" s="335"/>
      <c r="T20" s="335"/>
      <c r="U20" s="332"/>
    </row>
    <row r="21" spans="1:21" s="108" customFormat="1" ht="38.1" customHeight="1" x14ac:dyDescent="0.25">
      <c r="A21" s="310" t="s">
        <v>351</v>
      </c>
      <c r="B21" s="310"/>
      <c r="C21" s="53"/>
      <c r="D21" s="145">
        <f t="shared" si="13"/>
        <v>0</v>
      </c>
      <c r="E21" s="617"/>
      <c r="F21" s="53"/>
      <c r="G21" s="56"/>
      <c r="H21" s="56"/>
      <c r="I21" s="55"/>
      <c r="J21" s="55"/>
      <c r="K21" s="656"/>
      <c r="L21" s="55"/>
      <c r="M21" s="55"/>
      <c r="N21" s="55"/>
      <c r="O21" s="335"/>
      <c r="P21" s="878"/>
      <c r="Q21" s="335"/>
      <c r="R21" s="335"/>
      <c r="S21" s="335"/>
      <c r="T21" s="335"/>
      <c r="U21" s="332"/>
    </row>
    <row r="22" spans="1:21" s="108" customFormat="1" ht="38.1" customHeight="1" x14ac:dyDescent="0.25">
      <c r="A22" s="310" t="s">
        <v>352</v>
      </c>
      <c r="B22" s="310"/>
      <c r="C22" s="53">
        <v>30</v>
      </c>
      <c r="D22" s="145">
        <f t="shared" si="13"/>
        <v>3</v>
      </c>
      <c r="E22" s="617"/>
      <c r="F22" s="53">
        <f t="shared" ref="F22:F26" si="14">E22/D22*100</f>
        <v>0</v>
      </c>
      <c r="G22" s="56"/>
      <c r="H22" s="56"/>
      <c r="I22" s="55"/>
      <c r="J22" s="55"/>
      <c r="K22" s="656"/>
      <c r="L22" s="55"/>
      <c r="M22" s="55"/>
      <c r="N22" s="55"/>
      <c r="O22" s="335"/>
      <c r="P22" s="878"/>
      <c r="Q22" s="335"/>
      <c r="R22" s="335"/>
      <c r="S22" s="335"/>
      <c r="T22" s="335"/>
      <c r="U22" s="332"/>
    </row>
    <row r="23" spans="1:21" s="108" customFormat="1" ht="23.25" customHeight="1" x14ac:dyDescent="0.25">
      <c r="A23" s="310" t="s">
        <v>353</v>
      </c>
      <c r="B23" s="310"/>
      <c r="C23" s="53">
        <v>1087</v>
      </c>
      <c r="D23" s="145">
        <f t="shared" si="13"/>
        <v>91</v>
      </c>
      <c r="E23" s="617">
        <v>305</v>
      </c>
      <c r="F23" s="53">
        <f t="shared" si="14"/>
        <v>335.16483516483515</v>
      </c>
      <c r="G23" s="56"/>
      <c r="H23" s="56"/>
      <c r="I23" s="55"/>
      <c r="J23" s="55"/>
      <c r="K23" s="656"/>
      <c r="L23" s="55"/>
      <c r="M23" s="55"/>
      <c r="N23" s="55"/>
      <c r="O23" s="335"/>
      <c r="P23" s="878"/>
      <c r="Q23" s="335"/>
      <c r="R23" s="335"/>
      <c r="S23" s="335"/>
      <c r="T23" s="335"/>
      <c r="U23" s="332"/>
    </row>
    <row r="24" spans="1:21" s="108" customFormat="1" ht="16.5" customHeight="1" x14ac:dyDescent="0.25">
      <c r="A24" s="310" t="s">
        <v>169</v>
      </c>
      <c r="B24" s="310"/>
      <c r="C24" s="53">
        <v>6500</v>
      </c>
      <c r="D24" s="145">
        <f t="shared" si="13"/>
        <v>542</v>
      </c>
      <c r="E24" s="460">
        <f>265+E25/4/3.2</f>
        <v>287.03125</v>
      </c>
      <c r="F24" s="53">
        <f t="shared" si="14"/>
        <v>52.957795202952028</v>
      </c>
      <c r="G24" s="56"/>
      <c r="H24" s="56"/>
      <c r="I24" s="55"/>
      <c r="J24" s="55"/>
      <c r="K24" s="656"/>
      <c r="L24" s="55"/>
      <c r="M24" s="55"/>
      <c r="N24" s="55"/>
      <c r="O24" s="335"/>
      <c r="P24" s="878"/>
      <c r="Q24" s="335"/>
      <c r="R24" s="335"/>
      <c r="S24" s="335"/>
      <c r="T24" s="335"/>
      <c r="U24" s="332"/>
    </row>
    <row r="25" spans="1:21" s="108" customFormat="1" ht="22.5" customHeight="1" x14ac:dyDescent="0.25">
      <c r="A25" s="310" t="s">
        <v>344</v>
      </c>
      <c r="B25" s="310"/>
      <c r="C25" s="53">
        <v>6000</v>
      </c>
      <c r="D25" s="145">
        <f t="shared" si="13"/>
        <v>500</v>
      </c>
      <c r="E25" s="460">
        <v>282</v>
      </c>
      <c r="F25" s="53">
        <f t="shared" si="14"/>
        <v>56.399999999999991</v>
      </c>
      <c r="G25" s="56"/>
      <c r="H25" s="56"/>
      <c r="I25" s="55"/>
      <c r="J25" s="55"/>
      <c r="K25" s="656"/>
      <c r="L25" s="55"/>
      <c r="M25" s="55"/>
      <c r="N25" s="55"/>
      <c r="O25" s="335"/>
      <c r="P25" s="878"/>
      <c r="Q25" s="335"/>
      <c r="R25" s="335"/>
      <c r="S25" s="335"/>
      <c r="T25" s="335"/>
      <c r="U25" s="332"/>
    </row>
    <row r="26" spans="1:21" s="108" customFormat="1" ht="15" customHeight="1" x14ac:dyDescent="0.25">
      <c r="A26" s="13" t="s">
        <v>183</v>
      </c>
      <c r="B26" s="310"/>
      <c r="C26" s="57">
        <f>C19+C24*3.2</f>
        <v>21917</v>
      </c>
      <c r="D26" s="57">
        <f t="shared" ref="D26:E26" si="15">D19+D24*3.2</f>
        <v>1828.4</v>
      </c>
      <c r="E26" s="57">
        <f t="shared" si="15"/>
        <v>1223.5</v>
      </c>
      <c r="F26" s="57">
        <f t="shared" si="14"/>
        <v>66.916429665281115</v>
      </c>
      <c r="G26" s="56"/>
      <c r="H26" s="56"/>
      <c r="I26" s="55"/>
      <c r="J26" s="55"/>
      <c r="K26" s="656"/>
      <c r="L26" s="55"/>
      <c r="M26" s="55"/>
      <c r="N26" s="55"/>
      <c r="O26" s="335"/>
      <c r="P26" s="878"/>
      <c r="Q26" s="335"/>
      <c r="R26" s="335"/>
      <c r="S26" s="335"/>
      <c r="T26" s="335"/>
      <c r="U26" s="332"/>
    </row>
    <row r="27" spans="1:21" s="108" customFormat="1" ht="15" customHeight="1" x14ac:dyDescent="0.25">
      <c r="A27" s="1303" t="s">
        <v>354</v>
      </c>
      <c r="B27" s="310"/>
      <c r="C27" s="53"/>
      <c r="D27" s="53"/>
      <c r="E27" s="53"/>
      <c r="F27" s="57"/>
      <c r="G27" s="56"/>
      <c r="H27" s="56"/>
      <c r="I27" s="55"/>
      <c r="J27" s="55"/>
      <c r="K27" s="656"/>
      <c r="L27" s="55"/>
      <c r="M27" s="55"/>
      <c r="N27" s="55"/>
      <c r="O27" s="335"/>
      <c r="P27" s="878"/>
      <c r="Q27" s="335"/>
      <c r="R27" s="335"/>
      <c r="S27" s="335"/>
      <c r="T27" s="335"/>
      <c r="U27" s="332"/>
    </row>
    <row r="28" spans="1:21" s="108" customFormat="1" ht="15" customHeight="1" x14ac:dyDescent="0.25">
      <c r="A28" s="310" t="s">
        <v>217</v>
      </c>
      <c r="B28" s="310"/>
      <c r="C28" s="53">
        <f>SUM(C30,C35)</f>
        <v>4293</v>
      </c>
      <c r="D28" s="53">
        <f t="shared" ref="D28:E28" si="16">SUM(D30,D35)</f>
        <v>358</v>
      </c>
      <c r="E28" s="53">
        <f t="shared" si="16"/>
        <v>16</v>
      </c>
      <c r="F28" s="57">
        <f t="shared" ref="F28" si="17">E28/D28*100</f>
        <v>4.4692737430167595</v>
      </c>
      <c r="G28" s="56"/>
      <c r="H28" s="56"/>
      <c r="I28" s="55"/>
      <c r="J28" s="55"/>
      <c r="K28" s="656"/>
      <c r="L28" s="55"/>
      <c r="M28" s="55"/>
      <c r="N28" s="55"/>
      <c r="O28" s="335"/>
      <c r="P28" s="878"/>
      <c r="Q28" s="335"/>
      <c r="R28" s="335"/>
      <c r="S28" s="335"/>
      <c r="T28" s="335"/>
      <c r="U28" s="332"/>
    </row>
    <row r="29" spans="1:21" s="108" customFormat="1" ht="38.1" customHeight="1" x14ac:dyDescent="0.25">
      <c r="A29" s="310" t="s">
        <v>350</v>
      </c>
      <c r="B29" s="310"/>
      <c r="C29" s="53"/>
      <c r="D29" s="145">
        <f t="shared" ref="D29" si="18">ROUND(C29/12*$B$3,0)</f>
        <v>0</v>
      </c>
      <c r="E29" s="53"/>
      <c r="F29" s="57"/>
      <c r="G29" s="56"/>
      <c r="H29" s="56"/>
      <c r="I29" s="55"/>
      <c r="J29" s="55"/>
      <c r="K29" s="656"/>
      <c r="L29" s="55"/>
      <c r="M29" s="55"/>
      <c r="N29" s="55"/>
      <c r="O29" s="335"/>
      <c r="P29" s="878"/>
      <c r="Q29" s="335"/>
      <c r="R29" s="335"/>
      <c r="S29" s="335"/>
      <c r="T29" s="335"/>
      <c r="U29" s="332"/>
    </row>
    <row r="30" spans="1:21" s="108" customFormat="1" ht="55.5" customHeight="1" x14ac:dyDescent="0.25">
      <c r="A30" s="320" t="s">
        <v>355</v>
      </c>
      <c r="B30" s="310"/>
      <c r="C30" s="53">
        <f>SUM(C31:C34)</f>
        <v>708</v>
      </c>
      <c r="D30" s="53">
        <f t="shared" ref="D30:E30" si="19">SUM(D31:D34)</f>
        <v>59</v>
      </c>
      <c r="E30" s="53">
        <f t="shared" si="19"/>
        <v>16</v>
      </c>
      <c r="F30" s="57">
        <f t="shared" ref="F30:F32" si="20">E30/D30*100</f>
        <v>27.118644067796609</v>
      </c>
      <c r="G30" s="56"/>
      <c r="H30" s="56"/>
      <c r="I30" s="55"/>
      <c r="J30" s="55"/>
      <c r="K30" s="656"/>
      <c r="L30" s="55"/>
      <c r="M30" s="55"/>
      <c r="N30" s="55"/>
      <c r="O30" s="335"/>
      <c r="P30" s="878"/>
      <c r="Q30" s="335"/>
      <c r="R30" s="335"/>
      <c r="S30" s="335"/>
      <c r="T30" s="335"/>
      <c r="U30" s="332"/>
    </row>
    <row r="31" spans="1:21" s="108" customFormat="1" ht="38.1" customHeight="1" x14ac:dyDescent="0.25">
      <c r="A31" s="310" t="s">
        <v>356</v>
      </c>
      <c r="B31" s="310"/>
      <c r="C31" s="53">
        <v>353</v>
      </c>
      <c r="D31" s="145">
        <f t="shared" ref="D31:D34" si="21">ROUND(C31/12*$A$2,0)</f>
        <v>29</v>
      </c>
      <c r="E31" s="53">
        <v>16</v>
      </c>
      <c r="F31" s="57">
        <f t="shared" si="20"/>
        <v>55.172413793103445</v>
      </c>
      <c r="G31" s="56"/>
      <c r="H31" s="56"/>
      <c r="I31" s="55"/>
      <c r="J31" s="55"/>
      <c r="K31" s="656"/>
      <c r="L31" s="55"/>
      <c r="M31" s="55"/>
      <c r="N31" s="55"/>
      <c r="O31" s="335"/>
      <c r="P31" s="878"/>
      <c r="Q31" s="335"/>
      <c r="R31" s="335"/>
      <c r="S31" s="335"/>
      <c r="T31" s="335"/>
      <c r="U31" s="332"/>
    </row>
    <row r="32" spans="1:21" s="108" customFormat="1" ht="38.1" customHeight="1" x14ac:dyDescent="0.25">
      <c r="A32" s="310" t="s">
        <v>357</v>
      </c>
      <c r="B32" s="310"/>
      <c r="C32" s="53">
        <v>95</v>
      </c>
      <c r="D32" s="145">
        <f t="shared" si="21"/>
        <v>8</v>
      </c>
      <c r="E32" s="53"/>
      <c r="F32" s="57">
        <f t="shared" si="20"/>
        <v>0</v>
      </c>
      <c r="G32" s="56"/>
      <c r="H32" s="56"/>
      <c r="I32" s="55"/>
      <c r="J32" s="55"/>
      <c r="K32" s="656"/>
      <c r="L32" s="55"/>
      <c r="M32" s="55"/>
      <c r="N32" s="55"/>
      <c r="O32" s="335"/>
      <c r="P32" s="878"/>
      <c r="Q32" s="335"/>
      <c r="R32" s="335"/>
      <c r="S32" s="335"/>
      <c r="T32" s="335"/>
      <c r="U32" s="332"/>
    </row>
    <row r="33" spans="1:21" s="108" customFormat="1" ht="43.5" customHeight="1" x14ac:dyDescent="0.25">
      <c r="A33" s="310" t="s">
        <v>428</v>
      </c>
      <c r="B33" s="310"/>
      <c r="C33" s="53">
        <v>62</v>
      </c>
      <c r="D33" s="145">
        <f t="shared" si="21"/>
        <v>5</v>
      </c>
      <c r="E33" s="53"/>
      <c r="F33" s="57"/>
      <c r="G33" s="56"/>
      <c r="H33" s="56"/>
      <c r="I33" s="55"/>
      <c r="J33" s="55"/>
      <c r="K33" s="656"/>
      <c r="L33" s="55"/>
      <c r="M33" s="55"/>
      <c r="N33" s="55"/>
      <c r="O33" s="335"/>
      <c r="P33" s="878"/>
      <c r="Q33" s="335"/>
      <c r="R33" s="335"/>
      <c r="S33" s="335"/>
      <c r="T33" s="335"/>
      <c r="U33" s="332"/>
    </row>
    <row r="34" spans="1:21" s="108" customFormat="1" ht="51.75" customHeight="1" x14ac:dyDescent="0.25">
      <c r="A34" s="310" t="s">
        <v>429</v>
      </c>
      <c r="B34" s="310"/>
      <c r="C34" s="53">
        <v>198</v>
      </c>
      <c r="D34" s="145">
        <f t="shared" si="21"/>
        <v>17</v>
      </c>
      <c r="E34" s="53"/>
      <c r="F34" s="57"/>
      <c r="G34" s="56"/>
      <c r="H34" s="56"/>
      <c r="I34" s="55"/>
      <c r="J34" s="55"/>
      <c r="K34" s="656"/>
      <c r="L34" s="55"/>
      <c r="M34" s="55"/>
      <c r="N34" s="55"/>
      <c r="O34" s="335"/>
      <c r="P34" s="878"/>
      <c r="Q34" s="335"/>
      <c r="R34" s="335"/>
      <c r="S34" s="335"/>
      <c r="T34" s="335"/>
      <c r="U34" s="332"/>
    </row>
    <row r="35" spans="1:21" s="108" customFormat="1" ht="48.75" customHeight="1" x14ac:dyDescent="0.25">
      <c r="A35" s="320" t="s">
        <v>358</v>
      </c>
      <c r="B35" s="310"/>
      <c r="C35" s="53">
        <f>SUM(C36:C40)</f>
        <v>3585</v>
      </c>
      <c r="D35" s="53">
        <f>SUM(D36:D40)</f>
        <v>299</v>
      </c>
      <c r="E35" s="53">
        <f>SUM(E36:E40)</f>
        <v>0</v>
      </c>
      <c r="F35" s="57">
        <f t="shared" ref="F35:F39" si="22">E35/D35*100</f>
        <v>0</v>
      </c>
      <c r="G35" s="56"/>
      <c r="H35" s="56"/>
      <c r="I35" s="55"/>
      <c r="J35" s="55"/>
      <c r="K35" s="656"/>
      <c r="L35" s="55"/>
      <c r="M35" s="55"/>
      <c r="N35" s="55"/>
      <c r="O35" s="335"/>
      <c r="P35" s="878"/>
      <c r="Q35" s="335"/>
      <c r="R35" s="335"/>
      <c r="S35" s="335"/>
      <c r="T35" s="335"/>
      <c r="U35" s="332"/>
    </row>
    <row r="36" spans="1:21" s="108" customFormat="1" ht="38.1" customHeight="1" x14ac:dyDescent="0.25">
      <c r="A36" s="310" t="s">
        <v>359</v>
      </c>
      <c r="B36" s="310"/>
      <c r="C36" s="53">
        <v>200</v>
      </c>
      <c r="D36" s="145">
        <f t="shared" ref="D36:D43" si="23">ROUND(C36/12*$A$2,0)</f>
        <v>17</v>
      </c>
      <c r="E36" s="53"/>
      <c r="F36" s="57">
        <f t="shared" si="22"/>
        <v>0</v>
      </c>
      <c r="G36" s="56"/>
      <c r="H36" s="56"/>
      <c r="I36" s="55"/>
      <c r="J36" s="55"/>
      <c r="K36" s="656"/>
      <c r="L36" s="55"/>
      <c r="M36" s="55"/>
      <c r="N36" s="55"/>
      <c r="O36" s="335"/>
      <c r="P36" s="878"/>
      <c r="Q36" s="335"/>
      <c r="R36" s="335"/>
      <c r="S36" s="335"/>
      <c r="T36" s="335"/>
      <c r="U36" s="332"/>
    </row>
    <row r="37" spans="1:21" s="108" customFormat="1" ht="65.25" customHeight="1" x14ac:dyDescent="0.25">
      <c r="A37" s="310" t="s">
        <v>459</v>
      </c>
      <c r="B37" s="310"/>
      <c r="C37" s="53">
        <v>2028</v>
      </c>
      <c r="D37" s="145">
        <f t="shared" si="23"/>
        <v>169</v>
      </c>
      <c r="E37" s="53"/>
      <c r="F37" s="57">
        <f t="shared" si="22"/>
        <v>0</v>
      </c>
      <c r="G37" s="56"/>
      <c r="H37" s="56"/>
      <c r="I37" s="55"/>
      <c r="J37" s="55"/>
      <c r="K37" s="656"/>
      <c r="L37" s="55"/>
      <c r="M37" s="55"/>
      <c r="N37" s="55"/>
      <c r="O37" s="335"/>
      <c r="P37" s="878"/>
      <c r="Q37" s="335"/>
      <c r="R37" s="335"/>
      <c r="S37" s="335"/>
      <c r="T37" s="335"/>
      <c r="U37" s="332"/>
    </row>
    <row r="38" spans="1:21" s="108" customFormat="1" ht="51.75" customHeight="1" x14ac:dyDescent="0.25">
      <c r="A38" s="310" t="s">
        <v>373</v>
      </c>
      <c r="B38" s="310"/>
      <c r="C38" s="53">
        <v>297</v>
      </c>
      <c r="D38" s="145">
        <f t="shared" si="23"/>
        <v>25</v>
      </c>
      <c r="E38" s="53"/>
      <c r="F38" s="57"/>
      <c r="G38" s="56"/>
      <c r="H38" s="56"/>
      <c r="I38" s="55"/>
      <c r="J38" s="55"/>
      <c r="K38" s="656"/>
      <c r="L38" s="55"/>
      <c r="M38" s="55"/>
      <c r="N38" s="55"/>
      <c r="O38" s="335"/>
      <c r="P38" s="878"/>
      <c r="Q38" s="335"/>
      <c r="R38" s="335"/>
      <c r="S38" s="335"/>
      <c r="T38" s="335"/>
      <c r="U38" s="332"/>
    </row>
    <row r="39" spans="1:21" s="108" customFormat="1" ht="38.1" customHeight="1" x14ac:dyDescent="0.25">
      <c r="A39" s="310" t="s">
        <v>374</v>
      </c>
      <c r="B39" s="310"/>
      <c r="C39" s="53">
        <v>935</v>
      </c>
      <c r="D39" s="145">
        <f t="shared" si="23"/>
        <v>78</v>
      </c>
      <c r="E39" s="53"/>
      <c r="F39" s="57">
        <f t="shared" si="22"/>
        <v>0</v>
      </c>
      <c r="G39" s="56"/>
      <c r="H39" s="56"/>
      <c r="I39" s="55"/>
      <c r="J39" s="55"/>
      <c r="K39" s="656"/>
      <c r="L39" s="55"/>
      <c r="M39" s="55"/>
      <c r="N39" s="55"/>
      <c r="O39" s="335"/>
      <c r="P39" s="878"/>
      <c r="Q39" s="335"/>
      <c r="R39" s="335"/>
      <c r="S39" s="335"/>
      <c r="T39" s="335"/>
      <c r="U39" s="332"/>
    </row>
    <row r="40" spans="1:21" s="108" customFormat="1" ht="38.1" customHeight="1" x14ac:dyDescent="0.25">
      <c r="A40" s="310" t="s">
        <v>375</v>
      </c>
      <c r="B40" s="310"/>
      <c r="C40" s="53">
        <v>125</v>
      </c>
      <c r="D40" s="145">
        <f t="shared" si="23"/>
        <v>10</v>
      </c>
      <c r="E40" s="53"/>
      <c r="F40" s="57"/>
      <c r="G40" s="56"/>
      <c r="H40" s="56"/>
      <c r="I40" s="55"/>
      <c r="J40" s="55"/>
      <c r="K40" s="656"/>
      <c r="L40" s="55"/>
      <c r="M40" s="55"/>
      <c r="N40" s="55"/>
      <c r="O40" s="335"/>
      <c r="P40" s="878"/>
      <c r="Q40" s="335"/>
      <c r="R40" s="335"/>
      <c r="S40" s="335"/>
      <c r="T40" s="335"/>
      <c r="U40" s="332"/>
    </row>
    <row r="41" spans="1:21" s="108" customFormat="1" ht="38.1" customHeight="1" x14ac:dyDescent="0.25">
      <c r="A41" s="310" t="s">
        <v>169</v>
      </c>
      <c r="B41" s="310"/>
      <c r="C41" s="53"/>
      <c r="D41" s="145">
        <f t="shared" si="23"/>
        <v>0</v>
      </c>
      <c r="E41" s="53"/>
      <c r="F41" s="57"/>
      <c r="G41" s="56"/>
      <c r="H41" s="56"/>
      <c r="I41" s="55"/>
      <c r="J41" s="55"/>
      <c r="K41" s="656"/>
      <c r="L41" s="55"/>
      <c r="M41" s="55"/>
      <c r="N41" s="55"/>
      <c r="O41" s="335"/>
      <c r="P41" s="878"/>
      <c r="Q41" s="335"/>
      <c r="R41" s="335"/>
      <c r="S41" s="335"/>
      <c r="T41" s="335"/>
      <c r="U41" s="332"/>
    </row>
    <row r="42" spans="1:21" s="108" customFormat="1" ht="38.1" customHeight="1" x14ac:dyDescent="0.25">
      <c r="A42" s="310" t="s">
        <v>170</v>
      </c>
      <c r="B42" s="310"/>
      <c r="C42" s="53">
        <v>2110</v>
      </c>
      <c r="D42" s="145">
        <f t="shared" si="23"/>
        <v>176</v>
      </c>
      <c r="E42" s="460">
        <v>28</v>
      </c>
      <c r="F42" s="57">
        <f t="shared" ref="F42" si="24">E42/D42*100</f>
        <v>15.909090909090908</v>
      </c>
      <c r="G42" s="56"/>
      <c r="H42" s="56"/>
      <c r="I42" s="55"/>
      <c r="J42" s="55"/>
      <c r="K42" s="656"/>
      <c r="L42" s="55"/>
      <c r="M42" s="55"/>
      <c r="N42" s="55"/>
      <c r="O42" s="335"/>
      <c r="P42" s="878"/>
      <c r="Q42" s="335"/>
      <c r="R42" s="335"/>
      <c r="S42" s="335"/>
      <c r="T42" s="335"/>
      <c r="U42" s="332"/>
    </row>
    <row r="43" spans="1:21" s="108" customFormat="1" ht="38.1" customHeight="1" x14ac:dyDescent="0.25">
      <c r="A43" s="310" t="s">
        <v>371</v>
      </c>
      <c r="B43" s="310"/>
      <c r="C43" s="53"/>
      <c r="D43" s="145">
        <f t="shared" si="23"/>
        <v>0</v>
      </c>
      <c r="E43" s="460"/>
      <c r="F43" s="57"/>
      <c r="G43" s="56"/>
      <c r="H43" s="56"/>
      <c r="I43" s="55"/>
      <c r="J43" s="55"/>
      <c r="K43" s="656"/>
      <c r="L43" s="55"/>
      <c r="M43" s="55"/>
      <c r="N43" s="55"/>
      <c r="O43" s="335"/>
      <c r="P43" s="878"/>
      <c r="Q43" s="335"/>
      <c r="R43" s="335"/>
      <c r="S43" s="335"/>
      <c r="T43" s="335"/>
      <c r="U43" s="332"/>
    </row>
    <row r="44" spans="1:21" s="108" customFormat="1" ht="15" customHeight="1" x14ac:dyDescent="0.25">
      <c r="A44" s="13" t="s">
        <v>178</v>
      </c>
      <c r="B44" s="316"/>
      <c r="C44" s="57">
        <f>C28+C42</f>
        <v>6403</v>
      </c>
      <c r="D44" s="57">
        <f>D28+D42</f>
        <v>534</v>
      </c>
      <c r="E44" s="57">
        <f>E28+E42</f>
        <v>44</v>
      </c>
      <c r="F44" s="57">
        <f t="shared" ref="F44" si="25">E44/D44*100</f>
        <v>8.239700374531834</v>
      </c>
      <c r="G44" s="56"/>
      <c r="H44" s="56"/>
      <c r="I44" s="55"/>
      <c r="J44" s="55"/>
      <c r="K44" s="656"/>
      <c r="L44" s="55"/>
      <c r="M44" s="55"/>
      <c r="N44" s="55"/>
      <c r="O44" s="335"/>
      <c r="P44" s="878"/>
      <c r="Q44" s="335"/>
      <c r="R44" s="335"/>
      <c r="S44" s="335"/>
      <c r="T44" s="335"/>
      <c r="U44" s="332"/>
    </row>
    <row r="45" spans="1:21" s="31" customFormat="1" ht="15" customHeight="1" x14ac:dyDescent="0.2">
      <c r="A45" s="321" t="s">
        <v>408</v>
      </c>
      <c r="B45" s="321"/>
      <c r="C45" s="2373">
        <f>SUM(C44,C26)</f>
        <v>28320</v>
      </c>
      <c r="D45" s="2373">
        <f t="shared" ref="D45:E45" si="26">SUM(D44,D26)</f>
        <v>2362.4</v>
      </c>
      <c r="E45" s="2373">
        <f t="shared" si="26"/>
        <v>1267.5</v>
      </c>
      <c r="F45" s="2373">
        <f t="shared" ref="F45" si="27">E45/D45*100</f>
        <v>53.65306467998645</v>
      </c>
      <c r="G45" s="2374"/>
      <c r="H45" s="2374"/>
      <c r="I45" s="2373"/>
      <c r="J45" s="2373"/>
      <c r="K45" s="1028"/>
      <c r="L45" s="2373"/>
      <c r="M45" s="2373"/>
      <c r="N45" s="2373"/>
      <c r="O45" s="72">
        <v>27515.324406648149</v>
      </c>
      <c r="P45" s="1375">
        <f>O45/12*$A$2</f>
        <v>2292.9437005540126</v>
      </c>
      <c r="Q45" s="72">
        <f t="shared" ref="Q45" si="28">T45-S45</f>
        <v>1770.0157300000001</v>
      </c>
      <c r="R45" s="72">
        <f t="shared" ref="R45" si="29">Q45-P45</f>
        <v>-522.92797055401252</v>
      </c>
      <c r="S45" s="72">
        <v>-16.618849999999998</v>
      </c>
      <c r="T45" s="72">
        <v>1753.39688</v>
      </c>
      <c r="U45" s="606"/>
    </row>
    <row r="46" spans="1:21" s="108" customFormat="1" ht="15" customHeight="1" x14ac:dyDescent="0.25">
      <c r="A46" s="206" t="s">
        <v>33</v>
      </c>
      <c r="B46" s="206"/>
      <c r="C46" s="128"/>
      <c r="D46" s="128"/>
      <c r="E46" s="128"/>
      <c r="F46" s="128"/>
      <c r="G46" s="101"/>
      <c r="H46" s="101"/>
      <c r="I46" s="129"/>
      <c r="J46" s="129"/>
      <c r="K46" s="818"/>
      <c r="L46" s="129"/>
      <c r="M46" s="129"/>
      <c r="N46" s="129"/>
      <c r="O46" s="37"/>
      <c r="P46" s="886"/>
      <c r="Q46" s="37"/>
      <c r="R46" s="37"/>
      <c r="S46" s="37"/>
      <c r="T46" s="37"/>
      <c r="U46" s="332"/>
    </row>
    <row r="47" spans="1:21" s="108" customFormat="1" ht="15" customHeight="1" x14ac:dyDescent="0.25">
      <c r="A47" s="47" t="s">
        <v>10</v>
      </c>
      <c r="B47" s="737">
        <v>300</v>
      </c>
      <c r="C47" s="104">
        <v>300</v>
      </c>
      <c r="D47" s="145">
        <f t="shared" ref="D47:D48" si="30">ROUND(C47/12*$A$2,0)</f>
        <v>25</v>
      </c>
      <c r="E47" s="460">
        <v>15</v>
      </c>
      <c r="F47" s="145">
        <f t="shared" ref="F47:F49" si="31">E47/D47*100</f>
        <v>60</v>
      </c>
      <c r="G47" s="50">
        <v>11</v>
      </c>
      <c r="H47" s="158">
        <f t="shared" ref="H47:H49" si="32">K47/E47</f>
        <v>11.866666666666667</v>
      </c>
      <c r="I47" s="170">
        <f>ROUND(C47*G47,0)</f>
        <v>3300</v>
      </c>
      <c r="J47" s="170">
        <f t="shared" ref="J47:J48" si="33">ROUND(D47*G47,0)</f>
        <v>275</v>
      </c>
      <c r="K47" s="463">
        <v>178</v>
      </c>
      <c r="L47" s="170">
        <f t="shared" ref="L47:L49" si="34">K47/J47*100</f>
        <v>64.72727272727272</v>
      </c>
      <c r="M47" s="170">
        <f t="shared" ref="M47:M48" si="35">I47/B47</f>
        <v>11</v>
      </c>
      <c r="N47" s="170">
        <f t="shared" ref="N47:N52" si="36">K47/$A$2*12/M47</f>
        <v>194.18181818181819</v>
      </c>
      <c r="O47" s="335"/>
      <c r="P47" s="878"/>
      <c r="Q47" s="335"/>
      <c r="R47" s="335"/>
      <c r="S47" s="335"/>
      <c r="T47" s="335"/>
      <c r="U47" s="332"/>
    </row>
    <row r="48" spans="1:21" s="108" customFormat="1" ht="15" customHeight="1" x14ac:dyDescent="0.25">
      <c r="A48" s="47" t="s">
        <v>6</v>
      </c>
      <c r="B48" s="737">
        <v>300</v>
      </c>
      <c r="C48" s="104">
        <v>110</v>
      </c>
      <c r="D48" s="145">
        <f t="shared" si="30"/>
        <v>9</v>
      </c>
      <c r="E48" s="460">
        <v>2</v>
      </c>
      <c r="F48" s="145">
        <f t="shared" si="31"/>
        <v>22.222222222222221</v>
      </c>
      <c r="G48" s="50">
        <v>9</v>
      </c>
      <c r="H48" s="158">
        <f t="shared" si="32"/>
        <v>10</v>
      </c>
      <c r="I48" s="170">
        <f t="shared" ref="I48" si="37">ROUND(C48*G48,0)</f>
        <v>990</v>
      </c>
      <c r="J48" s="170">
        <f t="shared" si="33"/>
        <v>81</v>
      </c>
      <c r="K48" s="463">
        <v>20</v>
      </c>
      <c r="L48" s="170">
        <f t="shared" si="34"/>
        <v>24.691358024691358</v>
      </c>
      <c r="M48" s="170">
        <f t="shared" si="35"/>
        <v>3.3</v>
      </c>
      <c r="N48" s="170">
        <f t="shared" si="36"/>
        <v>72.727272727272734</v>
      </c>
      <c r="O48" s="335"/>
      <c r="P48" s="878"/>
      <c r="Q48" s="335"/>
      <c r="R48" s="335"/>
      <c r="S48" s="335"/>
      <c r="T48" s="335"/>
      <c r="U48" s="332"/>
    </row>
    <row r="49" spans="1:21" s="108" customFormat="1" ht="15" customHeight="1" x14ac:dyDescent="0.25">
      <c r="A49" s="265" t="s">
        <v>13</v>
      </c>
      <c r="B49" s="265"/>
      <c r="C49" s="190">
        <f>SUM(C47:C48)</f>
        <v>410</v>
      </c>
      <c r="D49" s="190">
        <f>SUM(D47:D48)</f>
        <v>34</v>
      </c>
      <c r="E49" s="664">
        <f>SUM(E47:E48)</f>
        <v>17</v>
      </c>
      <c r="F49" s="190">
        <f t="shared" si="31"/>
        <v>50</v>
      </c>
      <c r="G49" s="97">
        <f>IF(C49=0,0,I49/C49)</f>
        <v>10.463414634146341</v>
      </c>
      <c r="H49" s="157">
        <f t="shared" si="32"/>
        <v>11.647058823529411</v>
      </c>
      <c r="I49" s="190">
        <f>SUM(I47:I48)</f>
        <v>4290</v>
      </c>
      <c r="J49" s="190">
        <f>SUM(J47:J48)</f>
        <v>356</v>
      </c>
      <c r="K49" s="664">
        <f>SUM(K47:K48)</f>
        <v>198</v>
      </c>
      <c r="L49" s="170">
        <f t="shared" si="34"/>
        <v>55.617977528089888</v>
      </c>
      <c r="M49" s="189">
        <f>SUM(M47:M48)</f>
        <v>14.3</v>
      </c>
      <c r="N49" s="170">
        <f t="shared" si="36"/>
        <v>166.15384615384613</v>
      </c>
      <c r="O49" s="190"/>
      <c r="P49" s="894"/>
      <c r="Q49" s="190"/>
      <c r="R49" s="190"/>
      <c r="S49" s="190"/>
      <c r="T49" s="190"/>
      <c r="U49" s="332"/>
    </row>
    <row r="50" spans="1:21" s="108" customFormat="1" ht="15" customHeight="1" x14ac:dyDescent="0.25">
      <c r="A50" s="206" t="s">
        <v>156</v>
      </c>
      <c r="B50" s="265"/>
      <c r="C50" s="190"/>
      <c r="D50" s="190"/>
      <c r="E50" s="664"/>
      <c r="F50" s="190"/>
      <c r="G50" s="97"/>
      <c r="H50" s="157"/>
      <c r="I50" s="190"/>
      <c r="J50" s="190"/>
      <c r="K50" s="664"/>
      <c r="L50" s="170"/>
      <c r="M50" s="170"/>
      <c r="N50" s="170"/>
      <c r="O50" s="190"/>
      <c r="P50" s="894"/>
      <c r="Q50" s="190"/>
      <c r="R50" s="190"/>
      <c r="S50" s="190"/>
      <c r="T50" s="190"/>
      <c r="U50" s="332"/>
    </row>
    <row r="51" spans="1:21" s="108" customFormat="1" ht="15" customHeight="1" x14ac:dyDescent="0.25">
      <c r="A51" s="449" t="s">
        <v>202</v>
      </c>
      <c r="B51" s="103">
        <v>240</v>
      </c>
      <c r="C51" s="74">
        <v>25</v>
      </c>
      <c r="D51" s="145">
        <f>ROUND(C51/12*$A$2,0)</f>
        <v>2</v>
      </c>
      <c r="E51" s="460">
        <v>3</v>
      </c>
      <c r="F51" s="145">
        <f t="shared" ref="F51:F58" si="38">E51/D51*100</f>
        <v>150</v>
      </c>
      <c r="G51" s="290">
        <v>8</v>
      </c>
      <c r="H51" s="158">
        <f>K51/E51</f>
        <v>11.666666666666666</v>
      </c>
      <c r="I51" s="170">
        <f>ROUND(C51*G51,0)</f>
        <v>200</v>
      </c>
      <c r="J51" s="170">
        <f>ROUND(D51*G51,0)</f>
        <v>16</v>
      </c>
      <c r="K51" s="463">
        <v>35</v>
      </c>
      <c r="L51" s="170">
        <f t="shared" ref="L51:L53" si="39">K51/J51*100</f>
        <v>218.75</v>
      </c>
      <c r="M51" s="170">
        <f t="shared" ref="M51" si="40">I51/B51</f>
        <v>0.83333333333333337</v>
      </c>
      <c r="N51" s="170">
        <f t="shared" si="36"/>
        <v>504</v>
      </c>
      <c r="O51" s="335"/>
      <c r="P51" s="894"/>
      <c r="Q51" s="190"/>
      <c r="R51" s="190"/>
      <c r="S51" s="335"/>
      <c r="T51" s="335"/>
      <c r="U51" s="332"/>
    </row>
    <row r="52" spans="1:21" s="99" customFormat="1" ht="15" customHeight="1" x14ac:dyDescent="0.25">
      <c r="A52" s="184" t="s">
        <v>206</v>
      </c>
      <c r="B52" s="689"/>
      <c r="C52" s="190">
        <f>SUM(C51)</f>
        <v>25</v>
      </c>
      <c r="D52" s="144">
        <f>SUM(D51)</f>
        <v>2</v>
      </c>
      <c r="E52" s="464">
        <f>SUM(E51)</f>
        <v>3</v>
      </c>
      <c r="F52" s="144">
        <f t="shared" si="38"/>
        <v>150</v>
      </c>
      <c r="G52" s="98">
        <f>I52/C52</f>
        <v>8</v>
      </c>
      <c r="H52" s="158">
        <f>K52/E52</f>
        <v>11.666666666666666</v>
      </c>
      <c r="I52" s="178">
        <f>SUM(I51)</f>
        <v>200</v>
      </c>
      <c r="J52" s="178">
        <f t="shared" ref="J52:K52" si="41">SUM(J51)</f>
        <v>16</v>
      </c>
      <c r="K52" s="468">
        <f t="shared" si="41"/>
        <v>35</v>
      </c>
      <c r="L52" s="178">
        <f t="shared" si="39"/>
        <v>218.75</v>
      </c>
      <c r="M52" s="178">
        <f t="shared" ref="M52" si="42">SUM(M51)</f>
        <v>0.83333333333333337</v>
      </c>
      <c r="N52" s="170">
        <f t="shared" si="36"/>
        <v>504</v>
      </c>
      <c r="O52" s="289"/>
      <c r="P52" s="894"/>
      <c r="Q52" s="190"/>
      <c r="R52" s="190"/>
      <c r="S52" s="178"/>
      <c r="T52" s="178"/>
      <c r="U52" s="332"/>
    </row>
    <row r="53" spans="1:21" s="99" customFormat="1" ht="29.25" customHeight="1" x14ac:dyDescent="0.2">
      <c r="A53" s="205" t="s">
        <v>187</v>
      </c>
      <c r="B53" s="205"/>
      <c r="C53" s="121">
        <f>SUM(C52,C49)</f>
        <v>435</v>
      </c>
      <c r="D53" s="121">
        <f t="shared" ref="D53:E53" si="43">SUM(D52,D49)</f>
        <v>36</v>
      </c>
      <c r="E53" s="811">
        <f t="shared" si="43"/>
        <v>20</v>
      </c>
      <c r="F53" s="121">
        <f t="shared" si="38"/>
        <v>55.555555555555557</v>
      </c>
      <c r="G53" s="98">
        <f>I53/C53</f>
        <v>10.321839080459769</v>
      </c>
      <c r="H53" s="112"/>
      <c r="I53" s="121">
        <f t="shared" ref="I53:K53" si="44">SUM(I52,I49)</f>
        <v>4490</v>
      </c>
      <c r="J53" s="121">
        <f t="shared" si="44"/>
        <v>372</v>
      </c>
      <c r="K53" s="811">
        <f t="shared" si="44"/>
        <v>233</v>
      </c>
      <c r="L53" s="178">
        <f t="shared" si="39"/>
        <v>62.634408602150536</v>
      </c>
      <c r="M53" s="121">
        <f>SUM(M52,M49)</f>
        <v>15.133333333333335</v>
      </c>
      <c r="N53" s="178">
        <f>K53/$A$2*12/M53</f>
        <v>184.75770925110132</v>
      </c>
      <c r="O53" s="121">
        <v>12084.998333720001</v>
      </c>
      <c r="P53" s="1375">
        <f>O53/12*$A$2</f>
        <v>1007.0831944766668</v>
      </c>
      <c r="Q53" s="190">
        <f t="shared" ref="Q53" si="45">T53-S53</f>
        <v>580.53386</v>
      </c>
      <c r="R53" s="190">
        <f t="shared" ref="R53" si="46">Q53-P53</f>
        <v>-426.54933447666679</v>
      </c>
      <c r="S53" s="121">
        <v>0</v>
      </c>
      <c r="T53" s="121">
        <v>580.53386</v>
      </c>
      <c r="U53" s="445"/>
    </row>
    <row r="54" spans="1:21" s="99" customFormat="1" ht="29.25" customHeight="1" x14ac:dyDescent="0.2">
      <c r="A54" s="1517" t="s">
        <v>409</v>
      </c>
      <c r="B54" s="1517"/>
      <c r="C54" s="207">
        <f>C55+C57</f>
        <v>2000</v>
      </c>
      <c r="D54" s="121">
        <f>D55+D57</f>
        <v>167</v>
      </c>
      <c r="E54" s="811">
        <v>153</v>
      </c>
      <c r="F54" s="121">
        <f t="shared" si="38"/>
        <v>91.616766467065872</v>
      </c>
      <c r="G54" s="1253"/>
      <c r="H54" s="2375"/>
      <c r="I54" s="207"/>
      <c r="J54" s="207"/>
      <c r="K54" s="1252"/>
      <c r="L54" s="201"/>
      <c r="M54" s="207"/>
      <c r="N54" s="201"/>
      <c r="O54" s="207">
        <v>1862.6784180100001</v>
      </c>
      <c r="P54" s="1375">
        <f>O54/12*$A$2</f>
        <v>155.22320150083334</v>
      </c>
      <c r="Q54" s="190">
        <f t="shared" ref="Q54" si="47">T54-S54</f>
        <v>146.42059</v>
      </c>
      <c r="R54" s="190">
        <f t="shared" ref="R54" si="48">Q54-P54</f>
        <v>-8.8026115008333363</v>
      </c>
      <c r="S54" s="121">
        <v>0</v>
      </c>
      <c r="T54" s="121">
        <v>146.42059</v>
      </c>
      <c r="U54" s="445"/>
    </row>
    <row r="55" spans="1:21" s="108" customFormat="1" ht="29.25" hidden="1" customHeight="1" x14ac:dyDescent="0.25">
      <c r="A55" s="205" t="s">
        <v>377</v>
      </c>
      <c r="B55" s="205"/>
      <c r="C55" s="207">
        <f>C56</f>
        <v>1998</v>
      </c>
      <c r="D55" s="121">
        <f>D56</f>
        <v>167</v>
      </c>
      <c r="E55" s="811">
        <f>E56</f>
        <v>0</v>
      </c>
      <c r="F55" s="121">
        <f t="shared" si="38"/>
        <v>0</v>
      </c>
      <c r="G55" s="1253"/>
      <c r="H55" s="976"/>
      <c r="I55" s="207"/>
      <c r="J55" s="207"/>
      <c r="K55" s="1252"/>
      <c r="L55" s="407"/>
      <c r="M55" s="207"/>
      <c r="N55" s="407"/>
      <c r="O55" s="207"/>
      <c r="P55" s="882"/>
      <c r="Q55" s="1254"/>
      <c r="R55" s="1254"/>
      <c r="S55" s="207"/>
      <c r="T55" s="207"/>
      <c r="U55" s="332"/>
    </row>
    <row r="56" spans="1:21" s="108" customFormat="1" ht="29.25" hidden="1" customHeight="1" x14ac:dyDescent="0.25">
      <c r="A56" s="1518" t="s">
        <v>378</v>
      </c>
      <c r="B56" s="1518"/>
      <c r="C56" s="1519">
        <v>1998</v>
      </c>
      <c r="D56" s="145">
        <f>ROUND(C56/12*$A$2,0)</f>
        <v>167</v>
      </c>
      <c r="E56" s="864"/>
      <c r="F56" s="115">
        <f t="shared" si="38"/>
        <v>0</v>
      </c>
      <c r="G56" s="1253"/>
      <c r="H56" s="976"/>
      <c r="I56" s="207"/>
      <c r="J56" s="207"/>
      <c r="K56" s="1252"/>
      <c r="L56" s="407"/>
      <c r="M56" s="207"/>
      <c r="N56" s="407"/>
      <c r="O56" s="207"/>
      <c r="P56" s="882"/>
      <c r="Q56" s="1254"/>
      <c r="R56" s="1254"/>
      <c r="S56" s="207"/>
      <c r="T56" s="207"/>
      <c r="U56" s="332"/>
    </row>
    <row r="57" spans="1:21" s="108" customFormat="1" ht="29.25" hidden="1" customHeight="1" x14ac:dyDescent="0.25">
      <c r="A57" s="205" t="s">
        <v>379</v>
      </c>
      <c r="B57" s="205"/>
      <c r="C57" s="207">
        <f>C58+C59</f>
        <v>2</v>
      </c>
      <c r="D57" s="121">
        <f>D58+D59</f>
        <v>0</v>
      </c>
      <c r="E57" s="811">
        <f>E58+E59</f>
        <v>0</v>
      </c>
      <c r="F57" s="121" t="e">
        <f t="shared" si="38"/>
        <v>#DIV/0!</v>
      </c>
      <c r="G57" s="1253"/>
      <c r="H57" s="976"/>
      <c r="I57" s="207"/>
      <c r="J57" s="207"/>
      <c r="K57" s="1252"/>
      <c r="L57" s="407"/>
      <c r="M57" s="207"/>
      <c r="N57" s="407"/>
      <c r="O57" s="207"/>
      <c r="P57" s="882"/>
      <c r="Q57" s="1254"/>
      <c r="R57" s="1254"/>
      <c r="S57" s="207"/>
      <c r="T57" s="207"/>
      <c r="U57" s="332"/>
    </row>
    <row r="58" spans="1:21" s="108" customFormat="1" ht="29.25" hidden="1" customHeight="1" x14ac:dyDescent="0.25">
      <c r="A58" s="1518" t="s">
        <v>380</v>
      </c>
      <c r="B58" s="1518"/>
      <c r="C58" s="1519">
        <v>2</v>
      </c>
      <c r="D58" s="145">
        <f>ROUND(C58/12*$A$2,0)</f>
        <v>0</v>
      </c>
      <c r="E58" s="864"/>
      <c r="F58" s="115" t="e">
        <f t="shared" si="38"/>
        <v>#DIV/0!</v>
      </c>
      <c r="G58" s="1253"/>
      <c r="H58" s="976"/>
      <c r="I58" s="207"/>
      <c r="J58" s="207"/>
      <c r="K58" s="1252"/>
      <c r="L58" s="407"/>
      <c r="M58" s="207"/>
      <c r="N58" s="407"/>
      <c r="O58" s="207"/>
      <c r="P58" s="882"/>
      <c r="Q58" s="1254"/>
      <c r="R58" s="1254"/>
      <c r="S58" s="207"/>
      <c r="T58" s="207"/>
      <c r="U58" s="332"/>
    </row>
    <row r="59" spans="1:21" s="108" customFormat="1" ht="29.25" hidden="1" customHeight="1" x14ac:dyDescent="0.25">
      <c r="A59" s="1518" t="s">
        <v>381</v>
      </c>
      <c r="B59" s="1521"/>
      <c r="C59" s="1521"/>
      <c r="D59" s="1521"/>
      <c r="E59" s="1521"/>
      <c r="F59" s="1521"/>
      <c r="G59" s="1253"/>
      <c r="H59" s="976"/>
      <c r="I59" s="207"/>
      <c r="J59" s="207"/>
      <c r="K59" s="1252"/>
      <c r="L59" s="407"/>
      <c r="M59" s="207"/>
      <c r="N59" s="407"/>
      <c r="O59" s="207"/>
      <c r="P59" s="882"/>
      <c r="Q59" s="1254"/>
      <c r="R59" s="1254"/>
      <c r="S59" s="207"/>
      <c r="T59" s="207"/>
      <c r="U59" s="332"/>
    </row>
    <row r="60" spans="1:21" s="108" customFormat="1" ht="15" customHeight="1" thickBot="1" x14ac:dyDescent="0.3">
      <c r="A60" s="122" t="s">
        <v>18</v>
      </c>
      <c r="B60" s="431"/>
      <c r="C60" s="291"/>
      <c r="D60" s="291"/>
      <c r="E60" s="291"/>
      <c r="F60" s="291"/>
      <c r="G60" s="203"/>
      <c r="H60" s="203"/>
      <c r="I60" s="130"/>
      <c r="J60" s="130"/>
      <c r="K60" s="1013"/>
      <c r="L60" s="130"/>
      <c r="M60" s="130"/>
      <c r="N60" s="130"/>
      <c r="O60" s="130">
        <f>SUM(O54,O53,O45,O16)</f>
        <v>72846.203476458148</v>
      </c>
      <c r="P60" s="897">
        <f t="shared" ref="P60:T60" si="49">SUM(P54,P53,P45,P16)</f>
        <v>6070.5169563715126</v>
      </c>
      <c r="Q60" s="130">
        <f t="shared" si="49"/>
        <v>7129.8887400000003</v>
      </c>
      <c r="R60" s="130">
        <f t="shared" si="49"/>
        <v>1059.3717836284877</v>
      </c>
      <c r="S60" s="130">
        <f t="shared" si="49"/>
        <v>-16.618849999999998</v>
      </c>
      <c r="T60" s="130">
        <f t="shared" si="49"/>
        <v>7113.2698899999996</v>
      </c>
      <c r="U60" s="332"/>
    </row>
    <row r="61" spans="1:21" x14ac:dyDescent="0.25">
      <c r="A61" s="389" t="s">
        <v>90</v>
      </c>
      <c r="B61" s="942"/>
      <c r="C61" s="942"/>
      <c r="D61" s="942"/>
      <c r="E61" s="942"/>
      <c r="F61" s="942"/>
      <c r="G61" s="942"/>
      <c r="H61" s="942"/>
      <c r="I61" s="2372"/>
      <c r="J61" s="2372"/>
      <c r="K61" s="2372"/>
      <c r="L61" s="2372"/>
      <c r="M61" s="2372"/>
      <c r="N61" s="2372"/>
      <c r="O61" s="942">
        <f t="shared" ref="O61" si="50">SUM(O60)</f>
        <v>72846.203476458148</v>
      </c>
      <c r="P61" s="942">
        <f t="shared" ref="P61:T61" si="51">SUM(P60)</f>
        <v>6070.5169563715126</v>
      </c>
      <c r="Q61" s="942">
        <f t="shared" si="51"/>
        <v>7129.8887400000003</v>
      </c>
      <c r="R61" s="942">
        <f t="shared" si="51"/>
        <v>1059.3717836284877</v>
      </c>
      <c r="S61" s="942">
        <f t="shared" si="51"/>
        <v>-16.618849999999998</v>
      </c>
      <c r="T61" s="942">
        <f t="shared" si="51"/>
        <v>7113.2698899999996</v>
      </c>
    </row>
    <row r="62" spans="1:21" x14ac:dyDescent="0.25">
      <c r="A62" s="278" t="s">
        <v>96</v>
      </c>
      <c r="B62" s="891"/>
      <c r="C62" s="891">
        <f>SUM(C16)</f>
        <v>585</v>
      </c>
      <c r="D62" s="891">
        <f>SUM(D16)</f>
        <v>48</v>
      </c>
      <c r="E62" s="891">
        <f>SUM(E16)</f>
        <v>97</v>
      </c>
      <c r="F62" s="891">
        <f t="shared" ref="F62:F93" si="52">E62/D62*100</f>
        <v>202.08333333333334</v>
      </c>
      <c r="G62" s="1793">
        <f>IF(C62=0,0,I62/C62)</f>
        <v>9.2735042735042743</v>
      </c>
      <c r="H62" s="1794">
        <f>K62/E62</f>
        <v>10.546391752577319</v>
      </c>
      <c r="I62" s="891">
        <f>SUM(I16)</f>
        <v>5425</v>
      </c>
      <c r="J62" s="891">
        <f>SUM(J16)</f>
        <v>448</v>
      </c>
      <c r="K62" s="891">
        <f>SUM(K16)</f>
        <v>1023</v>
      </c>
      <c r="L62" s="934">
        <f t="shared" ref="L62" si="53">K62/J62*100</f>
        <v>228.34821428571428</v>
      </c>
      <c r="M62" s="891">
        <f>SUM(M16)</f>
        <v>17</v>
      </c>
      <c r="N62" s="934">
        <f>K62/$A$2*12/M62</f>
        <v>722.11764705882354</v>
      </c>
      <c r="O62" s="891">
        <f t="shared" ref="O62:T62" si="54">SUM(O16)</f>
        <v>31383.202318079995</v>
      </c>
      <c r="P62" s="891">
        <f t="shared" si="54"/>
        <v>2615.2668598399996</v>
      </c>
      <c r="Q62" s="891">
        <f t="shared" si="54"/>
        <v>4632.9185600000001</v>
      </c>
      <c r="R62" s="891">
        <f t="shared" si="54"/>
        <v>2017.6517001600005</v>
      </c>
      <c r="S62" s="891">
        <f t="shared" si="54"/>
        <v>0</v>
      </c>
      <c r="T62" s="891">
        <f t="shared" si="54"/>
        <v>4632.9185600000001</v>
      </c>
    </row>
    <row r="63" spans="1:21" s="26" customFormat="1" x14ac:dyDescent="0.25">
      <c r="A63" s="1398" t="s">
        <v>360</v>
      </c>
      <c r="B63" s="940"/>
      <c r="C63" s="885"/>
      <c r="D63" s="885"/>
      <c r="E63" s="885">
        <f>SUM(E19)</f>
        <v>305</v>
      </c>
      <c r="F63" s="885"/>
      <c r="G63" s="940"/>
      <c r="H63" s="940"/>
      <c r="I63" s="939"/>
      <c r="J63" s="939"/>
      <c r="K63" s="939"/>
      <c r="L63" s="939"/>
      <c r="M63" s="939"/>
      <c r="N63" s="939"/>
      <c r="O63" s="886"/>
      <c r="P63" s="886"/>
      <c r="Q63" s="886"/>
      <c r="R63" s="886"/>
      <c r="S63" s="886"/>
      <c r="T63" s="886"/>
    </row>
    <row r="64" spans="1:21" s="26" customFormat="1" ht="30" x14ac:dyDescent="0.25">
      <c r="A64" s="394" t="s">
        <v>217</v>
      </c>
      <c r="B64" s="940"/>
      <c r="C64" s="885">
        <f>C28+C19</f>
        <v>5410</v>
      </c>
      <c r="D64" s="885">
        <f t="shared" ref="D64:E64" si="55">D28+D19</f>
        <v>452</v>
      </c>
      <c r="E64" s="885">
        <f t="shared" si="55"/>
        <v>321</v>
      </c>
      <c r="F64" s="891">
        <f t="shared" si="52"/>
        <v>71.017699115044252</v>
      </c>
      <c r="G64" s="940"/>
      <c r="H64" s="940"/>
      <c r="I64" s="939"/>
      <c r="J64" s="939"/>
      <c r="K64" s="939"/>
      <c r="L64" s="939"/>
      <c r="M64" s="939"/>
      <c r="N64" s="939"/>
      <c r="O64" s="886"/>
      <c r="P64" s="886"/>
      <c r="Q64" s="886"/>
      <c r="R64" s="886"/>
      <c r="S64" s="886"/>
      <c r="T64" s="886"/>
    </row>
    <row r="65" spans="1:20" s="26" customFormat="1" ht="30" x14ac:dyDescent="0.25">
      <c r="A65" s="394" t="s">
        <v>350</v>
      </c>
      <c r="B65" s="940"/>
      <c r="C65" s="885"/>
      <c r="D65" s="885"/>
      <c r="E65" s="885"/>
      <c r="F65" s="891"/>
      <c r="G65" s="940"/>
      <c r="H65" s="940"/>
      <c r="I65" s="939"/>
      <c r="J65" s="939"/>
      <c r="K65" s="939"/>
      <c r="L65" s="939"/>
      <c r="M65" s="939"/>
      <c r="N65" s="939"/>
      <c r="O65" s="886"/>
      <c r="P65" s="886"/>
      <c r="Q65" s="886"/>
      <c r="R65" s="886"/>
      <c r="S65" s="886"/>
      <c r="T65" s="886"/>
    </row>
    <row r="66" spans="1:20" s="26" customFormat="1" ht="30" x14ac:dyDescent="0.25">
      <c r="A66" s="394" t="s">
        <v>351</v>
      </c>
      <c r="B66" s="940"/>
      <c r="C66" s="885">
        <f>C21</f>
        <v>0</v>
      </c>
      <c r="D66" s="885">
        <f t="shared" ref="D66:E67" si="56">D21</f>
        <v>0</v>
      </c>
      <c r="E66" s="885">
        <f t="shared" si="56"/>
        <v>0</v>
      </c>
      <c r="F66" s="891"/>
      <c r="G66" s="940"/>
      <c r="H66" s="940"/>
      <c r="I66" s="939"/>
      <c r="J66" s="939"/>
      <c r="K66" s="939"/>
      <c r="L66" s="939"/>
      <c r="M66" s="939"/>
      <c r="N66" s="939"/>
      <c r="O66" s="886"/>
      <c r="P66" s="886"/>
      <c r="Q66" s="886"/>
      <c r="R66" s="886"/>
      <c r="S66" s="886"/>
      <c r="T66" s="886"/>
    </row>
    <row r="67" spans="1:20" s="26" customFormat="1" ht="30" x14ac:dyDescent="0.25">
      <c r="A67" s="394" t="s">
        <v>352</v>
      </c>
      <c r="B67" s="940"/>
      <c r="C67" s="885">
        <f>C22</f>
        <v>30</v>
      </c>
      <c r="D67" s="885">
        <f t="shared" si="56"/>
        <v>3</v>
      </c>
      <c r="E67" s="885">
        <f t="shared" si="56"/>
        <v>0</v>
      </c>
      <c r="F67" s="891">
        <f t="shared" si="52"/>
        <v>0</v>
      </c>
      <c r="G67" s="940"/>
      <c r="H67" s="940"/>
      <c r="I67" s="939"/>
      <c r="J67" s="939"/>
      <c r="K67" s="939"/>
      <c r="L67" s="939"/>
      <c r="M67" s="939"/>
      <c r="N67" s="939"/>
      <c r="O67" s="886"/>
      <c r="P67" s="886"/>
      <c r="Q67" s="886"/>
      <c r="R67" s="886"/>
      <c r="S67" s="886"/>
      <c r="T67" s="886"/>
    </row>
    <row r="68" spans="1:20" s="26" customFormat="1" ht="45" x14ac:dyDescent="0.25">
      <c r="A68" s="1398" t="s">
        <v>355</v>
      </c>
      <c r="B68" s="940"/>
      <c r="C68" s="885">
        <f>C30</f>
        <v>708</v>
      </c>
      <c r="D68" s="885">
        <f t="shared" ref="D68:E68" si="57">D30</f>
        <v>59</v>
      </c>
      <c r="E68" s="885">
        <f t="shared" si="57"/>
        <v>16</v>
      </c>
      <c r="F68" s="891">
        <f t="shared" si="52"/>
        <v>27.118644067796609</v>
      </c>
      <c r="G68" s="940"/>
      <c r="H68" s="940"/>
      <c r="I68" s="939"/>
      <c r="J68" s="939"/>
      <c r="K68" s="939"/>
      <c r="L68" s="939"/>
      <c r="M68" s="939"/>
      <c r="N68" s="939"/>
      <c r="O68" s="886"/>
      <c r="P68" s="886"/>
      <c r="Q68" s="886"/>
      <c r="R68" s="886"/>
      <c r="S68" s="886"/>
      <c r="T68" s="886"/>
    </row>
    <row r="69" spans="1:20" s="26" customFormat="1" ht="30" x14ac:dyDescent="0.25">
      <c r="A69" s="394" t="s">
        <v>356</v>
      </c>
      <c r="B69" s="940"/>
      <c r="C69" s="885">
        <f t="shared" ref="C69:E69" si="58">C31</f>
        <v>353</v>
      </c>
      <c r="D69" s="885">
        <f t="shared" si="58"/>
        <v>29</v>
      </c>
      <c r="E69" s="885">
        <f t="shared" si="58"/>
        <v>16</v>
      </c>
      <c r="F69" s="891">
        <f t="shared" si="52"/>
        <v>55.172413793103445</v>
      </c>
      <c r="G69" s="940"/>
      <c r="H69" s="940"/>
      <c r="I69" s="939"/>
      <c r="J69" s="939"/>
      <c r="K69" s="939"/>
      <c r="L69" s="939"/>
      <c r="M69" s="939"/>
      <c r="N69" s="939"/>
      <c r="O69" s="886"/>
      <c r="P69" s="886"/>
      <c r="Q69" s="886"/>
      <c r="R69" s="886"/>
      <c r="S69" s="886"/>
      <c r="T69" s="886"/>
    </row>
    <row r="70" spans="1:20" s="26" customFormat="1" ht="30" x14ac:dyDescent="0.25">
      <c r="A70" s="394" t="s">
        <v>357</v>
      </c>
      <c r="B70" s="940"/>
      <c r="C70" s="885">
        <f t="shared" ref="C70:E70" si="59">C32</f>
        <v>95</v>
      </c>
      <c r="D70" s="885">
        <f t="shared" si="59"/>
        <v>8</v>
      </c>
      <c r="E70" s="885">
        <f t="shared" si="59"/>
        <v>0</v>
      </c>
      <c r="F70" s="891">
        <f t="shared" si="52"/>
        <v>0</v>
      </c>
      <c r="G70" s="940"/>
      <c r="H70" s="940"/>
      <c r="I70" s="939"/>
      <c r="J70" s="939"/>
      <c r="K70" s="939"/>
      <c r="L70" s="939"/>
      <c r="M70" s="939"/>
      <c r="N70" s="939"/>
      <c r="O70" s="886"/>
      <c r="P70" s="886"/>
      <c r="Q70" s="886"/>
      <c r="R70" s="886"/>
      <c r="S70" s="886"/>
      <c r="T70" s="886"/>
    </row>
    <row r="71" spans="1:20" s="26" customFormat="1" ht="45" x14ac:dyDescent="0.25">
      <c r="A71" s="394" t="s">
        <v>428</v>
      </c>
      <c r="B71" s="940"/>
      <c r="C71" s="885">
        <f t="shared" ref="C71:E71" si="60">C33</f>
        <v>62</v>
      </c>
      <c r="D71" s="885">
        <f t="shared" si="60"/>
        <v>5</v>
      </c>
      <c r="E71" s="885">
        <f t="shared" si="60"/>
        <v>0</v>
      </c>
      <c r="F71" s="891">
        <f t="shared" si="52"/>
        <v>0</v>
      </c>
      <c r="G71" s="940"/>
      <c r="H71" s="940"/>
      <c r="I71" s="939"/>
      <c r="J71" s="939"/>
      <c r="K71" s="939"/>
      <c r="L71" s="939"/>
      <c r="M71" s="939"/>
      <c r="N71" s="939"/>
      <c r="O71" s="886"/>
      <c r="P71" s="886"/>
      <c r="Q71" s="886"/>
      <c r="R71" s="886"/>
      <c r="S71" s="886"/>
      <c r="T71" s="886"/>
    </row>
    <row r="72" spans="1:20" s="26" customFormat="1" ht="30" x14ac:dyDescent="0.25">
      <c r="A72" s="394" t="s">
        <v>429</v>
      </c>
      <c r="B72" s="940"/>
      <c r="C72" s="885">
        <f t="shared" ref="C72:E72" si="61">C34</f>
        <v>198</v>
      </c>
      <c r="D72" s="885">
        <f t="shared" si="61"/>
        <v>17</v>
      </c>
      <c r="E72" s="885">
        <f t="shared" si="61"/>
        <v>0</v>
      </c>
      <c r="F72" s="891">
        <f t="shared" si="52"/>
        <v>0</v>
      </c>
      <c r="G72" s="940"/>
      <c r="H72" s="940"/>
      <c r="I72" s="939"/>
      <c r="J72" s="939"/>
      <c r="K72" s="939"/>
      <c r="L72" s="939"/>
      <c r="M72" s="939"/>
      <c r="N72" s="939"/>
      <c r="O72" s="886"/>
      <c r="P72" s="886"/>
      <c r="Q72" s="886"/>
      <c r="R72" s="886"/>
      <c r="S72" s="886"/>
      <c r="T72" s="886"/>
    </row>
    <row r="73" spans="1:20" s="26" customFormat="1" ht="45" x14ac:dyDescent="0.25">
      <c r="A73" s="1398" t="s">
        <v>358</v>
      </c>
      <c r="B73" s="940"/>
      <c r="C73" s="885">
        <f>C35</f>
        <v>3585</v>
      </c>
      <c r="D73" s="885">
        <f t="shared" ref="D73:E73" si="62">D35</f>
        <v>299</v>
      </c>
      <c r="E73" s="885">
        <f t="shared" si="62"/>
        <v>0</v>
      </c>
      <c r="F73" s="891">
        <f t="shared" si="52"/>
        <v>0</v>
      </c>
      <c r="G73" s="940"/>
      <c r="H73" s="940"/>
      <c r="I73" s="939"/>
      <c r="J73" s="939"/>
      <c r="K73" s="939"/>
      <c r="L73" s="939"/>
      <c r="M73" s="939"/>
      <c r="N73" s="939"/>
      <c r="O73" s="886"/>
      <c r="P73" s="886"/>
      <c r="Q73" s="886"/>
      <c r="R73" s="886"/>
      <c r="S73" s="886"/>
      <c r="T73" s="886"/>
    </row>
    <row r="74" spans="1:20" s="26" customFormat="1" ht="30" x14ac:dyDescent="0.25">
      <c r="A74" s="394" t="s">
        <v>359</v>
      </c>
      <c r="B74" s="940"/>
      <c r="C74" s="885">
        <f t="shared" ref="C74:E74" si="63">C36</f>
        <v>200</v>
      </c>
      <c r="D74" s="885">
        <f t="shared" si="63"/>
        <v>17</v>
      </c>
      <c r="E74" s="885">
        <f t="shared" si="63"/>
        <v>0</v>
      </c>
      <c r="F74" s="891">
        <f t="shared" si="52"/>
        <v>0</v>
      </c>
      <c r="G74" s="940"/>
      <c r="H74" s="940"/>
      <c r="I74" s="939"/>
      <c r="J74" s="939"/>
      <c r="K74" s="939"/>
      <c r="L74" s="939"/>
      <c r="M74" s="939"/>
      <c r="N74" s="939"/>
      <c r="O74" s="886"/>
      <c r="P74" s="886"/>
      <c r="Q74" s="886"/>
      <c r="R74" s="886"/>
      <c r="S74" s="886"/>
      <c r="T74" s="886"/>
    </row>
    <row r="75" spans="1:20" s="26" customFormat="1" ht="60" x14ac:dyDescent="0.25">
      <c r="A75" s="394" t="s">
        <v>372</v>
      </c>
      <c r="B75" s="940"/>
      <c r="C75" s="885">
        <f t="shared" ref="C75:E75" si="64">C37</f>
        <v>2028</v>
      </c>
      <c r="D75" s="885">
        <f t="shared" si="64"/>
        <v>169</v>
      </c>
      <c r="E75" s="885">
        <f t="shared" si="64"/>
        <v>0</v>
      </c>
      <c r="F75" s="891">
        <f t="shared" si="52"/>
        <v>0</v>
      </c>
      <c r="G75" s="940"/>
      <c r="H75" s="940"/>
      <c r="I75" s="939"/>
      <c r="J75" s="939"/>
      <c r="K75" s="939"/>
      <c r="L75" s="939"/>
      <c r="M75" s="939"/>
      <c r="N75" s="939"/>
      <c r="O75" s="886"/>
      <c r="P75" s="886"/>
      <c r="Q75" s="886"/>
      <c r="R75" s="886"/>
      <c r="S75" s="886"/>
      <c r="T75" s="886"/>
    </row>
    <row r="76" spans="1:20" s="26" customFormat="1" ht="45" x14ac:dyDescent="0.25">
      <c r="A76" s="394" t="s">
        <v>373</v>
      </c>
      <c r="B76" s="940"/>
      <c r="C76" s="885">
        <f t="shared" ref="C76:E76" si="65">C38</f>
        <v>297</v>
      </c>
      <c r="D76" s="885">
        <f t="shared" si="65"/>
        <v>25</v>
      </c>
      <c r="E76" s="885">
        <f t="shared" si="65"/>
        <v>0</v>
      </c>
      <c r="F76" s="891">
        <f t="shared" si="52"/>
        <v>0</v>
      </c>
      <c r="G76" s="940"/>
      <c r="H76" s="940"/>
      <c r="I76" s="939"/>
      <c r="J76" s="939"/>
      <c r="K76" s="939"/>
      <c r="L76" s="939"/>
      <c r="M76" s="939"/>
      <c r="N76" s="939"/>
      <c r="O76" s="886"/>
      <c r="P76" s="886"/>
      <c r="Q76" s="886"/>
      <c r="R76" s="886"/>
      <c r="S76" s="886"/>
      <c r="T76" s="886"/>
    </row>
    <row r="77" spans="1:20" s="26" customFormat="1" ht="30" x14ac:dyDescent="0.25">
      <c r="A77" s="394" t="s">
        <v>374</v>
      </c>
      <c r="B77" s="940"/>
      <c r="C77" s="885">
        <f t="shared" ref="C77:E77" si="66">C39</f>
        <v>935</v>
      </c>
      <c r="D77" s="885">
        <f t="shared" si="66"/>
        <v>78</v>
      </c>
      <c r="E77" s="885">
        <f t="shared" si="66"/>
        <v>0</v>
      </c>
      <c r="F77" s="891">
        <f t="shared" si="52"/>
        <v>0</v>
      </c>
      <c r="G77" s="940"/>
      <c r="H77" s="940"/>
      <c r="I77" s="939"/>
      <c r="J77" s="939"/>
      <c r="K77" s="939"/>
      <c r="L77" s="939"/>
      <c r="M77" s="939"/>
      <c r="N77" s="939"/>
      <c r="O77" s="886"/>
      <c r="P77" s="886"/>
      <c r="Q77" s="886"/>
      <c r="R77" s="886"/>
      <c r="S77" s="886"/>
      <c r="T77" s="886"/>
    </row>
    <row r="78" spans="1:20" s="26" customFormat="1" ht="30" x14ac:dyDescent="0.25">
      <c r="A78" s="394" t="s">
        <v>375</v>
      </c>
      <c r="B78" s="940"/>
      <c r="C78" s="885">
        <f t="shared" ref="C78:E78" si="67">C40</f>
        <v>125</v>
      </c>
      <c r="D78" s="885">
        <f t="shared" si="67"/>
        <v>10</v>
      </c>
      <c r="E78" s="885">
        <f t="shared" si="67"/>
        <v>0</v>
      </c>
      <c r="F78" s="891">
        <f t="shared" si="52"/>
        <v>0</v>
      </c>
      <c r="G78" s="940"/>
      <c r="H78" s="940"/>
      <c r="I78" s="939"/>
      <c r="J78" s="939"/>
      <c r="K78" s="939"/>
      <c r="L78" s="939"/>
      <c r="M78" s="939"/>
      <c r="N78" s="939"/>
      <c r="O78" s="886"/>
      <c r="P78" s="886"/>
      <c r="Q78" s="886"/>
      <c r="R78" s="886"/>
      <c r="S78" s="886"/>
      <c r="T78" s="886"/>
    </row>
    <row r="79" spans="1:20" s="26" customFormat="1" x14ac:dyDescent="0.25">
      <c r="A79" s="394" t="s">
        <v>338</v>
      </c>
      <c r="B79" s="940"/>
      <c r="C79" s="885">
        <f>C23</f>
        <v>1087</v>
      </c>
      <c r="D79" s="885">
        <f t="shared" ref="D79:E79" si="68">D23</f>
        <v>91</v>
      </c>
      <c r="E79" s="885">
        <f t="shared" si="68"/>
        <v>305</v>
      </c>
      <c r="F79" s="891">
        <f t="shared" si="52"/>
        <v>335.16483516483515</v>
      </c>
      <c r="G79" s="940"/>
      <c r="H79" s="940"/>
      <c r="I79" s="939"/>
      <c r="J79" s="939"/>
      <c r="K79" s="939"/>
      <c r="L79" s="939"/>
      <c r="M79" s="939"/>
      <c r="N79" s="939"/>
      <c r="O79" s="886"/>
      <c r="P79" s="886"/>
      <c r="Q79" s="886"/>
      <c r="R79" s="886"/>
      <c r="S79" s="886"/>
      <c r="T79" s="886"/>
    </row>
    <row r="80" spans="1:20" s="26" customFormat="1" x14ac:dyDescent="0.25">
      <c r="A80" s="394" t="s">
        <v>169</v>
      </c>
      <c r="B80" s="940"/>
      <c r="C80" s="885">
        <f t="shared" ref="C80:E80" si="69">C24</f>
        <v>6500</v>
      </c>
      <c r="D80" s="885">
        <f t="shared" si="69"/>
        <v>542</v>
      </c>
      <c r="E80" s="885">
        <f t="shared" si="69"/>
        <v>287.03125</v>
      </c>
      <c r="F80" s="891">
        <f t="shared" si="52"/>
        <v>52.957795202952028</v>
      </c>
      <c r="G80" s="940"/>
      <c r="H80" s="940"/>
      <c r="I80" s="939"/>
      <c r="J80" s="939"/>
      <c r="K80" s="939"/>
      <c r="L80" s="939"/>
      <c r="M80" s="939"/>
      <c r="N80" s="939"/>
      <c r="O80" s="886"/>
      <c r="P80" s="886"/>
      <c r="Q80" s="886"/>
      <c r="R80" s="886"/>
      <c r="S80" s="886"/>
      <c r="T80" s="886"/>
    </row>
    <row r="81" spans="1:20" s="26" customFormat="1" x14ac:dyDescent="0.25">
      <c r="A81" s="394" t="s">
        <v>344</v>
      </c>
      <c r="B81" s="940"/>
      <c r="C81" s="885">
        <f t="shared" ref="C81:E81" si="70">C25</f>
        <v>6000</v>
      </c>
      <c r="D81" s="885">
        <f t="shared" si="70"/>
        <v>500</v>
      </c>
      <c r="E81" s="885">
        <f t="shared" si="70"/>
        <v>282</v>
      </c>
      <c r="F81" s="891">
        <f t="shared" si="52"/>
        <v>56.399999999999991</v>
      </c>
      <c r="G81" s="940"/>
      <c r="H81" s="940"/>
      <c r="I81" s="939"/>
      <c r="J81" s="939"/>
      <c r="K81" s="939"/>
      <c r="L81" s="939"/>
      <c r="M81" s="939"/>
      <c r="N81" s="939"/>
      <c r="O81" s="886"/>
      <c r="P81" s="886"/>
      <c r="Q81" s="886"/>
      <c r="R81" s="886"/>
      <c r="S81" s="886"/>
      <c r="T81" s="886"/>
    </row>
    <row r="82" spans="1:20" s="26" customFormat="1" ht="30" x14ac:dyDescent="0.25">
      <c r="A82" s="394" t="s">
        <v>170</v>
      </c>
      <c r="B82" s="940"/>
      <c r="C82" s="885">
        <f>C42</f>
        <v>2110</v>
      </c>
      <c r="D82" s="885">
        <f t="shared" ref="D82:E82" si="71">D42</f>
        <v>176</v>
      </c>
      <c r="E82" s="885">
        <f t="shared" si="71"/>
        <v>28</v>
      </c>
      <c r="F82" s="891">
        <f t="shared" si="52"/>
        <v>15.909090909090908</v>
      </c>
      <c r="G82" s="940"/>
      <c r="H82" s="940"/>
      <c r="I82" s="939"/>
      <c r="J82" s="939"/>
      <c r="K82" s="939"/>
      <c r="L82" s="939"/>
      <c r="M82" s="939"/>
      <c r="N82" s="939"/>
      <c r="O82" s="886"/>
      <c r="P82" s="886"/>
      <c r="Q82" s="886"/>
      <c r="R82" s="886"/>
      <c r="S82" s="886"/>
      <c r="T82" s="886"/>
    </row>
    <row r="83" spans="1:20" s="26" customFormat="1" ht="30" x14ac:dyDescent="0.25">
      <c r="A83" s="394" t="s">
        <v>371</v>
      </c>
      <c r="B83" s="940"/>
      <c r="C83" s="885"/>
      <c r="D83" s="885"/>
      <c r="E83" s="885"/>
      <c r="F83" s="891"/>
      <c r="G83" s="940"/>
      <c r="H83" s="940"/>
      <c r="I83" s="939"/>
      <c r="J83" s="939"/>
      <c r="K83" s="939"/>
      <c r="L83" s="939"/>
      <c r="M83" s="939"/>
      <c r="N83" s="939"/>
      <c r="O83" s="886"/>
      <c r="P83" s="886"/>
      <c r="Q83" s="886"/>
      <c r="R83" s="886"/>
      <c r="S83" s="886"/>
      <c r="T83" s="886"/>
    </row>
    <row r="84" spans="1:20" x14ac:dyDescent="0.25">
      <c r="A84" s="385" t="s">
        <v>91</v>
      </c>
      <c r="B84" s="1795"/>
      <c r="C84" s="982">
        <f>SUM(C45)</f>
        <v>28320</v>
      </c>
      <c r="D84" s="982">
        <f>SUM(D45)</f>
        <v>2362.4</v>
      </c>
      <c r="E84" s="982">
        <f>SUM(E45)</f>
        <v>1267.5</v>
      </c>
      <c r="F84" s="982">
        <f t="shared" si="52"/>
        <v>53.65306467998645</v>
      </c>
      <c r="G84" s="898"/>
      <c r="H84" s="898"/>
      <c r="I84" s="898"/>
      <c r="J84" s="898"/>
      <c r="K84" s="898"/>
      <c r="L84" s="898"/>
      <c r="M84" s="898"/>
      <c r="N84" s="898"/>
      <c r="O84" s="982">
        <f t="shared" ref="O84:T84" si="72">SUM(O45)</f>
        <v>27515.324406648149</v>
      </c>
      <c r="P84" s="982">
        <f t="shared" si="72"/>
        <v>2292.9437005540126</v>
      </c>
      <c r="Q84" s="982">
        <f t="shared" si="72"/>
        <v>1770.0157300000001</v>
      </c>
      <c r="R84" s="982">
        <f t="shared" si="72"/>
        <v>-522.92797055401252</v>
      </c>
      <c r="S84" s="982">
        <f t="shared" si="72"/>
        <v>-16.618849999999998</v>
      </c>
      <c r="T84" s="982">
        <f t="shared" si="72"/>
        <v>1753.39688</v>
      </c>
    </row>
    <row r="85" spans="1:20" x14ac:dyDescent="0.25">
      <c r="A85" s="900" t="s">
        <v>95</v>
      </c>
      <c r="B85" s="1795"/>
      <c r="C85" s="982">
        <f>SUM(C49)</f>
        <v>410</v>
      </c>
      <c r="D85" s="982">
        <f>SUM(D49)</f>
        <v>34</v>
      </c>
      <c r="E85" s="982">
        <f>SUM(E49)</f>
        <v>17</v>
      </c>
      <c r="F85" s="982">
        <f t="shared" si="52"/>
        <v>50</v>
      </c>
      <c r="G85" s="1793">
        <f t="shared" ref="G85:G87" si="73">IF(C85=0,0,I85/C85)</f>
        <v>10.463414634146341</v>
      </c>
      <c r="H85" s="1794">
        <f t="shared" ref="H85:H87" si="74">K85/E85</f>
        <v>11.647058823529411</v>
      </c>
      <c r="I85" s="982">
        <f>SUM(I49)</f>
        <v>4290</v>
      </c>
      <c r="J85" s="982">
        <f>SUM(J49)</f>
        <v>356</v>
      </c>
      <c r="K85" s="982">
        <f>SUM(K49)</f>
        <v>198</v>
      </c>
      <c r="L85" s="934">
        <f t="shared" ref="L85:L87" si="75">K85/J85*100</f>
        <v>55.617977528089888</v>
      </c>
      <c r="M85" s="982">
        <f>SUM(M49)</f>
        <v>14.3</v>
      </c>
      <c r="N85" s="934">
        <f>K85/$A$2*12/M85</f>
        <v>166.15384615384613</v>
      </c>
      <c r="O85" s="982"/>
      <c r="P85" s="982"/>
      <c r="Q85" s="982"/>
      <c r="R85" s="982"/>
      <c r="S85" s="982"/>
      <c r="T85" s="982"/>
    </row>
    <row r="86" spans="1:20" x14ac:dyDescent="0.25">
      <c r="A86" s="279" t="s">
        <v>16</v>
      </c>
      <c r="B86" s="903"/>
      <c r="C86" s="904">
        <f t="shared" ref="C86:E87" si="76">SUM(C52)</f>
        <v>25</v>
      </c>
      <c r="D86" s="904">
        <f t="shared" si="76"/>
        <v>2</v>
      </c>
      <c r="E86" s="904">
        <f t="shared" si="76"/>
        <v>3</v>
      </c>
      <c r="F86" s="904">
        <f t="shared" si="52"/>
        <v>150</v>
      </c>
      <c r="G86" s="1793">
        <f t="shared" si="73"/>
        <v>8</v>
      </c>
      <c r="H86" s="1794">
        <f t="shared" si="74"/>
        <v>11.666666666666666</v>
      </c>
      <c r="I86" s="904">
        <f t="shared" ref="I86:K87" si="77">SUM(I52)</f>
        <v>200</v>
      </c>
      <c r="J86" s="904">
        <f t="shared" si="77"/>
        <v>16</v>
      </c>
      <c r="K86" s="904">
        <f t="shared" si="77"/>
        <v>35</v>
      </c>
      <c r="L86" s="934">
        <f t="shared" si="75"/>
        <v>218.75</v>
      </c>
      <c r="M86" s="904">
        <f>SUM(M52)</f>
        <v>0.83333333333333337</v>
      </c>
      <c r="N86" s="934">
        <f>K86/$A$2*12/M86</f>
        <v>504</v>
      </c>
      <c r="O86" s="904"/>
      <c r="P86" s="904"/>
      <c r="Q86" s="904"/>
      <c r="R86" s="904"/>
      <c r="S86" s="904"/>
      <c r="T86" s="904"/>
    </row>
    <row r="87" spans="1:20" ht="29.25" x14ac:dyDescent="0.25">
      <c r="A87" s="270" t="s">
        <v>92</v>
      </c>
      <c r="B87" s="1796"/>
      <c r="C87" s="899">
        <f t="shared" si="76"/>
        <v>435</v>
      </c>
      <c r="D87" s="899">
        <f t="shared" si="76"/>
        <v>36</v>
      </c>
      <c r="E87" s="899">
        <f t="shared" si="76"/>
        <v>20</v>
      </c>
      <c r="F87" s="899">
        <f t="shared" si="52"/>
        <v>55.555555555555557</v>
      </c>
      <c r="G87" s="1793">
        <f t="shared" si="73"/>
        <v>10.321839080459769</v>
      </c>
      <c r="H87" s="1794">
        <f t="shared" si="74"/>
        <v>11.65</v>
      </c>
      <c r="I87" s="899">
        <f t="shared" si="77"/>
        <v>4490</v>
      </c>
      <c r="J87" s="899">
        <f t="shared" si="77"/>
        <v>372</v>
      </c>
      <c r="K87" s="899">
        <f t="shared" si="77"/>
        <v>233</v>
      </c>
      <c r="L87" s="934">
        <f t="shared" si="75"/>
        <v>62.634408602150536</v>
      </c>
      <c r="M87" s="899">
        <f>SUM(M53)</f>
        <v>15.133333333333335</v>
      </c>
      <c r="N87" s="934">
        <f>K87/$A$2*12/M87</f>
        <v>184.75770925110132</v>
      </c>
      <c r="O87" s="899">
        <f t="shared" ref="O87:T87" si="78">SUM(O53)</f>
        <v>12084.998333720001</v>
      </c>
      <c r="P87" s="899">
        <f t="shared" si="78"/>
        <v>1007.0831944766668</v>
      </c>
      <c r="Q87" s="899">
        <f t="shared" si="78"/>
        <v>580.53386</v>
      </c>
      <c r="R87" s="899">
        <f t="shared" si="78"/>
        <v>-426.54933447666679</v>
      </c>
      <c r="S87" s="899">
        <f t="shared" si="78"/>
        <v>0</v>
      </c>
      <c r="T87" s="899">
        <f t="shared" si="78"/>
        <v>580.53386</v>
      </c>
    </row>
    <row r="88" spans="1:20" s="839" customFormat="1" ht="15.75" thickBot="1" x14ac:dyDescent="0.3">
      <c r="A88" s="2453" t="s">
        <v>409</v>
      </c>
      <c r="B88" s="1802"/>
      <c r="C88" s="1803">
        <f>C54</f>
        <v>2000</v>
      </c>
      <c r="D88" s="1803">
        <f t="shared" ref="D88:E88" si="79">D54</f>
        <v>167</v>
      </c>
      <c r="E88" s="1803">
        <f t="shared" si="79"/>
        <v>153</v>
      </c>
      <c r="F88" s="1803">
        <f t="shared" si="52"/>
        <v>91.616766467065872</v>
      </c>
      <c r="G88" s="1804"/>
      <c r="H88" s="1805"/>
      <c r="I88" s="1803"/>
      <c r="J88" s="1803"/>
      <c r="K88" s="1803"/>
      <c r="L88" s="1392"/>
      <c r="M88" s="1803"/>
      <c r="N88" s="1392"/>
      <c r="O88" s="1803">
        <f t="shared" ref="O88:T88" si="80">O54</f>
        <v>1862.6784180100001</v>
      </c>
      <c r="P88" s="1803">
        <f t="shared" si="80"/>
        <v>155.22320150083334</v>
      </c>
      <c r="Q88" s="1803">
        <f t="shared" si="80"/>
        <v>146.42059</v>
      </c>
      <c r="R88" s="1803">
        <f t="shared" si="80"/>
        <v>-8.8026115008333363</v>
      </c>
      <c r="S88" s="1803">
        <f t="shared" si="80"/>
        <v>0</v>
      </c>
      <c r="T88" s="1803">
        <f t="shared" si="80"/>
        <v>146.42059</v>
      </c>
    </row>
    <row r="89" spans="1:20" s="839" customFormat="1" hidden="1" x14ac:dyDescent="0.25">
      <c r="A89" s="2448" t="s">
        <v>377</v>
      </c>
      <c r="B89" s="2449"/>
      <c r="C89" s="2450">
        <f t="shared" ref="C89:E89" si="81">C55</f>
        <v>1998</v>
      </c>
      <c r="D89" s="2450">
        <f t="shared" si="81"/>
        <v>167</v>
      </c>
      <c r="E89" s="2450">
        <f t="shared" si="81"/>
        <v>0</v>
      </c>
      <c r="F89" s="969">
        <f t="shared" si="52"/>
        <v>0</v>
      </c>
      <c r="G89" s="2451"/>
      <c r="H89" s="2452"/>
      <c r="I89" s="2450"/>
      <c r="J89" s="2450"/>
      <c r="K89" s="2450"/>
      <c r="L89" s="1786"/>
      <c r="M89" s="2450"/>
      <c r="N89" s="1786"/>
      <c r="O89" s="2450"/>
      <c r="P89" s="2450"/>
      <c r="Q89" s="2450"/>
      <c r="R89" s="2450"/>
      <c r="S89" s="2450"/>
      <c r="T89" s="2450"/>
    </row>
    <row r="90" spans="1:20" s="839" customFormat="1" hidden="1" x14ac:dyDescent="0.25">
      <c r="A90" s="1801" t="s">
        <v>378</v>
      </c>
      <c r="B90" s="1797"/>
      <c r="C90" s="1416">
        <f t="shared" ref="C90:E90" si="82">C56</f>
        <v>1998</v>
      </c>
      <c r="D90" s="1416">
        <f t="shared" si="82"/>
        <v>167</v>
      </c>
      <c r="E90" s="1416">
        <f t="shared" si="82"/>
        <v>0</v>
      </c>
      <c r="F90" s="899">
        <f t="shared" si="52"/>
        <v>0</v>
      </c>
      <c r="G90" s="1798"/>
      <c r="H90" s="1799"/>
      <c r="I90" s="972"/>
      <c r="J90" s="972"/>
      <c r="K90" s="972"/>
      <c r="L90" s="1385"/>
      <c r="M90" s="972"/>
      <c r="N90" s="1385"/>
      <c r="O90" s="972"/>
      <c r="P90" s="972"/>
      <c r="Q90" s="972"/>
      <c r="R90" s="972"/>
      <c r="S90" s="972"/>
      <c r="T90" s="972"/>
    </row>
    <row r="91" spans="1:20" s="839" customFormat="1" hidden="1" x14ac:dyDescent="0.25">
      <c r="A91" s="1800" t="s">
        <v>379</v>
      </c>
      <c r="B91" s="1797"/>
      <c r="C91" s="972">
        <f t="shared" ref="C91:E91" si="83">C57</f>
        <v>2</v>
      </c>
      <c r="D91" s="972">
        <f t="shared" si="83"/>
        <v>0</v>
      </c>
      <c r="E91" s="972">
        <f t="shared" si="83"/>
        <v>0</v>
      </c>
      <c r="F91" s="899" t="e">
        <f t="shared" si="52"/>
        <v>#DIV/0!</v>
      </c>
      <c r="G91" s="1798"/>
      <c r="H91" s="1799"/>
      <c r="I91" s="972"/>
      <c r="J91" s="972"/>
      <c r="K91" s="972"/>
      <c r="L91" s="1385"/>
      <c r="M91" s="972"/>
      <c r="N91" s="1385"/>
      <c r="O91" s="972"/>
      <c r="P91" s="972"/>
      <c r="Q91" s="972"/>
      <c r="R91" s="972"/>
      <c r="S91" s="972"/>
      <c r="T91" s="972"/>
    </row>
    <row r="92" spans="1:20" s="839" customFormat="1" ht="30" hidden="1" x14ac:dyDescent="0.25">
      <c r="A92" s="1314" t="s">
        <v>380</v>
      </c>
      <c r="B92" s="1797"/>
      <c r="C92" s="1416">
        <f t="shared" ref="C92:E92" si="84">C58</f>
        <v>2</v>
      </c>
      <c r="D92" s="1416">
        <f t="shared" si="84"/>
        <v>0</v>
      </c>
      <c r="E92" s="1416">
        <f t="shared" si="84"/>
        <v>0</v>
      </c>
      <c r="F92" s="899" t="e">
        <f t="shared" si="52"/>
        <v>#DIV/0!</v>
      </c>
      <c r="G92" s="1798"/>
      <c r="H92" s="1799"/>
      <c r="I92" s="972"/>
      <c r="J92" s="972"/>
      <c r="K92" s="972"/>
      <c r="L92" s="1385"/>
      <c r="M92" s="972"/>
      <c r="N92" s="1385"/>
      <c r="O92" s="972"/>
      <c r="P92" s="972"/>
      <c r="Q92" s="972"/>
      <c r="R92" s="972"/>
      <c r="S92" s="972"/>
      <c r="T92" s="972"/>
    </row>
    <row r="93" spans="1:20" s="839" customFormat="1" ht="15.75" hidden="1" thickBot="1" x14ac:dyDescent="0.3">
      <c r="A93" s="1315" t="s">
        <v>381</v>
      </c>
      <c r="B93" s="1802"/>
      <c r="C93" s="1803">
        <f t="shared" ref="C93:E93" si="85">C59</f>
        <v>0</v>
      </c>
      <c r="D93" s="1803">
        <f t="shared" si="85"/>
        <v>0</v>
      </c>
      <c r="E93" s="1803">
        <f t="shared" si="85"/>
        <v>0</v>
      </c>
      <c r="F93" s="1803" t="e">
        <f t="shared" si="52"/>
        <v>#DIV/0!</v>
      </c>
      <c r="G93" s="1804"/>
      <c r="H93" s="1805"/>
      <c r="I93" s="1803"/>
      <c r="J93" s="1803"/>
      <c r="K93" s="1803"/>
      <c r="L93" s="1392"/>
      <c r="M93" s="1803"/>
      <c r="N93" s="1392"/>
      <c r="O93" s="1803"/>
      <c r="P93" s="1803"/>
      <c r="Q93" s="1803"/>
      <c r="R93" s="1803"/>
      <c r="S93" s="1803"/>
      <c r="T93" s="1803"/>
    </row>
    <row r="94" spans="1:20" ht="15" customHeight="1" x14ac:dyDescent="0.25"/>
  </sheetData>
  <mergeCells count="13">
    <mergeCell ref="G4:H5"/>
    <mergeCell ref="I4:L5"/>
    <mergeCell ref="P4:P6"/>
    <mergeCell ref="A1:T1"/>
    <mergeCell ref="Q4:Q6"/>
    <mergeCell ref="R4:R6"/>
    <mergeCell ref="S4:S6"/>
    <mergeCell ref="T4:T6"/>
    <mergeCell ref="O4:O6"/>
    <mergeCell ref="M4:M6"/>
    <mergeCell ref="B4:B6"/>
    <mergeCell ref="N4:N6"/>
    <mergeCell ref="C4:F5"/>
  </mergeCells>
  <phoneticPr fontId="0" type="noConversion"/>
  <pageMargins left="0.62992125984251968" right="0.27559055118110237" top="0.39370078740157483" bottom="0.43307086614173229" header="0.23622047244094491" footer="0.19685039370078741"/>
  <pageSetup paperSize="9" scale="6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 enableFormatConditionsCalculation="0">
    <tabColor indexed="24"/>
  </sheetPr>
  <dimension ref="A1:HG97"/>
  <sheetViews>
    <sheetView zoomScale="90" zoomScaleNormal="90" zoomScaleSheetLayoutView="85" workbookViewId="0">
      <pane xSplit="1" ySplit="8" topLeftCell="C9" activePane="bottomRight" state="frozen"/>
      <selection pane="topRight" activeCell="B1" sqref="B1"/>
      <selection pane="bottomLeft" activeCell="A9" sqref="A9"/>
      <selection pane="bottomRight" activeCell="J23" sqref="J23"/>
    </sheetView>
  </sheetViews>
  <sheetFormatPr defaultColWidth="11.42578125" defaultRowHeight="15" x14ac:dyDescent="0.25"/>
  <cols>
    <col min="1" max="1" width="42.7109375" style="24" customWidth="1"/>
    <col min="2" max="2" width="11.140625" style="24" hidden="1" customWidth="1"/>
    <col min="3" max="4" width="11.28515625" style="24" customWidth="1"/>
    <col min="5" max="5" width="13.28515625" style="24" customWidth="1"/>
    <col min="6" max="6" width="11.28515625" style="24" customWidth="1"/>
    <col min="7" max="8" width="12.7109375" style="24" customWidth="1"/>
    <col min="9" max="10" width="12.140625" style="24" customWidth="1"/>
    <col min="11" max="11" width="12.140625" style="839" customWidth="1"/>
    <col min="12" max="14" width="12.140625" style="24" customWidth="1"/>
    <col min="15" max="15" width="15.5703125" style="24" customWidth="1"/>
    <col min="16" max="16" width="15.85546875" style="24" customWidth="1"/>
    <col min="17" max="20" width="12.140625" style="24" customWidth="1"/>
    <col min="21" max="16384" width="11.42578125" style="24"/>
  </cols>
  <sheetData>
    <row r="1" spans="1:21" ht="18.75" x14ac:dyDescent="0.25">
      <c r="A1" s="2623" t="str">
        <f>'1 уровень'!A6</f>
        <v xml:space="preserve">Информация о выполнении объемов медицинской помощи, установленных Комиссией по разработке территориальной программой ОМС  за январь 2016 года </v>
      </c>
      <c r="B1" s="2623"/>
      <c r="C1" s="2623"/>
      <c r="D1" s="2623"/>
      <c r="E1" s="2623"/>
      <c r="F1" s="2623"/>
      <c r="G1" s="2623"/>
      <c r="H1" s="2623"/>
      <c r="I1" s="2623"/>
      <c r="J1" s="2623"/>
      <c r="K1" s="2623"/>
      <c r="L1" s="2623"/>
      <c r="M1" s="2623"/>
      <c r="N1" s="2623"/>
      <c r="O1" s="2623"/>
      <c r="P1" s="2623"/>
      <c r="Q1" s="2623"/>
      <c r="R1" s="2623"/>
      <c r="S1" s="2623"/>
      <c r="T1" s="2623"/>
    </row>
    <row r="2" spans="1:21" ht="15" hidden="1" customHeight="1" x14ac:dyDescent="0.25">
      <c r="A2" s="838">
        <v>1</v>
      </c>
    </row>
    <row r="3" spans="1:21" ht="15.75" thickBot="1" x14ac:dyDescent="0.3">
      <c r="A3" s="838"/>
    </row>
    <row r="4" spans="1:21" ht="29.45" customHeight="1" x14ac:dyDescent="0.25">
      <c r="A4" s="41"/>
      <c r="B4" s="2594" t="s">
        <v>198</v>
      </c>
      <c r="C4" s="2579" t="s">
        <v>193</v>
      </c>
      <c r="D4" s="2580"/>
      <c r="E4" s="2580"/>
      <c r="F4" s="2581"/>
      <c r="G4" s="2585" t="s">
        <v>333</v>
      </c>
      <c r="H4" s="2586"/>
      <c r="I4" s="2585" t="s">
        <v>331</v>
      </c>
      <c r="J4" s="2589"/>
      <c r="K4" s="2589"/>
      <c r="L4" s="2586"/>
      <c r="M4" s="2591" t="s">
        <v>197</v>
      </c>
      <c r="N4" s="2591" t="s">
        <v>200</v>
      </c>
      <c r="O4" s="2601" t="s">
        <v>189</v>
      </c>
      <c r="P4" s="2604" t="s">
        <v>335</v>
      </c>
      <c r="Q4" s="2607" t="s">
        <v>190</v>
      </c>
      <c r="R4" s="2607" t="s">
        <v>53</v>
      </c>
      <c r="S4" s="2601" t="s">
        <v>191</v>
      </c>
      <c r="T4" s="2601" t="s">
        <v>192</v>
      </c>
    </row>
    <row r="5" spans="1:21" ht="18.75" customHeight="1" thickBot="1" x14ac:dyDescent="0.3">
      <c r="A5" s="42"/>
      <c r="B5" s="2595"/>
      <c r="C5" s="2582"/>
      <c r="D5" s="2583"/>
      <c r="E5" s="2583"/>
      <c r="F5" s="2584"/>
      <c r="G5" s="2587"/>
      <c r="H5" s="2588"/>
      <c r="I5" s="2587"/>
      <c r="J5" s="2590"/>
      <c r="K5" s="2590"/>
      <c r="L5" s="2588"/>
      <c r="M5" s="2592"/>
      <c r="N5" s="2610"/>
      <c r="O5" s="2602"/>
      <c r="P5" s="2605"/>
      <c r="Q5" s="2608"/>
      <c r="R5" s="2608"/>
      <c r="S5" s="2602"/>
      <c r="T5" s="2602"/>
    </row>
    <row r="6" spans="1:21" ht="35.25" customHeight="1" thickBot="1" x14ac:dyDescent="0.3">
      <c r="A6" s="43" t="s">
        <v>4</v>
      </c>
      <c r="B6" s="2596"/>
      <c r="C6" s="403" t="s">
        <v>332</v>
      </c>
      <c r="D6" s="401" t="s">
        <v>334</v>
      </c>
      <c r="E6" s="403" t="s">
        <v>194</v>
      </c>
      <c r="F6" s="403" t="s">
        <v>195</v>
      </c>
      <c r="G6" s="401" t="s">
        <v>196</v>
      </c>
      <c r="H6" s="401" t="s">
        <v>194</v>
      </c>
      <c r="I6" s="403" t="s">
        <v>332</v>
      </c>
      <c r="J6" s="401" t="s">
        <v>334</v>
      </c>
      <c r="K6" s="781" t="s">
        <v>194</v>
      </c>
      <c r="L6" s="403" t="s">
        <v>195</v>
      </c>
      <c r="M6" s="2593"/>
      <c r="N6" s="2611"/>
      <c r="O6" s="2603"/>
      <c r="P6" s="2606"/>
      <c r="Q6" s="2609"/>
      <c r="R6" s="2609"/>
      <c r="S6" s="2603"/>
      <c r="T6" s="2603"/>
    </row>
    <row r="7" spans="1:21" s="40" customFormat="1" ht="15.75" thickBot="1" x14ac:dyDescent="0.3">
      <c r="A7" s="226">
        <v>1</v>
      </c>
      <c r="B7" s="226">
        <v>2</v>
      </c>
      <c r="C7" s="272">
        <v>3</v>
      </c>
      <c r="D7" s="272">
        <v>5</v>
      </c>
      <c r="E7" s="782">
        <v>8</v>
      </c>
      <c r="F7" s="272">
        <v>9</v>
      </c>
      <c r="G7" s="271">
        <v>10</v>
      </c>
      <c r="H7" s="271">
        <v>11</v>
      </c>
      <c r="I7" s="271">
        <v>12</v>
      </c>
      <c r="J7" s="271">
        <v>14</v>
      </c>
      <c r="K7" s="983">
        <v>17</v>
      </c>
      <c r="L7" s="271">
        <v>18</v>
      </c>
      <c r="M7" s="271">
        <v>20</v>
      </c>
      <c r="N7" s="271">
        <v>21</v>
      </c>
      <c r="O7" s="227"/>
      <c r="P7" s="877">
        <v>22</v>
      </c>
      <c r="Q7" s="227">
        <v>23</v>
      </c>
      <c r="R7" s="227">
        <v>24</v>
      </c>
      <c r="S7" s="227">
        <v>25</v>
      </c>
      <c r="T7" s="227">
        <v>26</v>
      </c>
      <c r="U7" s="332"/>
    </row>
    <row r="8" spans="1:21" s="40" customFormat="1" ht="13.9" hidden="1" customHeight="1" x14ac:dyDescent="0.25">
      <c r="A8" s="88"/>
      <c r="B8" s="88"/>
      <c r="C8" s="41"/>
      <c r="D8" s="41"/>
      <c r="E8" s="41"/>
      <c r="F8" s="41"/>
      <c r="G8" s="41"/>
      <c r="H8" s="41"/>
      <c r="I8" s="41"/>
      <c r="J8" s="42"/>
      <c r="K8" s="1078"/>
      <c r="L8" s="42"/>
      <c r="M8" s="42"/>
      <c r="N8" s="42"/>
      <c r="O8" s="22"/>
      <c r="P8" s="1059"/>
      <c r="Q8" s="22"/>
      <c r="R8" s="22"/>
      <c r="S8" s="22"/>
      <c r="T8" s="22"/>
    </row>
    <row r="9" spans="1:21" ht="42.6" customHeight="1" x14ac:dyDescent="0.25">
      <c r="A9" s="346" t="s">
        <v>264</v>
      </c>
      <c r="B9" s="322"/>
      <c r="C9" s="33"/>
      <c r="D9" s="33"/>
      <c r="E9" s="33"/>
      <c r="F9" s="33"/>
      <c r="G9" s="33"/>
      <c r="H9" s="33"/>
      <c r="I9" s="33"/>
      <c r="J9" s="33"/>
      <c r="K9" s="703"/>
      <c r="L9" s="33"/>
      <c r="M9" s="33"/>
      <c r="N9" s="33"/>
      <c r="O9" s="33"/>
      <c r="P9" s="898"/>
      <c r="Q9" s="33"/>
      <c r="R9" s="33"/>
      <c r="S9" s="33"/>
      <c r="T9" s="33"/>
    </row>
    <row r="10" spans="1:21" s="108" customFormat="1" ht="15" customHeight="1" x14ac:dyDescent="0.25">
      <c r="A10" s="113" t="s">
        <v>5</v>
      </c>
      <c r="B10" s="113"/>
      <c r="C10" s="105"/>
      <c r="D10" s="105"/>
      <c r="E10" s="105"/>
      <c r="F10" s="105"/>
      <c r="G10" s="105"/>
      <c r="H10" s="105"/>
      <c r="I10" s="100"/>
      <c r="J10" s="100"/>
      <c r="K10" s="1012"/>
      <c r="L10" s="100"/>
      <c r="M10" s="100"/>
      <c r="N10" s="100"/>
      <c r="O10" s="105"/>
      <c r="P10" s="881"/>
      <c r="Q10" s="105"/>
      <c r="R10" s="105"/>
      <c r="S10" s="105"/>
      <c r="T10" s="105"/>
      <c r="U10" s="332"/>
    </row>
    <row r="11" spans="1:21" s="108" customFormat="1" ht="15" customHeight="1" x14ac:dyDescent="0.25">
      <c r="A11" s="47" t="s">
        <v>10</v>
      </c>
      <c r="B11" s="36">
        <v>340</v>
      </c>
      <c r="C11" s="74">
        <v>430</v>
      </c>
      <c r="D11" s="145">
        <f>ROUND(C11/12*$A$2,0)</f>
        <v>36</v>
      </c>
      <c r="E11" s="145">
        <v>38</v>
      </c>
      <c r="F11" s="129">
        <f t="shared" ref="F11:F16" si="0">E11/D11*100</f>
        <v>105.55555555555556</v>
      </c>
      <c r="G11" s="71">
        <v>11</v>
      </c>
      <c r="H11" s="158">
        <f t="shared" ref="H11:H17" si="1">K11/E11</f>
        <v>11.289473684210526</v>
      </c>
      <c r="I11" s="170">
        <f t="shared" ref="I11:I16" si="2">ROUND(C11*G11,0)</f>
        <v>4730</v>
      </c>
      <c r="J11" s="170">
        <f t="shared" ref="J11:J16" si="3">ROUND(D11*G11,0)</f>
        <v>396</v>
      </c>
      <c r="K11" s="1012">
        <v>429</v>
      </c>
      <c r="L11" s="170">
        <f t="shared" ref="L11:L17" si="4">K11/J11*100</f>
        <v>108.33333333333333</v>
      </c>
      <c r="M11" s="170">
        <f>ROUND(I11/B11,0)</f>
        <v>14</v>
      </c>
      <c r="N11" s="170">
        <f>K11/$A$2*12/M11</f>
        <v>367.71428571428572</v>
      </c>
      <c r="O11" s="105"/>
      <c r="P11" s="881"/>
      <c r="Q11" s="105"/>
      <c r="R11" s="105"/>
      <c r="S11" s="105"/>
      <c r="T11" s="105"/>
      <c r="U11" s="332"/>
    </row>
    <row r="12" spans="1:21" s="108" customFormat="1" ht="15" customHeight="1" x14ac:dyDescent="0.25">
      <c r="A12" s="47" t="s">
        <v>6</v>
      </c>
      <c r="B12" s="36">
        <v>340</v>
      </c>
      <c r="C12" s="74">
        <v>560</v>
      </c>
      <c r="D12" s="145">
        <f t="shared" ref="D12:D16" si="5">ROUND(C12/12*$A$2,0)</f>
        <v>47</v>
      </c>
      <c r="E12" s="145">
        <v>34</v>
      </c>
      <c r="F12" s="129">
        <f t="shared" si="0"/>
        <v>72.340425531914903</v>
      </c>
      <c r="G12" s="71">
        <v>8.4</v>
      </c>
      <c r="H12" s="158">
        <f t="shared" si="1"/>
        <v>6.9411764705882355</v>
      </c>
      <c r="I12" s="170">
        <f t="shared" si="2"/>
        <v>4704</v>
      </c>
      <c r="J12" s="170">
        <f t="shared" si="3"/>
        <v>395</v>
      </c>
      <c r="K12" s="1012">
        <v>236</v>
      </c>
      <c r="L12" s="170">
        <f t="shared" si="4"/>
        <v>59.746835443037973</v>
      </c>
      <c r="M12" s="170">
        <f t="shared" ref="M12:M16" si="6">ROUND(I12/B12,0)</f>
        <v>14</v>
      </c>
      <c r="N12" s="170">
        <f t="shared" ref="N12:N17" si="7">K12/$A$2*12/M12</f>
        <v>202.28571428571428</v>
      </c>
      <c r="O12" s="105"/>
      <c r="P12" s="881"/>
      <c r="Q12" s="105"/>
      <c r="R12" s="105"/>
      <c r="S12" s="105"/>
      <c r="T12" s="105"/>
      <c r="U12" s="332"/>
    </row>
    <row r="13" spans="1:21" s="108" customFormat="1" ht="15" customHeight="1" x14ac:dyDescent="0.25">
      <c r="A13" s="47" t="s">
        <v>236</v>
      </c>
      <c r="B13" s="36">
        <v>270</v>
      </c>
      <c r="C13" s="74">
        <v>270</v>
      </c>
      <c r="D13" s="145">
        <f t="shared" si="5"/>
        <v>23</v>
      </c>
      <c r="E13" s="145">
        <v>29</v>
      </c>
      <c r="F13" s="129">
        <f t="shared" si="0"/>
        <v>126.08695652173914</v>
      </c>
      <c r="G13" s="71">
        <v>7</v>
      </c>
      <c r="H13" s="158">
        <f t="shared" si="1"/>
        <v>6.0344827586206895</v>
      </c>
      <c r="I13" s="170">
        <f t="shared" si="2"/>
        <v>1890</v>
      </c>
      <c r="J13" s="170">
        <f t="shared" si="3"/>
        <v>161</v>
      </c>
      <c r="K13" s="1012">
        <v>175</v>
      </c>
      <c r="L13" s="170">
        <f t="shared" si="4"/>
        <v>108.69565217391303</v>
      </c>
      <c r="M13" s="170">
        <f t="shared" si="6"/>
        <v>7</v>
      </c>
      <c r="N13" s="170">
        <f t="shared" si="7"/>
        <v>300</v>
      </c>
      <c r="O13" s="105"/>
      <c r="P13" s="881"/>
      <c r="Q13" s="105"/>
      <c r="R13" s="105"/>
      <c r="S13" s="105"/>
      <c r="T13" s="105"/>
      <c r="U13" s="332"/>
    </row>
    <row r="14" spans="1:21" s="108" customFormat="1" ht="15" customHeight="1" x14ac:dyDescent="0.25">
      <c r="A14" s="47" t="s">
        <v>30</v>
      </c>
      <c r="B14" s="36">
        <v>340</v>
      </c>
      <c r="C14" s="74">
        <v>70</v>
      </c>
      <c r="D14" s="145">
        <f t="shared" si="5"/>
        <v>6</v>
      </c>
      <c r="E14" s="145">
        <v>2</v>
      </c>
      <c r="F14" s="129">
        <f t="shared" si="0"/>
        <v>33.333333333333329</v>
      </c>
      <c r="G14" s="71">
        <v>8</v>
      </c>
      <c r="H14" s="158">
        <f t="shared" si="1"/>
        <v>9.5</v>
      </c>
      <c r="I14" s="170">
        <f t="shared" si="2"/>
        <v>560</v>
      </c>
      <c r="J14" s="170">
        <f t="shared" si="3"/>
        <v>48</v>
      </c>
      <c r="K14" s="1012">
        <v>19</v>
      </c>
      <c r="L14" s="170">
        <f t="shared" si="4"/>
        <v>39.583333333333329</v>
      </c>
      <c r="M14" s="170">
        <f t="shared" si="6"/>
        <v>2</v>
      </c>
      <c r="N14" s="170">
        <f t="shared" si="7"/>
        <v>114</v>
      </c>
      <c r="O14" s="105"/>
      <c r="P14" s="881"/>
      <c r="Q14" s="105"/>
      <c r="R14" s="105"/>
      <c r="S14" s="105"/>
      <c r="T14" s="105"/>
      <c r="U14" s="332"/>
    </row>
    <row r="15" spans="1:21" s="108" customFormat="1" ht="15" customHeight="1" x14ac:dyDescent="0.25">
      <c r="A15" s="47" t="s">
        <v>29</v>
      </c>
      <c r="B15" s="36">
        <v>300</v>
      </c>
      <c r="C15" s="74">
        <v>50</v>
      </c>
      <c r="D15" s="145">
        <f t="shared" si="5"/>
        <v>4</v>
      </c>
      <c r="E15" s="145">
        <v>4</v>
      </c>
      <c r="F15" s="129">
        <f t="shared" si="0"/>
        <v>100</v>
      </c>
      <c r="G15" s="71">
        <v>5.2</v>
      </c>
      <c r="H15" s="158">
        <f t="shared" si="1"/>
        <v>6.5</v>
      </c>
      <c r="I15" s="170">
        <f t="shared" si="2"/>
        <v>260</v>
      </c>
      <c r="J15" s="170">
        <f t="shared" si="3"/>
        <v>21</v>
      </c>
      <c r="K15" s="1012">
        <v>26</v>
      </c>
      <c r="L15" s="170">
        <f t="shared" si="4"/>
        <v>123.80952380952381</v>
      </c>
      <c r="M15" s="170">
        <f t="shared" si="6"/>
        <v>1</v>
      </c>
      <c r="N15" s="170">
        <f t="shared" si="7"/>
        <v>312</v>
      </c>
      <c r="O15" s="105"/>
      <c r="P15" s="881"/>
      <c r="Q15" s="105"/>
      <c r="R15" s="105"/>
      <c r="S15" s="105"/>
      <c r="T15" s="105"/>
      <c r="U15" s="332"/>
    </row>
    <row r="16" spans="1:21" s="108" customFormat="1" ht="15" customHeight="1" x14ac:dyDescent="0.25">
      <c r="A16" s="47" t="s">
        <v>80</v>
      </c>
      <c r="B16" s="36">
        <v>320</v>
      </c>
      <c r="C16" s="74">
        <v>160</v>
      </c>
      <c r="D16" s="145">
        <f t="shared" si="5"/>
        <v>13</v>
      </c>
      <c r="E16" s="145">
        <v>10</v>
      </c>
      <c r="F16" s="129">
        <f t="shared" si="0"/>
        <v>76.923076923076934</v>
      </c>
      <c r="G16" s="71">
        <v>10</v>
      </c>
      <c r="H16" s="158">
        <f t="shared" si="1"/>
        <v>10.7</v>
      </c>
      <c r="I16" s="170">
        <f t="shared" si="2"/>
        <v>1600</v>
      </c>
      <c r="J16" s="170">
        <f t="shared" si="3"/>
        <v>130</v>
      </c>
      <c r="K16" s="1012">
        <v>107</v>
      </c>
      <c r="L16" s="170">
        <f t="shared" si="4"/>
        <v>82.307692307692307</v>
      </c>
      <c r="M16" s="170">
        <f t="shared" si="6"/>
        <v>5</v>
      </c>
      <c r="N16" s="170">
        <f t="shared" si="7"/>
        <v>256.8</v>
      </c>
      <c r="O16" s="105"/>
      <c r="P16" s="1060"/>
      <c r="Q16" s="105"/>
      <c r="R16" s="105"/>
      <c r="S16" s="105"/>
      <c r="T16" s="105"/>
      <c r="U16" s="332"/>
    </row>
    <row r="17" spans="1:21" s="458" customFormat="1" ht="15" customHeight="1" x14ac:dyDescent="0.25">
      <c r="A17" s="1062" t="s">
        <v>7</v>
      </c>
      <c r="B17" s="1062"/>
      <c r="C17" s="818">
        <f>SUM(C11:C16)</f>
        <v>1540</v>
      </c>
      <c r="D17" s="818">
        <f>SUM(D11:D16)</f>
        <v>129</v>
      </c>
      <c r="E17" s="818">
        <f>SUM(E11:E16)</f>
        <v>117</v>
      </c>
      <c r="F17" s="818">
        <f t="shared" ref="F17" si="8">E17/D17*100</f>
        <v>90.697674418604649</v>
      </c>
      <c r="G17" s="1063">
        <f>IF(C17=0,0,I17/C17)</f>
        <v>8.9246753246753254</v>
      </c>
      <c r="H17" s="461">
        <f t="shared" si="1"/>
        <v>8.4786324786324787</v>
      </c>
      <c r="I17" s="818">
        <f>SUM(I11:I16)</f>
        <v>13744</v>
      </c>
      <c r="J17" s="818">
        <f>SUM(J11:J16)</f>
        <v>1151</v>
      </c>
      <c r="K17" s="818">
        <f>SUM(K11:K16)</f>
        <v>992</v>
      </c>
      <c r="L17" s="463">
        <f t="shared" si="4"/>
        <v>86.185925282363158</v>
      </c>
      <c r="M17" s="818">
        <f>SUM(M11:M16)</f>
        <v>43</v>
      </c>
      <c r="N17" s="463">
        <f t="shared" si="7"/>
        <v>276.83720930232556</v>
      </c>
      <c r="O17" s="818">
        <v>85865.468724224003</v>
      </c>
      <c r="P17" s="1027">
        <f>O17/12*$A$2</f>
        <v>7155.4557270186669</v>
      </c>
      <c r="Q17" s="818">
        <f t="shared" ref="Q17" si="9">T17-S17</f>
        <v>5746.4870099999998</v>
      </c>
      <c r="R17" s="818">
        <f t="shared" ref="R17" si="10">Q17-P17</f>
        <v>-1408.9687170186671</v>
      </c>
      <c r="S17" s="818">
        <v>-173.93170999999998</v>
      </c>
      <c r="T17" s="818">
        <v>5572.5553</v>
      </c>
      <c r="U17" s="457"/>
    </row>
    <row r="18" spans="1:21" s="108" customFormat="1" ht="15" customHeight="1" x14ac:dyDescent="0.25">
      <c r="A18" s="613" t="s">
        <v>14</v>
      </c>
      <c r="B18" s="117"/>
      <c r="C18" s="129"/>
      <c r="D18" s="129"/>
      <c r="E18" s="129"/>
      <c r="F18" s="129"/>
      <c r="G18" s="101"/>
      <c r="H18" s="101"/>
      <c r="I18" s="129"/>
      <c r="J18" s="129"/>
      <c r="K18" s="818"/>
      <c r="L18" s="129"/>
      <c r="M18" s="129"/>
      <c r="N18" s="129"/>
      <c r="O18" s="105"/>
      <c r="P18" s="881"/>
      <c r="Q18" s="105"/>
      <c r="R18" s="105"/>
      <c r="S18" s="105"/>
      <c r="T18" s="105"/>
      <c r="U18" s="332"/>
    </row>
    <row r="19" spans="1:21" s="108" customFormat="1" ht="16.5" customHeight="1" x14ac:dyDescent="0.25">
      <c r="A19" s="60" t="s">
        <v>349</v>
      </c>
      <c r="B19" s="59"/>
      <c r="C19" s="144"/>
      <c r="D19" s="144"/>
      <c r="E19" s="144"/>
      <c r="F19" s="144"/>
      <c r="G19" s="50"/>
      <c r="H19" s="50"/>
      <c r="I19" s="38"/>
      <c r="J19" s="38"/>
      <c r="K19" s="840"/>
      <c r="L19" s="38"/>
      <c r="M19" s="38"/>
      <c r="N19" s="38"/>
      <c r="O19" s="53"/>
      <c r="P19" s="885"/>
      <c r="Q19" s="53"/>
      <c r="R19" s="53"/>
      <c r="S19" s="53"/>
      <c r="T19" s="53"/>
      <c r="U19" s="332"/>
    </row>
    <row r="20" spans="1:21" s="108" customFormat="1" ht="15" customHeight="1" x14ac:dyDescent="0.25">
      <c r="A20" s="310" t="s">
        <v>217</v>
      </c>
      <c r="B20" s="310"/>
      <c r="C20" s="53">
        <f>SUM(C21:C24)</f>
        <v>6524</v>
      </c>
      <c r="D20" s="145">
        <f t="shared" ref="D20:E20" si="11">SUM(D21:D24)</f>
        <v>544</v>
      </c>
      <c r="E20" s="53">
        <f t="shared" si="11"/>
        <v>1129</v>
      </c>
      <c r="F20" s="53">
        <f t="shared" ref="F20" si="12">E20/D20*100</f>
        <v>207.53676470588235</v>
      </c>
      <c r="G20" s="56"/>
      <c r="H20" s="56"/>
      <c r="I20" s="55"/>
      <c r="J20" s="55"/>
      <c r="K20" s="656"/>
      <c r="L20" s="55"/>
      <c r="M20" s="55"/>
      <c r="N20" s="55"/>
      <c r="O20" s="335"/>
      <c r="P20" s="878"/>
      <c r="Q20" s="335"/>
      <c r="R20" s="335"/>
      <c r="S20" s="335"/>
      <c r="T20" s="335"/>
      <c r="U20" s="332"/>
    </row>
    <row r="21" spans="1:21" s="108" customFormat="1" ht="15" customHeight="1" x14ac:dyDescent="0.25">
      <c r="A21" s="310" t="s">
        <v>350</v>
      </c>
      <c r="B21" s="310"/>
      <c r="C21" s="53"/>
      <c r="D21" s="53">
        <f t="shared" ref="D21:D26" si="13">ROUND(C21/12*$A$2,0)</f>
        <v>0</v>
      </c>
      <c r="E21" s="53"/>
      <c r="F21" s="53"/>
      <c r="G21" s="56"/>
      <c r="H21" s="56"/>
      <c r="I21" s="55"/>
      <c r="J21" s="55"/>
      <c r="K21" s="656"/>
      <c r="L21" s="55"/>
      <c r="M21" s="55"/>
      <c r="N21" s="55"/>
      <c r="O21" s="335"/>
      <c r="P21" s="878"/>
      <c r="Q21" s="335"/>
      <c r="R21" s="335"/>
      <c r="S21" s="335"/>
      <c r="T21" s="335"/>
      <c r="U21" s="332"/>
    </row>
    <row r="22" spans="1:21" s="108" customFormat="1" ht="38.1" customHeight="1" x14ac:dyDescent="0.25">
      <c r="A22" s="310" t="s">
        <v>351</v>
      </c>
      <c r="B22" s="310"/>
      <c r="C22" s="53"/>
      <c r="D22" s="53">
        <f t="shared" si="13"/>
        <v>0</v>
      </c>
      <c r="E22" s="53"/>
      <c r="F22" s="53"/>
      <c r="G22" s="56"/>
      <c r="H22" s="56"/>
      <c r="I22" s="55"/>
      <c r="J22" s="55"/>
      <c r="K22" s="656"/>
      <c r="L22" s="55"/>
      <c r="M22" s="55"/>
      <c r="N22" s="55"/>
      <c r="O22" s="335"/>
      <c r="P22" s="878"/>
      <c r="Q22" s="335"/>
      <c r="R22" s="335"/>
      <c r="S22" s="335"/>
      <c r="T22" s="335"/>
      <c r="U22" s="332"/>
    </row>
    <row r="23" spans="1:21" s="108" customFormat="1" ht="38.1" customHeight="1" x14ac:dyDescent="0.25">
      <c r="A23" s="310" t="s">
        <v>352</v>
      </c>
      <c r="B23" s="310"/>
      <c r="C23" s="53">
        <v>80</v>
      </c>
      <c r="D23" s="53">
        <f t="shared" si="13"/>
        <v>7</v>
      </c>
      <c r="E23" s="53"/>
      <c r="F23" s="53">
        <f t="shared" ref="F23:F27" si="14">E23/D23*100</f>
        <v>0</v>
      </c>
      <c r="G23" s="56"/>
      <c r="H23" s="56"/>
      <c r="I23" s="55"/>
      <c r="J23" s="55"/>
      <c r="K23" s="656"/>
      <c r="L23" s="55"/>
      <c r="M23" s="55"/>
      <c r="N23" s="55"/>
      <c r="O23" s="335"/>
      <c r="P23" s="878"/>
      <c r="Q23" s="335"/>
      <c r="R23" s="335"/>
      <c r="S23" s="335"/>
      <c r="T23" s="335"/>
      <c r="U23" s="332"/>
    </row>
    <row r="24" spans="1:21" s="108" customFormat="1" ht="18" customHeight="1" x14ac:dyDescent="0.25">
      <c r="A24" s="310" t="s">
        <v>353</v>
      </c>
      <c r="B24" s="310"/>
      <c r="C24" s="53">
        <v>6444</v>
      </c>
      <c r="D24" s="53">
        <f t="shared" si="13"/>
        <v>537</v>
      </c>
      <c r="E24" s="53">
        <v>1129</v>
      </c>
      <c r="F24" s="53">
        <f t="shared" si="14"/>
        <v>210.2420856610801</v>
      </c>
      <c r="G24" s="56"/>
      <c r="H24" s="56"/>
      <c r="I24" s="55"/>
      <c r="J24" s="55"/>
      <c r="K24" s="656"/>
      <c r="L24" s="55"/>
      <c r="M24" s="55"/>
      <c r="N24" s="55"/>
      <c r="O24" s="335"/>
      <c r="P24" s="878"/>
      <c r="Q24" s="335"/>
      <c r="R24" s="335"/>
      <c r="S24" s="335"/>
      <c r="T24" s="335"/>
      <c r="U24" s="332"/>
    </row>
    <row r="25" spans="1:21" s="108" customFormat="1" ht="19.5" customHeight="1" x14ac:dyDescent="0.25">
      <c r="A25" s="310" t="s">
        <v>169</v>
      </c>
      <c r="B25" s="310"/>
      <c r="C25" s="53">
        <v>17481</v>
      </c>
      <c r="D25" s="53">
        <f t="shared" si="13"/>
        <v>1457</v>
      </c>
      <c r="E25" s="53">
        <f>1044+E26/4/3.2</f>
        <v>1189.546875</v>
      </c>
      <c r="F25" s="53">
        <f t="shared" si="14"/>
        <v>81.64357412491421</v>
      </c>
      <c r="G25" s="56"/>
      <c r="H25" s="56"/>
      <c r="I25" s="55"/>
      <c r="J25" s="55"/>
      <c r="K25" s="656"/>
      <c r="L25" s="55"/>
      <c r="M25" s="55"/>
      <c r="N25" s="55"/>
      <c r="O25" s="335"/>
      <c r="P25" s="878"/>
      <c r="Q25" s="335"/>
      <c r="R25" s="335"/>
      <c r="S25" s="335"/>
      <c r="T25" s="335"/>
      <c r="U25" s="332"/>
    </row>
    <row r="26" spans="1:21" s="108" customFormat="1" ht="24.75" customHeight="1" x14ac:dyDescent="0.25">
      <c r="A26" s="310" t="s">
        <v>344</v>
      </c>
      <c r="B26" s="310"/>
      <c r="C26" s="53">
        <v>22000</v>
      </c>
      <c r="D26" s="53">
        <f t="shared" si="13"/>
        <v>1833</v>
      </c>
      <c r="E26" s="53">
        <v>1863</v>
      </c>
      <c r="F26" s="53">
        <f t="shared" si="14"/>
        <v>101.63666121112928</v>
      </c>
      <c r="G26" s="56"/>
      <c r="H26" s="56"/>
      <c r="I26" s="55"/>
      <c r="J26" s="55"/>
      <c r="K26" s="656"/>
      <c r="L26" s="55"/>
      <c r="M26" s="55"/>
      <c r="N26" s="55"/>
      <c r="O26" s="335"/>
      <c r="P26" s="878"/>
      <c r="Q26" s="335"/>
      <c r="R26" s="335"/>
      <c r="S26" s="335"/>
      <c r="T26" s="335"/>
      <c r="U26" s="332"/>
    </row>
    <row r="27" spans="1:21" s="31" customFormat="1" ht="15" customHeight="1" x14ac:dyDescent="0.2">
      <c r="A27" s="13" t="s">
        <v>183</v>
      </c>
      <c r="B27" s="316"/>
      <c r="C27" s="57">
        <f>C20+C25*3.2</f>
        <v>62463.200000000004</v>
      </c>
      <c r="D27" s="57">
        <f t="shared" ref="D27:E27" si="15">D20+D25*3.2</f>
        <v>5206.4000000000005</v>
      </c>
      <c r="E27" s="57">
        <f t="shared" si="15"/>
        <v>4935.55</v>
      </c>
      <c r="F27" s="57">
        <f t="shared" si="14"/>
        <v>94.797748924400722</v>
      </c>
      <c r="G27" s="56"/>
      <c r="H27" s="56"/>
      <c r="I27" s="55"/>
      <c r="J27" s="55"/>
      <c r="K27" s="656"/>
      <c r="L27" s="55"/>
      <c r="M27" s="55"/>
      <c r="N27" s="55"/>
      <c r="O27" s="289"/>
      <c r="P27" s="880"/>
      <c r="Q27" s="289"/>
      <c r="R27" s="289"/>
      <c r="S27" s="289"/>
      <c r="T27" s="289"/>
      <c r="U27" s="606"/>
    </row>
    <row r="28" spans="1:21" s="108" customFormat="1" ht="15" customHeight="1" x14ac:dyDescent="0.25">
      <c r="A28" s="1303" t="s">
        <v>354</v>
      </c>
      <c r="B28" s="310"/>
      <c r="C28" s="53"/>
      <c r="D28" s="53"/>
      <c r="E28" s="53"/>
      <c r="F28" s="53"/>
      <c r="G28" s="56"/>
      <c r="H28" s="56"/>
      <c r="I28" s="55"/>
      <c r="J28" s="55"/>
      <c r="K28" s="656"/>
      <c r="L28" s="55"/>
      <c r="M28" s="55"/>
      <c r="N28" s="55"/>
      <c r="O28" s="335"/>
      <c r="P28" s="878"/>
      <c r="Q28" s="335"/>
      <c r="R28" s="335"/>
      <c r="S28" s="335"/>
      <c r="T28" s="335"/>
      <c r="U28" s="332"/>
    </row>
    <row r="29" spans="1:21" s="108" customFormat="1" ht="15" customHeight="1" x14ac:dyDescent="0.25">
      <c r="A29" s="310" t="s">
        <v>217</v>
      </c>
      <c r="B29" s="310"/>
      <c r="C29" s="53">
        <f>SUM(C31,C36)</f>
        <v>9380</v>
      </c>
      <c r="D29" s="53">
        <f t="shared" ref="D29:E29" si="16">SUM(D31,D36)</f>
        <v>781</v>
      </c>
      <c r="E29" s="53">
        <f t="shared" si="16"/>
        <v>48</v>
      </c>
      <c r="F29" s="53">
        <f t="shared" ref="F29" si="17">E29/D29*100</f>
        <v>6.1459667093469905</v>
      </c>
      <c r="G29" s="56"/>
      <c r="H29" s="56"/>
      <c r="I29" s="55"/>
      <c r="J29" s="55"/>
      <c r="K29" s="656"/>
      <c r="L29" s="55"/>
      <c r="M29" s="55"/>
      <c r="N29" s="55"/>
      <c r="O29" s="335"/>
      <c r="P29" s="878"/>
      <c r="Q29" s="335"/>
      <c r="R29" s="335"/>
      <c r="S29" s="335"/>
      <c r="T29" s="335"/>
      <c r="U29" s="332"/>
    </row>
    <row r="30" spans="1:21" s="108" customFormat="1" ht="38.1" customHeight="1" x14ac:dyDescent="0.25">
      <c r="A30" s="310" t="s">
        <v>350</v>
      </c>
      <c r="B30" s="310"/>
      <c r="C30" s="53"/>
      <c r="D30" s="53">
        <f t="shared" ref="D30" si="18">ROUND(C30/12*$B$3,0)</f>
        <v>0</v>
      </c>
      <c r="E30" s="53"/>
      <c r="F30" s="53"/>
      <c r="G30" s="56"/>
      <c r="H30" s="56"/>
      <c r="I30" s="55"/>
      <c r="J30" s="55"/>
      <c r="K30" s="656"/>
      <c r="L30" s="55"/>
      <c r="M30" s="55"/>
      <c r="N30" s="55"/>
      <c r="O30" s="335"/>
      <c r="P30" s="878"/>
      <c r="Q30" s="335"/>
      <c r="R30" s="335"/>
      <c r="S30" s="335"/>
      <c r="T30" s="335"/>
      <c r="U30" s="332"/>
    </row>
    <row r="31" spans="1:21" s="108" customFormat="1" ht="38.1" customHeight="1" x14ac:dyDescent="0.25">
      <c r="A31" s="320" t="s">
        <v>355</v>
      </c>
      <c r="B31" s="310"/>
      <c r="C31" s="53">
        <f>SUM(C32:C35)</f>
        <v>2363</v>
      </c>
      <c r="D31" s="53">
        <f t="shared" ref="D31:E31" si="19">SUM(D32:D35)</f>
        <v>197</v>
      </c>
      <c r="E31" s="53">
        <f t="shared" si="19"/>
        <v>17</v>
      </c>
      <c r="F31" s="53">
        <f t="shared" ref="F31:F33" si="20">E31/D31*100</f>
        <v>8.6294416243654819</v>
      </c>
      <c r="G31" s="56"/>
      <c r="H31" s="56"/>
      <c r="I31" s="55"/>
      <c r="J31" s="55"/>
      <c r="K31" s="656"/>
      <c r="L31" s="55"/>
      <c r="M31" s="55"/>
      <c r="N31" s="55"/>
      <c r="O31" s="335"/>
      <c r="P31" s="878"/>
      <c r="Q31" s="335"/>
      <c r="R31" s="335"/>
      <c r="S31" s="335"/>
      <c r="T31" s="335"/>
      <c r="U31" s="332"/>
    </row>
    <row r="32" spans="1:21" s="108" customFormat="1" ht="38.1" customHeight="1" x14ac:dyDescent="0.25">
      <c r="A32" s="310" t="s">
        <v>356</v>
      </c>
      <c r="B32" s="310"/>
      <c r="C32" s="53">
        <v>1524</v>
      </c>
      <c r="D32" s="53">
        <f t="shared" ref="D32:D35" si="21">ROUND(C32/12*$A$2,0)</f>
        <v>127</v>
      </c>
      <c r="E32" s="53">
        <v>15</v>
      </c>
      <c r="F32" s="53">
        <f t="shared" si="20"/>
        <v>11.811023622047244</v>
      </c>
      <c r="G32" s="56"/>
      <c r="H32" s="56"/>
      <c r="I32" s="55"/>
      <c r="J32" s="55"/>
      <c r="K32" s="656"/>
      <c r="L32" s="55"/>
      <c r="M32" s="55"/>
      <c r="N32" s="55"/>
      <c r="O32" s="335"/>
      <c r="P32" s="878"/>
      <c r="Q32" s="335"/>
      <c r="R32" s="335"/>
      <c r="S32" s="335"/>
      <c r="T32" s="335"/>
      <c r="U32" s="332"/>
    </row>
    <row r="33" spans="1:21" s="108" customFormat="1" ht="38.1" customHeight="1" x14ac:dyDescent="0.25">
      <c r="A33" s="310" t="s">
        <v>357</v>
      </c>
      <c r="B33" s="310"/>
      <c r="C33" s="53">
        <v>374</v>
      </c>
      <c r="D33" s="53">
        <f t="shared" si="21"/>
        <v>31</v>
      </c>
      <c r="E33" s="53">
        <v>2</v>
      </c>
      <c r="F33" s="53">
        <f t="shared" si="20"/>
        <v>6.4516129032258061</v>
      </c>
      <c r="G33" s="56"/>
      <c r="H33" s="56"/>
      <c r="I33" s="55"/>
      <c r="J33" s="55"/>
      <c r="K33" s="656"/>
      <c r="L33" s="55"/>
      <c r="M33" s="55"/>
      <c r="N33" s="55"/>
      <c r="O33" s="335"/>
      <c r="P33" s="878"/>
      <c r="Q33" s="335"/>
      <c r="R33" s="335"/>
      <c r="S33" s="335"/>
      <c r="T33" s="335"/>
      <c r="U33" s="332"/>
    </row>
    <row r="34" spans="1:21" s="108" customFormat="1" ht="38.1" customHeight="1" x14ac:dyDescent="0.25">
      <c r="A34" s="310" t="s">
        <v>428</v>
      </c>
      <c r="B34" s="310"/>
      <c r="C34" s="53">
        <v>251</v>
      </c>
      <c r="D34" s="53">
        <f t="shared" si="21"/>
        <v>21</v>
      </c>
      <c r="E34" s="53"/>
      <c r="F34" s="53"/>
      <c r="G34" s="56"/>
      <c r="H34" s="56"/>
      <c r="I34" s="55"/>
      <c r="J34" s="55"/>
      <c r="K34" s="656"/>
      <c r="L34" s="55"/>
      <c r="M34" s="55"/>
      <c r="N34" s="55"/>
      <c r="O34" s="335"/>
      <c r="P34" s="878"/>
      <c r="Q34" s="335"/>
      <c r="R34" s="335"/>
      <c r="S34" s="335"/>
      <c r="T34" s="335"/>
      <c r="U34" s="332"/>
    </row>
    <row r="35" spans="1:21" s="108" customFormat="1" ht="38.1" customHeight="1" x14ac:dyDescent="0.25">
      <c r="A35" s="310" t="s">
        <v>429</v>
      </c>
      <c r="B35" s="310"/>
      <c r="C35" s="53">
        <v>214</v>
      </c>
      <c r="D35" s="53">
        <f t="shared" si="21"/>
        <v>18</v>
      </c>
      <c r="E35" s="53"/>
      <c r="F35" s="53"/>
      <c r="G35" s="56"/>
      <c r="H35" s="56"/>
      <c r="I35" s="55"/>
      <c r="J35" s="55"/>
      <c r="K35" s="656"/>
      <c r="L35" s="55"/>
      <c r="M35" s="55"/>
      <c r="N35" s="55"/>
      <c r="O35" s="335"/>
      <c r="P35" s="878"/>
      <c r="Q35" s="335"/>
      <c r="R35" s="335"/>
      <c r="S35" s="335"/>
      <c r="T35" s="335"/>
      <c r="U35" s="332"/>
    </row>
    <row r="36" spans="1:21" s="108" customFormat="1" ht="52.5" customHeight="1" x14ac:dyDescent="0.25">
      <c r="A36" s="320" t="s">
        <v>358</v>
      </c>
      <c r="B36" s="310"/>
      <c r="C36" s="53">
        <f>SUM(C37:C41)</f>
        <v>7017</v>
      </c>
      <c r="D36" s="53">
        <f>SUM(D37:D41)</f>
        <v>584</v>
      </c>
      <c r="E36" s="53">
        <f>SUM(E37:E41)</f>
        <v>31</v>
      </c>
      <c r="F36" s="53">
        <f t="shared" ref="F36:F40" si="22">E36/D36*100</f>
        <v>5.3082191780821919</v>
      </c>
      <c r="G36" s="56"/>
      <c r="H36" s="56"/>
      <c r="I36" s="55"/>
      <c r="J36" s="55"/>
      <c r="K36" s="656"/>
      <c r="L36" s="55"/>
      <c r="M36" s="55"/>
      <c r="N36" s="55"/>
      <c r="O36" s="335"/>
      <c r="P36" s="878"/>
      <c r="Q36" s="335"/>
      <c r="R36" s="335"/>
      <c r="S36" s="335"/>
      <c r="T36" s="335"/>
      <c r="U36" s="332"/>
    </row>
    <row r="37" spans="1:21" s="108" customFormat="1" ht="38.1" customHeight="1" x14ac:dyDescent="0.25">
      <c r="A37" s="310" t="s">
        <v>359</v>
      </c>
      <c r="B37" s="310"/>
      <c r="C37" s="53">
        <v>75</v>
      </c>
      <c r="D37" s="53">
        <f t="shared" ref="D37:D44" si="23">ROUND(C37/12*$A$2,0)</f>
        <v>6</v>
      </c>
      <c r="E37" s="53"/>
      <c r="F37" s="53">
        <f t="shared" si="22"/>
        <v>0</v>
      </c>
      <c r="G37" s="56"/>
      <c r="H37" s="56"/>
      <c r="I37" s="55"/>
      <c r="J37" s="55"/>
      <c r="K37" s="656"/>
      <c r="L37" s="55"/>
      <c r="M37" s="55"/>
      <c r="N37" s="55"/>
      <c r="O37" s="335"/>
      <c r="P37" s="878"/>
      <c r="Q37" s="335"/>
      <c r="R37" s="335"/>
      <c r="S37" s="335"/>
      <c r="T37" s="335"/>
      <c r="U37" s="332"/>
    </row>
    <row r="38" spans="1:21" s="108" customFormat="1" ht="66.75" customHeight="1" x14ac:dyDescent="0.25">
      <c r="A38" s="310" t="s">
        <v>459</v>
      </c>
      <c r="B38" s="310"/>
      <c r="C38" s="53">
        <v>4828</v>
      </c>
      <c r="D38" s="53">
        <f t="shared" si="23"/>
        <v>402</v>
      </c>
      <c r="E38" s="53">
        <v>13</v>
      </c>
      <c r="F38" s="53">
        <f t="shared" si="22"/>
        <v>3.233830845771144</v>
      </c>
      <c r="G38" s="56"/>
      <c r="H38" s="56"/>
      <c r="I38" s="55"/>
      <c r="J38" s="55"/>
      <c r="K38" s="656"/>
      <c r="L38" s="55"/>
      <c r="M38" s="55"/>
      <c r="N38" s="55"/>
      <c r="O38" s="335"/>
      <c r="P38" s="878"/>
      <c r="Q38" s="335"/>
      <c r="R38" s="335"/>
      <c r="S38" s="335"/>
      <c r="T38" s="335"/>
      <c r="U38" s="332"/>
    </row>
    <row r="39" spans="1:21" s="108" customFormat="1" ht="54" customHeight="1" x14ac:dyDescent="0.25">
      <c r="A39" s="310" t="s">
        <v>373</v>
      </c>
      <c r="B39" s="310"/>
      <c r="C39" s="53">
        <v>99</v>
      </c>
      <c r="D39" s="53">
        <f t="shared" si="23"/>
        <v>8</v>
      </c>
      <c r="E39" s="53">
        <v>18</v>
      </c>
      <c r="F39" s="53">
        <f t="shared" si="22"/>
        <v>225</v>
      </c>
      <c r="G39" s="56"/>
      <c r="H39" s="56"/>
      <c r="I39" s="55"/>
      <c r="J39" s="55"/>
      <c r="K39" s="656"/>
      <c r="L39" s="55"/>
      <c r="M39" s="55"/>
      <c r="N39" s="55"/>
      <c r="O39" s="335"/>
      <c r="P39" s="878"/>
      <c r="Q39" s="335"/>
      <c r="R39" s="335"/>
      <c r="S39" s="335"/>
      <c r="T39" s="335"/>
      <c r="U39" s="332"/>
    </row>
    <row r="40" spans="1:21" s="108" customFormat="1" ht="38.1" customHeight="1" x14ac:dyDescent="0.25">
      <c r="A40" s="310" t="s">
        <v>374</v>
      </c>
      <c r="B40" s="310"/>
      <c r="C40" s="53">
        <v>1433</v>
      </c>
      <c r="D40" s="53">
        <f t="shared" si="23"/>
        <v>119</v>
      </c>
      <c r="E40" s="53"/>
      <c r="F40" s="53">
        <f t="shared" si="22"/>
        <v>0</v>
      </c>
      <c r="G40" s="56"/>
      <c r="H40" s="56"/>
      <c r="I40" s="55"/>
      <c r="J40" s="55"/>
      <c r="K40" s="656"/>
      <c r="L40" s="55"/>
      <c r="M40" s="55"/>
      <c r="N40" s="55"/>
      <c r="O40" s="335"/>
      <c r="P40" s="878"/>
      <c r="Q40" s="335"/>
      <c r="R40" s="335"/>
      <c r="S40" s="335"/>
      <c r="T40" s="335"/>
      <c r="U40" s="332"/>
    </row>
    <row r="41" spans="1:21" s="108" customFormat="1" ht="38.1" customHeight="1" x14ac:dyDescent="0.25">
      <c r="A41" s="310" t="s">
        <v>375</v>
      </c>
      <c r="B41" s="310"/>
      <c r="C41" s="53">
        <v>582</v>
      </c>
      <c r="D41" s="53">
        <f t="shared" si="23"/>
        <v>49</v>
      </c>
      <c r="E41" s="53"/>
      <c r="F41" s="53"/>
      <c r="G41" s="56"/>
      <c r="H41" s="56"/>
      <c r="I41" s="55"/>
      <c r="J41" s="55"/>
      <c r="K41" s="656"/>
      <c r="L41" s="55"/>
      <c r="M41" s="55"/>
      <c r="N41" s="55"/>
      <c r="O41" s="335"/>
      <c r="P41" s="878"/>
      <c r="Q41" s="335"/>
      <c r="R41" s="335"/>
      <c r="S41" s="335"/>
      <c r="T41" s="335"/>
      <c r="U41" s="332"/>
    </row>
    <row r="42" spans="1:21" s="108" customFormat="1" ht="38.1" customHeight="1" x14ac:dyDescent="0.25">
      <c r="A42" s="310" t="s">
        <v>169</v>
      </c>
      <c r="B42" s="310"/>
      <c r="C42" s="53"/>
      <c r="D42" s="53">
        <f t="shared" si="23"/>
        <v>0</v>
      </c>
      <c r="E42" s="53"/>
      <c r="F42" s="53"/>
      <c r="G42" s="56"/>
      <c r="H42" s="56"/>
      <c r="I42" s="55"/>
      <c r="J42" s="55"/>
      <c r="K42" s="656"/>
      <c r="L42" s="55"/>
      <c r="M42" s="55"/>
      <c r="N42" s="55"/>
      <c r="O42" s="335"/>
      <c r="P42" s="878"/>
      <c r="Q42" s="335"/>
      <c r="R42" s="335"/>
      <c r="S42" s="335"/>
      <c r="T42" s="335"/>
      <c r="U42" s="332"/>
    </row>
    <row r="43" spans="1:21" s="108" customFormat="1" ht="38.1" customHeight="1" x14ac:dyDescent="0.25">
      <c r="A43" s="310" t="s">
        <v>170</v>
      </c>
      <c r="B43" s="310"/>
      <c r="C43" s="53">
        <v>5300</v>
      </c>
      <c r="D43" s="53">
        <f t="shared" si="23"/>
        <v>442</v>
      </c>
      <c r="E43" s="53">
        <v>326</v>
      </c>
      <c r="F43" s="53">
        <f t="shared" ref="F43" si="24">E43/D43*100</f>
        <v>73.755656108597293</v>
      </c>
      <c r="G43" s="56"/>
      <c r="H43" s="56"/>
      <c r="I43" s="55"/>
      <c r="J43" s="55"/>
      <c r="K43" s="656"/>
      <c r="L43" s="55"/>
      <c r="M43" s="55"/>
      <c r="N43" s="55"/>
      <c r="O43" s="335"/>
      <c r="P43" s="878"/>
      <c r="Q43" s="335"/>
      <c r="R43" s="335"/>
      <c r="S43" s="335"/>
      <c r="T43" s="335"/>
      <c r="U43" s="332"/>
    </row>
    <row r="44" spans="1:21" s="108" customFormat="1" ht="38.1" customHeight="1" x14ac:dyDescent="0.25">
      <c r="A44" s="310" t="s">
        <v>371</v>
      </c>
      <c r="B44" s="310"/>
      <c r="C44" s="53"/>
      <c r="D44" s="53">
        <f t="shared" si="23"/>
        <v>0</v>
      </c>
      <c r="E44" s="53"/>
      <c r="F44" s="53"/>
      <c r="G44" s="56"/>
      <c r="H44" s="56"/>
      <c r="I44" s="55"/>
      <c r="J44" s="55"/>
      <c r="K44" s="656"/>
      <c r="L44" s="55"/>
      <c r="M44" s="55"/>
      <c r="N44" s="55"/>
      <c r="O44" s="335"/>
      <c r="P44" s="878"/>
      <c r="Q44" s="335"/>
      <c r="R44" s="335"/>
      <c r="S44" s="335"/>
      <c r="T44" s="335"/>
      <c r="U44" s="332"/>
    </row>
    <row r="45" spans="1:21" s="31" customFormat="1" ht="15" customHeight="1" x14ac:dyDescent="0.2">
      <c r="A45" s="13" t="s">
        <v>178</v>
      </c>
      <c r="B45" s="316"/>
      <c r="C45" s="57">
        <f>C29+C43</f>
        <v>14680</v>
      </c>
      <c r="D45" s="57">
        <f>D29+D43</f>
        <v>1223</v>
      </c>
      <c r="E45" s="57">
        <f>E29+E43</f>
        <v>374</v>
      </c>
      <c r="F45" s="57">
        <f t="shared" ref="F45" si="25">E45/D45*100</f>
        <v>30.580539656582172</v>
      </c>
      <c r="G45" s="56"/>
      <c r="H45" s="56"/>
      <c r="I45" s="55"/>
      <c r="J45" s="55"/>
      <c r="K45" s="656"/>
      <c r="L45" s="55"/>
      <c r="M45" s="55"/>
      <c r="N45" s="55"/>
      <c r="O45" s="289"/>
      <c r="P45" s="880"/>
      <c r="Q45" s="289"/>
      <c r="R45" s="289"/>
      <c r="S45" s="289"/>
      <c r="T45" s="289"/>
      <c r="U45" s="606"/>
    </row>
    <row r="46" spans="1:21" s="108" customFormat="1" ht="15" customHeight="1" x14ac:dyDescent="0.25">
      <c r="A46" s="321" t="s">
        <v>408</v>
      </c>
      <c r="B46" s="321"/>
      <c r="C46" s="129">
        <f>C45+C27</f>
        <v>77143.200000000012</v>
      </c>
      <c r="D46" s="129">
        <f t="shared" ref="D46" si="26">D45+D27</f>
        <v>6429.4000000000005</v>
      </c>
      <c r="E46" s="129">
        <f>E45+E27</f>
        <v>5309.55</v>
      </c>
      <c r="F46" s="129">
        <f t="shared" ref="F46" si="27">E46/D46*100</f>
        <v>82.582356051886634</v>
      </c>
      <c r="G46" s="101"/>
      <c r="H46" s="101"/>
      <c r="I46" s="129"/>
      <c r="J46" s="129"/>
      <c r="K46" s="818"/>
      <c r="L46" s="129"/>
      <c r="M46" s="129"/>
      <c r="N46" s="129"/>
      <c r="O46" s="121">
        <v>84276.833046222222</v>
      </c>
      <c r="P46" s="1027">
        <f>O46/12*$A$2</f>
        <v>7023.0694205185182</v>
      </c>
      <c r="Q46" s="121">
        <f t="shared" ref="Q46" si="28">T46-S46</f>
        <v>5697.2654300000004</v>
      </c>
      <c r="R46" s="121">
        <f t="shared" ref="R46" si="29">Q46-P46</f>
        <v>-1325.8039905185178</v>
      </c>
      <c r="S46" s="121">
        <v>0</v>
      </c>
      <c r="T46" s="121">
        <v>5697.2654300000004</v>
      </c>
      <c r="U46" s="332"/>
    </row>
    <row r="47" spans="1:21" s="108" customFormat="1" ht="15" customHeight="1" x14ac:dyDescent="0.25">
      <c r="A47" s="206" t="s">
        <v>33</v>
      </c>
      <c r="B47" s="206"/>
      <c r="C47" s="128"/>
      <c r="D47" s="128"/>
      <c r="E47" s="128"/>
      <c r="F47" s="128"/>
      <c r="G47" s="101"/>
      <c r="H47" s="101"/>
      <c r="I47" s="129"/>
      <c r="J47" s="129"/>
      <c r="K47" s="818"/>
      <c r="L47" s="129"/>
      <c r="M47" s="129"/>
      <c r="N47" s="129"/>
      <c r="O47" s="37"/>
      <c r="P47" s="964"/>
      <c r="Q47" s="37"/>
      <c r="R47" s="37"/>
      <c r="S47" s="37"/>
      <c r="T47" s="37"/>
      <c r="U47" s="332"/>
    </row>
    <row r="48" spans="1:21" s="108" customFormat="1" ht="15" customHeight="1" x14ac:dyDescent="0.25">
      <c r="A48" s="263" t="s">
        <v>10</v>
      </c>
      <c r="B48" s="737">
        <v>300</v>
      </c>
      <c r="C48" s="104">
        <v>120</v>
      </c>
      <c r="D48" s="145">
        <f t="shared" ref="D48:D51" si="30">ROUND(C48/12*$A$2,0)</f>
        <v>10</v>
      </c>
      <c r="E48" s="460">
        <v>10</v>
      </c>
      <c r="F48" s="145">
        <f t="shared" ref="F48:F52" si="31">E48/D48*100</f>
        <v>100</v>
      </c>
      <c r="G48" s="50">
        <v>11</v>
      </c>
      <c r="H48" s="158">
        <f t="shared" ref="H48:H52" si="32">K48/E48</f>
        <v>8.6</v>
      </c>
      <c r="I48" s="170">
        <f>ROUND(C48*G48,0)</f>
        <v>1320</v>
      </c>
      <c r="J48" s="170">
        <f t="shared" ref="J48:J51" si="33">ROUND(D48*G48,0)</f>
        <v>110</v>
      </c>
      <c r="K48" s="463">
        <v>86</v>
      </c>
      <c r="L48" s="170">
        <f t="shared" ref="L48:L52" si="34">K48/J48*100</f>
        <v>78.181818181818187</v>
      </c>
      <c r="M48" s="170">
        <f>ROUND(I48/B48,0)</f>
        <v>4</v>
      </c>
      <c r="N48" s="170">
        <f t="shared" ref="N48:N56" si="35">K48/$A$2*12/M48</f>
        <v>258</v>
      </c>
      <c r="O48" s="335"/>
      <c r="P48" s="878"/>
      <c r="Q48" s="335"/>
      <c r="R48" s="335"/>
      <c r="S48" s="335"/>
      <c r="T48" s="335"/>
      <c r="U48" s="332"/>
    </row>
    <row r="49" spans="1:215" s="108" customFormat="1" ht="15" customHeight="1" x14ac:dyDescent="0.25">
      <c r="A49" s="263" t="s">
        <v>28</v>
      </c>
      <c r="B49" s="737">
        <v>300</v>
      </c>
      <c r="C49" s="104">
        <v>60</v>
      </c>
      <c r="D49" s="145">
        <f t="shared" si="30"/>
        <v>5</v>
      </c>
      <c r="E49" s="460">
        <v>3</v>
      </c>
      <c r="F49" s="145">
        <f t="shared" si="31"/>
        <v>60</v>
      </c>
      <c r="G49" s="50">
        <v>6.1</v>
      </c>
      <c r="H49" s="158">
        <f t="shared" si="32"/>
        <v>7</v>
      </c>
      <c r="I49" s="170">
        <f t="shared" ref="I49:I51" si="36">ROUND(C49*G49,0)</f>
        <v>366</v>
      </c>
      <c r="J49" s="170">
        <f t="shared" si="33"/>
        <v>31</v>
      </c>
      <c r="K49" s="463">
        <v>21</v>
      </c>
      <c r="L49" s="170">
        <f t="shared" si="34"/>
        <v>67.741935483870961</v>
      </c>
      <c r="M49" s="170">
        <f t="shared" ref="M49:M51" si="37">ROUND(I49/B49,0)</f>
        <v>1</v>
      </c>
      <c r="N49" s="170">
        <f t="shared" si="35"/>
        <v>252</v>
      </c>
      <c r="O49" s="335"/>
      <c r="P49" s="878"/>
      <c r="Q49" s="335"/>
      <c r="R49" s="335"/>
      <c r="S49" s="335"/>
      <c r="T49" s="335"/>
      <c r="U49" s="332"/>
    </row>
    <row r="50" spans="1:215" s="108" customFormat="1" ht="15" customHeight="1" x14ac:dyDescent="0.25">
      <c r="A50" s="263" t="s">
        <v>80</v>
      </c>
      <c r="B50" s="737">
        <v>300</v>
      </c>
      <c r="C50" s="104">
        <v>95</v>
      </c>
      <c r="D50" s="145">
        <f t="shared" si="30"/>
        <v>8</v>
      </c>
      <c r="E50" s="460">
        <v>3</v>
      </c>
      <c r="F50" s="145">
        <f t="shared" si="31"/>
        <v>37.5</v>
      </c>
      <c r="G50" s="50">
        <v>10</v>
      </c>
      <c r="H50" s="158">
        <f t="shared" si="32"/>
        <v>7</v>
      </c>
      <c r="I50" s="170">
        <f t="shared" si="36"/>
        <v>950</v>
      </c>
      <c r="J50" s="170">
        <f t="shared" si="33"/>
        <v>80</v>
      </c>
      <c r="K50" s="463">
        <v>21</v>
      </c>
      <c r="L50" s="170">
        <f t="shared" si="34"/>
        <v>26.25</v>
      </c>
      <c r="M50" s="170">
        <f t="shared" si="37"/>
        <v>3</v>
      </c>
      <c r="N50" s="170">
        <f t="shared" si="35"/>
        <v>84</v>
      </c>
      <c r="O50" s="335"/>
      <c r="P50" s="878"/>
      <c r="Q50" s="335"/>
      <c r="R50" s="335"/>
      <c r="S50" s="335"/>
      <c r="T50" s="335"/>
      <c r="U50" s="332"/>
    </row>
    <row r="51" spans="1:215" s="108" customFormat="1" ht="15" customHeight="1" x14ac:dyDescent="0.25">
      <c r="A51" s="263" t="s">
        <v>6</v>
      </c>
      <c r="B51" s="737">
        <v>300</v>
      </c>
      <c r="C51" s="104">
        <v>110</v>
      </c>
      <c r="D51" s="145">
        <f t="shared" si="30"/>
        <v>9</v>
      </c>
      <c r="E51" s="460">
        <v>5</v>
      </c>
      <c r="F51" s="145">
        <f t="shared" si="31"/>
        <v>55.555555555555557</v>
      </c>
      <c r="G51" s="50">
        <v>9</v>
      </c>
      <c r="H51" s="158">
        <f t="shared" si="32"/>
        <v>8</v>
      </c>
      <c r="I51" s="170">
        <f t="shared" si="36"/>
        <v>990</v>
      </c>
      <c r="J51" s="170">
        <f t="shared" si="33"/>
        <v>81</v>
      </c>
      <c r="K51" s="463">
        <v>40</v>
      </c>
      <c r="L51" s="170">
        <f t="shared" si="34"/>
        <v>49.382716049382715</v>
      </c>
      <c r="M51" s="170">
        <f t="shared" si="37"/>
        <v>3</v>
      </c>
      <c r="N51" s="170">
        <f t="shared" si="35"/>
        <v>160</v>
      </c>
      <c r="O51" s="335"/>
      <c r="P51" s="878"/>
      <c r="Q51" s="335"/>
      <c r="R51" s="335"/>
      <c r="S51" s="335"/>
      <c r="T51" s="335"/>
      <c r="U51" s="332"/>
    </row>
    <row r="52" spans="1:215" s="108" customFormat="1" ht="15" customHeight="1" x14ac:dyDescent="0.25">
      <c r="A52" s="265" t="s">
        <v>13</v>
      </c>
      <c r="B52" s="265"/>
      <c r="C52" s="190">
        <f>SUM(C48:C51)</f>
        <v>385</v>
      </c>
      <c r="D52" s="190">
        <f>SUM(D48:D51)</f>
        <v>32</v>
      </c>
      <c r="E52" s="664">
        <f>SUM(E48:E51)</f>
        <v>21</v>
      </c>
      <c r="F52" s="190">
        <f t="shared" si="31"/>
        <v>65.625</v>
      </c>
      <c r="G52" s="97">
        <f>IF(C52=0,0,I52/C52)</f>
        <v>9.418181818181818</v>
      </c>
      <c r="H52" s="157">
        <f t="shared" si="32"/>
        <v>8</v>
      </c>
      <c r="I52" s="190">
        <f>SUM(I48:I51)</f>
        <v>3626</v>
      </c>
      <c r="J52" s="190">
        <f>SUM(J48:J51)</f>
        <v>302</v>
      </c>
      <c r="K52" s="664">
        <f>SUM(K48:K51)</f>
        <v>168</v>
      </c>
      <c r="L52" s="170">
        <f t="shared" si="34"/>
        <v>55.629139072847678</v>
      </c>
      <c r="M52" s="189">
        <f>SUM(M48:M51)</f>
        <v>11</v>
      </c>
      <c r="N52" s="170">
        <f t="shared" si="35"/>
        <v>183.27272727272728</v>
      </c>
      <c r="O52" s="190"/>
      <c r="P52" s="894"/>
      <c r="Q52" s="190"/>
      <c r="R52" s="190"/>
      <c r="S52" s="190"/>
      <c r="T52" s="190"/>
      <c r="U52" s="332"/>
    </row>
    <row r="53" spans="1:215" s="108" customFormat="1" ht="15" customHeight="1" x14ac:dyDescent="0.25">
      <c r="A53" s="206" t="s">
        <v>156</v>
      </c>
      <c r="B53" s="265"/>
      <c r="C53" s="190"/>
      <c r="D53" s="190"/>
      <c r="E53" s="664"/>
      <c r="F53" s="190"/>
      <c r="G53" s="97"/>
      <c r="H53" s="157"/>
      <c r="I53" s="190"/>
      <c r="J53" s="190"/>
      <c r="K53" s="664"/>
      <c r="L53" s="170"/>
      <c r="M53" s="170"/>
      <c r="N53" s="170"/>
      <c r="O53" s="190"/>
      <c r="P53" s="894"/>
      <c r="Q53" s="190"/>
      <c r="R53" s="190"/>
      <c r="S53" s="190"/>
      <c r="T53" s="190"/>
      <c r="U53" s="332"/>
    </row>
    <row r="54" spans="1:215" s="108" customFormat="1" ht="15" customHeight="1" x14ac:dyDescent="0.25">
      <c r="A54" s="449" t="s">
        <v>202</v>
      </c>
      <c r="B54" s="103">
        <v>240</v>
      </c>
      <c r="C54" s="74">
        <v>190</v>
      </c>
      <c r="D54" s="145">
        <f>ROUND(C54/12*$A$2,0)</f>
        <v>16</v>
      </c>
      <c r="E54" s="460">
        <v>11</v>
      </c>
      <c r="F54" s="145">
        <f t="shared" ref="F54:F61" si="38">E54/D54*100</f>
        <v>68.75</v>
      </c>
      <c r="G54" s="290">
        <v>8</v>
      </c>
      <c r="H54" s="158">
        <f>K54/E54</f>
        <v>7.5454545454545459</v>
      </c>
      <c r="I54" s="170">
        <f>ROUND(C54*G54,0)</f>
        <v>1520</v>
      </c>
      <c r="J54" s="170">
        <f>ROUND(D54*G54,0)</f>
        <v>128</v>
      </c>
      <c r="K54" s="463">
        <v>83</v>
      </c>
      <c r="L54" s="170">
        <f t="shared" ref="L54:L56" si="39">K54/J54*100</f>
        <v>64.84375</v>
      </c>
      <c r="M54" s="170">
        <f t="shared" ref="M54" si="40">I54/B54</f>
        <v>6.333333333333333</v>
      </c>
      <c r="N54" s="170">
        <f t="shared" si="35"/>
        <v>157.26315789473685</v>
      </c>
      <c r="O54" s="335"/>
      <c r="P54" s="894"/>
      <c r="Q54" s="190"/>
      <c r="R54" s="190"/>
      <c r="S54" s="335"/>
      <c r="T54" s="335"/>
      <c r="U54" s="332"/>
    </row>
    <row r="55" spans="1:215" s="99" customFormat="1" ht="15" customHeight="1" x14ac:dyDescent="0.25">
      <c r="A55" s="184" t="s">
        <v>206</v>
      </c>
      <c r="B55" s="689"/>
      <c r="C55" s="190">
        <f>SUM(C54)</f>
        <v>190</v>
      </c>
      <c r="D55" s="144">
        <f>SUM(D54)</f>
        <v>16</v>
      </c>
      <c r="E55" s="464">
        <f>SUM(E54)</f>
        <v>11</v>
      </c>
      <c r="F55" s="144">
        <f t="shared" si="38"/>
        <v>68.75</v>
      </c>
      <c r="G55" s="98">
        <f>I55/C55</f>
        <v>8</v>
      </c>
      <c r="H55" s="158">
        <f>K55/E55</f>
        <v>7.5454545454545459</v>
      </c>
      <c r="I55" s="178">
        <f>SUM(I54)</f>
        <v>1520</v>
      </c>
      <c r="J55" s="178">
        <f t="shared" ref="J55:K55" si="41">SUM(J54)</f>
        <v>128</v>
      </c>
      <c r="K55" s="468">
        <f t="shared" si="41"/>
        <v>83</v>
      </c>
      <c r="L55" s="178">
        <f t="shared" si="39"/>
        <v>64.84375</v>
      </c>
      <c r="M55" s="178">
        <f t="shared" ref="M55" si="42">SUM(M54)</f>
        <v>6.333333333333333</v>
      </c>
      <c r="N55" s="170">
        <f t="shared" si="35"/>
        <v>157.26315789473685</v>
      </c>
      <c r="O55" s="289"/>
      <c r="P55" s="975"/>
      <c r="Q55" s="190"/>
      <c r="R55" s="190"/>
      <c r="S55" s="178"/>
      <c r="T55" s="178"/>
      <c r="U55" s="332"/>
    </row>
    <row r="56" spans="1:215" s="108" customFormat="1" ht="29.25" customHeight="1" x14ac:dyDescent="0.25">
      <c r="A56" s="205" t="s">
        <v>187</v>
      </c>
      <c r="B56" s="205"/>
      <c r="C56" s="121">
        <f>SUM(C55,C52)</f>
        <v>575</v>
      </c>
      <c r="D56" s="121">
        <f t="shared" ref="D56:E56" si="43">SUM(D55,D52)</f>
        <v>48</v>
      </c>
      <c r="E56" s="811">
        <f t="shared" si="43"/>
        <v>32</v>
      </c>
      <c r="F56" s="121">
        <f t="shared" si="38"/>
        <v>66.666666666666657</v>
      </c>
      <c r="G56" s="98">
        <f>I56/C56</f>
        <v>8.9495652173913047</v>
      </c>
      <c r="H56" s="158">
        <f>K56/E56</f>
        <v>7.84375</v>
      </c>
      <c r="I56" s="121">
        <f t="shared" ref="I56:K56" si="44">SUM(I55,I52)</f>
        <v>5146</v>
      </c>
      <c r="J56" s="121">
        <f t="shared" si="44"/>
        <v>430</v>
      </c>
      <c r="K56" s="811">
        <f t="shared" si="44"/>
        <v>251</v>
      </c>
      <c r="L56" s="170">
        <f t="shared" si="39"/>
        <v>58.372093023255815</v>
      </c>
      <c r="M56" s="121">
        <f>SUM(M55,M52)</f>
        <v>17.333333333333332</v>
      </c>
      <c r="N56" s="170">
        <f t="shared" si="35"/>
        <v>173.76923076923077</v>
      </c>
      <c r="O56" s="121">
        <v>14018.273115989999</v>
      </c>
      <c r="P56" s="1027">
        <f>O56/12*$A$2</f>
        <v>1168.1894263325</v>
      </c>
      <c r="Q56" s="190">
        <f t="shared" ref="Q56:Q57" si="45">T56-S56</f>
        <v>723.9213400000001</v>
      </c>
      <c r="R56" s="190">
        <f t="shared" ref="R56:R57" si="46">Q56-P56</f>
        <v>-444.26808633249993</v>
      </c>
      <c r="S56" s="121">
        <v>0</v>
      </c>
      <c r="T56" s="121">
        <v>723.9213400000001</v>
      </c>
      <c r="U56" s="332"/>
    </row>
    <row r="57" spans="1:215" s="108" customFormat="1" ht="29.25" customHeight="1" x14ac:dyDescent="0.25">
      <c r="A57" s="1517" t="s">
        <v>409</v>
      </c>
      <c r="B57" s="1517"/>
      <c r="C57" s="207">
        <f>C58+C60</f>
        <v>2200</v>
      </c>
      <c r="D57" s="121">
        <f>D58+D60</f>
        <v>183</v>
      </c>
      <c r="E57" s="811">
        <v>196</v>
      </c>
      <c r="F57" s="121">
        <f t="shared" si="38"/>
        <v>107.10382513661203</v>
      </c>
      <c r="G57" s="1253"/>
      <c r="H57" s="976"/>
      <c r="I57" s="207"/>
      <c r="J57" s="207"/>
      <c r="K57" s="1252"/>
      <c r="L57" s="407"/>
      <c r="M57" s="207"/>
      <c r="N57" s="407"/>
      <c r="O57" s="207">
        <v>5930.41942182</v>
      </c>
      <c r="P57" s="1027">
        <f>O57/12*$A$2</f>
        <v>494.20161848499998</v>
      </c>
      <c r="Q57" s="190">
        <f t="shared" si="45"/>
        <v>485.51466999999997</v>
      </c>
      <c r="R57" s="190">
        <f t="shared" si="46"/>
        <v>-8.6869484850000163</v>
      </c>
      <c r="S57" s="121">
        <v>0</v>
      </c>
      <c r="T57" s="121">
        <v>485.51466999999997</v>
      </c>
      <c r="U57" s="332"/>
    </row>
    <row r="58" spans="1:215" s="108" customFormat="1" ht="29.25" hidden="1" customHeight="1" x14ac:dyDescent="0.25">
      <c r="A58" s="205" t="s">
        <v>377</v>
      </c>
      <c r="B58" s="205"/>
      <c r="C58" s="207">
        <f>C59</f>
        <v>2198</v>
      </c>
      <c r="D58" s="121">
        <f>D59</f>
        <v>183</v>
      </c>
      <c r="E58" s="811">
        <f>E59</f>
        <v>0</v>
      </c>
      <c r="F58" s="121">
        <f t="shared" si="38"/>
        <v>0</v>
      </c>
      <c r="G58" s="1253"/>
      <c r="H58" s="976"/>
      <c r="I58" s="207"/>
      <c r="J58" s="207"/>
      <c r="K58" s="1252"/>
      <c r="L58" s="407"/>
      <c r="M58" s="207"/>
      <c r="N58" s="407"/>
      <c r="O58" s="207"/>
      <c r="P58" s="1027"/>
      <c r="Q58" s="1254"/>
      <c r="R58" s="1254"/>
      <c r="S58" s="207"/>
      <c r="T58" s="207"/>
      <c r="U58" s="332"/>
    </row>
    <row r="59" spans="1:215" s="108" customFormat="1" ht="29.25" hidden="1" customHeight="1" x14ac:dyDescent="0.25">
      <c r="A59" s="1518" t="s">
        <v>378</v>
      </c>
      <c r="B59" s="1518"/>
      <c r="C59" s="1519">
        <v>2198</v>
      </c>
      <c r="D59" s="145">
        <f>ROUND(C59/12*$A$2,0)</f>
        <v>183</v>
      </c>
      <c r="E59" s="864"/>
      <c r="F59" s="115">
        <f t="shared" si="38"/>
        <v>0</v>
      </c>
      <c r="G59" s="1253"/>
      <c r="H59" s="976"/>
      <c r="I59" s="207"/>
      <c r="J59" s="207"/>
      <c r="K59" s="1252"/>
      <c r="L59" s="407"/>
      <c r="M59" s="207"/>
      <c r="N59" s="407"/>
      <c r="O59" s="207"/>
      <c r="P59" s="1027"/>
      <c r="Q59" s="1254"/>
      <c r="R59" s="1254"/>
      <c r="S59" s="207"/>
      <c r="T59" s="207"/>
      <c r="U59" s="332"/>
    </row>
    <row r="60" spans="1:215" s="108" customFormat="1" ht="29.25" hidden="1" customHeight="1" x14ac:dyDescent="0.25">
      <c r="A60" s="205" t="s">
        <v>379</v>
      </c>
      <c r="B60" s="205"/>
      <c r="C60" s="207">
        <f>C61+C62</f>
        <v>2</v>
      </c>
      <c r="D60" s="121">
        <f>D61+D62</f>
        <v>0</v>
      </c>
      <c r="E60" s="811">
        <f>E61+E62</f>
        <v>0</v>
      </c>
      <c r="F60" s="121" t="e">
        <f t="shared" si="38"/>
        <v>#DIV/0!</v>
      </c>
      <c r="G60" s="1253"/>
      <c r="H60" s="976"/>
      <c r="I60" s="207"/>
      <c r="J60" s="207"/>
      <c r="K60" s="1252"/>
      <c r="L60" s="407"/>
      <c r="M60" s="207"/>
      <c r="N60" s="407"/>
      <c r="O60" s="207"/>
      <c r="P60" s="1027"/>
      <c r="Q60" s="1254"/>
      <c r="R60" s="1254"/>
      <c r="S60" s="207"/>
      <c r="T60" s="207"/>
      <c r="U60" s="332"/>
    </row>
    <row r="61" spans="1:215" s="108" customFormat="1" ht="29.25" hidden="1" customHeight="1" x14ac:dyDescent="0.25">
      <c r="A61" s="1518" t="s">
        <v>380</v>
      </c>
      <c r="B61" s="1518"/>
      <c r="C61" s="1519">
        <v>2</v>
      </c>
      <c r="D61" s="145">
        <f>ROUND(C61/12*$A$2,0)</f>
        <v>0</v>
      </c>
      <c r="E61" s="864"/>
      <c r="F61" s="115" t="e">
        <f t="shared" si="38"/>
        <v>#DIV/0!</v>
      </c>
      <c r="G61" s="1253"/>
      <c r="H61" s="976"/>
      <c r="I61" s="207"/>
      <c r="J61" s="207"/>
      <c r="K61" s="1252"/>
      <c r="L61" s="407"/>
      <c r="M61" s="207"/>
      <c r="N61" s="407"/>
      <c r="O61" s="207"/>
      <c r="P61" s="1027"/>
      <c r="Q61" s="1254"/>
      <c r="R61" s="1254"/>
      <c r="S61" s="207"/>
      <c r="T61" s="207"/>
      <c r="U61" s="332"/>
    </row>
    <row r="62" spans="1:215" s="108" customFormat="1" ht="29.25" hidden="1" customHeight="1" x14ac:dyDescent="0.25">
      <c r="A62" s="1518" t="s">
        <v>381</v>
      </c>
      <c r="B62" s="1521"/>
      <c r="C62" s="1521"/>
      <c r="D62" s="1521"/>
      <c r="E62" s="1521"/>
      <c r="F62" s="1521"/>
      <c r="G62" s="1253"/>
      <c r="H62" s="976"/>
      <c r="I62" s="207"/>
      <c r="J62" s="207"/>
      <c r="K62" s="1252"/>
      <c r="L62" s="407"/>
      <c r="M62" s="207"/>
      <c r="N62" s="407"/>
      <c r="O62" s="207"/>
      <c r="P62" s="1027"/>
      <c r="Q62" s="1254"/>
      <c r="R62" s="1254"/>
      <c r="S62" s="207"/>
      <c r="T62" s="207"/>
      <c r="U62" s="332"/>
    </row>
    <row r="63" spans="1:215" s="108" customFormat="1" ht="15" customHeight="1" thickBot="1" x14ac:dyDescent="0.3">
      <c r="A63" s="122" t="s">
        <v>18</v>
      </c>
      <c r="B63" s="431"/>
      <c r="C63" s="291"/>
      <c r="D63" s="291"/>
      <c r="E63" s="291"/>
      <c r="F63" s="291"/>
      <c r="G63" s="203"/>
      <c r="H63" s="203"/>
      <c r="I63" s="130"/>
      <c r="J63" s="130"/>
      <c r="K63" s="1013"/>
      <c r="L63" s="130"/>
      <c r="M63" s="130"/>
      <c r="N63" s="130"/>
      <c r="O63" s="130">
        <f>O57+O56+O46+O17</f>
        <v>190090.99430825622</v>
      </c>
      <c r="P63" s="130">
        <f t="shared" ref="P63:T63" si="47">P57+P56+P46+P17</f>
        <v>15840.916192354685</v>
      </c>
      <c r="Q63" s="130">
        <f t="shared" si="47"/>
        <v>12653.188450000001</v>
      </c>
      <c r="R63" s="130">
        <f t="shared" si="47"/>
        <v>-3187.7277423546848</v>
      </c>
      <c r="S63" s="130">
        <f t="shared" si="47"/>
        <v>-173.93170999999998</v>
      </c>
      <c r="T63" s="130">
        <f t="shared" si="47"/>
        <v>12479.256740000001</v>
      </c>
      <c r="U63" s="332"/>
    </row>
    <row r="64" spans="1:215" x14ac:dyDescent="0.25">
      <c r="A64" s="389" t="s">
        <v>90</v>
      </c>
      <c r="B64" s="389"/>
      <c r="C64" s="202"/>
      <c r="D64" s="202"/>
      <c r="E64" s="202"/>
      <c r="F64" s="202"/>
      <c r="G64" s="202"/>
      <c r="H64" s="202"/>
      <c r="I64" s="326"/>
      <c r="J64" s="326"/>
      <c r="K64" s="695"/>
      <c r="L64" s="326"/>
      <c r="M64" s="326"/>
      <c r="N64" s="326"/>
      <c r="O64" s="326">
        <f t="shared" ref="O64" si="48">SUM(O63)</f>
        <v>190090.99430825622</v>
      </c>
      <c r="P64" s="905">
        <f t="shared" ref="P64:T64" si="49">SUM(P63)</f>
        <v>15840.916192354685</v>
      </c>
      <c r="Q64" s="326">
        <f t="shared" si="49"/>
        <v>12653.188450000001</v>
      </c>
      <c r="R64" s="326">
        <f t="shared" si="49"/>
        <v>-3187.7277423546848</v>
      </c>
      <c r="S64" s="326">
        <f t="shared" si="49"/>
        <v>-173.93170999999998</v>
      </c>
      <c r="T64" s="326">
        <f t="shared" si="49"/>
        <v>12479.256740000001</v>
      </c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26"/>
      <c r="BL64" s="26"/>
      <c r="BM64" s="26"/>
      <c r="BN64" s="26"/>
      <c r="BO64" s="26"/>
      <c r="BP64" s="26"/>
      <c r="BQ64" s="26"/>
      <c r="BR64" s="26"/>
      <c r="BS64" s="26"/>
      <c r="BT64" s="26"/>
      <c r="BU64" s="26"/>
      <c r="BV64" s="26"/>
      <c r="BW64" s="26"/>
      <c r="BX64" s="26"/>
      <c r="BY64" s="26"/>
      <c r="BZ64" s="26"/>
      <c r="CA64" s="26"/>
      <c r="CB64" s="26"/>
      <c r="CC64" s="26"/>
      <c r="CD64" s="26"/>
      <c r="CE64" s="26"/>
      <c r="CF64" s="26"/>
      <c r="CG64" s="26"/>
      <c r="CH64" s="26"/>
      <c r="CI64" s="26"/>
      <c r="CJ64" s="26"/>
      <c r="CK64" s="26"/>
      <c r="CL64" s="26"/>
      <c r="CM64" s="26"/>
      <c r="CN64" s="26"/>
      <c r="CO64" s="26"/>
      <c r="CP64" s="26"/>
      <c r="CQ64" s="26"/>
      <c r="CR64" s="26"/>
      <c r="CS64" s="26"/>
      <c r="CT64" s="26"/>
      <c r="CU64" s="26"/>
      <c r="CV64" s="26"/>
      <c r="CW64" s="26"/>
      <c r="CX64" s="26"/>
      <c r="CY64" s="26"/>
      <c r="CZ64" s="26"/>
      <c r="DA64" s="26"/>
      <c r="DB64" s="26"/>
      <c r="DC64" s="26"/>
      <c r="DD64" s="26"/>
      <c r="DE64" s="26"/>
      <c r="DF64" s="26"/>
      <c r="DG64" s="26"/>
      <c r="DH64" s="26"/>
      <c r="DI64" s="26"/>
      <c r="DJ64" s="26"/>
      <c r="DK64" s="26"/>
      <c r="DL64" s="26"/>
      <c r="DM64" s="26"/>
      <c r="DN64" s="26"/>
      <c r="DO64" s="26"/>
      <c r="DP64" s="26"/>
      <c r="DQ64" s="26"/>
      <c r="DR64" s="26"/>
      <c r="DS64" s="26"/>
      <c r="DT64" s="26"/>
      <c r="DU64" s="26"/>
      <c r="DV64" s="26"/>
      <c r="DW64" s="26"/>
      <c r="DX64" s="26"/>
      <c r="DY64" s="26"/>
      <c r="DZ64" s="26"/>
      <c r="EA64" s="26"/>
      <c r="EB64" s="26"/>
      <c r="EC64" s="26"/>
      <c r="ED64" s="26"/>
      <c r="EE64" s="26"/>
      <c r="EF64" s="26"/>
      <c r="EG64" s="26"/>
      <c r="EH64" s="26"/>
      <c r="EI64" s="26"/>
      <c r="EJ64" s="26"/>
      <c r="EK64" s="26"/>
      <c r="EL64" s="26"/>
      <c r="EM64" s="26"/>
      <c r="EN64" s="26"/>
      <c r="EO64" s="26"/>
      <c r="EP64" s="26"/>
      <c r="EQ64" s="26"/>
      <c r="ER64" s="26"/>
      <c r="ES64" s="26"/>
      <c r="ET64" s="26"/>
      <c r="EU64" s="26"/>
      <c r="EV64" s="26"/>
      <c r="EW64" s="26"/>
      <c r="EX64" s="26"/>
      <c r="EY64" s="26"/>
      <c r="EZ64" s="26"/>
      <c r="FA64" s="26"/>
      <c r="FB64" s="26"/>
      <c r="FC64" s="26"/>
      <c r="FD64" s="26"/>
      <c r="FE64" s="26"/>
      <c r="FF64" s="26"/>
      <c r="FG64" s="26"/>
      <c r="FH64" s="26"/>
      <c r="FI64" s="26"/>
      <c r="FJ64" s="26"/>
      <c r="FK64" s="26"/>
      <c r="FL64" s="26"/>
      <c r="FM64" s="26"/>
      <c r="FN64" s="26"/>
      <c r="FO64" s="26"/>
      <c r="FP64" s="26"/>
      <c r="FQ64" s="26"/>
      <c r="FR64" s="26"/>
      <c r="FS64" s="26"/>
      <c r="FT64" s="26"/>
      <c r="FU64" s="26"/>
      <c r="FV64" s="26"/>
      <c r="FW64" s="26"/>
      <c r="FX64" s="26"/>
      <c r="FY64" s="26"/>
      <c r="FZ64" s="26"/>
      <c r="GA64" s="26"/>
      <c r="GB64" s="26"/>
      <c r="GC64" s="26"/>
      <c r="GD64" s="26"/>
      <c r="GE64" s="26"/>
      <c r="GF64" s="26"/>
      <c r="GG64" s="26"/>
      <c r="GH64" s="26"/>
      <c r="GI64" s="26"/>
      <c r="GJ64" s="26"/>
      <c r="GK64" s="26"/>
      <c r="GL64" s="26"/>
      <c r="GM64" s="26"/>
      <c r="GN64" s="26"/>
      <c r="GO64" s="26"/>
      <c r="GP64" s="26"/>
      <c r="GQ64" s="26"/>
      <c r="GR64" s="26"/>
      <c r="GS64" s="26"/>
      <c r="GT64" s="26"/>
      <c r="GU64" s="26"/>
      <c r="GV64" s="26"/>
      <c r="GW64" s="26"/>
      <c r="GX64" s="26"/>
      <c r="GY64" s="26"/>
      <c r="GZ64" s="26"/>
      <c r="HA64" s="26"/>
      <c r="HB64" s="26"/>
      <c r="HC64" s="26"/>
      <c r="HD64" s="26"/>
      <c r="HE64" s="26"/>
      <c r="HF64" s="26"/>
      <c r="HG64" s="26"/>
    </row>
    <row r="65" spans="1:215" x14ac:dyDescent="0.25">
      <c r="A65" s="1531" t="s">
        <v>96</v>
      </c>
      <c r="B65" s="1531"/>
      <c r="C65" s="1808">
        <f>SUM(C17)</f>
        <v>1540</v>
      </c>
      <c r="D65" s="1808">
        <f>SUM(D17)</f>
        <v>129</v>
      </c>
      <c r="E65" s="1808">
        <f>SUM(E17)</f>
        <v>117</v>
      </c>
      <c r="F65" s="1808">
        <f t="shared" ref="F65:F96" si="50">E65/D65*100</f>
        <v>90.697674418604649</v>
      </c>
      <c r="G65" s="1809">
        <f>I65/C65</f>
        <v>8.9246753246753254</v>
      </c>
      <c r="H65" s="1809"/>
      <c r="I65" s="1808">
        <f>SUM(I17)</f>
        <v>13744</v>
      </c>
      <c r="J65" s="1808">
        <f>SUM(J17)</f>
        <v>1151</v>
      </c>
      <c r="K65" s="1808">
        <f>SUM(K17)</f>
        <v>992</v>
      </c>
      <c r="L65" s="1808">
        <f t="shared" ref="L65" si="51">K65/J65*100</f>
        <v>86.185925282363158</v>
      </c>
      <c r="M65" s="1808">
        <f>SUM(M17)</f>
        <v>43</v>
      </c>
      <c r="N65" s="1534">
        <f>K65/$A$2*12/M65</f>
        <v>276.83720930232556</v>
      </c>
      <c r="O65" s="1808">
        <f t="shared" ref="O65:T65" si="52">SUM(O17)</f>
        <v>85865.468724224003</v>
      </c>
      <c r="P65" s="1808">
        <f t="shared" si="52"/>
        <v>7155.4557270186669</v>
      </c>
      <c r="Q65" s="1808">
        <f t="shared" si="52"/>
        <v>5746.4870099999998</v>
      </c>
      <c r="R65" s="1808">
        <f t="shared" si="52"/>
        <v>-1408.9687170186671</v>
      </c>
      <c r="S65" s="1808">
        <f t="shared" si="52"/>
        <v>-173.93170999999998</v>
      </c>
      <c r="T65" s="1808">
        <f t="shared" si="52"/>
        <v>5572.5553</v>
      </c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6"/>
      <c r="BT65" s="26"/>
      <c r="BU65" s="26"/>
      <c r="BV65" s="26"/>
      <c r="BW65" s="26"/>
      <c r="BX65" s="26"/>
      <c r="BY65" s="26"/>
      <c r="BZ65" s="26"/>
      <c r="CA65" s="26"/>
      <c r="CB65" s="26"/>
      <c r="CC65" s="26"/>
      <c r="CD65" s="26"/>
      <c r="CE65" s="26"/>
      <c r="CF65" s="26"/>
      <c r="CG65" s="26"/>
      <c r="CH65" s="26"/>
      <c r="CI65" s="26"/>
      <c r="CJ65" s="26"/>
      <c r="CK65" s="26"/>
      <c r="CL65" s="26"/>
      <c r="CM65" s="26"/>
      <c r="CN65" s="26"/>
      <c r="CO65" s="26"/>
      <c r="CP65" s="26"/>
      <c r="CQ65" s="26"/>
      <c r="CR65" s="26"/>
      <c r="CS65" s="26"/>
      <c r="CT65" s="26"/>
      <c r="CU65" s="26"/>
      <c r="CV65" s="26"/>
      <c r="CW65" s="26"/>
      <c r="CX65" s="26"/>
      <c r="CY65" s="26"/>
      <c r="CZ65" s="26"/>
      <c r="DA65" s="26"/>
      <c r="DB65" s="26"/>
      <c r="DC65" s="26"/>
      <c r="DD65" s="26"/>
      <c r="DE65" s="26"/>
      <c r="DF65" s="26"/>
      <c r="DG65" s="26"/>
      <c r="DH65" s="26"/>
      <c r="DI65" s="26"/>
      <c r="DJ65" s="26"/>
      <c r="DK65" s="26"/>
      <c r="DL65" s="26"/>
      <c r="DM65" s="26"/>
      <c r="DN65" s="26"/>
      <c r="DO65" s="26"/>
      <c r="DP65" s="26"/>
      <c r="DQ65" s="26"/>
      <c r="DR65" s="26"/>
      <c r="DS65" s="26"/>
      <c r="DT65" s="26"/>
      <c r="DU65" s="26"/>
      <c r="DV65" s="26"/>
      <c r="DW65" s="26"/>
      <c r="DX65" s="26"/>
      <c r="DY65" s="26"/>
      <c r="DZ65" s="26"/>
      <c r="EA65" s="26"/>
      <c r="EB65" s="26"/>
      <c r="EC65" s="26"/>
      <c r="ED65" s="26"/>
      <c r="EE65" s="26"/>
      <c r="EF65" s="26"/>
      <c r="EG65" s="26"/>
      <c r="EH65" s="26"/>
      <c r="EI65" s="26"/>
      <c r="EJ65" s="26"/>
      <c r="EK65" s="26"/>
      <c r="EL65" s="26"/>
      <c r="EM65" s="26"/>
      <c r="EN65" s="26"/>
      <c r="EO65" s="26"/>
      <c r="EP65" s="26"/>
      <c r="EQ65" s="26"/>
      <c r="ER65" s="26"/>
      <c r="ES65" s="26"/>
      <c r="ET65" s="26"/>
      <c r="EU65" s="26"/>
      <c r="EV65" s="26"/>
      <c r="EW65" s="26"/>
      <c r="EX65" s="26"/>
      <c r="EY65" s="26"/>
      <c r="EZ65" s="26"/>
      <c r="FA65" s="26"/>
      <c r="FB65" s="26"/>
      <c r="FC65" s="26"/>
      <c r="FD65" s="26"/>
      <c r="FE65" s="26"/>
      <c r="FF65" s="26"/>
      <c r="FG65" s="26"/>
      <c r="FH65" s="26"/>
      <c r="FI65" s="26"/>
      <c r="FJ65" s="26"/>
      <c r="FK65" s="26"/>
      <c r="FL65" s="26"/>
      <c r="FM65" s="26"/>
      <c r="FN65" s="26"/>
      <c r="FO65" s="26"/>
      <c r="FP65" s="26"/>
      <c r="FQ65" s="26"/>
      <c r="FR65" s="26"/>
      <c r="FS65" s="26"/>
      <c r="FT65" s="26"/>
      <c r="FU65" s="26"/>
      <c r="FV65" s="26"/>
      <c r="FW65" s="26"/>
      <c r="FX65" s="26"/>
      <c r="FY65" s="26"/>
      <c r="FZ65" s="26"/>
      <c r="GA65" s="26"/>
      <c r="GB65" s="26"/>
      <c r="GC65" s="26"/>
      <c r="GD65" s="26"/>
      <c r="GE65" s="26"/>
      <c r="GF65" s="26"/>
      <c r="GG65" s="26"/>
      <c r="GH65" s="26"/>
      <c r="GI65" s="26"/>
      <c r="GJ65" s="26"/>
      <c r="GK65" s="26"/>
      <c r="GL65" s="26"/>
      <c r="GM65" s="26"/>
      <c r="GN65" s="26"/>
      <c r="GO65" s="26"/>
      <c r="GP65" s="26"/>
      <c r="GQ65" s="26"/>
      <c r="GR65" s="26"/>
      <c r="GS65" s="26"/>
      <c r="GT65" s="26"/>
      <c r="GU65" s="26"/>
      <c r="GV65" s="26"/>
      <c r="GW65" s="26"/>
      <c r="GX65" s="26"/>
      <c r="GY65" s="26"/>
      <c r="GZ65" s="26"/>
      <c r="HA65" s="26"/>
      <c r="HB65" s="26"/>
      <c r="HC65" s="26"/>
      <c r="HD65" s="26"/>
      <c r="HE65" s="26"/>
      <c r="HF65" s="26"/>
      <c r="HG65" s="26"/>
    </row>
    <row r="66" spans="1:215" s="26" customFormat="1" x14ac:dyDescent="0.25">
      <c r="A66" s="1535" t="s">
        <v>360</v>
      </c>
      <c r="B66" s="1536"/>
      <c r="C66" s="1810"/>
      <c r="D66" s="1810"/>
      <c r="E66" s="1810"/>
      <c r="F66" s="1810"/>
      <c r="G66" s="1811"/>
      <c r="H66" s="1811"/>
      <c r="I66" s="1534"/>
      <c r="J66" s="1534"/>
      <c r="K66" s="1534"/>
      <c r="L66" s="1534"/>
      <c r="M66" s="1534"/>
      <c r="N66" s="1534"/>
      <c r="O66" s="1812"/>
      <c r="P66" s="1812"/>
      <c r="Q66" s="1812"/>
      <c r="R66" s="1812"/>
      <c r="S66" s="1812"/>
      <c r="T66" s="1812"/>
    </row>
    <row r="67" spans="1:215" s="26" customFormat="1" ht="38.1" customHeight="1" x14ac:dyDescent="0.25">
      <c r="A67" s="1536" t="s">
        <v>217</v>
      </c>
      <c r="B67" s="1536"/>
      <c r="C67" s="1810">
        <f>C29+C20</f>
        <v>15904</v>
      </c>
      <c r="D67" s="1810">
        <f t="shared" ref="D67:E67" si="53">D29+D20</f>
        <v>1325</v>
      </c>
      <c r="E67" s="1810">
        <f t="shared" si="53"/>
        <v>1177</v>
      </c>
      <c r="F67" s="1808">
        <f t="shared" si="50"/>
        <v>88.830188679245282</v>
      </c>
      <c r="G67" s="1811"/>
      <c r="H67" s="1811"/>
      <c r="I67" s="1534"/>
      <c r="J67" s="1534"/>
      <c r="K67" s="1534"/>
      <c r="L67" s="1534"/>
      <c r="M67" s="1534"/>
      <c r="N67" s="1534"/>
      <c r="O67" s="1812"/>
      <c r="P67" s="1812"/>
      <c r="Q67" s="1812"/>
      <c r="R67" s="1812"/>
      <c r="S67" s="1812"/>
      <c r="T67" s="1812"/>
    </row>
    <row r="68" spans="1:215" s="26" customFormat="1" ht="38.1" customHeight="1" x14ac:dyDescent="0.25">
      <c r="A68" s="1536" t="s">
        <v>350</v>
      </c>
      <c r="B68" s="1536"/>
      <c r="C68" s="1810"/>
      <c r="D68" s="1810"/>
      <c r="E68" s="1810"/>
      <c r="F68" s="1808"/>
      <c r="G68" s="1811"/>
      <c r="H68" s="1811"/>
      <c r="I68" s="1534"/>
      <c r="J68" s="1534"/>
      <c r="K68" s="1534"/>
      <c r="L68" s="1534"/>
      <c r="M68" s="1534"/>
      <c r="N68" s="1534"/>
      <c r="O68" s="1812"/>
      <c r="P68" s="1812"/>
      <c r="Q68" s="1812"/>
      <c r="R68" s="1812"/>
      <c r="S68" s="1812"/>
      <c r="T68" s="1812"/>
    </row>
    <row r="69" spans="1:215" s="26" customFormat="1" ht="38.1" customHeight="1" x14ac:dyDescent="0.25">
      <c r="A69" s="1536" t="s">
        <v>351</v>
      </c>
      <c r="B69" s="1536"/>
      <c r="C69" s="1810">
        <f>C22</f>
        <v>0</v>
      </c>
      <c r="D69" s="1810">
        <f t="shared" ref="D69:E70" si="54">D22</f>
        <v>0</v>
      </c>
      <c r="E69" s="1810">
        <f t="shared" si="54"/>
        <v>0</v>
      </c>
      <c r="F69" s="1808"/>
      <c r="G69" s="1811"/>
      <c r="H69" s="1811"/>
      <c r="I69" s="1534"/>
      <c r="J69" s="1534"/>
      <c r="K69" s="1534"/>
      <c r="L69" s="1534"/>
      <c r="M69" s="1534"/>
      <c r="N69" s="1534"/>
      <c r="O69" s="1812"/>
      <c r="P69" s="1812"/>
      <c r="Q69" s="1812"/>
      <c r="R69" s="1812"/>
      <c r="S69" s="1812"/>
      <c r="T69" s="1812"/>
    </row>
    <row r="70" spans="1:215" s="26" customFormat="1" ht="38.1" customHeight="1" x14ac:dyDescent="0.25">
      <c r="A70" s="1536" t="s">
        <v>352</v>
      </c>
      <c r="B70" s="1536"/>
      <c r="C70" s="1810">
        <f>C23</f>
        <v>80</v>
      </c>
      <c r="D70" s="1810">
        <f t="shared" si="54"/>
        <v>7</v>
      </c>
      <c r="E70" s="1810">
        <f t="shared" si="54"/>
        <v>0</v>
      </c>
      <c r="F70" s="1808">
        <f t="shared" si="50"/>
        <v>0</v>
      </c>
      <c r="G70" s="1811"/>
      <c r="H70" s="1811"/>
      <c r="I70" s="1534"/>
      <c r="J70" s="1534"/>
      <c r="K70" s="1534"/>
      <c r="L70" s="1534"/>
      <c r="M70" s="1534"/>
      <c r="N70" s="1534"/>
      <c r="O70" s="1812"/>
      <c r="P70" s="1812"/>
      <c r="Q70" s="1812"/>
      <c r="R70" s="1812"/>
      <c r="S70" s="1812"/>
      <c r="T70" s="1812"/>
    </row>
    <row r="71" spans="1:215" s="26" customFormat="1" ht="60" customHeight="1" x14ac:dyDescent="0.25">
      <c r="A71" s="1535" t="s">
        <v>355</v>
      </c>
      <c r="B71" s="1536"/>
      <c r="C71" s="1810">
        <f>C31</f>
        <v>2363</v>
      </c>
      <c r="D71" s="1810">
        <f t="shared" ref="D71:E71" si="55">D31</f>
        <v>197</v>
      </c>
      <c r="E71" s="1810">
        <f t="shared" si="55"/>
        <v>17</v>
      </c>
      <c r="F71" s="1808">
        <f t="shared" si="50"/>
        <v>8.6294416243654819</v>
      </c>
      <c r="G71" s="1811"/>
      <c r="H71" s="1811"/>
      <c r="I71" s="1534"/>
      <c r="J71" s="1534"/>
      <c r="K71" s="1534"/>
      <c r="L71" s="1534"/>
      <c r="M71" s="1534"/>
      <c r="N71" s="1534"/>
      <c r="O71" s="1812"/>
      <c r="P71" s="1812"/>
      <c r="Q71" s="1812"/>
      <c r="R71" s="1812"/>
      <c r="S71" s="1812"/>
      <c r="T71" s="1812"/>
    </row>
    <row r="72" spans="1:215" s="26" customFormat="1" ht="38.1" customHeight="1" x14ac:dyDescent="0.25">
      <c r="A72" s="1536" t="s">
        <v>356</v>
      </c>
      <c r="B72" s="1536"/>
      <c r="C72" s="1810">
        <f t="shared" ref="C72:E72" si="56">C32</f>
        <v>1524</v>
      </c>
      <c r="D72" s="1810">
        <f t="shared" si="56"/>
        <v>127</v>
      </c>
      <c r="E72" s="1810">
        <f t="shared" si="56"/>
        <v>15</v>
      </c>
      <c r="F72" s="1808">
        <f t="shared" si="50"/>
        <v>11.811023622047244</v>
      </c>
      <c r="G72" s="1811"/>
      <c r="H72" s="1811"/>
      <c r="I72" s="1534"/>
      <c r="J72" s="1534"/>
      <c r="K72" s="1534"/>
      <c r="L72" s="1534"/>
      <c r="M72" s="1534"/>
      <c r="N72" s="1534"/>
      <c r="O72" s="1812"/>
      <c r="P72" s="1812"/>
      <c r="Q72" s="1812"/>
      <c r="R72" s="1812"/>
      <c r="S72" s="1812"/>
      <c r="T72" s="1812"/>
    </row>
    <row r="73" spans="1:215" s="26" customFormat="1" ht="38.1" customHeight="1" x14ac:dyDescent="0.25">
      <c r="A73" s="1536" t="s">
        <v>357</v>
      </c>
      <c r="B73" s="1536"/>
      <c r="C73" s="1810">
        <f t="shared" ref="C73:E73" si="57">C33</f>
        <v>374</v>
      </c>
      <c r="D73" s="1810">
        <f t="shared" si="57"/>
        <v>31</v>
      </c>
      <c r="E73" s="1810">
        <f t="shared" si="57"/>
        <v>2</v>
      </c>
      <c r="F73" s="1808">
        <f t="shared" si="50"/>
        <v>6.4516129032258061</v>
      </c>
      <c r="G73" s="1811"/>
      <c r="H73" s="1811"/>
      <c r="I73" s="1534"/>
      <c r="J73" s="1534"/>
      <c r="K73" s="1534"/>
      <c r="L73" s="1534"/>
      <c r="M73" s="1534"/>
      <c r="N73" s="1534"/>
      <c r="O73" s="1812"/>
      <c r="P73" s="1812"/>
      <c r="Q73" s="1812"/>
      <c r="R73" s="1812"/>
      <c r="S73" s="1812"/>
      <c r="T73" s="1812"/>
    </row>
    <row r="74" spans="1:215" s="26" customFormat="1" ht="48" customHeight="1" x14ac:dyDescent="0.25">
      <c r="A74" s="1536" t="s">
        <v>428</v>
      </c>
      <c r="B74" s="1536"/>
      <c r="C74" s="1810">
        <f t="shared" ref="C74:E74" si="58">C34</f>
        <v>251</v>
      </c>
      <c r="D74" s="1810">
        <f t="shared" si="58"/>
        <v>21</v>
      </c>
      <c r="E74" s="1810">
        <f t="shared" si="58"/>
        <v>0</v>
      </c>
      <c r="F74" s="1808">
        <f t="shared" si="50"/>
        <v>0</v>
      </c>
      <c r="G74" s="1811"/>
      <c r="H74" s="1811"/>
      <c r="I74" s="1534"/>
      <c r="J74" s="1534"/>
      <c r="K74" s="1534"/>
      <c r="L74" s="1534"/>
      <c r="M74" s="1534"/>
      <c r="N74" s="1534"/>
      <c r="O74" s="1812"/>
      <c r="P74" s="1812"/>
      <c r="Q74" s="1812"/>
      <c r="R74" s="1812"/>
      <c r="S74" s="1812"/>
      <c r="T74" s="1812"/>
    </row>
    <row r="75" spans="1:215" s="26" customFormat="1" ht="57.75" customHeight="1" x14ac:dyDescent="0.25">
      <c r="A75" s="1536" t="s">
        <v>429</v>
      </c>
      <c r="B75" s="1536"/>
      <c r="C75" s="1810">
        <f t="shared" ref="C75:E75" si="59">C35</f>
        <v>214</v>
      </c>
      <c r="D75" s="1810">
        <f t="shared" si="59"/>
        <v>18</v>
      </c>
      <c r="E75" s="1810">
        <f t="shared" si="59"/>
        <v>0</v>
      </c>
      <c r="F75" s="1808">
        <f t="shared" si="50"/>
        <v>0</v>
      </c>
      <c r="G75" s="1811"/>
      <c r="H75" s="1811"/>
      <c r="I75" s="1534"/>
      <c r="J75" s="1534"/>
      <c r="K75" s="1534"/>
      <c r="L75" s="1534"/>
      <c r="M75" s="1534"/>
      <c r="N75" s="1534"/>
      <c r="O75" s="1812"/>
      <c r="P75" s="1812"/>
      <c r="Q75" s="1812"/>
      <c r="R75" s="1812"/>
      <c r="S75" s="1812"/>
      <c r="T75" s="1812"/>
    </row>
    <row r="76" spans="1:215" s="26" customFormat="1" ht="57" customHeight="1" x14ac:dyDescent="0.25">
      <c r="A76" s="1535" t="s">
        <v>358</v>
      </c>
      <c r="B76" s="1536"/>
      <c r="C76" s="1810">
        <f>C36</f>
        <v>7017</v>
      </c>
      <c r="D76" s="1810">
        <f t="shared" ref="D76:E76" si="60">D36</f>
        <v>584</v>
      </c>
      <c r="E76" s="1810">
        <f t="shared" si="60"/>
        <v>31</v>
      </c>
      <c r="F76" s="1808">
        <f t="shared" si="50"/>
        <v>5.3082191780821919</v>
      </c>
      <c r="G76" s="1811"/>
      <c r="H76" s="1811"/>
      <c r="I76" s="1534"/>
      <c r="J76" s="1534"/>
      <c r="K76" s="1534"/>
      <c r="L76" s="1534"/>
      <c r="M76" s="1534"/>
      <c r="N76" s="1534"/>
      <c r="O76" s="1812"/>
      <c r="P76" s="1812"/>
      <c r="Q76" s="1812"/>
      <c r="R76" s="1812"/>
      <c r="S76" s="1812"/>
      <c r="T76" s="1812"/>
    </row>
    <row r="77" spans="1:215" s="26" customFormat="1" ht="38.1" customHeight="1" x14ac:dyDescent="0.25">
      <c r="A77" s="1536" t="s">
        <v>359</v>
      </c>
      <c r="B77" s="1536"/>
      <c r="C77" s="1810">
        <f t="shared" ref="C77:E77" si="61">C37</f>
        <v>75</v>
      </c>
      <c r="D77" s="1810">
        <f t="shared" si="61"/>
        <v>6</v>
      </c>
      <c r="E77" s="1810">
        <f t="shared" si="61"/>
        <v>0</v>
      </c>
      <c r="F77" s="1808">
        <f t="shared" si="50"/>
        <v>0</v>
      </c>
      <c r="G77" s="1811"/>
      <c r="H77" s="1811"/>
      <c r="I77" s="1534"/>
      <c r="J77" s="1534"/>
      <c r="K77" s="1534"/>
      <c r="L77" s="1534"/>
      <c r="M77" s="1534"/>
      <c r="N77" s="1534"/>
      <c r="O77" s="1812"/>
      <c r="P77" s="1812"/>
      <c r="Q77" s="1812"/>
      <c r="R77" s="1812"/>
      <c r="S77" s="1812"/>
      <c r="T77" s="1812"/>
    </row>
    <row r="78" spans="1:215" s="26" customFormat="1" ht="62.25" customHeight="1" x14ac:dyDescent="0.25">
      <c r="A78" s="1536" t="s">
        <v>372</v>
      </c>
      <c r="B78" s="1536"/>
      <c r="C78" s="1810">
        <f t="shared" ref="C78:E78" si="62">C38</f>
        <v>4828</v>
      </c>
      <c r="D78" s="1810">
        <f t="shared" si="62"/>
        <v>402</v>
      </c>
      <c r="E78" s="1810">
        <f t="shared" si="62"/>
        <v>13</v>
      </c>
      <c r="F78" s="1808">
        <f t="shared" si="50"/>
        <v>3.233830845771144</v>
      </c>
      <c r="G78" s="1811"/>
      <c r="H78" s="1811"/>
      <c r="I78" s="1534"/>
      <c r="J78" s="1534"/>
      <c r="K78" s="1534"/>
      <c r="L78" s="1534"/>
      <c r="M78" s="1534"/>
      <c r="N78" s="1534"/>
      <c r="O78" s="1812"/>
      <c r="P78" s="1812"/>
      <c r="Q78" s="1812"/>
      <c r="R78" s="1812"/>
      <c r="S78" s="1812"/>
      <c r="T78" s="1812"/>
    </row>
    <row r="79" spans="1:215" s="26" customFormat="1" ht="52.5" customHeight="1" x14ac:dyDescent="0.25">
      <c r="A79" s="1536" t="s">
        <v>373</v>
      </c>
      <c r="B79" s="1536"/>
      <c r="C79" s="1810">
        <f t="shared" ref="C79:E79" si="63">C39</f>
        <v>99</v>
      </c>
      <c r="D79" s="1810">
        <f t="shared" si="63"/>
        <v>8</v>
      </c>
      <c r="E79" s="1810">
        <f t="shared" si="63"/>
        <v>18</v>
      </c>
      <c r="F79" s="1808">
        <f t="shared" si="50"/>
        <v>225</v>
      </c>
      <c r="G79" s="1811"/>
      <c r="H79" s="1811"/>
      <c r="I79" s="1534"/>
      <c r="J79" s="1534"/>
      <c r="K79" s="1534"/>
      <c r="L79" s="1534"/>
      <c r="M79" s="1534"/>
      <c r="N79" s="1534"/>
      <c r="O79" s="1812"/>
      <c r="P79" s="1812"/>
      <c r="Q79" s="1812"/>
      <c r="R79" s="1812"/>
      <c r="S79" s="1812"/>
      <c r="T79" s="1812"/>
    </row>
    <row r="80" spans="1:215" s="26" customFormat="1" ht="38.1" customHeight="1" x14ac:dyDescent="0.25">
      <c r="A80" s="1536" t="s">
        <v>374</v>
      </c>
      <c r="B80" s="1536"/>
      <c r="C80" s="1810">
        <f t="shared" ref="C80:E80" si="64">C40</f>
        <v>1433</v>
      </c>
      <c r="D80" s="1810">
        <f t="shared" si="64"/>
        <v>119</v>
      </c>
      <c r="E80" s="1810">
        <f t="shared" si="64"/>
        <v>0</v>
      </c>
      <c r="F80" s="1808">
        <f t="shared" si="50"/>
        <v>0</v>
      </c>
      <c r="G80" s="1811"/>
      <c r="H80" s="1811"/>
      <c r="I80" s="1534"/>
      <c r="J80" s="1534"/>
      <c r="K80" s="1534"/>
      <c r="L80" s="1534"/>
      <c r="M80" s="1534"/>
      <c r="N80" s="1534"/>
      <c r="O80" s="1812"/>
      <c r="P80" s="1812"/>
      <c r="Q80" s="1812"/>
      <c r="R80" s="1812"/>
      <c r="S80" s="1812"/>
      <c r="T80" s="1812"/>
    </row>
    <row r="81" spans="1:215" s="26" customFormat="1" ht="38.1" customHeight="1" x14ac:dyDescent="0.25">
      <c r="A81" s="1536" t="s">
        <v>375</v>
      </c>
      <c r="B81" s="1536"/>
      <c r="C81" s="1810">
        <f t="shared" ref="C81:E81" si="65">C41</f>
        <v>582</v>
      </c>
      <c r="D81" s="1810">
        <f t="shared" si="65"/>
        <v>49</v>
      </c>
      <c r="E81" s="1810">
        <f t="shared" si="65"/>
        <v>0</v>
      </c>
      <c r="F81" s="1808">
        <f t="shared" si="50"/>
        <v>0</v>
      </c>
      <c r="G81" s="1811"/>
      <c r="H81" s="1811"/>
      <c r="I81" s="1534"/>
      <c r="J81" s="1534"/>
      <c r="K81" s="1534"/>
      <c r="L81" s="1534"/>
      <c r="M81" s="1534"/>
      <c r="N81" s="1534"/>
      <c r="O81" s="1812"/>
      <c r="P81" s="1812"/>
      <c r="Q81" s="1812"/>
      <c r="R81" s="1812"/>
      <c r="S81" s="1812"/>
      <c r="T81" s="1812"/>
    </row>
    <row r="82" spans="1:215" s="26" customFormat="1" ht="38.1" customHeight="1" x14ac:dyDescent="0.25">
      <c r="A82" s="1536" t="s">
        <v>338</v>
      </c>
      <c r="B82" s="1536"/>
      <c r="C82" s="1810">
        <f>C24</f>
        <v>6444</v>
      </c>
      <c r="D82" s="1810">
        <f t="shared" ref="D82:E82" si="66">D24</f>
        <v>537</v>
      </c>
      <c r="E82" s="1810">
        <f t="shared" si="66"/>
        <v>1129</v>
      </c>
      <c r="F82" s="1808">
        <f t="shared" si="50"/>
        <v>210.2420856610801</v>
      </c>
      <c r="G82" s="1811"/>
      <c r="H82" s="1811"/>
      <c r="I82" s="1534"/>
      <c r="J82" s="1534"/>
      <c r="K82" s="1534"/>
      <c r="L82" s="1534"/>
      <c r="M82" s="1534"/>
      <c r="N82" s="1534"/>
      <c r="O82" s="1812"/>
      <c r="P82" s="1812"/>
      <c r="Q82" s="1812"/>
      <c r="R82" s="1812"/>
      <c r="S82" s="1812"/>
      <c r="T82" s="1812"/>
    </row>
    <row r="83" spans="1:215" s="26" customFormat="1" ht="38.1" customHeight="1" x14ac:dyDescent="0.25">
      <c r="A83" s="1536" t="s">
        <v>169</v>
      </c>
      <c r="B83" s="1536"/>
      <c r="C83" s="1810">
        <f t="shared" ref="C83:E83" si="67">C25</f>
        <v>17481</v>
      </c>
      <c r="D83" s="1810">
        <f t="shared" si="67"/>
        <v>1457</v>
      </c>
      <c r="E83" s="1810">
        <f t="shared" si="67"/>
        <v>1189.546875</v>
      </c>
      <c r="F83" s="1808">
        <f t="shared" si="50"/>
        <v>81.64357412491421</v>
      </c>
      <c r="G83" s="1811"/>
      <c r="H83" s="1811"/>
      <c r="I83" s="1534"/>
      <c r="J83" s="1534"/>
      <c r="K83" s="1534"/>
      <c r="L83" s="1534"/>
      <c r="M83" s="1534"/>
      <c r="N83" s="1534"/>
      <c r="O83" s="1812"/>
      <c r="P83" s="1812"/>
      <c r="Q83" s="1812"/>
      <c r="R83" s="1812"/>
      <c r="S83" s="1812"/>
      <c r="T83" s="1812"/>
    </row>
    <row r="84" spans="1:215" s="26" customFormat="1" ht="38.1" customHeight="1" x14ac:dyDescent="0.25">
      <c r="A84" s="1536" t="s">
        <v>344</v>
      </c>
      <c r="B84" s="1536"/>
      <c r="C84" s="1810">
        <f t="shared" ref="C84:E84" si="68">C26</f>
        <v>22000</v>
      </c>
      <c r="D84" s="1810">
        <f t="shared" si="68"/>
        <v>1833</v>
      </c>
      <c r="E84" s="1810">
        <f t="shared" si="68"/>
        <v>1863</v>
      </c>
      <c r="F84" s="1808">
        <f t="shared" si="50"/>
        <v>101.63666121112928</v>
      </c>
      <c r="G84" s="1811"/>
      <c r="H84" s="1811"/>
      <c r="I84" s="1534"/>
      <c r="J84" s="1534"/>
      <c r="K84" s="1534"/>
      <c r="L84" s="1534"/>
      <c r="M84" s="1534"/>
      <c r="N84" s="1534"/>
      <c r="O84" s="1812"/>
      <c r="P84" s="1812"/>
      <c r="Q84" s="1812"/>
      <c r="R84" s="1812"/>
      <c r="S84" s="1812"/>
      <c r="T84" s="1812"/>
    </row>
    <row r="85" spans="1:215" s="26" customFormat="1" ht="38.1" customHeight="1" x14ac:dyDescent="0.25">
      <c r="A85" s="1536" t="s">
        <v>170</v>
      </c>
      <c r="B85" s="1536"/>
      <c r="C85" s="1810">
        <f>C43</f>
        <v>5300</v>
      </c>
      <c r="D85" s="1810">
        <f t="shared" ref="D85:E85" si="69">D43</f>
        <v>442</v>
      </c>
      <c r="E85" s="1810">
        <f t="shared" si="69"/>
        <v>326</v>
      </c>
      <c r="F85" s="1808">
        <f t="shared" si="50"/>
        <v>73.755656108597293</v>
      </c>
      <c r="G85" s="1811"/>
      <c r="H85" s="1811"/>
      <c r="I85" s="1534"/>
      <c r="J85" s="1534"/>
      <c r="K85" s="1534"/>
      <c r="L85" s="1534"/>
      <c r="M85" s="1534"/>
      <c r="N85" s="1534"/>
      <c r="O85" s="1812"/>
      <c r="P85" s="1812"/>
      <c r="Q85" s="1812"/>
      <c r="R85" s="1812"/>
      <c r="S85" s="1812"/>
      <c r="T85" s="1812"/>
    </row>
    <row r="86" spans="1:215" s="26" customFormat="1" ht="38.1" customHeight="1" x14ac:dyDescent="0.25">
      <c r="A86" s="1536" t="s">
        <v>371</v>
      </c>
      <c r="B86" s="1536"/>
      <c r="C86" s="1810"/>
      <c r="D86" s="1810"/>
      <c r="E86" s="1810"/>
      <c r="F86" s="1808"/>
      <c r="G86" s="1811"/>
      <c r="H86" s="1811"/>
      <c r="I86" s="1534"/>
      <c r="J86" s="1534"/>
      <c r="K86" s="1534"/>
      <c r="L86" s="1534"/>
      <c r="M86" s="1534"/>
      <c r="N86" s="1534"/>
      <c r="O86" s="1812"/>
      <c r="P86" s="1812"/>
      <c r="Q86" s="1812"/>
      <c r="R86" s="1812"/>
      <c r="S86" s="1812"/>
      <c r="T86" s="1812"/>
    </row>
    <row r="87" spans="1:215" x14ac:dyDescent="0.25">
      <c r="A87" s="1538" t="s">
        <v>91</v>
      </c>
      <c r="B87" s="1538"/>
      <c r="C87" s="1813">
        <f>SUM(C46)</f>
        <v>77143.200000000012</v>
      </c>
      <c r="D87" s="1813">
        <f>SUM(D46)</f>
        <v>6429.4000000000005</v>
      </c>
      <c r="E87" s="1813">
        <f>SUM(E46)</f>
        <v>5309.55</v>
      </c>
      <c r="F87" s="1813">
        <f t="shared" si="50"/>
        <v>82.582356051886634</v>
      </c>
      <c r="G87" s="1814"/>
      <c r="H87" s="1814"/>
      <c r="I87" s="1814"/>
      <c r="J87" s="1814"/>
      <c r="K87" s="1814"/>
      <c r="L87" s="1814"/>
      <c r="M87" s="1814"/>
      <c r="N87" s="1814"/>
      <c r="O87" s="1813">
        <f t="shared" ref="O87:T87" si="70">SUM(O46)</f>
        <v>84276.833046222222</v>
      </c>
      <c r="P87" s="1813">
        <f t="shared" si="70"/>
        <v>7023.0694205185182</v>
      </c>
      <c r="Q87" s="1813">
        <f t="shared" si="70"/>
        <v>5697.2654300000004</v>
      </c>
      <c r="R87" s="1813">
        <f t="shared" si="70"/>
        <v>-1325.8039905185178</v>
      </c>
      <c r="S87" s="1813">
        <f t="shared" si="70"/>
        <v>0</v>
      </c>
      <c r="T87" s="1813">
        <f t="shared" si="70"/>
        <v>5697.2654300000004</v>
      </c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26"/>
      <c r="BL87" s="26"/>
      <c r="BM87" s="26"/>
      <c r="BN87" s="26"/>
      <c r="BO87" s="26"/>
      <c r="BP87" s="26"/>
      <c r="BQ87" s="26"/>
      <c r="BR87" s="26"/>
      <c r="BS87" s="26"/>
      <c r="BT87" s="26"/>
      <c r="BU87" s="26"/>
      <c r="BV87" s="26"/>
      <c r="BW87" s="26"/>
      <c r="BX87" s="26"/>
      <c r="BY87" s="26"/>
      <c r="BZ87" s="26"/>
      <c r="CA87" s="26"/>
      <c r="CB87" s="26"/>
      <c r="CC87" s="26"/>
      <c r="CD87" s="26"/>
      <c r="CE87" s="26"/>
      <c r="CF87" s="26"/>
      <c r="CG87" s="26"/>
      <c r="CH87" s="26"/>
      <c r="CI87" s="26"/>
      <c r="CJ87" s="26"/>
      <c r="CK87" s="26"/>
      <c r="CL87" s="26"/>
      <c r="CM87" s="26"/>
      <c r="CN87" s="26"/>
      <c r="CO87" s="26"/>
      <c r="CP87" s="26"/>
      <c r="CQ87" s="26"/>
      <c r="CR87" s="26"/>
      <c r="CS87" s="26"/>
      <c r="CT87" s="26"/>
      <c r="CU87" s="26"/>
      <c r="CV87" s="26"/>
      <c r="CW87" s="26"/>
      <c r="CX87" s="26"/>
      <c r="CY87" s="26"/>
      <c r="CZ87" s="26"/>
      <c r="DA87" s="26"/>
      <c r="DB87" s="26"/>
      <c r="DC87" s="26"/>
      <c r="DD87" s="26"/>
      <c r="DE87" s="26"/>
      <c r="DF87" s="26"/>
      <c r="DG87" s="26"/>
      <c r="DH87" s="26"/>
      <c r="DI87" s="26"/>
      <c r="DJ87" s="26"/>
      <c r="DK87" s="26"/>
      <c r="DL87" s="26"/>
      <c r="DM87" s="26"/>
      <c r="DN87" s="26"/>
      <c r="DO87" s="26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26"/>
      <c r="EF87" s="26"/>
      <c r="EG87" s="26"/>
      <c r="EH87" s="26"/>
      <c r="EI87" s="26"/>
      <c r="EJ87" s="26"/>
      <c r="EK87" s="26"/>
      <c r="EL87" s="26"/>
      <c r="EM87" s="26"/>
      <c r="EN87" s="26"/>
      <c r="EO87" s="26"/>
      <c r="EP87" s="26"/>
      <c r="EQ87" s="26"/>
      <c r="ER87" s="26"/>
      <c r="ES87" s="26"/>
      <c r="ET87" s="26"/>
      <c r="EU87" s="26"/>
      <c r="EV87" s="26"/>
      <c r="EW87" s="26"/>
      <c r="EX87" s="26"/>
      <c r="EY87" s="26"/>
      <c r="EZ87" s="26"/>
      <c r="FA87" s="26"/>
      <c r="FB87" s="26"/>
      <c r="FC87" s="26"/>
      <c r="FD87" s="26"/>
      <c r="FE87" s="26"/>
      <c r="FF87" s="26"/>
      <c r="FG87" s="26"/>
      <c r="FH87" s="26"/>
      <c r="FI87" s="26"/>
      <c r="FJ87" s="26"/>
      <c r="FK87" s="26"/>
      <c r="FL87" s="26"/>
      <c r="FM87" s="26"/>
      <c r="FN87" s="26"/>
      <c r="FO87" s="26"/>
      <c r="FP87" s="26"/>
      <c r="FQ87" s="26"/>
      <c r="FR87" s="26"/>
      <c r="FS87" s="26"/>
      <c r="FT87" s="26"/>
      <c r="FU87" s="26"/>
      <c r="FV87" s="26"/>
      <c r="FW87" s="26"/>
      <c r="FX87" s="26"/>
      <c r="FY87" s="26"/>
      <c r="FZ87" s="26"/>
      <c r="GA87" s="26"/>
      <c r="GB87" s="26"/>
      <c r="GC87" s="26"/>
      <c r="GD87" s="26"/>
      <c r="GE87" s="26"/>
      <c r="GF87" s="26"/>
      <c r="GG87" s="26"/>
      <c r="GH87" s="26"/>
      <c r="GI87" s="26"/>
      <c r="GJ87" s="26"/>
      <c r="GK87" s="26"/>
      <c r="GL87" s="26"/>
      <c r="GM87" s="26"/>
      <c r="GN87" s="26"/>
      <c r="GO87" s="26"/>
      <c r="GP87" s="26"/>
      <c r="GQ87" s="26"/>
      <c r="GR87" s="26"/>
      <c r="GS87" s="26"/>
      <c r="GT87" s="26"/>
      <c r="GU87" s="26"/>
      <c r="GV87" s="26"/>
      <c r="GW87" s="26"/>
      <c r="GX87" s="26"/>
      <c r="GY87" s="26"/>
      <c r="GZ87" s="26"/>
      <c r="HA87" s="26"/>
      <c r="HB87" s="26"/>
      <c r="HC87" s="26"/>
      <c r="HD87" s="26"/>
      <c r="HE87" s="26"/>
      <c r="HF87" s="26"/>
      <c r="HG87" s="26"/>
    </row>
    <row r="88" spans="1:215" x14ac:dyDescent="0.25">
      <c r="A88" s="1531" t="s">
        <v>82</v>
      </c>
      <c r="B88" s="1531"/>
      <c r="C88" s="1808">
        <f>SUM(C52)</f>
        <v>385</v>
      </c>
      <c r="D88" s="1808">
        <f>SUM(D52)</f>
        <v>32</v>
      </c>
      <c r="E88" s="1808">
        <f>SUM(E52)</f>
        <v>21</v>
      </c>
      <c r="F88" s="1808">
        <f t="shared" si="50"/>
        <v>65.625</v>
      </c>
      <c r="G88" s="1809">
        <f>I88/C88</f>
        <v>9.418181818181818</v>
      </c>
      <c r="H88" s="1809"/>
      <c r="I88" s="1808">
        <f>SUM(I52)</f>
        <v>3626</v>
      </c>
      <c r="J88" s="1808">
        <f>SUM(J52)</f>
        <v>302</v>
      </c>
      <c r="K88" s="1808">
        <f>SUM(K52)</f>
        <v>168</v>
      </c>
      <c r="L88" s="1808">
        <f t="shared" ref="L88:L90" si="71">K88/J88*100</f>
        <v>55.629139072847678</v>
      </c>
      <c r="M88" s="1808">
        <f>SUM(M52)</f>
        <v>11</v>
      </c>
      <c r="N88" s="1534">
        <f t="shared" ref="N88:N90" si="72">K88/$A$2*12/M88</f>
        <v>183.27272727272728</v>
      </c>
      <c r="O88" s="1808"/>
      <c r="P88" s="1808"/>
      <c r="Q88" s="1808"/>
      <c r="R88" s="1808"/>
      <c r="S88" s="1808"/>
      <c r="T88" s="1808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26"/>
      <c r="BL88" s="26"/>
      <c r="BM88" s="26"/>
      <c r="BN88" s="26"/>
      <c r="BO88" s="26"/>
      <c r="BP88" s="26"/>
      <c r="BQ88" s="26"/>
      <c r="BR88" s="26"/>
      <c r="BS88" s="26"/>
      <c r="BT88" s="26"/>
      <c r="BU88" s="26"/>
      <c r="BV88" s="26"/>
      <c r="BW88" s="26"/>
      <c r="BX88" s="26"/>
      <c r="BY88" s="26"/>
      <c r="BZ88" s="26"/>
      <c r="CA88" s="26"/>
      <c r="CB88" s="26"/>
      <c r="CC88" s="26"/>
      <c r="CD88" s="26"/>
      <c r="CE88" s="26"/>
      <c r="CF88" s="26"/>
      <c r="CG88" s="26"/>
      <c r="CH88" s="26"/>
      <c r="CI88" s="26"/>
      <c r="CJ88" s="26"/>
      <c r="CK88" s="26"/>
      <c r="CL88" s="26"/>
      <c r="CM88" s="26"/>
      <c r="CN88" s="26"/>
      <c r="CO88" s="26"/>
      <c r="CP88" s="26"/>
      <c r="CQ88" s="26"/>
      <c r="CR88" s="26"/>
      <c r="CS88" s="26"/>
      <c r="CT88" s="26"/>
      <c r="CU88" s="26"/>
      <c r="CV88" s="26"/>
      <c r="CW88" s="26"/>
      <c r="CX88" s="26"/>
      <c r="CY88" s="26"/>
      <c r="CZ88" s="26"/>
      <c r="DA88" s="26"/>
      <c r="DB88" s="26"/>
      <c r="DC88" s="26"/>
      <c r="DD88" s="26"/>
      <c r="DE88" s="26"/>
      <c r="DF88" s="26"/>
      <c r="DG88" s="26"/>
      <c r="DH88" s="26"/>
      <c r="DI88" s="26"/>
      <c r="DJ88" s="26"/>
      <c r="DK88" s="26"/>
      <c r="DL88" s="26"/>
      <c r="DM88" s="26"/>
      <c r="DN88" s="26"/>
      <c r="DO88" s="26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26"/>
      <c r="EF88" s="26"/>
      <c r="EG88" s="26"/>
      <c r="EH88" s="26"/>
      <c r="EI88" s="26"/>
      <c r="EJ88" s="26"/>
      <c r="EK88" s="26"/>
      <c r="EL88" s="26"/>
      <c r="EM88" s="26"/>
      <c r="EN88" s="26"/>
      <c r="EO88" s="26"/>
      <c r="EP88" s="26"/>
      <c r="EQ88" s="26"/>
      <c r="ER88" s="26"/>
      <c r="ES88" s="26"/>
      <c r="ET88" s="26"/>
      <c r="EU88" s="26"/>
      <c r="EV88" s="26"/>
      <c r="EW88" s="26"/>
      <c r="EX88" s="26"/>
      <c r="EY88" s="26"/>
      <c r="EZ88" s="26"/>
      <c r="FA88" s="26"/>
      <c r="FB88" s="26"/>
      <c r="FC88" s="26"/>
      <c r="FD88" s="26"/>
      <c r="FE88" s="26"/>
      <c r="FF88" s="26"/>
      <c r="FG88" s="26"/>
      <c r="FH88" s="26"/>
      <c r="FI88" s="26"/>
      <c r="FJ88" s="26"/>
      <c r="FK88" s="26"/>
      <c r="FL88" s="26"/>
      <c r="FM88" s="26"/>
      <c r="FN88" s="26"/>
      <c r="FO88" s="26"/>
      <c r="FP88" s="26"/>
      <c r="FQ88" s="26"/>
      <c r="FR88" s="26"/>
      <c r="FS88" s="26"/>
      <c r="FT88" s="26"/>
      <c r="FU88" s="26"/>
      <c r="FV88" s="26"/>
      <c r="FW88" s="26"/>
      <c r="FX88" s="26"/>
      <c r="FY88" s="26"/>
      <c r="FZ88" s="26"/>
      <c r="GA88" s="26"/>
      <c r="GB88" s="26"/>
      <c r="GC88" s="26"/>
      <c r="GD88" s="26"/>
      <c r="GE88" s="26"/>
      <c r="GF88" s="26"/>
      <c r="GG88" s="26"/>
      <c r="GH88" s="26"/>
      <c r="GI88" s="26"/>
      <c r="GJ88" s="26"/>
      <c r="GK88" s="26"/>
      <c r="GL88" s="26"/>
      <c r="GM88" s="26"/>
      <c r="GN88" s="26"/>
      <c r="GO88" s="26"/>
      <c r="GP88" s="26"/>
      <c r="GQ88" s="26"/>
      <c r="GR88" s="26"/>
      <c r="GS88" s="26"/>
      <c r="GT88" s="26"/>
      <c r="GU88" s="26"/>
      <c r="GV88" s="26"/>
      <c r="GW88" s="26"/>
      <c r="GX88" s="26"/>
      <c r="GY88" s="26"/>
      <c r="GZ88" s="26"/>
      <c r="HA88" s="26"/>
      <c r="HB88" s="26"/>
      <c r="HC88" s="26"/>
      <c r="HD88" s="26"/>
      <c r="HE88" s="26"/>
      <c r="HF88" s="26"/>
      <c r="HG88" s="26"/>
    </row>
    <row r="89" spans="1:215" x14ac:dyDescent="0.25">
      <c r="A89" s="1815" t="s">
        <v>16</v>
      </c>
      <c r="B89" s="1815"/>
      <c r="C89" s="1816">
        <f t="shared" ref="C89:E90" si="73">SUM(C55)</f>
        <v>190</v>
      </c>
      <c r="D89" s="1816">
        <f t="shared" si="73"/>
        <v>16</v>
      </c>
      <c r="E89" s="1816">
        <f t="shared" si="73"/>
        <v>11</v>
      </c>
      <c r="F89" s="1816">
        <f t="shared" si="50"/>
        <v>68.75</v>
      </c>
      <c r="G89" s="1814"/>
      <c r="H89" s="1814"/>
      <c r="I89" s="1816">
        <f t="shared" ref="I89:K90" si="74">SUM(I55)</f>
        <v>1520</v>
      </c>
      <c r="J89" s="1816">
        <f t="shared" si="74"/>
        <v>128</v>
      </c>
      <c r="K89" s="1816">
        <f t="shared" si="74"/>
        <v>83</v>
      </c>
      <c r="L89" s="1816">
        <f t="shared" si="71"/>
        <v>64.84375</v>
      </c>
      <c r="M89" s="1816">
        <f>SUM(M55)</f>
        <v>6.333333333333333</v>
      </c>
      <c r="N89" s="1534">
        <f t="shared" si="72"/>
        <v>157.26315789473685</v>
      </c>
      <c r="O89" s="1816"/>
      <c r="P89" s="1816"/>
      <c r="Q89" s="1816"/>
      <c r="R89" s="1816"/>
      <c r="S89" s="1816"/>
      <c r="T89" s="181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26"/>
      <c r="BL89" s="26"/>
      <c r="BM89" s="26"/>
      <c r="BN89" s="26"/>
      <c r="BO89" s="26"/>
      <c r="BP89" s="26"/>
      <c r="BQ89" s="26"/>
      <c r="BR89" s="26"/>
      <c r="BS89" s="26"/>
      <c r="BT89" s="26"/>
      <c r="BU89" s="26"/>
      <c r="BV89" s="26"/>
      <c r="BW89" s="26"/>
      <c r="BX89" s="26"/>
      <c r="BY89" s="26"/>
      <c r="BZ89" s="26"/>
      <c r="CA89" s="26"/>
      <c r="CB89" s="26"/>
      <c r="CC89" s="26"/>
      <c r="CD89" s="26"/>
      <c r="CE89" s="26"/>
      <c r="CF89" s="26"/>
      <c r="CG89" s="26"/>
      <c r="CH89" s="26"/>
      <c r="CI89" s="26"/>
      <c r="CJ89" s="26"/>
      <c r="CK89" s="26"/>
      <c r="CL89" s="26"/>
      <c r="CM89" s="26"/>
      <c r="CN89" s="26"/>
      <c r="CO89" s="26"/>
      <c r="CP89" s="26"/>
      <c r="CQ89" s="26"/>
      <c r="CR89" s="26"/>
      <c r="CS89" s="26"/>
      <c r="CT89" s="26"/>
      <c r="CU89" s="26"/>
      <c r="CV89" s="26"/>
      <c r="CW89" s="26"/>
      <c r="CX89" s="26"/>
      <c r="CY89" s="26"/>
      <c r="CZ89" s="26"/>
      <c r="DA89" s="26"/>
      <c r="DB89" s="26"/>
      <c r="DC89" s="26"/>
      <c r="DD89" s="26"/>
      <c r="DE89" s="26"/>
      <c r="DF89" s="26"/>
      <c r="DG89" s="26"/>
      <c r="DH89" s="26"/>
      <c r="DI89" s="26"/>
      <c r="DJ89" s="26"/>
      <c r="DK89" s="26"/>
      <c r="DL89" s="26"/>
      <c r="DM89" s="26"/>
      <c r="DN89" s="26"/>
      <c r="DO89" s="26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  <c r="EM89" s="26"/>
      <c r="EN89" s="26"/>
      <c r="EO89" s="26"/>
      <c r="EP89" s="26"/>
      <c r="EQ89" s="26"/>
      <c r="ER89" s="26"/>
      <c r="ES89" s="26"/>
      <c r="ET89" s="26"/>
      <c r="EU89" s="26"/>
      <c r="EV89" s="26"/>
      <c r="EW89" s="26"/>
      <c r="EX89" s="26"/>
      <c r="EY89" s="26"/>
      <c r="EZ89" s="26"/>
      <c r="FA89" s="26"/>
      <c r="FB89" s="26"/>
      <c r="FC89" s="26"/>
      <c r="FD89" s="26"/>
      <c r="FE89" s="26"/>
      <c r="FF89" s="26"/>
      <c r="FG89" s="26"/>
      <c r="FH89" s="26"/>
      <c r="FI89" s="26"/>
      <c r="FJ89" s="26"/>
      <c r="FK89" s="26"/>
      <c r="FL89" s="26"/>
      <c r="FM89" s="26"/>
      <c r="FN89" s="26"/>
      <c r="FO89" s="26"/>
      <c r="FP89" s="26"/>
      <c r="FQ89" s="26"/>
      <c r="FR89" s="26"/>
      <c r="FS89" s="26"/>
      <c r="FT89" s="26"/>
      <c r="FU89" s="26"/>
      <c r="FV89" s="26"/>
      <c r="FW89" s="26"/>
      <c r="FX89" s="26"/>
      <c r="FY89" s="26"/>
      <c r="FZ89" s="26"/>
      <c r="GA89" s="26"/>
      <c r="GB89" s="26"/>
      <c r="GC89" s="26"/>
      <c r="GD89" s="26"/>
      <c r="GE89" s="26"/>
      <c r="GF89" s="26"/>
      <c r="GG89" s="26"/>
      <c r="GH89" s="26"/>
      <c r="GI89" s="26"/>
      <c r="GJ89" s="26"/>
      <c r="GK89" s="26"/>
      <c r="GL89" s="26"/>
      <c r="GM89" s="26"/>
      <c r="GN89" s="26"/>
      <c r="GO89" s="26"/>
      <c r="GP89" s="26"/>
      <c r="GQ89" s="26"/>
      <c r="GR89" s="26"/>
      <c r="GS89" s="26"/>
      <c r="GT89" s="26"/>
      <c r="GU89" s="26"/>
      <c r="GV89" s="26"/>
      <c r="GW89" s="26"/>
      <c r="GX89" s="26"/>
      <c r="GY89" s="26"/>
      <c r="GZ89" s="26"/>
      <c r="HA89" s="26"/>
      <c r="HB89" s="26"/>
      <c r="HC89" s="26"/>
      <c r="HD89" s="26"/>
      <c r="HE89" s="26"/>
      <c r="HF89" s="26"/>
      <c r="HG89" s="26"/>
    </row>
    <row r="90" spans="1:215" ht="29.25" x14ac:dyDescent="0.25">
      <c r="A90" s="1543" t="s">
        <v>92</v>
      </c>
      <c r="B90" s="1543"/>
      <c r="C90" s="1808">
        <f t="shared" si="73"/>
        <v>575</v>
      </c>
      <c r="D90" s="1808">
        <f t="shared" si="73"/>
        <v>48</v>
      </c>
      <c r="E90" s="1808">
        <f t="shared" si="73"/>
        <v>32</v>
      </c>
      <c r="F90" s="1808">
        <f t="shared" si="50"/>
        <v>66.666666666666657</v>
      </c>
      <c r="G90" s="1814"/>
      <c r="H90" s="1814"/>
      <c r="I90" s="1808">
        <f t="shared" si="74"/>
        <v>5146</v>
      </c>
      <c r="J90" s="1808">
        <f t="shared" si="74"/>
        <v>430</v>
      </c>
      <c r="K90" s="1808">
        <f t="shared" si="74"/>
        <v>251</v>
      </c>
      <c r="L90" s="1808">
        <f t="shared" si="71"/>
        <v>58.372093023255815</v>
      </c>
      <c r="M90" s="1808">
        <f>SUM(M56)</f>
        <v>17.333333333333332</v>
      </c>
      <c r="N90" s="1534">
        <f t="shared" si="72"/>
        <v>173.76923076923077</v>
      </c>
      <c r="O90" s="1808">
        <f t="shared" ref="O90:T90" si="75">SUM(O56)</f>
        <v>14018.273115989999</v>
      </c>
      <c r="P90" s="1808">
        <f t="shared" si="75"/>
        <v>1168.1894263325</v>
      </c>
      <c r="Q90" s="1808">
        <f t="shared" si="75"/>
        <v>723.9213400000001</v>
      </c>
      <c r="R90" s="1808">
        <f t="shared" si="75"/>
        <v>-444.26808633249993</v>
      </c>
      <c r="S90" s="1808">
        <f t="shared" si="75"/>
        <v>0</v>
      </c>
      <c r="T90" s="1808">
        <f t="shared" si="75"/>
        <v>723.9213400000001</v>
      </c>
    </row>
    <row r="91" spans="1:215" ht="15.75" thickBot="1" x14ac:dyDescent="0.3">
      <c r="A91" s="1551" t="s">
        <v>409</v>
      </c>
      <c r="B91" s="1551"/>
      <c r="C91" s="1820">
        <f>C57</f>
        <v>2200</v>
      </c>
      <c r="D91" s="1820">
        <f t="shared" ref="D91:E91" si="76">D57</f>
        <v>183</v>
      </c>
      <c r="E91" s="1820">
        <f t="shared" si="76"/>
        <v>196</v>
      </c>
      <c r="F91" s="1820">
        <f t="shared" si="50"/>
        <v>107.10382513661203</v>
      </c>
      <c r="G91" s="1821"/>
      <c r="H91" s="1821"/>
      <c r="I91" s="1820"/>
      <c r="J91" s="1820"/>
      <c r="K91" s="1820"/>
      <c r="L91" s="1820"/>
      <c r="M91" s="1820"/>
      <c r="N91" s="1554"/>
      <c r="O91" s="1820">
        <f t="shared" ref="O91:T91" si="77">O57</f>
        <v>5930.41942182</v>
      </c>
      <c r="P91" s="1820">
        <f t="shared" si="77"/>
        <v>494.20161848499998</v>
      </c>
      <c r="Q91" s="1820">
        <f t="shared" si="77"/>
        <v>485.51466999999997</v>
      </c>
      <c r="R91" s="1820">
        <f t="shared" si="77"/>
        <v>-8.6869484850000163</v>
      </c>
      <c r="S91" s="1820">
        <f t="shared" si="77"/>
        <v>0</v>
      </c>
      <c r="T91" s="1820">
        <f t="shared" si="77"/>
        <v>485.51466999999997</v>
      </c>
    </row>
    <row r="92" spans="1:215" hidden="1" x14ac:dyDescent="0.25">
      <c r="A92" s="2417" t="s">
        <v>377</v>
      </c>
      <c r="B92" s="2417"/>
      <c r="C92" s="2454">
        <f t="shared" ref="C92:E92" si="78">C58</f>
        <v>2198</v>
      </c>
      <c r="D92" s="2454">
        <f t="shared" si="78"/>
        <v>183</v>
      </c>
      <c r="E92" s="2454">
        <f t="shared" si="78"/>
        <v>0</v>
      </c>
      <c r="F92" s="2455">
        <f t="shared" si="50"/>
        <v>0</v>
      </c>
      <c r="G92" s="2456"/>
      <c r="H92" s="2456"/>
      <c r="I92" s="2454"/>
      <c r="J92" s="2454"/>
      <c r="K92" s="2454"/>
      <c r="L92" s="2454"/>
      <c r="M92" s="2454"/>
      <c r="N92" s="2421"/>
      <c r="O92" s="2454"/>
      <c r="P92" s="2454"/>
      <c r="Q92" s="2454"/>
      <c r="R92" s="2454"/>
      <c r="S92" s="2454"/>
      <c r="T92" s="2454"/>
    </row>
    <row r="93" spans="1:215" hidden="1" x14ac:dyDescent="0.25">
      <c r="A93" s="1548" t="s">
        <v>378</v>
      </c>
      <c r="B93" s="1548"/>
      <c r="C93" s="1819">
        <f t="shared" ref="C93:E93" si="79">C59</f>
        <v>2198</v>
      </c>
      <c r="D93" s="1819">
        <f t="shared" si="79"/>
        <v>183</v>
      </c>
      <c r="E93" s="1819">
        <f t="shared" si="79"/>
        <v>0</v>
      </c>
      <c r="F93" s="1808">
        <f t="shared" si="50"/>
        <v>0</v>
      </c>
      <c r="G93" s="1818"/>
      <c r="H93" s="1818"/>
      <c r="I93" s="1817"/>
      <c r="J93" s="1817"/>
      <c r="K93" s="1817"/>
      <c r="L93" s="1817"/>
      <c r="M93" s="1817"/>
      <c r="N93" s="1547"/>
      <c r="O93" s="1817"/>
      <c r="P93" s="1817"/>
      <c r="Q93" s="1817"/>
      <c r="R93" s="1817"/>
      <c r="S93" s="1817"/>
      <c r="T93" s="1817"/>
    </row>
    <row r="94" spans="1:215" hidden="1" x14ac:dyDescent="0.25">
      <c r="A94" s="1544" t="s">
        <v>379</v>
      </c>
      <c r="B94" s="1544"/>
      <c r="C94" s="1817">
        <f t="shared" ref="C94:E94" si="80">C60</f>
        <v>2</v>
      </c>
      <c r="D94" s="1817">
        <f t="shared" si="80"/>
        <v>0</v>
      </c>
      <c r="E94" s="1817">
        <f t="shared" si="80"/>
        <v>0</v>
      </c>
      <c r="F94" s="1808" t="e">
        <f t="shared" si="50"/>
        <v>#DIV/0!</v>
      </c>
      <c r="G94" s="1818"/>
      <c r="H94" s="1818"/>
      <c r="I94" s="1817"/>
      <c r="J94" s="1817"/>
      <c r="K94" s="1817"/>
      <c r="L94" s="1817"/>
      <c r="M94" s="1817"/>
      <c r="N94" s="1547"/>
      <c r="O94" s="1817"/>
      <c r="P94" s="1817"/>
      <c r="Q94" s="1817"/>
      <c r="R94" s="1817"/>
      <c r="S94" s="1817"/>
      <c r="T94" s="1817"/>
    </row>
    <row r="95" spans="1:215" ht="30" hidden="1" x14ac:dyDescent="0.25">
      <c r="A95" s="1548" t="s">
        <v>380</v>
      </c>
      <c r="B95" s="1548"/>
      <c r="C95" s="1819">
        <f t="shared" ref="C95:E95" si="81">C61</f>
        <v>2</v>
      </c>
      <c r="D95" s="1819">
        <f t="shared" si="81"/>
        <v>0</v>
      </c>
      <c r="E95" s="1819">
        <f t="shared" si="81"/>
        <v>0</v>
      </c>
      <c r="F95" s="1808" t="e">
        <f t="shared" si="50"/>
        <v>#DIV/0!</v>
      </c>
      <c r="G95" s="1818"/>
      <c r="H95" s="1818"/>
      <c r="I95" s="1817"/>
      <c r="J95" s="1817"/>
      <c r="K95" s="1817"/>
      <c r="L95" s="1817"/>
      <c r="M95" s="1817"/>
      <c r="N95" s="1547"/>
      <c r="O95" s="1817"/>
      <c r="P95" s="1817"/>
      <c r="Q95" s="1817"/>
      <c r="R95" s="1817"/>
      <c r="S95" s="1817"/>
      <c r="T95" s="1817"/>
    </row>
    <row r="96" spans="1:215" ht="15.75" hidden="1" thickBot="1" x14ac:dyDescent="0.3">
      <c r="A96" s="1550" t="s">
        <v>381</v>
      </c>
      <c r="B96" s="1551"/>
      <c r="C96" s="1820">
        <f t="shared" ref="C96:E96" si="82">C62</f>
        <v>0</v>
      </c>
      <c r="D96" s="1820">
        <f t="shared" si="82"/>
        <v>0</v>
      </c>
      <c r="E96" s="1820">
        <f t="shared" si="82"/>
        <v>0</v>
      </c>
      <c r="F96" s="1820" t="e">
        <f t="shared" si="50"/>
        <v>#DIV/0!</v>
      </c>
      <c r="G96" s="1821"/>
      <c r="H96" s="1821"/>
      <c r="I96" s="1820"/>
      <c r="J96" s="1820"/>
      <c r="K96" s="1820"/>
      <c r="L96" s="1820"/>
      <c r="M96" s="1820"/>
      <c r="N96" s="1554"/>
      <c r="O96" s="1820"/>
      <c r="P96" s="1820"/>
      <c r="Q96" s="1820"/>
      <c r="R96" s="1820"/>
      <c r="S96" s="1820"/>
      <c r="T96" s="1820"/>
    </row>
    <row r="97" spans="21:215" ht="17.25" customHeight="1" x14ac:dyDescent="0.25"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26"/>
      <c r="BL97" s="26"/>
      <c r="BM97" s="26"/>
      <c r="BN97" s="26"/>
      <c r="BO97" s="26"/>
      <c r="BP97" s="26"/>
      <c r="BQ97" s="26"/>
      <c r="BR97" s="26"/>
      <c r="BS97" s="26"/>
      <c r="BT97" s="26"/>
      <c r="BU97" s="26"/>
      <c r="BV97" s="26"/>
      <c r="BW97" s="26"/>
      <c r="BX97" s="26"/>
      <c r="BY97" s="26"/>
      <c r="BZ97" s="26"/>
      <c r="CA97" s="26"/>
      <c r="CB97" s="26"/>
      <c r="CC97" s="26"/>
      <c r="CD97" s="26"/>
      <c r="CE97" s="26"/>
      <c r="CF97" s="26"/>
      <c r="CG97" s="26"/>
      <c r="CH97" s="26"/>
      <c r="CI97" s="26"/>
      <c r="CJ97" s="26"/>
      <c r="CK97" s="26"/>
      <c r="CL97" s="26"/>
      <c r="CM97" s="26"/>
      <c r="CN97" s="26"/>
      <c r="CO97" s="26"/>
      <c r="CP97" s="26"/>
      <c r="CQ97" s="26"/>
      <c r="CR97" s="26"/>
      <c r="CS97" s="26"/>
      <c r="CT97" s="26"/>
      <c r="CU97" s="26"/>
      <c r="CV97" s="26"/>
      <c r="CW97" s="26"/>
      <c r="CX97" s="26"/>
      <c r="CY97" s="26"/>
      <c r="CZ97" s="26"/>
      <c r="DA97" s="26"/>
      <c r="DB97" s="26"/>
      <c r="DC97" s="26"/>
      <c r="DD97" s="26"/>
      <c r="DE97" s="26"/>
      <c r="DF97" s="26"/>
      <c r="DG97" s="26"/>
      <c r="DH97" s="26"/>
      <c r="DI97" s="26"/>
      <c r="DJ97" s="26"/>
      <c r="DK97" s="26"/>
      <c r="DL97" s="26"/>
      <c r="DM97" s="26"/>
      <c r="DN97" s="26"/>
      <c r="DO97" s="26"/>
      <c r="DP97" s="26"/>
      <c r="DQ97" s="26"/>
      <c r="DR97" s="26"/>
      <c r="DS97" s="26"/>
      <c r="DT97" s="26"/>
      <c r="DU97" s="26"/>
      <c r="DV97" s="26"/>
      <c r="DW97" s="26"/>
      <c r="DX97" s="26"/>
      <c r="DY97" s="26"/>
      <c r="DZ97" s="26"/>
      <c r="EA97" s="26"/>
      <c r="EB97" s="26"/>
      <c r="EC97" s="26"/>
      <c r="ED97" s="26"/>
      <c r="EE97" s="26"/>
      <c r="EF97" s="26"/>
      <c r="EG97" s="26"/>
      <c r="EH97" s="26"/>
      <c r="EI97" s="26"/>
      <c r="EJ97" s="26"/>
      <c r="EK97" s="26"/>
      <c r="EL97" s="26"/>
      <c r="EM97" s="26"/>
      <c r="EN97" s="26"/>
      <c r="EO97" s="26"/>
      <c r="EP97" s="26"/>
      <c r="EQ97" s="26"/>
      <c r="ER97" s="26"/>
      <c r="ES97" s="26"/>
      <c r="ET97" s="26"/>
      <c r="EU97" s="26"/>
      <c r="EV97" s="26"/>
      <c r="EW97" s="26"/>
      <c r="EX97" s="26"/>
      <c r="EY97" s="26"/>
      <c r="EZ97" s="26"/>
      <c r="FA97" s="26"/>
      <c r="FB97" s="26"/>
      <c r="FC97" s="26"/>
      <c r="FD97" s="26"/>
      <c r="FE97" s="26"/>
      <c r="FF97" s="26"/>
      <c r="FG97" s="26"/>
      <c r="FH97" s="26"/>
      <c r="FI97" s="26"/>
      <c r="FJ97" s="26"/>
      <c r="FK97" s="26"/>
      <c r="FL97" s="26"/>
      <c r="FM97" s="26"/>
      <c r="FN97" s="26"/>
      <c r="FO97" s="26"/>
      <c r="FP97" s="26"/>
      <c r="FQ97" s="26"/>
      <c r="FR97" s="26"/>
      <c r="FS97" s="26"/>
      <c r="FT97" s="26"/>
      <c r="FU97" s="26"/>
      <c r="FV97" s="26"/>
      <c r="FW97" s="26"/>
      <c r="FX97" s="26"/>
      <c r="FY97" s="26"/>
      <c r="FZ97" s="26"/>
      <c r="GA97" s="26"/>
      <c r="GB97" s="26"/>
      <c r="GC97" s="26"/>
      <c r="GD97" s="26"/>
      <c r="GE97" s="26"/>
      <c r="GF97" s="26"/>
      <c r="GG97" s="26"/>
      <c r="GH97" s="26"/>
      <c r="GI97" s="26"/>
      <c r="GJ97" s="26"/>
      <c r="GK97" s="26"/>
      <c r="GL97" s="26"/>
      <c r="GM97" s="26"/>
      <c r="GN97" s="26"/>
      <c r="GO97" s="26"/>
      <c r="GP97" s="26"/>
      <c r="GQ97" s="26"/>
      <c r="GR97" s="26"/>
      <c r="GS97" s="26"/>
      <c r="GT97" s="26"/>
      <c r="GU97" s="26"/>
      <c r="GV97" s="26"/>
      <c r="GW97" s="26"/>
      <c r="GX97" s="26"/>
      <c r="GY97" s="26"/>
      <c r="GZ97" s="26"/>
      <c r="HA97" s="26"/>
      <c r="HB97" s="26"/>
      <c r="HC97" s="26"/>
      <c r="HD97" s="26"/>
      <c r="HE97" s="26"/>
      <c r="HF97" s="26"/>
      <c r="HG97" s="26"/>
    </row>
  </sheetData>
  <mergeCells count="13">
    <mergeCell ref="A1:T1"/>
    <mergeCell ref="R4:R6"/>
    <mergeCell ref="S4:S6"/>
    <mergeCell ref="T4:T6"/>
    <mergeCell ref="P4:P6"/>
    <mergeCell ref="Q4:Q6"/>
    <mergeCell ref="C4:F5"/>
    <mergeCell ref="G4:H5"/>
    <mergeCell ref="I4:L5"/>
    <mergeCell ref="M4:M6"/>
    <mergeCell ref="O4:O6"/>
    <mergeCell ref="B4:B6"/>
    <mergeCell ref="N4:N6"/>
  </mergeCells>
  <phoneticPr fontId="0" type="noConversion"/>
  <pageMargins left="0.35433070866141736" right="0.27559055118110237" top="0.27559055118110237" bottom="0.27559055118110237" header="0.31496062992125984" footer="0.19685039370078741"/>
  <pageSetup paperSize="9" scale="5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Q763"/>
  <sheetViews>
    <sheetView showZeros="0" tabSelected="1" zoomScale="90" zoomScaleNormal="90" zoomScaleSheetLayoutView="100" workbookViewId="0">
      <pane xSplit="1" ySplit="6" topLeftCell="B717" activePane="bottomRight" state="frozen"/>
      <selection pane="topRight" activeCell="B1" sqref="B1"/>
      <selection pane="bottomLeft" activeCell="A7" sqref="A7"/>
      <selection pane="bottomRight" activeCell="C726" sqref="C726"/>
    </sheetView>
  </sheetViews>
  <sheetFormatPr defaultColWidth="9.140625" defaultRowHeight="15" x14ac:dyDescent="0.25"/>
  <cols>
    <col min="1" max="1" width="41.140625" style="165" customWidth="1"/>
    <col min="2" max="2" width="11.7109375" style="240" customWidth="1"/>
    <col min="3" max="3" width="13.28515625" style="240" customWidth="1"/>
    <col min="4" max="4" width="13.42578125" style="240" customWidth="1"/>
    <col min="5" max="5" width="9" style="1033" customWidth="1"/>
    <col min="6" max="6" width="9.42578125" style="165" customWidth="1"/>
    <col min="7" max="7" width="10.42578125" style="165" customWidth="1"/>
    <col min="8" max="8" width="12.28515625" style="165" customWidth="1"/>
    <col min="9" max="9" width="13.42578125" style="165" customWidth="1"/>
    <col min="10" max="10" width="11.7109375" style="1079" customWidth="1"/>
    <col min="11" max="11" width="8.42578125" style="165" customWidth="1"/>
    <col min="12" max="12" width="11.28515625" style="165" customWidth="1"/>
    <col min="13" max="13" width="9.28515625" style="165" customWidth="1"/>
    <col min="14" max="14" width="16.85546875" style="165" customWidth="1"/>
    <col min="15" max="15" width="16.5703125" style="165" customWidth="1"/>
    <col min="16" max="16" width="14.140625" style="165" customWidth="1"/>
    <col min="17" max="17" width="14.42578125" style="165" customWidth="1"/>
    <col min="18" max="18" width="12.5703125" style="165" customWidth="1"/>
    <col min="19" max="19" width="13.140625" style="165" customWidth="1"/>
    <col min="20" max="20" width="12" style="2564" customWidth="1"/>
    <col min="21" max="21" width="20.140625" style="165" customWidth="1"/>
    <col min="22" max="22" width="14" style="165" customWidth="1"/>
    <col min="23" max="23" width="12" style="165" customWidth="1"/>
    <col min="24" max="16384" width="9.140625" style="165"/>
  </cols>
  <sheetData>
    <row r="1" spans="1:199" ht="15" customHeight="1" x14ac:dyDescent="0.25">
      <c r="A1" s="2624" t="str">
        <f>'1 уровень'!A6</f>
        <v xml:space="preserve">Информация о выполнении объемов медицинской помощи, установленных Комиссией по разработке территориальной программой ОМС  за январь 2016 года </v>
      </c>
      <c r="B1" s="2624"/>
      <c r="C1" s="2624"/>
      <c r="D1" s="2624"/>
      <c r="E1" s="2624"/>
      <c r="F1" s="2624"/>
      <c r="G1" s="2624"/>
      <c r="H1" s="2624"/>
      <c r="I1" s="2624"/>
      <c r="J1" s="2624"/>
      <c r="K1" s="2624"/>
      <c r="L1" s="2624"/>
      <c r="M1" s="2624"/>
      <c r="N1" s="2624"/>
      <c r="O1" s="2624"/>
      <c r="P1" s="2624"/>
      <c r="Q1" s="2624"/>
      <c r="R1" s="2624"/>
      <c r="S1" s="2624"/>
    </row>
    <row r="2" spans="1:199" ht="16.5" customHeight="1" thickBot="1" x14ac:dyDescent="0.3">
      <c r="A2" s="2624"/>
      <c r="B2" s="2624"/>
      <c r="C2" s="2624"/>
      <c r="D2" s="2624"/>
      <c r="E2" s="2624"/>
      <c r="F2" s="2624"/>
      <c r="G2" s="2624"/>
      <c r="H2" s="2624"/>
      <c r="I2" s="2624"/>
      <c r="J2" s="2624"/>
      <c r="K2" s="2624"/>
      <c r="L2" s="2624"/>
      <c r="M2" s="2624"/>
      <c r="N2" s="2624"/>
      <c r="O2" s="2624"/>
      <c r="P2" s="2624"/>
      <c r="Q2" s="2624"/>
      <c r="R2" s="2624"/>
      <c r="S2" s="2624"/>
    </row>
    <row r="3" spans="1:199" ht="15" hidden="1" customHeight="1" thickBot="1" x14ac:dyDescent="0.3">
      <c r="A3" s="165">
        <v>1</v>
      </c>
    </row>
    <row r="4" spans="1:199" ht="30" customHeight="1" x14ac:dyDescent="0.25">
      <c r="A4" s="241" t="s">
        <v>1</v>
      </c>
      <c r="B4" s="2579" t="s">
        <v>193</v>
      </c>
      <c r="C4" s="2580"/>
      <c r="D4" s="2580"/>
      <c r="E4" s="2581"/>
      <c r="F4" s="2585" t="s">
        <v>330</v>
      </c>
      <c r="G4" s="2586"/>
      <c r="H4" s="2585" t="s">
        <v>331</v>
      </c>
      <c r="I4" s="2589"/>
      <c r="J4" s="2589"/>
      <c r="K4" s="2586"/>
      <c r="L4" s="2591" t="s">
        <v>197</v>
      </c>
      <c r="M4" s="2591" t="s">
        <v>200</v>
      </c>
      <c r="N4" s="2601" t="s">
        <v>189</v>
      </c>
      <c r="O4" s="2607" t="s">
        <v>335</v>
      </c>
      <c r="P4" s="2607" t="s">
        <v>190</v>
      </c>
      <c r="Q4" s="2607" t="s">
        <v>53</v>
      </c>
      <c r="R4" s="2601" t="s">
        <v>191</v>
      </c>
      <c r="S4" s="2601" t="s">
        <v>192</v>
      </c>
    </row>
    <row r="5" spans="1:199" ht="15" customHeight="1" thickBot="1" x14ac:dyDescent="0.3">
      <c r="A5" s="137"/>
      <c r="B5" s="2582"/>
      <c r="C5" s="2583"/>
      <c r="D5" s="2583"/>
      <c r="E5" s="2584"/>
      <c r="F5" s="2587"/>
      <c r="G5" s="2588"/>
      <c r="H5" s="2587"/>
      <c r="I5" s="2590"/>
      <c r="J5" s="2590"/>
      <c r="K5" s="2588"/>
      <c r="L5" s="2592"/>
      <c r="M5" s="2610"/>
      <c r="N5" s="2602"/>
      <c r="O5" s="2608"/>
      <c r="P5" s="2608"/>
      <c r="Q5" s="2608"/>
      <c r="R5" s="2602"/>
      <c r="S5" s="2602"/>
    </row>
    <row r="6" spans="1:199" ht="31.5" customHeight="1" thickBot="1" x14ac:dyDescent="0.3">
      <c r="A6" s="242" t="s">
        <v>2</v>
      </c>
      <c r="B6" s="403" t="s">
        <v>332</v>
      </c>
      <c r="C6" s="404" t="s">
        <v>334</v>
      </c>
      <c r="D6" s="403" t="s">
        <v>194</v>
      </c>
      <c r="E6" s="1034" t="s">
        <v>195</v>
      </c>
      <c r="F6" s="404" t="s">
        <v>196</v>
      </c>
      <c r="G6" s="404" t="s">
        <v>194</v>
      </c>
      <c r="H6" s="403" t="s">
        <v>332</v>
      </c>
      <c r="I6" s="404" t="s">
        <v>334</v>
      </c>
      <c r="J6" s="781" t="s">
        <v>194</v>
      </c>
      <c r="K6" s="403" t="s">
        <v>195</v>
      </c>
      <c r="L6" s="2593"/>
      <c r="M6" s="2611"/>
      <c r="N6" s="2603"/>
      <c r="O6" s="2609"/>
      <c r="P6" s="2609"/>
      <c r="Q6" s="2609"/>
      <c r="R6" s="2603"/>
      <c r="S6" s="2603"/>
      <c r="T6" s="2565"/>
    </row>
    <row r="7" spans="1:199" s="40" customFormat="1" ht="15.75" thickBot="1" x14ac:dyDescent="0.3">
      <c r="A7" s="226">
        <v>1</v>
      </c>
      <c r="B7" s="272">
        <v>3</v>
      </c>
      <c r="C7" s="272">
        <v>5</v>
      </c>
      <c r="D7" s="782">
        <v>8</v>
      </c>
      <c r="E7" s="272">
        <v>9</v>
      </c>
      <c r="F7" s="271">
        <v>10</v>
      </c>
      <c r="G7" s="271">
        <v>11</v>
      </c>
      <c r="H7" s="271">
        <v>12</v>
      </c>
      <c r="I7" s="271">
        <v>14</v>
      </c>
      <c r="J7" s="983">
        <v>17</v>
      </c>
      <c r="K7" s="271">
        <v>18</v>
      </c>
      <c r="L7" s="271">
        <v>20</v>
      </c>
      <c r="M7" s="271">
        <v>21</v>
      </c>
      <c r="N7" s="227"/>
      <c r="O7" s="877">
        <v>22</v>
      </c>
      <c r="P7" s="227">
        <v>23</v>
      </c>
      <c r="Q7" s="227">
        <v>24</v>
      </c>
      <c r="R7" s="227">
        <v>25</v>
      </c>
      <c r="S7" s="227">
        <v>26</v>
      </c>
      <c r="T7" s="2566"/>
      <c r="U7" s="1051"/>
    </row>
    <row r="8" spans="1:199" s="166" customFormat="1" ht="15" customHeight="1" x14ac:dyDescent="0.2">
      <c r="A8" s="143" t="s">
        <v>115</v>
      </c>
      <c r="B8" s="155"/>
      <c r="C8" s="155"/>
      <c r="D8" s="155"/>
      <c r="E8" s="1035"/>
      <c r="F8" s="243"/>
      <c r="G8" s="243"/>
      <c r="H8" s="243"/>
      <c r="I8" s="243"/>
      <c r="J8" s="1080"/>
      <c r="K8" s="243"/>
      <c r="L8" s="243"/>
      <c r="M8" s="243"/>
      <c r="N8" s="151">
        <f>N9-N10-N38-N42-N51-N43-N45</f>
        <v>0</v>
      </c>
      <c r="O8" s="151">
        <f t="shared" ref="O8:S8" si="0">O9-O10-O38-O42-O51-O43-O45</f>
        <v>0</v>
      </c>
      <c r="P8" s="151">
        <f t="shared" si="0"/>
        <v>0</v>
      </c>
      <c r="Q8" s="151">
        <f t="shared" si="0"/>
        <v>4.5474735088646412E-13</v>
      </c>
      <c r="R8" s="151">
        <f t="shared" si="0"/>
        <v>1.3145040611561853E-13</v>
      </c>
      <c r="S8" s="151">
        <f t="shared" si="0"/>
        <v>0</v>
      </c>
      <c r="T8" s="2567"/>
    </row>
    <row r="9" spans="1:199" s="166" customFormat="1" ht="15" customHeight="1" x14ac:dyDescent="0.2">
      <c r="A9" s="186" t="s">
        <v>116</v>
      </c>
      <c r="B9" s="249"/>
      <c r="C9" s="160"/>
      <c r="D9" s="160"/>
      <c r="E9" s="1036"/>
      <c r="F9" s="167"/>
      <c r="G9" s="167"/>
      <c r="H9" s="167"/>
      <c r="I9" s="167"/>
      <c r="J9" s="1081"/>
      <c r="K9" s="167"/>
      <c r="L9" s="167"/>
      <c r="M9" s="167"/>
      <c r="N9" s="234">
        <f>'1 уровень'!O1721</f>
        <v>4577662.8683839394</v>
      </c>
      <c r="O9" s="234">
        <f>'1 уровень'!P1721</f>
        <v>381471.90569866163</v>
      </c>
      <c r="P9" s="234">
        <f>'1 уровень'!Q1721</f>
        <v>354742.78915999999</v>
      </c>
      <c r="Q9" s="234">
        <f>'1 уровень'!R1721</f>
        <v>-26729.116538661605</v>
      </c>
      <c r="R9" s="234">
        <f>'1 уровень'!S1721</f>
        <v>-1456.4355699999999</v>
      </c>
      <c r="S9" s="234">
        <f>'1 уровень'!T1721</f>
        <v>353286.35358999996</v>
      </c>
      <c r="T9" s="2567"/>
      <c r="U9" s="425"/>
    </row>
    <row r="10" spans="1:199" s="166" customFormat="1" ht="15" customHeight="1" x14ac:dyDescent="0.2">
      <c r="A10" s="1285" t="s">
        <v>7</v>
      </c>
      <c r="B10" s="192">
        <f>'1 уровень'!C1722</f>
        <v>51310</v>
      </c>
      <c r="C10" s="192">
        <f>'1 уровень'!D1722</f>
        <v>4279</v>
      </c>
      <c r="D10" s="192">
        <f>'1 уровень'!E1722</f>
        <v>4105</v>
      </c>
      <c r="E10" s="1037">
        <f>'1 уровень'!F1722</f>
        <v>95.933629352652488</v>
      </c>
      <c r="F10" s="244">
        <f>'1 уровень'!G1722</f>
        <v>8.7373218041598513</v>
      </c>
      <c r="G10" s="244">
        <f>'1 уровень'!H1722</f>
        <v>8.8060901339829485</v>
      </c>
      <c r="H10" s="234">
        <f>'1 уровень'!I1722</f>
        <v>448263</v>
      </c>
      <c r="I10" s="234">
        <f>'1 уровень'!J1722</f>
        <v>37387</v>
      </c>
      <c r="J10" s="1082">
        <f>'1 уровень'!K1722</f>
        <v>36149</v>
      </c>
      <c r="K10" s="234">
        <f>'1 уровень'!L1722</f>
        <v>96.68868858159253</v>
      </c>
      <c r="L10" s="234">
        <f>'1 уровень'!M1722</f>
        <v>1368.6441176470589</v>
      </c>
      <c r="M10" s="234">
        <f>'1 уровень'!N1722</f>
        <v>316.94725780559975</v>
      </c>
      <c r="N10" s="234">
        <f>'1 уровень'!O1722</f>
        <v>1344056.4253101861</v>
      </c>
      <c r="O10" s="234">
        <f>'1 уровень'!P1722</f>
        <v>112004.70210918217</v>
      </c>
      <c r="P10" s="234">
        <f>'1 уровень'!Q1722</f>
        <v>105282.75421</v>
      </c>
      <c r="Q10" s="234">
        <f>'1 уровень'!R1722</f>
        <v>-6721.9478991821679</v>
      </c>
      <c r="R10" s="234">
        <f>'1 уровень'!S1722</f>
        <v>-361.70269999999999</v>
      </c>
      <c r="S10" s="234">
        <f>'1 уровень'!T1722</f>
        <v>104921.05150999999</v>
      </c>
      <c r="T10" s="2568"/>
      <c r="U10" s="425"/>
    </row>
    <row r="11" spans="1:199" s="928" customFormat="1" ht="42" customHeight="1" x14ac:dyDescent="0.2">
      <c r="A11" s="910" t="s">
        <v>313</v>
      </c>
      <c r="B11" s="926">
        <f>'1 уровень'!C1723</f>
        <v>400</v>
      </c>
      <c r="C11" s="926">
        <f>'1 уровень'!D1723</f>
        <v>34</v>
      </c>
      <c r="D11" s="926">
        <f>'1 уровень'!E1723</f>
        <v>20</v>
      </c>
      <c r="E11" s="1038">
        <f>'1 уровень'!F1723</f>
        <v>58.82352941176471</v>
      </c>
      <c r="F11" s="926">
        <f>'1 уровень'!G1723</f>
        <v>0</v>
      </c>
      <c r="G11" s="926">
        <f>'1 уровень'!H1723</f>
        <v>0</v>
      </c>
      <c r="H11" s="926">
        <f>'1 уровень'!I1723</f>
        <v>0</v>
      </c>
      <c r="I11" s="926">
        <f>'1 уровень'!J1723</f>
        <v>0</v>
      </c>
      <c r="J11" s="926">
        <f>'1 уровень'!K1723</f>
        <v>0</v>
      </c>
      <c r="K11" s="926">
        <f>'1 уровень'!L1723</f>
        <v>0</v>
      </c>
      <c r="L11" s="926">
        <f>'1 уровень'!M1723</f>
        <v>0</v>
      </c>
      <c r="M11" s="926">
        <f>'1 уровень'!N1723</f>
        <v>0</v>
      </c>
      <c r="N11" s="2347">
        <f>'1 уровень'!O1723</f>
        <v>60635.917999999998</v>
      </c>
      <c r="O11" s="2347">
        <f>'1 уровень'!P1723</f>
        <v>5052.9931666666662</v>
      </c>
      <c r="P11" s="926">
        <f>'1 уровень'!Q1723</f>
        <v>3335.6895</v>
      </c>
      <c r="Q11" s="234">
        <f>'1 уровень'!R1723</f>
        <v>-1717.3036666666665</v>
      </c>
      <c r="R11" s="926">
        <f>'1 уровень'!S1723</f>
        <v>0</v>
      </c>
      <c r="S11" s="926">
        <f>'1 уровень'!T1723</f>
        <v>3335.6895</v>
      </c>
      <c r="T11" s="2569"/>
      <c r="U11" s="927"/>
    </row>
    <row r="12" spans="1:199" s="166" customFormat="1" ht="15" customHeight="1" x14ac:dyDescent="0.2">
      <c r="A12" s="1285" t="s">
        <v>315</v>
      </c>
      <c r="B12" s="192">
        <f>'1 уровень'!C1724</f>
        <v>2197</v>
      </c>
      <c r="C12" s="192">
        <f>'1 уровень'!D1724</f>
        <v>183</v>
      </c>
      <c r="D12" s="192">
        <f>'1 уровень'!E1724</f>
        <v>179</v>
      </c>
      <c r="E12" s="1037">
        <f>'1 уровень'!F1724</f>
        <v>97.814207650273218</v>
      </c>
      <c r="F12" s="244">
        <f>'1 уровень'!G1724</f>
        <v>16</v>
      </c>
      <c r="G12" s="244">
        <f>'1 уровень'!H1724</f>
        <v>15.787709497206704</v>
      </c>
      <c r="H12" s="234">
        <f>'1 уровень'!I1724</f>
        <v>35152</v>
      </c>
      <c r="I12" s="234">
        <f>'1 уровень'!J1724</f>
        <v>2928</v>
      </c>
      <c r="J12" s="1082">
        <f>'1 уровень'!K1724</f>
        <v>2826</v>
      </c>
      <c r="K12" s="234">
        <f>'1 уровень'!L1724</f>
        <v>96.516393442622956</v>
      </c>
      <c r="L12" s="234">
        <f>'1 уровень'!M1724</f>
        <v>122</v>
      </c>
      <c r="M12" s="234">
        <f>'1 уровень'!N1724</f>
        <v>277.96721311475409</v>
      </c>
      <c r="N12" s="234">
        <f>'1 уровень'!O1724</f>
        <v>69532.033392639991</v>
      </c>
      <c r="O12" s="234">
        <f>'1 уровень'!P1724</f>
        <v>5794.3361160533323</v>
      </c>
      <c r="P12" s="234">
        <f>'1 уровень'!Q1724</f>
        <v>6651.6848799999998</v>
      </c>
      <c r="Q12" s="234">
        <f>'1 уровень'!R1724</f>
        <v>857.34876394666753</v>
      </c>
      <c r="R12" s="234">
        <f>'1 уровень'!S1724</f>
        <v>0</v>
      </c>
      <c r="S12" s="234">
        <f>'1 уровень'!T1724</f>
        <v>6651.6848799999998</v>
      </c>
      <c r="T12" s="2570"/>
      <c r="U12" s="425"/>
    </row>
    <row r="13" spans="1:199" s="166" customFormat="1" ht="15" customHeight="1" x14ac:dyDescent="0.25">
      <c r="A13" s="1155" t="s">
        <v>360</v>
      </c>
      <c r="B13" s="192">
        <f>'1 уровень'!C1725</f>
        <v>0</v>
      </c>
      <c r="C13" s="192">
        <f>'1 уровень'!D1725</f>
        <v>0</v>
      </c>
      <c r="D13" s="192">
        <f>'1 уровень'!E1725</f>
        <v>0</v>
      </c>
      <c r="E13" s="1037">
        <f>'1 уровень'!F1725</f>
        <v>0</v>
      </c>
      <c r="F13" s="244">
        <f>'1 уровень'!G1725</f>
        <v>0</v>
      </c>
      <c r="G13" s="244">
        <f>'1 уровень'!H1725</f>
        <v>0</v>
      </c>
      <c r="H13" s="234">
        <f>'1 уровень'!I1725</f>
        <v>0</v>
      </c>
      <c r="I13" s="234">
        <f>'1 уровень'!J1725</f>
        <v>0</v>
      </c>
      <c r="J13" s="1082">
        <f>'1 уровень'!K1725</f>
        <v>0</v>
      </c>
      <c r="K13" s="234">
        <f>'1 уровень'!L1725</f>
        <v>0</v>
      </c>
      <c r="L13" s="234">
        <f>'1 уровень'!M1725</f>
        <v>0</v>
      </c>
      <c r="M13" s="234">
        <f>'1 уровень'!N1725</f>
        <v>0</v>
      </c>
      <c r="N13" s="234"/>
      <c r="O13" s="234"/>
      <c r="P13" s="234"/>
      <c r="Q13" s="234"/>
      <c r="R13" s="234"/>
      <c r="S13" s="234"/>
      <c r="T13" s="2570"/>
      <c r="U13" s="425"/>
    </row>
    <row r="14" spans="1:199" ht="30" x14ac:dyDescent="0.25">
      <c r="A14" s="661" t="s">
        <v>217</v>
      </c>
      <c r="B14" s="193">
        <f>'1 уровень'!C1726</f>
        <v>1118933</v>
      </c>
      <c r="C14" s="193">
        <f>'1 уровень'!D1726</f>
        <v>93248</v>
      </c>
      <c r="D14" s="193">
        <f>'1 уровень'!E1726</f>
        <v>80665.045188581746</v>
      </c>
      <c r="E14" s="1039">
        <f>'1 уровень'!F1726</f>
        <v>86.505925262291683</v>
      </c>
      <c r="F14" s="237">
        <f>'1 уровень'!G1726</f>
        <v>0</v>
      </c>
      <c r="G14" s="237">
        <f>'1 уровень'!H1726</f>
        <v>0</v>
      </c>
      <c r="H14" s="246">
        <f>'1 уровень'!I1726</f>
        <v>0</v>
      </c>
      <c r="I14" s="246">
        <f>'1 уровень'!J1726</f>
        <v>0</v>
      </c>
      <c r="J14" s="1084">
        <f>'1 уровень'!K1726</f>
        <v>0</v>
      </c>
      <c r="K14" s="246">
        <f>'1 уровень'!L1726</f>
        <v>0</v>
      </c>
      <c r="L14" s="246">
        <f>'1 уровень'!M1726</f>
        <v>0</v>
      </c>
      <c r="M14" s="246">
        <f>'1 уровень'!N1726</f>
        <v>0</v>
      </c>
      <c r="N14" s="234"/>
      <c r="O14" s="234"/>
      <c r="P14" s="234"/>
      <c r="Q14" s="234"/>
      <c r="R14" s="234"/>
      <c r="S14" s="234"/>
      <c r="U14" s="425"/>
    </row>
    <row r="15" spans="1:199" ht="30" x14ac:dyDescent="0.25">
      <c r="A15" s="661" t="s">
        <v>350</v>
      </c>
      <c r="B15" s="193">
        <f>'1 уровень'!C1727</f>
        <v>18955</v>
      </c>
      <c r="C15" s="193">
        <f>'1 уровень'!D1727</f>
        <v>1579</v>
      </c>
      <c r="D15" s="193">
        <f>'1 уровень'!E1727</f>
        <v>1581</v>
      </c>
      <c r="E15" s="1039">
        <f>'1 уровень'!F1727</f>
        <v>100.12666244458519</v>
      </c>
      <c r="F15" s="237">
        <f>'1 уровень'!G1727</f>
        <v>0</v>
      </c>
      <c r="G15" s="237">
        <f>'1 уровень'!H1727</f>
        <v>0</v>
      </c>
      <c r="H15" s="246">
        <f>'1 уровень'!I1727</f>
        <v>0</v>
      </c>
      <c r="I15" s="246">
        <f>'1 уровень'!J1727</f>
        <v>0</v>
      </c>
      <c r="J15" s="1084">
        <f>'1 уровень'!K1727</f>
        <v>0</v>
      </c>
      <c r="K15" s="246">
        <f>'1 уровень'!L1727</f>
        <v>0</v>
      </c>
      <c r="L15" s="246">
        <f>'1 уровень'!M1727</f>
        <v>0</v>
      </c>
      <c r="M15" s="246">
        <f>'1 уровень'!N1727</f>
        <v>0</v>
      </c>
      <c r="N15" s="234"/>
      <c r="O15" s="234"/>
      <c r="P15" s="234"/>
      <c r="Q15" s="234"/>
      <c r="R15" s="234"/>
      <c r="S15" s="234"/>
      <c r="U15" s="425"/>
      <c r="V15" s="166"/>
      <c r="W15" s="166"/>
      <c r="X15" s="166"/>
      <c r="Y15" s="166"/>
      <c r="Z15" s="166"/>
      <c r="AA15" s="166"/>
      <c r="AB15" s="166"/>
      <c r="AC15" s="166"/>
      <c r="AD15" s="166"/>
      <c r="AE15" s="166"/>
      <c r="AF15" s="166"/>
      <c r="AG15" s="166"/>
      <c r="AH15" s="166"/>
      <c r="AI15" s="166"/>
      <c r="AJ15" s="166"/>
      <c r="AK15" s="166"/>
      <c r="AL15" s="166"/>
      <c r="AM15" s="166"/>
      <c r="AN15" s="166"/>
      <c r="AO15" s="166"/>
      <c r="AP15" s="166"/>
      <c r="AQ15" s="166"/>
      <c r="AR15" s="166"/>
      <c r="AS15" s="166"/>
      <c r="AT15" s="166"/>
      <c r="AU15" s="166"/>
      <c r="AV15" s="166"/>
      <c r="AW15" s="166"/>
      <c r="AX15" s="166"/>
      <c r="AY15" s="166"/>
      <c r="AZ15" s="166"/>
      <c r="BA15" s="166"/>
      <c r="BB15" s="166"/>
      <c r="BC15" s="166"/>
      <c r="BD15" s="166"/>
      <c r="BE15" s="166"/>
      <c r="BF15" s="166"/>
      <c r="BG15" s="166"/>
      <c r="BH15" s="166"/>
      <c r="BI15" s="166"/>
      <c r="BJ15" s="166"/>
      <c r="BK15" s="166"/>
      <c r="BL15" s="166"/>
      <c r="BM15" s="166"/>
      <c r="BN15" s="166"/>
      <c r="BO15" s="166"/>
      <c r="BP15" s="166"/>
      <c r="BQ15" s="166"/>
      <c r="BR15" s="166"/>
      <c r="BS15" s="166"/>
      <c r="BT15" s="166"/>
      <c r="BU15" s="166"/>
      <c r="BV15" s="166"/>
      <c r="BW15" s="166"/>
      <c r="BX15" s="166"/>
      <c r="BY15" s="166"/>
      <c r="BZ15" s="166"/>
      <c r="CA15" s="166"/>
      <c r="CB15" s="166"/>
      <c r="CC15" s="166"/>
      <c r="CD15" s="166"/>
      <c r="CE15" s="166"/>
      <c r="CF15" s="166"/>
      <c r="CG15" s="166"/>
      <c r="CH15" s="166"/>
      <c r="CI15" s="166"/>
      <c r="CJ15" s="166"/>
      <c r="CK15" s="166"/>
      <c r="CL15" s="166"/>
      <c r="CM15" s="166"/>
      <c r="CN15" s="166"/>
      <c r="CO15" s="166"/>
      <c r="CP15" s="166"/>
      <c r="CQ15" s="166"/>
      <c r="CR15" s="166"/>
      <c r="CS15" s="166"/>
      <c r="CT15" s="166"/>
      <c r="CU15" s="166"/>
      <c r="CV15" s="166"/>
      <c r="CW15" s="166"/>
      <c r="CX15" s="166"/>
      <c r="CY15" s="166"/>
      <c r="CZ15" s="166"/>
      <c r="DA15" s="166"/>
      <c r="DB15" s="166"/>
      <c r="DC15" s="166"/>
      <c r="DD15" s="166"/>
      <c r="DE15" s="166"/>
      <c r="DF15" s="166"/>
      <c r="DG15" s="166"/>
      <c r="DH15" s="166"/>
      <c r="DI15" s="166"/>
      <c r="DJ15" s="166"/>
      <c r="DK15" s="166"/>
      <c r="DL15" s="166"/>
      <c r="DM15" s="166"/>
      <c r="DN15" s="166"/>
      <c r="DO15" s="166"/>
      <c r="DP15" s="166"/>
      <c r="DQ15" s="166"/>
      <c r="DR15" s="166"/>
      <c r="DS15" s="166"/>
      <c r="DT15" s="166"/>
      <c r="DU15" s="166"/>
      <c r="DV15" s="166"/>
      <c r="DW15" s="166"/>
      <c r="DX15" s="166"/>
      <c r="DY15" s="166"/>
      <c r="DZ15" s="166"/>
      <c r="EA15" s="166"/>
      <c r="EB15" s="166"/>
      <c r="EC15" s="166"/>
      <c r="ED15" s="166"/>
      <c r="EE15" s="166"/>
      <c r="EF15" s="166"/>
      <c r="EG15" s="166"/>
      <c r="EH15" s="166"/>
      <c r="EI15" s="166"/>
      <c r="EJ15" s="166"/>
      <c r="EK15" s="166"/>
      <c r="EL15" s="166"/>
      <c r="EM15" s="166"/>
      <c r="EN15" s="166"/>
      <c r="EO15" s="166"/>
      <c r="EP15" s="166"/>
      <c r="EQ15" s="166"/>
      <c r="ER15" s="166"/>
      <c r="ES15" s="166"/>
      <c r="ET15" s="166"/>
      <c r="EU15" s="166"/>
      <c r="EV15" s="166"/>
      <c r="EW15" s="166"/>
      <c r="EX15" s="166"/>
      <c r="EY15" s="166"/>
      <c r="EZ15" s="166"/>
      <c r="FA15" s="166"/>
      <c r="FB15" s="166"/>
      <c r="FC15" s="166"/>
      <c r="FD15" s="166"/>
      <c r="FE15" s="166"/>
      <c r="FF15" s="166"/>
      <c r="FG15" s="166"/>
      <c r="FH15" s="166"/>
      <c r="FI15" s="166"/>
      <c r="FJ15" s="166"/>
      <c r="FK15" s="166"/>
      <c r="FL15" s="166"/>
      <c r="FM15" s="166"/>
      <c r="FN15" s="166"/>
      <c r="FO15" s="166"/>
      <c r="FP15" s="166"/>
      <c r="FQ15" s="166"/>
      <c r="FR15" s="166"/>
      <c r="FS15" s="166"/>
      <c r="FT15" s="166"/>
      <c r="FU15" s="166"/>
      <c r="FV15" s="166"/>
      <c r="FW15" s="166"/>
      <c r="FX15" s="166"/>
      <c r="FY15" s="166"/>
      <c r="FZ15" s="166"/>
      <c r="GA15" s="166"/>
      <c r="GB15" s="166"/>
      <c r="GC15" s="166"/>
      <c r="GD15" s="166"/>
      <c r="GE15" s="166"/>
      <c r="GF15" s="166"/>
      <c r="GG15" s="166"/>
      <c r="GH15" s="166"/>
      <c r="GI15" s="166"/>
      <c r="GJ15" s="166"/>
      <c r="GK15" s="166"/>
      <c r="GL15" s="166"/>
      <c r="GM15" s="166"/>
      <c r="GN15" s="166"/>
      <c r="GO15" s="166"/>
      <c r="GP15" s="166"/>
      <c r="GQ15" s="166"/>
    </row>
    <row r="16" spans="1:199" ht="30" x14ac:dyDescent="0.25">
      <c r="A16" s="661" t="s">
        <v>351</v>
      </c>
      <c r="B16" s="193">
        <f>'1 уровень'!C1728</f>
        <v>121542</v>
      </c>
      <c r="C16" s="193">
        <f>'1 уровень'!D1728</f>
        <v>10128</v>
      </c>
      <c r="D16" s="193">
        <f>'1 уровень'!E1728</f>
        <v>8472</v>
      </c>
      <c r="E16" s="1039">
        <f>'1 уровень'!F1728</f>
        <v>83.649289099526072</v>
      </c>
      <c r="F16" s="237">
        <f>'1 уровень'!G1728</f>
        <v>0</v>
      </c>
      <c r="G16" s="237">
        <f>'1 уровень'!H1728</f>
        <v>0</v>
      </c>
      <c r="H16" s="246">
        <f>'1 уровень'!I1728</f>
        <v>0</v>
      </c>
      <c r="I16" s="246">
        <f>'1 уровень'!J1728</f>
        <v>0</v>
      </c>
      <c r="J16" s="1084">
        <f>'1 уровень'!K1728</f>
        <v>0</v>
      </c>
      <c r="K16" s="246">
        <f>'1 уровень'!L1728</f>
        <v>0</v>
      </c>
      <c r="L16" s="246">
        <f>'1 уровень'!M1728</f>
        <v>0</v>
      </c>
      <c r="M16" s="246">
        <f>'1 уровень'!N1728</f>
        <v>0</v>
      </c>
      <c r="N16" s="234"/>
      <c r="O16" s="234"/>
      <c r="P16" s="234"/>
      <c r="Q16" s="234"/>
      <c r="R16" s="234"/>
      <c r="S16" s="234"/>
      <c r="U16" s="425"/>
      <c r="V16" s="166"/>
      <c r="W16" s="166"/>
      <c r="X16" s="166"/>
      <c r="Y16" s="166"/>
      <c r="Z16" s="166"/>
      <c r="AA16" s="166"/>
      <c r="AB16" s="166"/>
      <c r="AC16" s="166"/>
      <c r="AD16" s="166"/>
      <c r="AE16" s="166"/>
      <c r="AF16" s="166"/>
      <c r="AG16" s="166"/>
      <c r="AH16" s="166"/>
      <c r="AI16" s="166"/>
      <c r="AJ16" s="166"/>
      <c r="AK16" s="166"/>
      <c r="AL16" s="166"/>
      <c r="AM16" s="166"/>
      <c r="AN16" s="166"/>
      <c r="AO16" s="166"/>
      <c r="AP16" s="166"/>
      <c r="AQ16" s="166"/>
      <c r="AR16" s="166"/>
      <c r="AS16" s="166"/>
      <c r="AT16" s="166"/>
      <c r="AU16" s="166"/>
      <c r="AV16" s="166"/>
      <c r="AW16" s="166"/>
      <c r="AX16" s="166"/>
      <c r="AY16" s="166"/>
      <c r="AZ16" s="166"/>
      <c r="BA16" s="166"/>
      <c r="BB16" s="166"/>
      <c r="BC16" s="166"/>
      <c r="BD16" s="166"/>
      <c r="BE16" s="166"/>
      <c r="BF16" s="166"/>
      <c r="BG16" s="166"/>
      <c r="BH16" s="166"/>
      <c r="BI16" s="166"/>
      <c r="BJ16" s="166"/>
      <c r="BK16" s="166"/>
      <c r="BL16" s="166"/>
      <c r="BM16" s="166"/>
      <c r="BN16" s="166"/>
      <c r="BO16" s="166"/>
      <c r="BP16" s="166"/>
      <c r="BQ16" s="166"/>
      <c r="BR16" s="166"/>
      <c r="BS16" s="166"/>
      <c r="BT16" s="166"/>
      <c r="BU16" s="166"/>
      <c r="BV16" s="166"/>
      <c r="BW16" s="166"/>
      <c r="BX16" s="166"/>
      <c r="BY16" s="166"/>
      <c r="BZ16" s="166"/>
      <c r="CA16" s="166"/>
      <c r="CB16" s="166"/>
      <c r="CC16" s="166"/>
      <c r="CD16" s="166"/>
      <c r="CE16" s="166"/>
      <c r="CF16" s="166"/>
      <c r="CG16" s="166"/>
      <c r="CH16" s="166"/>
      <c r="CI16" s="166"/>
      <c r="CJ16" s="166"/>
      <c r="CK16" s="166"/>
      <c r="CL16" s="166"/>
      <c r="CM16" s="166"/>
      <c r="CN16" s="166"/>
      <c r="CO16" s="166"/>
      <c r="CP16" s="166"/>
      <c r="CQ16" s="166"/>
      <c r="CR16" s="166"/>
      <c r="CS16" s="166"/>
      <c r="CT16" s="166"/>
      <c r="CU16" s="166"/>
      <c r="CV16" s="166"/>
      <c r="CW16" s="166"/>
      <c r="CX16" s="166"/>
      <c r="CY16" s="166"/>
      <c r="CZ16" s="166"/>
      <c r="DA16" s="166"/>
      <c r="DB16" s="166"/>
      <c r="DC16" s="166"/>
      <c r="DD16" s="166"/>
      <c r="DE16" s="166"/>
      <c r="DF16" s="166"/>
      <c r="DG16" s="166"/>
      <c r="DH16" s="166"/>
      <c r="DI16" s="166"/>
      <c r="DJ16" s="166"/>
      <c r="DK16" s="166"/>
      <c r="DL16" s="166"/>
      <c r="DM16" s="166"/>
      <c r="DN16" s="166"/>
      <c r="DO16" s="166"/>
      <c r="DP16" s="166"/>
      <c r="DQ16" s="166"/>
      <c r="DR16" s="166"/>
      <c r="DS16" s="166"/>
      <c r="DT16" s="166"/>
      <c r="DU16" s="166"/>
      <c r="DV16" s="166"/>
      <c r="DW16" s="166"/>
      <c r="DX16" s="166"/>
      <c r="DY16" s="166"/>
      <c r="DZ16" s="166"/>
      <c r="EA16" s="166"/>
      <c r="EB16" s="166"/>
      <c r="EC16" s="166"/>
      <c r="ED16" s="166"/>
      <c r="EE16" s="166"/>
      <c r="EF16" s="166"/>
      <c r="EG16" s="166"/>
      <c r="EH16" s="166"/>
      <c r="EI16" s="166"/>
      <c r="EJ16" s="166"/>
      <c r="EK16" s="166"/>
      <c r="EL16" s="166"/>
      <c r="EM16" s="166"/>
      <c r="EN16" s="166"/>
      <c r="EO16" s="166"/>
      <c r="EP16" s="166"/>
      <c r="EQ16" s="166"/>
      <c r="ER16" s="166"/>
      <c r="ES16" s="166"/>
      <c r="ET16" s="166"/>
      <c r="EU16" s="166"/>
      <c r="EV16" s="166"/>
      <c r="EW16" s="166"/>
      <c r="EX16" s="166"/>
      <c r="EY16" s="166"/>
      <c r="EZ16" s="166"/>
      <c r="FA16" s="166"/>
      <c r="FB16" s="166"/>
      <c r="FC16" s="166"/>
      <c r="FD16" s="166"/>
      <c r="FE16" s="166"/>
      <c r="FF16" s="166"/>
      <c r="FG16" s="166"/>
      <c r="FH16" s="166"/>
      <c r="FI16" s="166"/>
      <c r="FJ16" s="166"/>
      <c r="FK16" s="166"/>
      <c r="FL16" s="166"/>
      <c r="FM16" s="166"/>
      <c r="FN16" s="166"/>
      <c r="FO16" s="166"/>
      <c r="FP16" s="166"/>
      <c r="FQ16" s="166"/>
      <c r="FR16" s="166"/>
      <c r="FS16" s="166"/>
      <c r="FT16" s="166"/>
      <c r="FU16" s="166"/>
      <c r="FV16" s="166"/>
      <c r="FW16" s="166"/>
      <c r="FX16" s="166"/>
      <c r="FY16" s="166"/>
      <c r="FZ16" s="166"/>
      <c r="GA16" s="166"/>
      <c r="GB16" s="166"/>
      <c r="GC16" s="166"/>
      <c r="GD16" s="166"/>
      <c r="GE16" s="166"/>
      <c r="GF16" s="166"/>
      <c r="GG16" s="166"/>
      <c r="GH16" s="166"/>
      <c r="GI16" s="166"/>
      <c r="GJ16" s="166"/>
      <c r="GK16" s="166"/>
      <c r="GL16" s="166"/>
      <c r="GM16" s="166"/>
      <c r="GN16" s="166"/>
      <c r="GO16" s="166"/>
      <c r="GP16" s="166"/>
      <c r="GQ16" s="166"/>
    </row>
    <row r="17" spans="1:199" ht="30" x14ac:dyDescent="0.25">
      <c r="A17" s="661" t="s">
        <v>352</v>
      </c>
      <c r="B17" s="193">
        <f>'1 уровень'!C1729</f>
        <v>2710</v>
      </c>
      <c r="C17" s="193">
        <f>'1 уровень'!D1729</f>
        <v>226</v>
      </c>
      <c r="D17" s="193">
        <f>'1 уровень'!E1729</f>
        <v>219</v>
      </c>
      <c r="E17" s="1039">
        <f>'1 уровень'!F1729</f>
        <v>96.902654867256629</v>
      </c>
      <c r="F17" s="237">
        <f>'1 уровень'!G1729</f>
        <v>0</v>
      </c>
      <c r="G17" s="237">
        <f>'1 уровень'!H1729</f>
        <v>0</v>
      </c>
      <c r="H17" s="246">
        <f>'1 уровень'!I1729</f>
        <v>0</v>
      </c>
      <c r="I17" s="246">
        <f>'1 уровень'!J1729</f>
        <v>0</v>
      </c>
      <c r="J17" s="1084">
        <f>'1 уровень'!K1729</f>
        <v>0</v>
      </c>
      <c r="K17" s="246">
        <f>'1 уровень'!L1729</f>
        <v>0</v>
      </c>
      <c r="L17" s="246">
        <f>'1 уровень'!M1729</f>
        <v>0</v>
      </c>
      <c r="M17" s="246">
        <f>'1 уровень'!N1729</f>
        <v>0</v>
      </c>
      <c r="N17" s="234"/>
      <c r="O17" s="234"/>
      <c r="P17" s="234"/>
      <c r="Q17" s="234"/>
      <c r="R17" s="234"/>
      <c r="S17" s="234"/>
      <c r="U17" s="425"/>
      <c r="V17" s="166"/>
      <c r="W17" s="166"/>
      <c r="X17" s="166"/>
      <c r="Y17" s="166"/>
      <c r="Z17" s="166"/>
      <c r="AA17" s="166"/>
      <c r="AB17" s="166"/>
      <c r="AC17" s="166"/>
      <c r="AD17" s="166"/>
      <c r="AE17" s="166"/>
      <c r="AF17" s="166"/>
      <c r="AG17" s="166"/>
      <c r="AH17" s="166"/>
      <c r="AI17" s="166"/>
      <c r="AJ17" s="166"/>
      <c r="AK17" s="166"/>
      <c r="AL17" s="166"/>
      <c r="AM17" s="166"/>
      <c r="AN17" s="166"/>
      <c r="AO17" s="166"/>
      <c r="AP17" s="166"/>
      <c r="AQ17" s="166"/>
      <c r="AR17" s="166"/>
      <c r="AS17" s="166"/>
      <c r="AT17" s="166"/>
      <c r="AU17" s="166"/>
      <c r="AV17" s="166"/>
      <c r="AW17" s="166"/>
      <c r="AX17" s="166"/>
      <c r="AY17" s="166"/>
      <c r="AZ17" s="166"/>
      <c r="BA17" s="166"/>
      <c r="BB17" s="166"/>
      <c r="BC17" s="166"/>
      <c r="BD17" s="166"/>
      <c r="BE17" s="166"/>
      <c r="BF17" s="166"/>
      <c r="BG17" s="166"/>
      <c r="BH17" s="166"/>
      <c r="BI17" s="166"/>
      <c r="BJ17" s="166"/>
      <c r="BK17" s="166"/>
      <c r="BL17" s="166"/>
      <c r="BM17" s="166"/>
      <c r="BN17" s="166"/>
      <c r="BO17" s="166"/>
      <c r="BP17" s="166"/>
      <c r="BQ17" s="166"/>
      <c r="BR17" s="166"/>
      <c r="BS17" s="166"/>
      <c r="BT17" s="166"/>
      <c r="BU17" s="166"/>
      <c r="BV17" s="166"/>
      <c r="BW17" s="166"/>
      <c r="BX17" s="166"/>
      <c r="BY17" s="166"/>
      <c r="BZ17" s="166"/>
      <c r="CA17" s="166"/>
      <c r="CB17" s="166"/>
      <c r="CC17" s="166"/>
      <c r="CD17" s="166"/>
      <c r="CE17" s="166"/>
      <c r="CF17" s="166"/>
      <c r="CG17" s="166"/>
      <c r="CH17" s="166"/>
      <c r="CI17" s="166"/>
      <c r="CJ17" s="166"/>
      <c r="CK17" s="166"/>
      <c r="CL17" s="166"/>
      <c r="CM17" s="166"/>
      <c r="CN17" s="166"/>
      <c r="CO17" s="166"/>
      <c r="CP17" s="166"/>
      <c r="CQ17" s="166"/>
      <c r="CR17" s="166"/>
      <c r="CS17" s="166"/>
      <c r="CT17" s="166"/>
      <c r="CU17" s="166"/>
      <c r="CV17" s="166"/>
      <c r="CW17" s="166"/>
      <c r="CX17" s="166"/>
      <c r="CY17" s="166"/>
      <c r="CZ17" s="166"/>
      <c r="DA17" s="166"/>
      <c r="DB17" s="166"/>
      <c r="DC17" s="166"/>
      <c r="DD17" s="166"/>
      <c r="DE17" s="166"/>
      <c r="DF17" s="166"/>
      <c r="DG17" s="166"/>
      <c r="DH17" s="166"/>
      <c r="DI17" s="166"/>
      <c r="DJ17" s="166"/>
      <c r="DK17" s="166"/>
      <c r="DL17" s="166"/>
      <c r="DM17" s="166"/>
      <c r="DN17" s="166"/>
      <c r="DO17" s="166"/>
      <c r="DP17" s="166"/>
      <c r="DQ17" s="166"/>
      <c r="DR17" s="166"/>
      <c r="DS17" s="166"/>
      <c r="DT17" s="166"/>
      <c r="DU17" s="166"/>
      <c r="DV17" s="166"/>
      <c r="DW17" s="166"/>
      <c r="DX17" s="166"/>
      <c r="DY17" s="166"/>
      <c r="DZ17" s="166"/>
      <c r="EA17" s="166"/>
      <c r="EB17" s="166"/>
      <c r="EC17" s="166"/>
      <c r="ED17" s="166"/>
      <c r="EE17" s="166"/>
      <c r="EF17" s="166"/>
      <c r="EG17" s="166"/>
      <c r="EH17" s="166"/>
      <c r="EI17" s="166"/>
      <c r="EJ17" s="166"/>
      <c r="EK17" s="166"/>
      <c r="EL17" s="166"/>
      <c r="EM17" s="166"/>
      <c r="EN17" s="166"/>
      <c r="EO17" s="166"/>
      <c r="EP17" s="166"/>
      <c r="EQ17" s="166"/>
      <c r="ER17" s="166"/>
      <c r="ES17" s="166"/>
      <c r="ET17" s="166"/>
      <c r="EU17" s="166"/>
      <c r="EV17" s="166"/>
      <c r="EW17" s="166"/>
      <c r="EX17" s="166"/>
      <c r="EY17" s="166"/>
      <c r="EZ17" s="166"/>
      <c r="FA17" s="166"/>
      <c r="FB17" s="166"/>
      <c r="FC17" s="166"/>
      <c r="FD17" s="166"/>
      <c r="FE17" s="166"/>
      <c r="FF17" s="166"/>
      <c r="FG17" s="166"/>
      <c r="FH17" s="166"/>
      <c r="FI17" s="166"/>
      <c r="FJ17" s="166"/>
      <c r="FK17" s="166"/>
      <c r="FL17" s="166"/>
      <c r="FM17" s="166"/>
      <c r="FN17" s="166"/>
      <c r="FO17" s="166"/>
      <c r="FP17" s="166"/>
      <c r="FQ17" s="166"/>
      <c r="FR17" s="166"/>
      <c r="FS17" s="166"/>
      <c r="FT17" s="166"/>
      <c r="FU17" s="166"/>
      <c r="FV17" s="166"/>
      <c r="FW17" s="166"/>
      <c r="FX17" s="166"/>
      <c r="FY17" s="166"/>
      <c r="FZ17" s="166"/>
      <c r="GA17" s="166"/>
      <c r="GB17" s="166"/>
      <c r="GC17" s="166"/>
      <c r="GD17" s="166"/>
      <c r="GE17" s="166"/>
      <c r="GF17" s="166"/>
      <c r="GG17" s="166"/>
      <c r="GH17" s="166"/>
      <c r="GI17" s="166"/>
      <c r="GJ17" s="166"/>
      <c r="GK17" s="166"/>
      <c r="GL17" s="166"/>
      <c r="GM17" s="166"/>
      <c r="GN17" s="166"/>
      <c r="GO17" s="166"/>
      <c r="GP17" s="166"/>
      <c r="GQ17" s="166"/>
    </row>
    <row r="18" spans="1:199" ht="45" x14ac:dyDescent="0.25">
      <c r="A18" s="661" t="s">
        <v>355</v>
      </c>
      <c r="B18" s="193">
        <f>'1 уровень'!C1730</f>
        <v>154209</v>
      </c>
      <c r="C18" s="193">
        <f>'1 уровень'!D1730</f>
        <v>12852</v>
      </c>
      <c r="D18" s="193">
        <f>'1 уровень'!E1730</f>
        <v>5966</v>
      </c>
      <c r="E18" s="1039">
        <f>'1 уровень'!F1730</f>
        <v>46.420790538437593</v>
      </c>
      <c r="F18" s="237">
        <f>'1 уровень'!G1730</f>
        <v>0</v>
      </c>
      <c r="G18" s="237">
        <f>'1 уровень'!H1730</f>
        <v>0</v>
      </c>
      <c r="H18" s="246">
        <f>'1 уровень'!I1730</f>
        <v>0</v>
      </c>
      <c r="I18" s="246">
        <f>'1 уровень'!J1730</f>
        <v>0</v>
      </c>
      <c r="J18" s="1084">
        <f>'1 уровень'!K1730</f>
        <v>0</v>
      </c>
      <c r="K18" s="246">
        <f>'1 уровень'!L1730</f>
        <v>0</v>
      </c>
      <c r="L18" s="246">
        <f>'1 уровень'!M1730</f>
        <v>0</v>
      </c>
      <c r="M18" s="246">
        <f>'1 уровень'!N1730</f>
        <v>0</v>
      </c>
      <c r="N18" s="234"/>
      <c r="O18" s="234"/>
      <c r="P18" s="234"/>
      <c r="Q18" s="234"/>
      <c r="R18" s="234"/>
      <c r="S18" s="234"/>
      <c r="U18" s="425"/>
      <c r="V18" s="166"/>
      <c r="W18" s="166"/>
      <c r="X18" s="166"/>
      <c r="Y18" s="166"/>
      <c r="Z18" s="166"/>
      <c r="AA18" s="166"/>
      <c r="AB18" s="166"/>
      <c r="AC18" s="166"/>
      <c r="AD18" s="166"/>
      <c r="AE18" s="166"/>
      <c r="AF18" s="166"/>
      <c r="AG18" s="166"/>
      <c r="AH18" s="166"/>
      <c r="AI18" s="166"/>
      <c r="AJ18" s="166"/>
      <c r="AK18" s="166"/>
      <c r="AL18" s="166"/>
      <c r="AM18" s="166"/>
      <c r="AN18" s="166"/>
      <c r="AO18" s="166"/>
      <c r="AP18" s="166"/>
      <c r="AQ18" s="166"/>
      <c r="AR18" s="166"/>
      <c r="AS18" s="166"/>
      <c r="AT18" s="166"/>
      <c r="AU18" s="166"/>
      <c r="AV18" s="166"/>
      <c r="AW18" s="166"/>
      <c r="AX18" s="166"/>
      <c r="AY18" s="166"/>
      <c r="AZ18" s="166"/>
      <c r="BA18" s="166"/>
      <c r="BB18" s="166"/>
      <c r="BC18" s="166"/>
      <c r="BD18" s="166"/>
      <c r="BE18" s="166"/>
      <c r="BF18" s="166"/>
      <c r="BG18" s="166"/>
      <c r="BH18" s="166"/>
      <c r="BI18" s="166"/>
      <c r="BJ18" s="166"/>
      <c r="BK18" s="166"/>
      <c r="BL18" s="166"/>
      <c r="BM18" s="166"/>
      <c r="BN18" s="166"/>
      <c r="BO18" s="166"/>
      <c r="BP18" s="166"/>
      <c r="BQ18" s="166"/>
      <c r="BR18" s="166"/>
      <c r="BS18" s="166"/>
      <c r="BT18" s="166"/>
      <c r="BU18" s="166"/>
      <c r="BV18" s="166"/>
      <c r="BW18" s="166"/>
      <c r="BX18" s="166"/>
      <c r="BY18" s="166"/>
      <c r="BZ18" s="166"/>
      <c r="CA18" s="166"/>
      <c r="CB18" s="166"/>
      <c r="CC18" s="166"/>
      <c r="CD18" s="166"/>
      <c r="CE18" s="166"/>
      <c r="CF18" s="166"/>
      <c r="CG18" s="166"/>
      <c r="CH18" s="166"/>
      <c r="CI18" s="166"/>
      <c r="CJ18" s="166"/>
      <c r="CK18" s="166"/>
      <c r="CL18" s="166"/>
      <c r="CM18" s="166"/>
      <c r="CN18" s="166"/>
      <c r="CO18" s="166"/>
      <c r="CP18" s="166"/>
      <c r="CQ18" s="166"/>
      <c r="CR18" s="166"/>
      <c r="CS18" s="166"/>
      <c r="CT18" s="166"/>
      <c r="CU18" s="166"/>
      <c r="CV18" s="166"/>
      <c r="CW18" s="166"/>
      <c r="CX18" s="166"/>
      <c r="CY18" s="166"/>
      <c r="CZ18" s="166"/>
      <c r="DA18" s="166"/>
      <c r="DB18" s="166"/>
      <c r="DC18" s="166"/>
      <c r="DD18" s="166"/>
      <c r="DE18" s="166"/>
      <c r="DF18" s="166"/>
      <c r="DG18" s="166"/>
      <c r="DH18" s="166"/>
      <c r="DI18" s="166"/>
      <c r="DJ18" s="166"/>
      <c r="DK18" s="166"/>
      <c r="DL18" s="166"/>
      <c r="DM18" s="166"/>
      <c r="DN18" s="166"/>
      <c r="DO18" s="166"/>
      <c r="DP18" s="166"/>
      <c r="DQ18" s="166"/>
      <c r="DR18" s="166"/>
      <c r="DS18" s="166"/>
      <c r="DT18" s="166"/>
      <c r="DU18" s="166"/>
      <c r="DV18" s="166"/>
      <c r="DW18" s="166"/>
      <c r="DX18" s="166"/>
      <c r="DY18" s="166"/>
      <c r="DZ18" s="166"/>
      <c r="EA18" s="166"/>
      <c r="EB18" s="166"/>
      <c r="EC18" s="166"/>
      <c r="ED18" s="166"/>
      <c r="EE18" s="166"/>
      <c r="EF18" s="166"/>
      <c r="EG18" s="166"/>
      <c r="EH18" s="166"/>
      <c r="EI18" s="166"/>
      <c r="EJ18" s="166"/>
      <c r="EK18" s="166"/>
      <c r="EL18" s="166"/>
      <c r="EM18" s="166"/>
      <c r="EN18" s="166"/>
      <c r="EO18" s="166"/>
      <c r="EP18" s="166"/>
      <c r="EQ18" s="166"/>
      <c r="ER18" s="166"/>
      <c r="ES18" s="166"/>
      <c r="ET18" s="166"/>
      <c r="EU18" s="166"/>
      <c r="EV18" s="166"/>
      <c r="EW18" s="166"/>
      <c r="EX18" s="166"/>
      <c r="EY18" s="166"/>
      <c r="EZ18" s="166"/>
      <c r="FA18" s="166"/>
      <c r="FB18" s="166"/>
      <c r="FC18" s="166"/>
      <c r="FD18" s="166"/>
      <c r="FE18" s="166"/>
      <c r="FF18" s="166"/>
      <c r="FG18" s="166"/>
      <c r="FH18" s="166"/>
      <c r="FI18" s="166"/>
      <c r="FJ18" s="166"/>
      <c r="FK18" s="166"/>
      <c r="FL18" s="166"/>
      <c r="FM18" s="166"/>
      <c r="FN18" s="166"/>
      <c r="FO18" s="166"/>
      <c r="FP18" s="166"/>
      <c r="FQ18" s="166"/>
      <c r="FR18" s="166"/>
      <c r="FS18" s="166"/>
      <c r="FT18" s="166"/>
      <c r="FU18" s="166"/>
      <c r="FV18" s="166"/>
      <c r="FW18" s="166"/>
      <c r="FX18" s="166"/>
      <c r="FY18" s="166"/>
      <c r="FZ18" s="166"/>
      <c r="GA18" s="166"/>
      <c r="GB18" s="166"/>
      <c r="GC18" s="166"/>
      <c r="GD18" s="166"/>
      <c r="GE18" s="166"/>
      <c r="GF18" s="166"/>
      <c r="GG18" s="166"/>
      <c r="GH18" s="166"/>
      <c r="GI18" s="166"/>
      <c r="GJ18" s="166"/>
      <c r="GK18" s="166"/>
      <c r="GL18" s="166"/>
      <c r="GM18" s="166"/>
      <c r="GN18" s="166"/>
      <c r="GO18" s="166"/>
      <c r="GP18" s="166"/>
      <c r="GQ18" s="166"/>
    </row>
    <row r="19" spans="1:199" ht="30" x14ac:dyDescent="0.25">
      <c r="A19" s="661" t="s">
        <v>356</v>
      </c>
      <c r="B19" s="193">
        <f>'1 уровень'!C1731</f>
        <v>114741</v>
      </c>
      <c r="C19" s="193">
        <f>'1 уровень'!D1731</f>
        <v>9562</v>
      </c>
      <c r="D19" s="193">
        <f>'1 уровень'!E1731</f>
        <v>3694</v>
      </c>
      <c r="E19" s="1039">
        <f>'1 уровень'!F1731</f>
        <v>38.632085337795438</v>
      </c>
      <c r="F19" s="237">
        <f>'1 уровень'!G1731</f>
        <v>0</v>
      </c>
      <c r="G19" s="237">
        <f>'1 уровень'!H1731</f>
        <v>0</v>
      </c>
      <c r="H19" s="246">
        <f>'1 уровень'!I1731</f>
        <v>0</v>
      </c>
      <c r="I19" s="246">
        <f>'1 уровень'!J1731</f>
        <v>0</v>
      </c>
      <c r="J19" s="1084">
        <f>'1 уровень'!K1731</f>
        <v>0</v>
      </c>
      <c r="K19" s="246">
        <f>'1 уровень'!L1731</f>
        <v>0</v>
      </c>
      <c r="L19" s="246">
        <f>'1 уровень'!M1731</f>
        <v>0</v>
      </c>
      <c r="M19" s="246">
        <f>'1 уровень'!N1731</f>
        <v>0</v>
      </c>
      <c r="N19" s="234"/>
      <c r="O19" s="234"/>
      <c r="P19" s="234"/>
      <c r="Q19" s="234"/>
      <c r="R19" s="234"/>
      <c r="S19" s="234"/>
      <c r="U19" s="425"/>
      <c r="V19" s="166"/>
      <c r="W19" s="166"/>
      <c r="X19" s="166"/>
      <c r="Y19" s="166"/>
      <c r="Z19" s="166"/>
      <c r="AA19" s="166"/>
      <c r="AB19" s="166"/>
      <c r="AC19" s="166"/>
      <c r="AD19" s="166"/>
      <c r="AE19" s="166"/>
      <c r="AF19" s="166"/>
      <c r="AG19" s="166"/>
      <c r="AH19" s="166"/>
      <c r="AI19" s="166"/>
      <c r="AJ19" s="166"/>
      <c r="AK19" s="166"/>
      <c r="AL19" s="166"/>
      <c r="AM19" s="166"/>
      <c r="AN19" s="166"/>
      <c r="AO19" s="166"/>
      <c r="AP19" s="166"/>
      <c r="AQ19" s="166"/>
      <c r="AR19" s="166"/>
      <c r="AS19" s="166"/>
      <c r="AT19" s="166"/>
      <c r="AU19" s="166"/>
      <c r="AV19" s="166"/>
      <c r="AW19" s="166"/>
      <c r="AX19" s="166"/>
      <c r="AY19" s="166"/>
      <c r="AZ19" s="166"/>
      <c r="BA19" s="166"/>
      <c r="BB19" s="166"/>
      <c r="BC19" s="166"/>
      <c r="BD19" s="166"/>
      <c r="BE19" s="166"/>
      <c r="BF19" s="166"/>
      <c r="BG19" s="166"/>
      <c r="BH19" s="166"/>
      <c r="BI19" s="166"/>
      <c r="BJ19" s="166"/>
      <c r="BK19" s="166"/>
      <c r="BL19" s="166"/>
      <c r="BM19" s="166"/>
      <c r="BN19" s="166"/>
      <c r="BO19" s="166"/>
      <c r="BP19" s="166"/>
      <c r="BQ19" s="166"/>
      <c r="BR19" s="166"/>
      <c r="BS19" s="166"/>
      <c r="BT19" s="166"/>
      <c r="BU19" s="166"/>
      <c r="BV19" s="166"/>
      <c r="BW19" s="166"/>
      <c r="BX19" s="166"/>
      <c r="BY19" s="166"/>
      <c r="BZ19" s="166"/>
      <c r="CA19" s="166"/>
      <c r="CB19" s="166"/>
      <c r="CC19" s="166"/>
      <c r="CD19" s="166"/>
      <c r="CE19" s="166"/>
      <c r="CF19" s="166"/>
      <c r="CG19" s="166"/>
      <c r="CH19" s="166"/>
      <c r="CI19" s="166"/>
      <c r="CJ19" s="166"/>
      <c r="CK19" s="166"/>
      <c r="CL19" s="166"/>
      <c r="CM19" s="166"/>
      <c r="CN19" s="166"/>
      <c r="CO19" s="166"/>
      <c r="CP19" s="166"/>
      <c r="CQ19" s="166"/>
      <c r="CR19" s="166"/>
      <c r="CS19" s="166"/>
      <c r="CT19" s="166"/>
      <c r="CU19" s="166"/>
      <c r="CV19" s="166"/>
      <c r="CW19" s="166"/>
      <c r="CX19" s="166"/>
      <c r="CY19" s="166"/>
      <c r="CZ19" s="166"/>
      <c r="DA19" s="166"/>
      <c r="DB19" s="166"/>
      <c r="DC19" s="166"/>
      <c r="DD19" s="166"/>
      <c r="DE19" s="166"/>
      <c r="DF19" s="166"/>
      <c r="DG19" s="166"/>
      <c r="DH19" s="166"/>
      <c r="DI19" s="166"/>
      <c r="DJ19" s="166"/>
      <c r="DK19" s="166"/>
      <c r="DL19" s="166"/>
      <c r="DM19" s="166"/>
      <c r="DN19" s="166"/>
      <c r="DO19" s="166"/>
      <c r="DP19" s="166"/>
      <c r="DQ19" s="166"/>
      <c r="DR19" s="166"/>
      <c r="DS19" s="166"/>
      <c r="DT19" s="166"/>
      <c r="DU19" s="166"/>
      <c r="DV19" s="166"/>
      <c r="DW19" s="166"/>
      <c r="DX19" s="166"/>
      <c r="DY19" s="166"/>
      <c r="DZ19" s="166"/>
      <c r="EA19" s="166"/>
      <c r="EB19" s="166"/>
      <c r="EC19" s="166"/>
      <c r="ED19" s="166"/>
      <c r="EE19" s="166"/>
      <c r="EF19" s="166"/>
      <c r="EG19" s="166"/>
      <c r="EH19" s="166"/>
      <c r="EI19" s="166"/>
      <c r="EJ19" s="166"/>
      <c r="EK19" s="166"/>
      <c r="EL19" s="166"/>
      <c r="EM19" s="166"/>
      <c r="EN19" s="166"/>
      <c r="EO19" s="166"/>
      <c r="EP19" s="166"/>
      <c r="EQ19" s="166"/>
      <c r="ER19" s="166"/>
      <c r="ES19" s="166"/>
      <c r="ET19" s="166"/>
      <c r="EU19" s="166"/>
      <c r="EV19" s="166"/>
      <c r="EW19" s="166"/>
      <c r="EX19" s="166"/>
      <c r="EY19" s="166"/>
      <c r="EZ19" s="166"/>
      <c r="FA19" s="166"/>
      <c r="FB19" s="166"/>
      <c r="FC19" s="166"/>
      <c r="FD19" s="166"/>
      <c r="FE19" s="166"/>
      <c r="FF19" s="166"/>
      <c r="FG19" s="166"/>
      <c r="FH19" s="166"/>
      <c r="FI19" s="166"/>
      <c r="FJ19" s="166"/>
      <c r="FK19" s="166"/>
      <c r="FL19" s="166"/>
      <c r="FM19" s="166"/>
      <c r="FN19" s="166"/>
      <c r="FO19" s="166"/>
      <c r="FP19" s="166"/>
      <c r="FQ19" s="166"/>
      <c r="FR19" s="166"/>
      <c r="FS19" s="166"/>
      <c r="FT19" s="166"/>
      <c r="FU19" s="166"/>
      <c r="FV19" s="166"/>
      <c r="FW19" s="166"/>
      <c r="FX19" s="166"/>
      <c r="FY19" s="166"/>
      <c r="FZ19" s="166"/>
      <c r="GA19" s="166"/>
      <c r="GB19" s="166"/>
      <c r="GC19" s="166"/>
      <c r="GD19" s="166"/>
      <c r="GE19" s="166"/>
      <c r="GF19" s="166"/>
      <c r="GG19" s="166"/>
      <c r="GH19" s="166"/>
      <c r="GI19" s="166"/>
      <c r="GJ19" s="166"/>
      <c r="GK19" s="166"/>
      <c r="GL19" s="166"/>
      <c r="GM19" s="166"/>
      <c r="GN19" s="166"/>
      <c r="GO19" s="166"/>
      <c r="GP19" s="166"/>
      <c r="GQ19" s="166"/>
    </row>
    <row r="20" spans="1:199" ht="30" x14ac:dyDescent="0.25">
      <c r="A20" s="661" t="s">
        <v>357</v>
      </c>
      <c r="B20" s="193">
        <f>'1 уровень'!C1732</f>
        <v>26988</v>
      </c>
      <c r="C20" s="193">
        <f>'1 уровень'!D1732</f>
        <v>2250</v>
      </c>
      <c r="D20" s="193">
        <f>'1 уровень'!E1732</f>
        <v>1302</v>
      </c>
      <c r="E20" s="1039">
        <f>'1 уровень'!F1732</f>
        <v>57.866666666666667</v>
      </c>
      <c r="F20" s="237">
        <f>'1 уровень'!G1732</f>
        <v>0</v>
      </c>
      <c r="G20" s="237">
        <f>'1 уровень'!H1732</f>
        <v>0</v>
      </c>
      <c r="H20" s="246">
        <f>'1 уровень'!I1732</f>
        <v>0</v>
      </c>
      <c r="I20" s="246">
        <f>'1 уровень'!J1732</f>
        <v>0</v>
      </c>
      <c r="J20" s="1084">
        <f>'1 уровень'!K1732</f>
        <v>0</v>
      </c>
      <c r="K20" s="246">
        <f>'1 уровень'!L1732</f>
        <v>0</v>
      </c>
      <c r="L20" s="246">
        <f>'1 уровень'!M1732</f>
        <v>0</v>
      </c>
      <c r="M20" s="246">
        <f>'1 уровень'!N1732</f>
        <v>0</v>
      </c>
      <c r="N20" s="234"/>
      <c r="O20" s="234"/>
      <c r="P20" s="234"/>
      <c r="Q20" s="234"/>
      <c r="R20" s="234"/>
      <c r="S20" s="234"/>
      <c r="U20" s="425"/>
      <c r="V20" s="166"/>
      <c r="W20" s="166"/>
      <c r="X20" s="166"/>
      <c r="Y20" s="166"/>
      <c r="Z20" s="166"/>
      <c r="AA20" s="166"/>
      <c r="AB20" s="166"/>
      <c r="AC20" s="166"/>
      <c r="AD20" s="166"/>
      <c r="AE20" s="166"/>
      <c r="AF20" s="166"/>
      <c r="AG20" s="166"/>
      <c r="AH20" s="166"/>
      <c r="AI20" s="166"/>
      <c r="AJ20" s="166"/>
      <c r="AK20" s="166"/>
      <c r="AL20" s="166"/>
      <c r="AM20" s="166"/>
      <c r="AN20" s="166"/>
      <c r="AO20" s="166"/>
      <c r="AP20" s="166"/>
      <c r="AQ20" s="166"/>
      <c r="AR20" s="166"/>
      <c r="AS20" s="166"/>
      <c r="AT20" s="166"/>
      <c r="AU20" s="166"/>
      <c r="AV20" s="166"/>
      <c r="AW20" s="166"/>
      <c r="AX20" s="166"/>
      <c r="AY20" s="166"/>
      <c r="AZ20" s="166"/>
      <c r="BA20" s="166"/>
      <c r="BB20" s="166"/>
      <c r="BC20" s="166"/>
      <c r="BD20" s="166"/>
      <c r="BE20" s="166"/>
      <c r="BF20" s="166"/>
      <c r="BG20" s="166"/>
      <c r="BH20" s="166"/>
      <c r="BI20" s="166"/>
      <c r="BJ20" s="166"/>
      <c r="BK20" s="166"/>
      <c r="BL20" s="166"/>
      <c r="BM20" s="166"/>
      <c r="BN20" s="166"/>
      <c r="BO20" s="166"/>
      <c r="BP20" s="166"/>
      <c r="BQ20" s="166"/>
      <c r="BR20" s="166"/>
      <c r="BS20" s="166"/>
      <c r="BT20" s="166"/>
      <c r="BU20" s="166"/>
      <c r="BV20" s="166"/>
      <c r="BW20" s="166"/>
      <c r="BX20" s="166"/>
      <c r="BY20" s="166"/>
      <c r="BZ20" s="166"/>
      <c r="CA20" s="166"/>
      <c r="CB20" s="166"/>
      <c r="CC20" s="166"/>
      <c r="CD20" s="166"/>
      <c r="CE20" s="166"/>
      <c r="CF20" s="166"/>
      <c r="CG20" s="166"/>
      <c r="CH20" s="166"/>
      <c r="CI20" s="166"/>
      <c r="CJ20" s="166"/>
      <c r="CK20" s="166"/>
      <c r="CL20" s="166"/>
      <c r="CM20" s="166"/>
      <c r="CN20" s="166"/>
      <c r="CO20" s="166"/>
      <c r="CP20" s="166"/>
      <c r="CQ20" s="166"/>
      <c r="CR20" s="166"/>
      <c r="CS20" s="166"/>
      <c r="CT20" s="166"/>
      <c r="CU20" s="166"/>
      <c r="CV20" s="166"/>
      <c r="CW20" s="166"/>
      <c r="CX20" s="166"/>
      <c r="CY20" s="166"/>
      <c r="CZ20" s="166"/>
      <c r="DA20" s="166"/>
      <c r="DB20" s="166"/>
      <c r="DC20" s="166"/>
      <c r="DD20" s="166"/>
      <c r="DE20" s="166"/>
      <c r="DF20" s="166"/>
      <c r="DG20" s="166"/>
      <c r="DH20" s="166"/>
      <c r="DI20" s="166"/>
      <c r="DJ20" s="166"/>
      <c r="DK20" s="166"/>
      <c r="DL20" s="166"/>
      <c r="DM20" s="166"/>
      <c r="DN20" s="166"/>
      <c r="DO20" s="166"/>
      <c r="DP20" s="166"/>
      <c r="DQ20" s="166"/>
      <c r="DR20" s="166"/>
      <c r="DS20" s="166"/>
      <c r="DT20" s="166"/>
      <c r="DU20" s="166"/>
      <c r="DV20" s="166"/>
      <c r="DW20" s="166"/>
      <c r="DX20" s="166"/>
      <c r="DY20" s="166"/>
      <c r="DZ20" s="166"/>
      <c r="EA20" s="166"/>
      <c r="EB20" s="166"/>
      <c r="EC20" s="166"/>
      <c r="ED20" s="166"/>
      <c r="EE20" s="166"/>
      <c r="EF20" s="166"/>
      <c r="EG20" s="166"/>
      <c r="EH20" s="166"/>
      <c r="EI20" s="166"/>
      <c r="EJ20" s="166"/>
      <c r="EK20" s="166"/>
      <c r="EL20" s="166"/>
      <c r="EM20" s="166"/>
      <c r="EN20" s="166"/>
      <c r="EO20" s="166"/>
      <c r="EP20" s="166"/>
      <c r="EQ20" s="166"/>
      <c r="ER20" s="166"/>
      <c r="ES20" s="166"/>
      <c r="ET20" s="166"/>
      <c r="EU20" s="166"/>
      <c r="EV20" s="166"/>
      <c r="EW20" s="166"/>
      <c r="EX20" s="166"/>
      <c r="EY20" s="166"/>
      <c r="EZ20" s="166"/>
      <c r="FA20" s="166"/>
      <c r="FB20" s="166"/>
      <c r="FC20" s="166"/>
      <c r="FD20" s="166"/>
      <c r="FE20" s="166"/>
      <c r="FF20" s="166"/>
      <c r="FG20" s="166"/>
      <c r="FH20" s="166"/>
      <c r="FI20" s="166"/>
      <c r="FJ20" s="166"/>
      <c r="FK20" s="166"/>
      <c r="FL20" s="166"/>
      <c r="FM20" s="166"/>
      <c r="FN20" s="166"/>
      <c r="FO20" s="166"/>
      <c r="FP20" s="166"/>
      <c r="FQ20" s="166"/>
      <c r="FR20" s="166"/>
      <c r="FS20" s="166"/>
      <c r="FT20" s="166"/>
      <c r="FU20" s="166"/>
      <c r="FV20" s="166"/>
      <c r="FW20" s="166"/>
      <c r="FX20" s="166"/>
      <c r="FY20" s="166"/>
      <c r="FZ20" s="166"/>
      <c r="GA20" s="166"/>
      <c r="GB20" s="166"/>
      <c r="GC20" s="166"/>
      <c r="GD20" s="166"/>
      <c r="GE20" s="166"/>
      <c r="GF20" s="166"/>
      <c r="GG20" s="166"/>
      <c r="GH20" s="166"/>
      <c r="GI20" s="166"/>
      <c r="GJ20" s="166"/>
      <c r="GK20" s="166"/>
      <c r="GL20" s="166"/>
      <c r="GM20" s="166"/>
      <c r="GN20" s="166"/>
      <c r="GO20" s="166"/>
      <c r="GP20" s="166"/>
      <c r="GQ20" s="166"/>
    </row>
    <row r="21" spans="1:199" ht="45" x14ac:dyDescent="0.25">
      <c r="A21" s="661" t="s">
        <v>428</v>
      </c>
      <c r="B21" s="193">
        <f>'1 уровень'!C1733</f>
        <v>7808</v>
      </c>
      <c r="C21" s="193">
        <f>'1 уровень'!D1733</f>
        <v>651</v>
      </c>
      <c r="D21" s="193">
        <f>'1 уровень'!E1733</f>
        <v>918</v>
      </c>
      <c r="E21" s="1039">
        <f>'1 уровень'!F1733</f>
        <v>141.01382488479263</v>
      </c>
      <c r="F21" s="237">
        <f>'1 уровень'!G1733</f>
        <v>0</v>
      </c>
      <c r="G21" s="237">
        <f>'1 уровень'!H1733</f>
        <v>0</v>
      </c>
      <c r="H21" s="246">
        <f>'1 уровень'!I1733</f>
        <v>0</v>
      </c>
      <c r="I21" s="246">
        <f>'1 уровень'!J1733</f>
        <v>0</v>
      </c>
      <c r="J21" s="1084">
        <f>'1 уровень'!K1733</f>
        <v>0</v>
      </c>
      <c r="K21" s="246">
        <f>'1 уровень'!L1733</f>
        <v>0</v>
      </c>
      <c r="L21" s="246">
        <f>'1 уровень'!M1733</f>
        <v>0</v>
      </c>
      <c r="M21" s="246">
        <f>'1 уровень'!N1733</f>
        <v>0</v>
      </c>
      <c r="N21" s="234"/>
      <c r="O21" s="234"/>
      <c r="P21" s="234"/>
      <c r="Q21" s="234"/>
      <c r="R21" s="234"/>
      <c r="S21" s="234"/>
      <c r="U21" s="425"/>
      <c r="V21" s="166"/>
      <c r="W21" s="166"/>
      <c r="X21" s="166"/>
      <c r="Y21" s="166"/>
      <c r="Z21" s="166"/>
      <c r="AA21" s="166"/>
      <c r="AB21" s="166"/>
      <c r="AC21" s="166"/>
      <c r="AD21" s="166"/>
      <c r="AE21" s="166"/>
      <c r="AF21" s="166"/>
      <c r="AG21" s="166"/>
      <c r="AH21" s="166"/>
      <c r="AI21" s="166"/>
      <c r="AJ21" s="166"/>
      <c r="AK21" s="166"/>
      <c r="AL21" s="166"/>
      <c r="AM21" s="166"/>
      <c r="AN21" s="166"/>
      <c r="AO21" s="166"/>
      <c r="AP21" s="166"/>
      <c r="AQ21" s="166"/>
      <c r="AR21" s="166"/>
      <c r="AS21" s="166"/>
      <c r="AT21" s="166"/>
      <c r="AU21" s="166"/>
      <c r="AV21" s="166"/>
      <c r="AW21" s="166"/>
      <c r="AX21" s="166"/>
      <c r="AY21" s="166"/>
      <c r="AZ21" s="166"/>
      <c r="BA21" s="166"/>
      <c r="BB21" s="166"/>
      <c r="BC21" s="166"/>
      <c r="BD21" s="166"/>
      <c r="BE21" s="166"/>
      <c r="BF21" s="166"/>
      <c r="BG21" s="166"/>
      <c r="BH21" s="166"/>
      <c r="BI21" s="166"/>
      <c r="BJ21" s="166"/>
      <c r="BK21" s="166"/>
      <c r="BL21" s="166"/>
      <c r="BM21" s="166"/>
      <c r="BN21" s="166"/>
      <c r="BO21" s="166"/>
      <c r="BP21" s="166"/>
      <c r="BQ21" s="166"/>
      <c r="BR21" s="166"/>
      <c r="BS21" s="166"/>
      <c r="BT21" s="166"/>
      <c r="BU21" s="166"/>
      <c r="BV21" s="166"/>
      <c r="BW21" s="166"/>
      <c r="BX21" s="166"/>
      <c r="BY21" s="166"/>
      <c r="BZ21" s="166"/>
      <c r="CA21" s="166"/>
      <c r="CB21" s="166"/>
      <c r="CC21" s="166"/>
      <c r="CD21" s="166"/>
      <c r="CE21" s="166"/>
      <c r="CF21" s="166"/>
      <c r="CG21" s="166"/>
      <c r="CH21" s="166"/>
      <c r="CI21" s="166"/>
      <c r="CJ21" s="166"/>
      <c r="CK21" s="166"/>
      <c r="CL21" s="166"/>
      <c r="CM21" s="166"/>
      <c r="CN21" s="166"/>
      <c r="CO21" s="166"/>
      <c r="CP21" s="166"/>
      <c r="CQ21" s="166"/>
      <c r="CR21" s="166"/>
      <c r="CS21" s="166"/>
      <c r="CT21" s="166"/>
      <c r="CU21" s="166"/>
      <c r="CV21" s="166"/>
      <c r="CW21" s="166"/>
      <c r="CX21" s="166"/>
      <c r="CY21" s="166"/>
      <c r="CZ21" s="166"/>
      <c r="DA21" s="166"/>
      <c r="DB21" s="166"/>
      <c r="DC21" s="166"/>
      <c r="DD21" s="166"/>
      <c r="DE21" s="166"/>
      <c r="DF21" s="166"/>
      <c r="DG21" s="166"/>
      <c r="DH21" s="166"/>
      <c r="DI21" s="166"/>
      <c r="DJ21" s="166"/>
      <c r="DK21" s="166"/>
      <c r="DL21" s="166"/>
      <c r="DM21" s="166"/>
      <c r="DN21" s="166"/>
      <c r="DO21" s="166"/>
      <c r="DP21" s="166"/>
      <c r="DQ21" s="166"/>
      <c r="DR21" s="166"/>
      <c r="DS21" s="166"/>
      <c r="DT21" s="166"/>
      <c r="DU21" s="166"/>
      <c r="DV21" s="166"/>
      <c r="DW21" s="166"/>
      <c r="DX21" s="166"/>
      <c r="DY21" s="166"/>
      <c r="DZ21" s="166"/>
      <c r="EA21" s="166"/>
      <c r="EB21" s="166"/>
      <c r="EC21" s="166"/>
      <c r="ED21" s="166"/>
      <c r="EE21" s="166"/>
      <c r="EF21" s="166"/>
      <c r="EG21" s="166"/>
      <c r="EH21" s="166"/>
      <c r="EI21" s="166"/>
      <c r="EJ21" s="166"/>
      <c r="EK21" s="166"/>
      <c r="EL21" s="166"/>
      <c r="EM21" s="166"/>
      <c r="EN21" s="166"/>
      <c r="EO21" s="166"/>
      <c r="EP21" s="166"/>
      <c r="EQ21" s="166"/>
      <c r="ER21" s="166"/>
      <c r="ES21" s="166"/>
      <c r="ET21" s="166"/>
      <c r="EU21" s="166"/>
      <c r="EV21" s="166"/>
      <c r="EW21" s="166"/>
      <c r="EX21" s="166"/>
      <c r="EY21" s="166"/>
      <c r="EZ21" s="166"/>
      <c r="FA21" s="166"/>
      <c r="FB21" s="166"/>
      <c r="FC21" s="166"/>
      <c r="FD21" s="166"/>
      <c r="FE21" s="166"/>
      <c r="FF21" s="166"/>
      <c r="FG21" s="166"/>
      <c r="FH21" s="166"/>
      <c r="FI21" s="166"/>
      <c r="FJ21" s="166"/>
      <c r="FK21" s="166"/>
      <c r="FL21" s="166"/>
      <c r="FM21" s="166"/>
      <c r="FN21" s="166"/>
      <c r="FO21" s="166"/>
      <c r="FP21" s="166"/>
      <c r="FQ21" s="166"/>
      <c r="FR21" s="166"/>
      <c r="FS21" s="166"/>
      <c r="FT21" s="166"/>
      <c r="FU21" s="166"/>
      <c r="FV21" s="166"/>
      <c r="FW21" s="166"/>
      <c r="FX21" s="166"/>
      <c r="FY21" s="166"/>
      <c r="FZ21" s="166"/>
      <c r="GA21" s="166"/>
      <c r="GB21" s="166"/>
      <c r="GC21" s="166"/>
      <c r="GD21" s="166"/>
      <c r="GE21" s="166"/>
      <c r="GF21" s="166"/>
      <c r="GG21" s="166"/>
      <c r="GH21" s="166"/>
      <c r="GI21" s="166"/>
      <c r="GJ21" s="166"/>
      <c r="GK21" s="166"/>
      <c r="GL21" s="166"/>
      <c r="GM21" s="166"/>
      <c r="GN21" s="166"/>
      <c r="GO21" s="166"/>
      <c r="GP21" s="166"/>
      <c r="GQ21" s="166"/>
    </row>
    <row r="22" spans="1:199" ht="30" x14ac:dyDescent="0.25">
      <c r="A22" s="661" t="s">
        <v>429</v>
      </c>
      <c r="B22" s="193">
        <f>'1 уровень'!C1734</f>
        <v>4672</v>
      </c>
      <c r="C22" s="193">
        <f>'1 уровень'!D1734</f>
        <v>390</v>
      </c>
      <c r="D22" s="193">
        <f>'1 уровень'!E1734</f>
        <v>0</v>
      </c>
      <c r="E22" s="1039">
        <f>'1 уровень'!F1734</f>
        <v>0</v>
      </c>
      <c r="F22" s="237">
        <f>'1 уровень'!G1734</f>
        <v>0</v>
      </c>
      <c r="G22" s="237">
        <f>'1 уровень'!H1734</f>
        <v>0</v>
      </c>
      <c r="H22" s="246">
        <f>'1 уровень'!I1734</f>
        <v>0</v>
      </c>
      <c r="I22" s="246">
        <f>'1 уровень'!J1734</f>
        <v>0</v>
      </c>
      <c r="J22" s="1084">
        <f>'1 уровень'!K1734</f>
        <v>0</v>
      </c>
      <c r="K22" s="246">
        <f>'1 уровень'!L1734</f>
        <v>0</v>
      </c>
      <c r="L22" s="246">
        <f>'1 уровень'!M1734</f>
        <v>0</v>
      </c>
      <c r="M22" s="246">
        <f>'1 уровень'!N1734</f>
        <v>0</v>
      </c>
      <c r="N22" s="234"/>
      <c r="O22" s="234"/>
      <c r="P22" s="234"/>
      <c r="Q22" s="234"/>
      <c r="R22" s="234"/>
      <c r="S22" s="234"/>
      <c r="U22" s="425"/>
      <c r="V22" s="166"/>
      <c r="W22" s="166"/>
      <c r="X22" s="166"/>
      <c r="Y22" s="166"/>
      <c r="Z22" s="166"/>
      <c r="AA22" s="166"/>
      <c r="AB22" s="166"/>
      <c r="AC22" s="166"/>
      <c r="AD22" s="166"/>
      <c r="AE22" s="166"/>
      <c r="AF22" s="166"/>
      <c r="AG22" s="166"/>
      <c r="AH22" s="166"/>
      <c r="AI22" s="166"/>
      <c r="AJ22" s="166"/>
      <c r="AK22" s="166"/>
      <c r="AL22" s="166"/>
      <c r="AM22" s="166"/>
      <c r="AN22" s="166"/>
      <c r="AO22" s="166"/>
      <c r="AP22" s="166"/>
      <c r="AQ22" s="166"/>
      <c r="AR22" s="166"/>
      <c r="AS22" s="166"/>
      <c r="AT22" s="166"/>
      <c r="AU22" s="166"/>
      <c r="AV22" s="166"/>
      <c r="AW22" s="166"/>
      <c r="AX22" s="166"/>
      <c r="AY22" s="166"/>
      <c r="AZ22" s="166"/>
      <c r="BA22" s="166"/>
      <c r="BB22" s="166"/>
      <c r="BC22" s="166"/>
      <c r="BD22" s="166"/>
      <c r="BE22" s="166"/>
      <c r="BF22" s="166"/>
      <c r="BG22" s="166"/>
      <c r="BH22" s="166"/>
      <c r="BI22" s="166"/>
      <c r="BJ22" s="166"/>
      <c r="BK22" s="166"/>
      <c r="BL22" s="166"/>
      <c r="BM22" s="166"/>
      <c r="BN22" s="166"/>
      <c r="BO22" s="166"/>
      <c r="BP22" s="166"/>
      <c r="BQ22" s="166"/>
      <c r="BR22" s="166"/>
      <c r="BS22" s="166"/>
      <c r="BT22" s="166"/>
      <c r="BU22" s="166"/>
      <c r="BV22" s="166"/>
      <c r="BW22" s="166"/>
      <c r="BX22" s="166"/>
      <c r="BY22" s="166"/>
      <c r="BZ22" s="166"/>
      <c r="CA22" s="166"/>
      <c r="CB22" s="166"/>
      <c r="CC22" s="166"/>
      <c r="CD22" s="166"/>
      <c r="CE22" s="166"/>
      <c r="CF22" s="166"/>
      <c r="CG22" s="166"/>
      <c r="CH22" s="166"/>
      <c r="CI22" s="166"/>
      <c r="CJ22" s="166"/>
      <c r="CK22" s="166"/>
      <c r="CL22" s="166"/>
      <c r="CM22" s="166"/>
      <c r="CN22" s="166"/>
      <c r="CO22" s="166"/>
      <c r="CP22" s="166"/>
      <c r="CQ22" s="166"/>
      <c r="CR22" s="166"/>
      <c r="CS22" s="166"/>
      <c r="CT22" s="166"/>
      <c r="CU22" s="166"/>
      <c r="CV22" s="166"/>
      <c r="CW22" s="166"/>
      <c r="CX22" s="166"/>
      <c r="CY22" s="166"/>
      <c r="CZ22" s="166"/>
      <c r="DA22" s="166"/>
      <c r="DB22" s="166"/>
      <c r="DC22" s="166"/>
      <c r="DD22" s="166"/>
      <c r="DE22" s="166"/>
      <c r="DF22" s="166"/>
      <c r="DG22" s="166"/>
      <c r="DH22" s="166"/>
      <c r="DI22" s="166"/>
      <c r="DJ22" s="166"/>
      <c r="DK22" s="166"/>
      <c r="DL22" s="166"/>
      <c r="DM22" s="166"/>
      <c r="DN22" s="166"/>
      <c r="DO22" s="166"/>
      <c r="DP22" s="166"/>
      <c r="DQ22" s="166"/>
      <c r="DR22" s="166"/>
      <c r="DS22" s="166"/>
      <c r="DT22" s="166"/>
      <c r="DU22" s="166"/>
      <c r="DV22" s="166"/>
      <c r="DW22" s="166"/>
      <c r="DX22" s="166"/>
      <c r="DY22" s="166"/>
      <c r="DZ22" s="166"/>
      <c r="EA22" s="166"/>
      <c r="EB22" s="166"/>
      <c r="EC22" s="166"/>
      <c r="ED22" s="166"/>
      <c r="EE22" s="166"/>
      <c r="EF22" s="166"/>
      <c r="EG22" s="166"/>
      <c r="EH22" s="166"/>
      <c r="EI22" s="166"/>
      <c r="EJ22" s="166"/>
      <c r="EK22" s="166"/>
      <c r="EL22" s="166"/>
      <c r="EM22" s="166"/>
      <c r="EN22" s="166"/>
      <c r="EO22" s="166"/>
      <c r="EP22" s="166"/>
      <c r="EQ22" s="166"/>
      <c r="ER22" s="166"/>
      <c r="ES22" s="166"/>
      <c r="ET22" s="166"/>
      <c r="EU22" s="166"/>
      <c r="EV22" s="166"/>
      <c r="EW22" s="166"/>
      <c r="EX22" s="166"/>
      <c r="EY22" s="166"/>
      <c r="EZ22" s="166"/>
      <c r="FA22" s="166"/>
      <c r="FB22" s="166"/>
      <c r="FC22" s="166"/>
      <c r="FD22" s="166"/>
      <c r="FE22" s="166"/>
      <c r="FF22" s="166"/>
      <c r="FG22" s="166"/>
      <c r="FH22" s="166"/>
      <c r="FI22" s="166"/>
      <c r="FJ22" s="166"/>
      <c r="FK22" s="166"/>
      <c r="FL22" s="166"/>
      <c r="FM22" s="166"/>
      <c r="FN22" s="166"/>
      <c r="FO22" s="166"/>
      <c r="FP22" s="166"/>
      <c r="FQ22" s="166"/>
      <c r="FR22" s="166"/>
      <c r="FS22" s="166"/>
      <c r="FT22" s="166"/>
      <c r="FU22" s="166"/>
      <c r="FV22" s="166"/>
      <c r="FW22" s="166"/>
      <c r="FX22" s="166"/>
      <c r="FY22" s="166"/>
      <c r="FZ22" s="166"/>
      <c r="GA22" s="166"/>
      <c r="GB22" s="166"/>
      <c r="GC22" s="166"/>
      <c r="GD22" s="166"/>
      <c r="GE22" s="166"/>
      <c r="GF22" s="166"/>
      <c r="GG22" s="166"/>
      <c r="GH22" s="166"/>
      <c r="GI22" s="166"/>
      <c r="GJ22" s="166"/>
      <c r="GK22" s="166"/>
      <c r="GL22" s="166"/>
      <c r="GM22" s="166"/>
      <c r="GN22" s="166"/>
      <c r="GO22" s="166"/>
      <c r="GP22" s="166"/>
      <c r="GQ22" s="166"/>
    </row>
    <row r="23" spans="1:199" ht="45" x14ac:dyDescent="0.25">
      <c r="A23" s="661" t="s">
        <v>358</v>
      </c>
      <c r="B23" s="193">
        <f>'1 уровень'!C1735</f>
        <v>508230</v>
      </c>
      <c r="C23" s="193">
        <f>'1 уровень'!D1735</f>
        <v>42353</v>
      </c>
      <c r="D23" s="193">
        <f>'1 уровень'!E1735</f>
        <v>29878.045188581746</v>
      </c>
      <c r="E23" s="1039">
        <f>'1 уровень'!F1735</f>
        <v>70.545286493475658</v>
      </c>
      <c r="F23" s="237">
        <f>'1 уровень'!G1735</f>
        <v>0</v>
      </c>
      <c r="G23" s="237">
        <f>'1 уровень'!H1735</f>
        <v>0</v>
      </c>
      <c r="H23" s="246">
        <f>'1 уровень'!I1735</f>
        <v>0</v>
      </c>
      <c r="I23" s="246">
        <f>'1 уровень'!J1735</f>
        <v>0</v>
      </c>
      <c r="J23" s="1084">
        <f>'1 уровень'!K1735</f>
        <v>0</v>
      </c>
      <c r="K23" s="246">
        <f>'1 уровень'!L1735</f>
        <v>0</v>
      </c>
      <c r="L23" s="246">
        <f>'1 уровень'!M1735</f>
        <v>0</v>
      </c>
      <c r="M23" s="246">
        <f>'1 уровень'!N1735</f>
        <v>0</v>
      </c>
      <c r="N23" s="234"/>
      <c r="O23" s="234"/>
      <c r="P23" s="234"/>
      <c r="Q23" s="234"/>
      <c r="R23" s="234"/>
      <c r="S23" s="234"/>
      <c r="U23" s="425"/>
      <c r="V23" s="166"/>
      <c r="W23" s="166"/>
      <c r="X23" s="166"/>
      <c r="Y23" s="166"/>
      <c r="Z23" s="166"/>
      <c r="AA23" s="166"/>
      <c r="AB23" s="166"/>
      <c r="AC23" s="166"/>
      <c r="AD23" s="166"/>
      <c r="AE23" s="166"/>
      <c r="AF23" s="166"/>
      <c r="AG23" s="166"/>
      <c r="AH23" s="166"/>
      <c r="AI23" s="166"/>
      <c r="AJ23" s="166"/>
      <c r="AK23" s="166"/>
      <c r="AL23" s="166"/>
      <c r="AM23" s="166"/>
      <c r="AN23" s="166"/>
      <c r="AO23" s="166"/>
      <c r="AP23" s="166"/>
      <c r="AQ23" s="166"/>
      <c r="AR23" s="166"/>
      <c r="AS23" s="166"/>
      <c r="AT23" s="166"/>
      <c r="AU23" s="166"/>
      <c r="AV23" s="166"/>
      <c r="AW23" s="166"/>
      <c r="AX23" s="166"/>
      <c r="AY23" s="166"/>
      <c r="AZ23" s="166"/>
      <c r="BA23" s="166"/>
      <c r="BB23" s="166"/>
      <c r="BC23" s="166"/>
      <c r="BD23" s="166"/>
      <c r="BE23" s="166"/>
      <c r="BF23" s="166"/>
      <c r="BG23" s="166"/>
      <c r="BH23" s="166"/>
      <c r="BI23" s="166"/>
      <c r="BJ23" s="166"/>
      <c r="BK23" s="166"/>
      <c r="BL23" s="166"/>
      <c r="BM23" s="166"/>
      <c r="BN23" s="166"/>
      <c r="BO23" s="166"/>
      <c r="BP23" s="166"/>
      <c r="BQ23" s="166"/>
      <c r="BR23" s="166"/>
      <c r="BS23" s="166"/>
      <c r="BT23" s="166"/>
      <c r="BU23" s="166"/>
      <c r="BV23" s="166"/>
      <c r="BW23" s="166"/>
      <c r="BX23" s="166"/>
      <c r="BY23" s="166"/>
      <c r="BZ23" s="166"/>
      <c r="CA23" s="166"/>
      <c r="CB23" s="166"/>
      <c r="CC23" s="166"/>
      <c r="CD23" s="166"/>
      <c r="CE23" s="166"/>
      <c r="CF23" s="166"/>
      <c r="CG23" s="166"/>
      <c r="CH23" s="166"/>
      <c r="CI23" s="166"/>
      <c r="CJ23" s="166"/>
      <c r="CK23" s="166"/>
      <c r="CL23" s="166"/>
      <c r="CM23" s="166"/>
      <c r="CN23" s="166"/>
      <c r="CO23" s="166"/>
      <c r="CP23" s="166"/>
      <c r="CQ23" s="166"/>
      <c r="CR23" s="166"/>
      <c r="CS23" s="166"/>
      <c r="CT23" s="166"/>
      <c r="CU23" s="166"/>
      <c r="CV23" s="166"/>
      <c r="CW23" s="166"/>
      <c r="CX23" s="166"/>
      <c r="CY23" s="166"/>
      <c r="CZ23" s="166"/>
      <c r="DA23" s="166"/>
      <c r="DB23" s="166"/>
      <c r="DC23" s="166"/>
      <c r="DD23" s="166"/>
      <c r="DE23" s="166"/>
      <c r="DF23" s="166"/>
      <c r="DG23" s="166"/>
      <c r="DH23" s="166"/>
      <c r="DI23" s="166"/>
      <c r="DJ23" s="166"/>
      <c r="DK23" s="166"/>
      <c r="DL23" s="166"/>
      <c r="DM23" s="166"/>
      <c r="DN23" s="166"/>
      <c r="DO23" s="166"/>
      <c r="DP23" s="166"/>
      <c r="DQ23" s="166"/>
      <c r="DR23" s="166"/>
      <c r="DS23" s="166"/>
      <c r="DT23" s="166"/>
      <c r="DU23" s="166"/>
      <c r="DV23" s="166"/>
      <c r="DW23" s="166"/>
      <c r="DX23" s="166"/>
      <c r="DY23" s="166"/>
      <c r="DZ23" s="166"/>
      <c r="EA23" s="166"/>
      <c r="EB23" s="166"/>
      <c r="EC23" s="166"/>
      <c r="ED23" s="166"/>
      <c r="EE23" s="166"/>
      <c r="EF23" s="166"/>
      <c r="EG23" s="166"/>
      <c r="EH23" s="166"/>
      <c r="EI23" s="166"/>
      <c r="EJ23" s="166"/>
      <c r="EK23" s="166"/>
      <c r="EL23" s="166"/>
      <c r="EM23" s="166"/>
      <c r="EN23" s="166"/>
      <c r="EO23" s="166"/>
      <c r="EP23" s="166"/>
      <c r="EQ23" s="166"/>
      <c r="ER23" s="166"/>
      <c r="ES23" s="166"/>
      <c r="ET23" s="166"/>
      <c r="EU23" s="166"/>
      <c r="EV23" s="166"/>
      <c r="EW23" s="166"/>
      <c r="EX23" s="166"/>
      <c r="EY23" s="166"/>
      <c r="EZ23" s="166"/>
      <c r="FA23" s="166"/>
      <c r="FB23" s="166"/>
      <c r="FC23" s="166"/>
      <c r="FD23" s="166"/>
      <c r="FE23" s="166"/>
      <c r="FF23" s="166"/>
      <c r="FG23" s="166"/>
      <c r="FH23" s="166"/>
      <c r="FI23" s="166"/>
      <c r="FJ23" s="166"/>
      <c r="FK23" s="166"/>
      <c r="FL23" s="166"/>
      <c r="FM23" s="166"/>
      <c r="FN23" s="166"/>
      <c r="FO23" s="166"/>
      <c r="FP23" s="166"/>
      <c r="FQ23" s="166"/>
      <c r="FR23" s="166"/>
      <c r="FS23" s="166"/>
      <c r="FT23" s="166"/>
      <c r="FU23" s="166"/>
      <c r="FV23" s="166"/>
      <c r="FW23" s="166"/>
      <c r="FX23" s="166"/>
      <c r="FY23" s="166"/>
      <c r="FZ23" s="166"/>
      <c r="GA23" s="166"/>
      <c r="GB23" s="166"/>
      <c r="GC23" s="166"/>
      <c r="GD23" s="166"/>
      <c r="GE23" s="166"/>
      <c r="GF23" s="166"/>
      <c r="GG23" s="166"/>
      <c r="GH23" s="166"/>
      <c r="GI23" s="166"/>
      <c r="GJ23" s="166"/>
      <c r="GK23" s="166"/>
      <c r="GL23" s="166"/>
      <c r="GM23" s="166"/>
      <c r="GN23" s="166"/>
      <c r="GO23" s="166"/>
      <c r="GP23" s="166"/>
      <c r="GQ23" s="166"/>
    </row>
    <row r="24" spans="1:199" ht="30" x14ac:dyDescent="0.25">
      <c r="A24" s="661" t="s">
        <v>359</v>
      </c>
      <c r="B24" s="193">
        <f>'1 уровень'!C1736</f>
        <v>22410</v>
      </c>
      <c r="C24" s="193">
        <f>'1 уровень'!D1736</f>
        <v>1868</v>
      </c>
      <c r="D24" s="193">
        <f>'1 уровень'!E1736</f>
        <v>1286</v>
      </c>
      <c r="E24" s="1039">
        <f>'1 уровень'!F1736</f>
        <v>68.843683083511777</v>
      </c>
      <c r="F24" s="237">
        <f>'1 уровень'!G1736</f>
        <v>0</v>
      </c>
      <c r="G24" s="237">
        <f>'1 уровень'!H1736</f>
        <v>0</v>
      </c>
      <c r="H24" s="246">
        <f>'1 уровень'!I1736</f>
        <v>0</v>
      </c>
      <c r="I24" s="246">
        <f>'1 уровень'!J1736</f>
        <v>0</v>
      </c>
      <c r="J24" s="1084">
        <f>'1 уровень'!K1736</f>
        <v>0</v>
      </c>
      <c r="K24" s="246">
        <f>'1 уровень'!L1736</f>
        <v>0</v>
      </c>
      <c r="L24" s="246">
        <f>'1 уровень'!M1736</f>
        <v>0</v>
      </c>
      <c r="M24" s="246">
        <f>'1 уровень'!N1736</f>
        <v>0</v>
      </c>
      <c r="N24" s="234"/>
      <c r="O24" s="234"/>
      <c r="P24" s="234"/>
      <c r="Q24" s="234"/>
      <c r="R24" s="234"/>
      <c r="S24" s="234"/>
      <c r="U24" s="425"/>
      <c r="V24" s="166"/>
      <c r="W24" s="166"/>
      <c r="X24" s="166"/>
      <c r="Y24" s="166"/>
      <c r="Z24" s="166"/>
      <c r="AA24" s="166"/>
      <c r="AB24" s="166"/>
      <c r="AC24" s="166"/>
      <c r="AD24" s="166"/>
      <c r="AE24" s="166"/>
      <c r="AF24" s="166"/>
      <c r="AG24" s="166"/>
      <c r="AH24" s="166"/>
      <c r="AI24" s="166"/>
      <c r="AJ24" s="166"/>
      <c r="AK24" s="166"/>
      <c r="AL24" s="166"/>
      <c r="AM24" s="166"/>
      <c r="AN24" s="166"/>
      <c r="AO24" s="166"/>
      <c r="AP24" s="166"/>
      <c r="AQ24" s="166"/>
      <c r="AR24" s="166"/>
      <c r="AS24" s="166"/>
      <c r="AT24" s="166"/>
      <c r="AU24" s="166"/>
      <c r="AV24" s="166"/>
      <c r="AW24" s="166"/>
      <c r="AX24" s="166"/>
      <c r="AY24" s="166"/>
      <c r="AZ24" s="166"/>
      <c r="BA24" s="166"/>
      <c r="BB24" s="166"/>
      <c r="BC24" s="166"/>
      <c r="BD24" s="166"/>
      <c r="BE24" s="166"/>
      <c r="BF24" s="166"/>
      <c r="BG24" s="166"/>
      <c r="BH24" s="166"/>
      <c r="BI24" s="166"/>
      <c r="BJ24" s="166"/>
      <c r="BK24" s="166"/>
      <c r="BL24" s="166"/>
      <c r="BM24" s="166"/>
      <c r="BN24" s="166"/>
      <c r="BO24" s="166"/>
      <c r="BP24" s="166"/>
      <c r="BQ24" s="166"/>
      <c r="BR24" s="166"/>
      <c r="BS24" s="166"/>
      <c r="BT24" s="166"/>
      <c r="BU24" s="166"/>
      <c r="BV24" s="166"/>
      <c r="BW24" s="166"/>
      <c r="BX24" s="166"/>
      <c r="BY24" s="166"/>
      <c r="BZ24" s="166"/>
      <c r="CA24" s="166"/>
      <c r="CB24" s="166"/>
      <c r="CC24" s="166"/>
      <c r="CD24" s="166"/>
      <c r="CE24" s="166"/>
      <c r="CF24" s="166"/>
      <c r="CG24" s="166"/>
      <c r="CH24" s="166"/>
      <c r="CI24" s="166"/>
      <c r="CJ24" s="166"/>
      <c r="CK24" s="166"/>
      <c r="CL24" s="166"/>
      <c r="CM24" s="166"/>
      <c r="CN24" s="166"/>
      <c r="CO24" s="166"/>
      <c r="CP24" s="166"/>
      <c r="CQ24" s="166"/>
      <c r="CR24" s="166"/>
      <c r="CS24" s="166"/>
      <c r="CT24" s="166"/>
      <c r="CU24" s="166"/>
      <c r="CV24" s="166"/>
      <c r="CW24" s="166"/>
      <c r="CX24" s="166"/>
      <c r="CY24" s="166"/>
      <c r="CZ24" s="166"/>
      <c r="DA24" s="166"/>
      <c r="DB24" s="166"/>
      <c r="DC24" s="166"/>
      <c r="DD24" s="166"/>
      <c r="DE24" s="166"/>
      <c r="DF24" s="166"/>
      <c r="DG24" s="166"/>
      <c r="DH24" s="166"/>
      <c r="DI24" s="166"/>
      <c r="DJ24" s="166"/>
      <c r="DK24" s="166"/>
      <c r="DL24" s="166"/>
      <c r="DM24" s="166"/>
      <c r="DN24" s="166"/>
      <c r="DO24" s="166"/>
      <c r="DP24" s="166"/>
      <c r="DQ24" s="166"/>
      <c r="DR24" s="166"/>
      <c r="DS24" s="166"/>
      <c r="DT24" s="166"/>
      <c r="DU24" s="166"/>
      <c r="DV24" s="166"/>
      <c r="DW24" s="166"/>
      <c r="DX24" s="166"/>
      <c r="DY24" s="166"/>
      <c r="DZ24" s="166"/>
      <c r="EA24" s="166"/>
      <c r="EB24" s="166"/>
      <c r="EC24" s="166"/>
      <c r="ED24" s="166"/>
      <c r="EE24" s="166"/>
      <c r="EF24" s="166"/>
      <c r="EG24" s="166"/>
      <c r="EH24" s="166"/>
      <c r="EI24" s="166"/>
      <c r="EJ24" s="166"/>
      <c r="EK24" s="166"/>
      <c r="EL24" s="166"/>
      <c r="EM24" s="166"/>
      <c r="EN24" s="166"/>
      <c r="EO24" s="166"/>
      <c r="EP24" s="166"/>
      <c r="EQ24" s="166"/>
      <c r="ER24" s="166"/>
      <c r="ES24" s="166"/>
      <c r="ET24" s="166"/>
      <c r="EU24" s="166"/>
      <c r="EV24" s="166"/>
      <c r="EW24" s="166"/>
      <c r="EX24" s="166"/>
      <c r="EY24" s="166"/>
      <c r="EZ24" s="166"/>
      <c r="FA24" s="166"/>
      <c r="FB24" s="166"/>
      <c r="FC24" s="166"/>
      <c r="FD24" s="166"/>
      <c r="FE24" s="166"/>
      <c r="FF24" s="166"/>
      <c r="FG24" s="166"/>
      <c r="FH24" s="166"/>
      <c r="FI24" s="166"/>
      <c r="FJ24" s="166"/>
      <c r="FK24" s="166"/>
      <c r="FL24" s="166"/>
      <c r="FM24" s="166"/>
      <c r="FN24" s="166"/>
      <c r="FO24" s="166"/>
      <c r="FP24" s="166"/>
      <c r="FQ24" s="166"/>
      <c r="FR24" s="166"/>
      <c r="FS24" s="166"/>
      <c r="FT24" s="166"/>
      <c r="FU24" s="166"/>
      <c r="FV24" s="166"/>
      <c r="FW24" s="166"/>
      <c r="FX24" s="166"/>
      <c r="FY24" s="166"/>
      <c r="FZ24" s="166"/>
      <c r="GA24" s="166"/>
      <c r="GB24" s="166"/>
      <c r="GC24" s="166"/>
      <c r="GD24" s="166"/>
      <c r="GE24" s="166"/>
      <c r="GF24" s="166"/>
      <c r="GG24" s="166"/>
      <c r="GH24" s="166"/>
      <c r="GI24" s="166"/>
      <c r="GJ24" s="166"/>
      <c r="GK24" s="166"/>
      <c r="GL24" s="166"/>
      <c r="GM24" s="166"/>
      <c r="GN24" s="166"/>
      <c r="GO24" s="166"/>
      <c r="GP24" s="166"/>
      <c r="GQ24" s="166"/>
    </row>
    <row r="25" spans="1:199" ht="60" x14ac:dyDescent="0.25">
      <c r="A25" s="661" t="s">
        <v>372</v>
      </c>
      <c r="B25" s="193">
        <f>'1 уровень'!C1737</f>
        <v>409617</v>
      </c>
      <c r="C25" s="193">
        <f>'1 уровень'!D1737</f>
        <v>34136</v>
      </c>
      <c r="D25" s="193">
        <f>'1 уровень'!E1737</f>
        <v>22903.531055900621</v>
      </c>
      <c r="E25" s="1039">
        <f>'1 уровень'!F1737</f>
        <v>67.094946847611382</v>
      </c>
      <c r="F25" s="237">
        <f>'1 уровень'!G1737</f>
        <v>0</v>
      </c>
      <c r="G25" s="237">
        <f>'1 уровень'!H1737</f>
        <v>0</v>
      </c>
      <c r="H25" s="246">
        <f>'1 уровень'!I1737</f>
        <v>0</v>
      </c>
      <c r="I25" s="246">
        <f>'1 уровень'!J1737</f>
        <v>0</v>
      </c>
      <c r="J25" s="1084">
        <f>'1 уровень'!K1737</f>
        <v>0</v>
      </c>
      <c r="K25" s="246">
        <f>'1 уровень'!L1737</f>
        <v>0</v>
      </c>
      <c r="L25" s="246">
        <f>'1 уровень'!M1737</f>
        <v>0</v>
      </c>
      <c r="M25" s="246">
        <f>'1 уровень'!N1737</f>
        <v>0</v>
      </c>
      <c r="N25" s="234"/>
      <c r="O25" s="234"/>
      <c r="P25" s="234"/>
      <c r="Q25" s="234"/>
      <c r="R25" s="234"/>
      <c r="S25" s="234"/>
      <c r="U25" s="425"/>
      <c r="V25" s="166"/>
      <c r="W25" s="166"/>
      <c r="X25" s="166"/>
      <c r="Y25" s="166"/>
      <c r="Z25" s="166"/>
      <c r="AA25" s="166"/>
      <c r="AB25" s="166"/>
      <c r="AC25" s="166"/>
      <c r="AD25" s="166"/>
      <c r="AE25" s="166"/>
      <c r="AF25" s="166"/>
      <c r="AG25" s="166"/>
      <c r="AH25" s="166"/>
      <c r="AI25" s="166"/>
      <c r="AJ25" s="166"/>
      <c r="AK25" s="166"/>
      <c r="AL25" s="166"/>
      <c r="AM25" s="166"/>
      <c r="AN25" s="166"/>
      <c r="AO25" s="166"/>
      <c r="AP25" s="166"/>
      <c r="AQ25" s="166"/>
      <c r="AR25" s="166"/>
      <c r="AS25" s="166"/>
      <c r="AT25" s="166"/>
      <c r="AU25" s="166"/>
      <c r="AV25" s="166"/>
      <c r="AW25" s="166"/>
      <c r="AX25" s="166"/>
      <c r="AY25" s="166"/>
      <c r="AZ25" s="166"/>
      <c r="BA25" s="166"/>
      <c r="BB25" s="166"/>
      <c r="BC25" s="166"/>
      <c r="BD25" s="166"/>
      <c r="BE25" s="166"/>
      <c r="BF25" s="166"/>
      <c r="BG25" s="166"/>
      <c r="BH25" s="166"/>
      <c r="BI25" s="166"/>
      <c r="BJ25" s="166"/>
      <c r="BK25" s="166"/>
      <c r="BL25" s="166"/>
      <c r="BM25" s="166"/>
      <c r="BN25" s="166"/>
      <c r="BO25" s="166"/>
      <c r="BP25" s="166"/>
      <c r="BQ25" s="166"/>
      <c r="BR25" s="166"/>
      <c r="BS25" s="166"/>
      <c r="BT25" s="166"/>
      <c r="BU25" s="166"/>
      <c r="BV25" s="166"/>
      <c r="BW25" s="166"/>
      <c r="BX25" s="166"/>
      <c r="BY25" s="166"/>
      <c r="BZ25" s="166"/>
      <c r="CA25" s="166"/>
      <c r="CB25" s="166"/>
      <c r="CC25" s="166"/>
      <c r="CD25" s="166"/>
      <c r="CE25" s="166"/>
      <c r="CF25" s="166"/>
      <c r="CG25" s="166"/>
      <c r="CH25" s="166"/>
      <c r="CI25" s="166"/>
      <c r="CJ25" s="166"/>
      <c r="CK25" s="166"/>
      <c r="CL25" s="166"/>
      <c r="CM25" s="166"/>
      <c r="CN25" s="166"/>
      <c r="CO25" s="166"/>
      <c r="CP25" s="166"/>
      <c r="CQ25" s="166"/>
      <c r="CR25" s="166"/>
      <c r="CS25" s="166"/>
      <c r="CT25" s="166"/>
      <c r="CU25" s="166"/>
      <c r="CV25" s="166"/>
      <c r="CW25" s="166"/>
      <c r="CX25" s="166"/>
      <c r="CY25" s="166"/>
      <c r="CZ25" s="166"/>
      <c r="DA25" s="166"/>
      <c r="DB25" s="166"/>
      <c r="DC25" s="166"/>
      <c r="DD25" s="166"/>
      <c r="DE25" s="166"/>
      <c r="DF25" s="166"/>
      <c r="DG25" s="166"/>
      <c r="DH25" s="166"/>
      <c r="DI25" s="166"/>
      <c r="DJ25" s="166"/>
      <c r="DK25" s="166"/>
      <c r="DL25" s="166"/>
      <c r="DM25" s="166"/>
      <c r="DN25" s="166"/>
      <c r="DO25" s="166"/>
      <c r="DP25" s="166"/>
      <c r="DQ25" s="166"/>
      <c r="DR25" s="166"/>
      <c r="DS25" s="166"/>
      <c r="DT25" s="166"/>
      <c r="DU25" s="166"/>
      <c r="DV25" s="166"/>
      <c r="DW25" s="166"/>
      <c r="DX25" s="166"/>
      <c r="DY25" s="166"/>
      <c r="DZ25" s="166"/>
      <c r="EA25" s="166"/>
      <c r="EB25" s="166"/>
      <c r="EC25" s="166"/>
      <c r="ED25" s="166"/>
      <c r="EE25" s="166"/>
      <c r="EF25" s="166"/>
      <c r="EG25" s="166"/>
      <c r="EH25" s="166"/>
      <c r="EI25" s="166"/>
      <c r="EJ25" s="166"/>
      <c r="EK25" s="166"/>
      <c r="EL25" s="166"/>
      <c r="EM25" s="166"/>
      <c r="EN25" s="166"/>
      <c r="EO25" s="166"/>
      <c r="EP25" s="166"/>
      <c r="EQ25" s="166"/>
      <c r="ER25" s="166"/>
      <c r="ES25" s="166"/>
      <c r="ET25" s="166"/>
      <c r="EU25" s="166"/>
      <c r="EV25" s="166"/>
      <c r="EW25" s="166"/>
      <c r="EX25" s="166"/>
      <c r="EY25" s="166"/>
      <c r="EZ25" s="166"/>
      <c r="FA25" s="166"/>
      <c r="FB25" s="166"/>
      <c r="FC25" s="166"/>
      <c r="FD25" s="166"/>
      <c r="FE25" s="166"/>
      <c r="FF25" s="166"/>
      <c r="FG25" s="166"/>
      <c r="FH25" s="166"/>
      <c r="FI25" s="166"/>
      <c r="FJ25" s="166"/>
      <c r="FK25" s="166"/>
      <c r="FL25" s="166"/>
      <c r="FM25" s="166"/>
      <c r="FN25" s="166"/>
      <c r="FO25" s="166"/>
      <c r="FP25" s="166"/>
      <c r="FQ25" s="166"/>
      <c r="FR25" s="166"/>
      <c r="FS25" s="166"/>
      <c r="FT25" s="166"/>
      <c r="FU25" s="166"/>
      <c r="FV25" s="166"/>
      <c r="FW25" s="166"/>
      <c r="FX25" s="166"/>
      <c r="FY25" s="166"/>
      <c r="FZ25" s="166"/>
      <c r="GA25" s="166"/>
      <c r="GB25" s="166"/>
      <c r="GC25" s="166"/>
      <c r="GD25" s="166"/>
      <c r="GE25" s="166"/>
      <c r="GF25" s="166"/>
      <c r="GG25" s="166"/>
      <c r="GH25" s="166"/>
      <c r="GI25" s="166"/>
      <c r="GJ25" s="166"/>
      <c r="GK25" s="166"/>
      <c r="GL25" s="166"/>
      <c r="GM25" s="166"/>
      <c r="GN25" s="166"/>
      <c r="GO25" s="166"/>
      <c r="GP25" s="166"/>
      <c r="GQ25" s="166"/>
    </row>
    <row r="26" spans="1:199" ht="45" x14ac:dyDescent="0.25">
      <c r="A26" s="661" t="s">
        <v>373</v>
      </c>
      <c r="B26" s="193">
        <f>'1 уровень'!C1738</f>
        <v>34165</v>
      </c>
      <c r="C26" s="193">
        <f>'1 уровень'!D1738</f>
        <v>2847</v>
      </c>
      <c r="D26" s="193">
        <f>'1 уровень'!E1738</f>
        <v>5666.5141326811236</v>
      </c>
      <c r="E26" s="1039">
        <f>'1 уровень'!F1738</f>
        <v>199.03456735796007</v>
      </c>
      <c r="F26" s="237">
        <f>'1 уровень'!G1738</f>
        <v>0</v>
      </c>
      <c r="G26" s="237">
        <f>'1 уровень'!H1738</f>
        <v>0</v>
      </c>
      <c r="H26" s="246">
        <f>'1 уровень'!I1738</f>
        <v>0</v>
      </c>
      <c r="I26" s="246">
        <f>'1 уровень'!J1738</f>
        <v>0</v>
      </c>
      <c r="J26" s="1084">
        <f>'1 уровень'!K1738</f>
        <v>0</v>
      </c>
      <c r="K26" s="246">
        <f>'1 уровень'!L1738</f>
        <v>0</v>
      </c>
      <c r="L26" s="246">
        <f>'1 уровень'!M1738</f>
        <v>0</v>
      </c>
      <c r="M26" s="246">
        <f>'1 уровень'!N1738</f>
        <v>0</v>
      </c>
      <c r="N26" s="234"/>
      <c r="O26" s="234"/>
      <c r="P26" s="234"/>
      <c r="Q26" s="234"/>
      <c r="R26" s="234"/>
      <c r="S26" s="234"/>
      <c r="U26" s="425"/>
      <c r="V26" s="166"/>
      <c r="W26" s="166"/>
      <c r="X26" s="166"/>
      <c r="Y26" s="166"/>
      <c r="Z26" s="166"/>
      <c r="AA26" s="166"/>
      <c r="AB26" s="166"/>
      <c r="AC26" s="166"/>
      <c r="AD26" s="166"/>
      <c r="AE26" s="166"/>
      <c r="AF26" s="166"/>
      <c r="AG26" s="166"/>
      <c r="AH26" s="166"/>
      <c r="AI26" s="166"/>
      <c r="AJ26" s="166"/>
      <c r="AK26" s="166"/>
      <c r="AL26" s="166"/>
      <c r="AM26" s="166"/>
      <c r="AN26" s="166"/>
      <c r="AO26" s="166"/>
      <c r="AP26" s="166"/>
      <c r="AQ26" s="166"/>
      <c r="AR26" s="166"/>
      <c r="AS26" s="166"/>
      <c r="AT26" s="166"/>
      <c r="AU26" s="166"/>
      <c r="AV26" s="166"/>
      <c r="AW26" s="166"/>
      <c r="AX26" s="166"/>
      <c r="AY26" s="166"/>
      <c r="AZ26" s="166"/>
      <c r="BA26" s="166"/>
      <c r="BB26" s="166"/>
      <c r="BC26" s="166"/>
      <c r="BD26" s="166"/>
      <c r="BE26" s="166"/>
      <c r="BF26" s="166"/>
      <c r="BG26" s="166"/>
      <c r="BH26" s="166"/>
      <c r="BI26" s="166"/>
      <c r="BJ26" s="166"/>
      <c r="BK26" s="166"/>
      <c r="BL26" s="166"/>
      <c r="BM26" s="166"/>
      <c r="BN26" s="166"/>
      <c r="BO26" s="166"/>
      <c r="BP26" s="166"/>
      <c r="BQ26" s="166"/>
      <c r="BR26" s="166"/>
      <c r="BS26" s="166"/>
      <c r="BT26" s="166"/>
      <c r="BU26" s="166"/>
      <c r="BV26" s="166"/>
      <c r="BW26" s="166"/>
      <c r="BX26" s="166"/>
      <c r="BY26" s="166"/>
      <c r="BZ26" s="166"/>
      <c r="CA26" s="166"/>
      <c r="CB26" s="166"/>
      <c r="CC26" s="166"/>
      <c r="CD26" s="166"/>
      <c r="CE26" s="166"/>
      <c r="CF26" s="166"/>
      <c r="CG26" s="166"/>
      <c r="CH26" s="166"/>
      <c r="CI26" s="166"/>
      <c r="CJ26" s="166"/>
      <c r="CK26" s="166"/>
      <c r="CL26" s="166"/>
      <c r="CM26" s="166"/>
      <c r="CN26" s="166"/>
      <c r="CO26" s="166"/>
      <c r="CP26" s="166"/>
      <c r="CQ26" s="166"/>
      <c r="CR26" s="166"/>
      <c r="CS26" s="166"/>
      <c r="CT26" s="166"/>
      <c r="CU26" s="166"/>
      <c r="CV26" s="166"/>
      <c r="CW26" s="166"/>
      <c r="CX26" s="166"/>
      <c r="CY26" s="166"/>
      <c r="CZ26" s="166"/>
      <c r="DA26" s="166"/>
      <c r="DB26" s="166"/>
      <c r="DC26" s="166"/>
      <c r="DD26" s="166"/>
      <c r="DE26" s="166"/>
      <c r="DF26" s="166"/>
      <c r="DG26" s="166"/>
      <c r="DH26" s="166"/>
      <c r="DI26" s="166"/>
      <c r="DJ26" s="166"/>
      <c r="DK26" s="166"/>
      <c r="DL26" s="166"/>
      <c r="DM26" s="166"/>
      <c r="DN26" s="166"/>
      <c r="DO26" s="166"/>
      <c r="DP26" s="166"/>
      <c r="DQ26" s="166"/>
      <c r="DR26" s="166"/>
      <c r="DS26" s="166"/>
      <c r="DT26" s="166"/>
      <c r="DU26" s="166"/>
      <c r="DV26" s="166"/>
      <c r="DW26" s="166"/>
      <c r="DX26" s="166"/>
      <c r="DY26" s="166"/>
      <c r="DZ26" s="166"/>
      <c r="EA26" s="166"/>
      <c r="EB26" s="166"/>
      <c r="EC26" s="166"/>
      <c r="ED26" s="166"/>
      <c r="EE26" s="166"/>
      <c r="EF26" s="166"/>
      <c r="EG26" s="166"/>
      <c r="EH26" s="166"/>
      <c r="EI26" s="166"/>
      <c r="EJ26" s="166"/>
      <c r="EK26" s="166"/>
      <c r="EL26" s="166"/>
      <c r="EM26" s="166"/>
      <c r="EN26" s="166"/>
      <c r="EO26" s="166"/>
      <c r="EP26" s="166"/>
      <c r="EQ26" s="166"/>
      <c r="ER26" s="166"/>
      <c r="ES26" s="166"/>
      <c r="ET26" s="166"/>
      <c r="EU26" s="166"/>
      <c r="EV26" s="166"/>
      <c r="EW26" s="166"/>
      <c r="EX26" s="166"/>
      <c r="EY26" s="166"/>
      <c r="EZ26" s="166"/>
      <c r="FA26" s="166"/>
      <c r="FB26" s="166"/>
      <c r="FC26" s="166"/>
      <c r="FD26" s="166"/>
      <c r="FE26" s="166"/>
      <c r="FF26" s="166"/>
      <c r="FG26" s="166"/>
      <c r="FH26" s="166"/>
      <c r="FI26" s="166"/>
      <c r="FJ26" s="166"/>
      <c r="FK26" s="166"/>
      <c r="FL26" s="166"/>
      <c r="FM26" s="166"/>
      <c r="FN26" s="166"/>
      <c r="FO26" s="166"/>
      <c r="FP26" s="166"/>
      <c r="FQ26" s="166"/>
      <c r="FR26" s="166"/>
      <c r="FS26" s="166"/>
      <c r="FT26" s="166"/>
      <c r="FU26" s="166"/>
      <c r="FV26" s="166"/>
      <c r="FW26" s="166"/>
      <c r="FX26" s="166"/>
      <c r="FY26" s="166"/>
      <c r="FZ26" s="166"/>
      <c r="GA26" s="166"/>
      <c r="GB26" s="166"/>
      <c r="GC26" s="166"/>
      <c r="GD26" s="166"/>
      <c r="GE26" s="166"/>
      <c r="GF26" s="166"/>
      <c r="GG26" s="166"/>
      <c r="GH26" s="166"/>
      <c r="GI26" s="166"/>
      <c r="GJ26" s="166"/>
      <c r="GK26" s="166"/>
      <c r="GL26" s="166"/>
      <c r="GM26" s="166"/>
      <c r="GN26" s="166"/>
      <c r="GO26" s="166"/>
      <c r="GP26" s="166"/>
      <c r="GQ26" s="166"/>
    </row>
    <row r="27" spans="1:199" ht="30" x14ac:dyDescent="0.25">
      <c r="A27" s="661" t="s">
        <v>374</v>
      </c>
      <c r="B27" s="193">
        <f>'1 уровень'!C1739</f>
        <v>34039</v>
      </c>
      <c r="C27" s="193">
        <f>'1 уровень'!D1739</f>
        <v>2835</v>
      </c>
      <c r="D27" s="193">
        <f>'1 уровень'!E1739</f>
        <v>163</v>
      </c>
      <c r="E27" s="1039">
        <f>'1 уровень'!F1739</f>
        <v>5.7495590828924161</v>
      </c>
      <c r="F27" s="237">
        <f>'1 уровень'!G1739</f>
        <v>0</v>
      </c>
      <c r="G27" s="237">
        <f>'1 уровень'!H1739</f>
        <v>0</v>
      </c>
      <c r="H27" s="246">
        <f>'1 уровень'!I1739</f>
        <v>0</v>
      </c>
      <c r="I27" s="246">
        <f>'1 уровень'!J1739</f>
        <v>0</v>
      </c>
      <c r="J27" s="1084">
        <f>'1 уровень'!K1739</f>
        <v>0</v>
      </c>
      <c r="K27" s="246">
        <f>'1 уровень'!L1739</f>
        <v>0</v>
      </c>
      <c r="L27" s="246">
        <f>'1 уровень'!M1739</f>
        <v>0</v>
      </c>
      <c r="M27" s="246">
        <f>'1 уровень'!N1739</f>
        <v>0</v>
      </c>
      <c r="N27" s="234"/>
      <c r="O27" s="234"/>
      <c r="P27" s="234"/>
      <c r="Q27" s="234"/>
      <c r="R27" s="234"/>
      <c r="S27" s="234"/>
      <c r="U27" s="425"/>
      <c r="V27" s="166"/>
      <c r="W27" s="166"/>
      <c r="X27" s="166"/>
      <c r="Y27" s="166"/>
      <c r="Z27" s="166"/>
      <c r="AA27" s="166"/>
      <c r="AB27" s="166"/>
      <c r="AC27" s="166"/>
      <c r="AD27" s="166"/>
      <c r="AE27" s="166"/>
      <c r="AF27" s="166"/>
      <c r="AG27" s="166"/>
      <c r="AH27" s="166"/>
      <c r="AI27" s="166"/>
      <c r="AJ27" s="166"/>
      <c r="AK27" s="166"/>
      <c r="AL27" s="166"/>
      <c r="AM27" s="166"/>
      <c r="AN27" s="166"/>
      <c r="AO27" s="166"/>
      <c r="AP27" s="166"/>
      <c r="AQ27" s="166"/>
      <c r="AR27" s="166"/>
      <c r="AS27" s="166"/>
      <c r="AT27" s="166"/>
      <c r="AU27" s="166"/>
      <c r="AV27" s="166"/>
      <c r="AW27" s="166"/>
      <c r="AX27" s="166"/>
      <c r="AY27" s="166"/>
      <c r="AZ27" s="166"/>
      <c r="BA27" s="166"/>
      <c r="BB27" s="166"/>
      <c r="BC27" s="166"/>
      <c r="BD27" s="166"/>
      <c r="BE27" s="166"/>
      <c r="BF27" s="166"/>
      <c r="BG27" s="166"/>
      <c r="BH27" s="166"/>
      <c r="BI27" s="166"/>
      <c r="BJ27" s="166"/>
      <c r="BK27" s="166"/>
      <c r="BL27" s="166"/>
      <c r="BM27" s="166"/>
      <c r="BN27" s="166"/>
      <c r="BO27" s="166"/>
      <c r="BP27" s="166"/>
      <c r="BQ27" s="166"/>
      <c r="BR27" s="166"/>
      <c r="BS27" s="166"/>
      <c r="BT27" s="166"/>
      <c r="BU27" s="166"/>
      <c r="BV27" s="166"/>
      <c r="BW27" s="166"/>
      <c r="BX27" s="166"/>
      <c r="BY27" s="166"/>
      <c r="BZ27" s="166"/>
      <c r="CA27" s="166"/>
      <c r="CB27" s="166"/>
      <c r="CC27" s="166"/>
      <c r="CD27" s="166"/>
      <c r="CE27" s="166"/>
      <c r="CF27" s="166"/>
      <c r="CG27" s="166"/>
      <c r="CH27" s="166"/>
      <c r="CI27" s="166"/>
      <c r="CJ27" s="166"/>
      <c r="CK27" s="166"/>
      <c r="CL27" s="166"/>
      <c r="CM27" s="166"/>
      <c r="CN27" s="166"/>
      <c r="CO27" s="166"/>
      <c r="CP27" s="166"/>
      <c r="CQ27" s="166"/>
      <c r="CR27" s="166"/>
      <c r="CS27" s="166"/>
      <c r="CT27" s="166"/>
      <c r="CU27" s="166"/>
      <c r="CV27" s="166"/>
      <c r="CW27" s="166"/>
      <c r="CX27" s="166"/>
      <c r="CY27" s="166"/>
      <c r="CZ27" s="166"/>
      <c r="DA27" s="166"/>
      <c r="DB27" s="166"/>
      <c r="DC27" s="166"/>
      <c r="DD27" s="166"/>
      <c r="DE27" s="166"/>
      <c r="DF27" s="166"/>
      <c r="DG27" s="166"/>
      <c r="DH27" s="166"/>
      <c r="DI27" s="166"/>
      <c r="DJ27" s="166"/>
      <c r="DK27" s="166"/>
      <c r="DL27" s="166"/>
      <c r="DM27" s="166"/>
      <c r="DN27" s="166"/>
      <c r="DO27" s="166"/>
      <c r="DP27" s="166"/>
      <c r="DQ27" s="166"/>
      <c r="DR27" s="166"/>
      <c r="DS27" s="166"/>
      <c r="DT27" s="166"/>
      <c r="DU27" s="166"/>
      <c r="DV27" s="166"/>
      <c r="DW27" s="166"/>
      <c r="DX27" s="166"/>
      <c r="DY27" s="166"/>
      <c r="DZ27" s="166"/>
      <c r="EA27" s="166"/>
      <c r="EB27" s="166"/>
      <c r="EC27" s="166"/>
      <c r="ED27" s="166"/>
      <c r="EE27" s="166"/>
      <c r="EF27" s="166"/>
      <c r="EG27" s="166"/>
      <c r="EH27" s="166"/>
      <c r="EI27" s="166"/>
      <c r="EJ27" s="166"/>
      <c r="EK27" s="166"/>
      <c r="EL27" s="166"/>
      <c r="EM27" s="166"/>
      <c r="EN27" s="166"/>
      <c r="EO27" s="166"/>
      <c r="EP27" s="166"/>
      <c r="EQ27" s="166"/>
      <c r="ER27" s="166"/>
      <c r="ES27" s="166"/>
      <c r="ET27" s="166"/>
      <c r="EU27" s="166"/>
      <c r="EV27" s="166"/>
      <c r="EW27" s="166"/>
      <c r="EX27" s="166"/>
      <c r="EY27" s="166"/>
      <c r="EZ27" s="166"/>
      <c r="FA27" s="166"/>
      <c r="FB27" s="166"/>
      <c r="FC27" s="166"/>
      <c r="FD27" s="166"/>
      <c r="FE27" s="166"/>
      <c r="FF27" s="166"/>
      <c r="FG27" s="166"/>
      <c r="FH27" s="166"/>
      <c r="FI27" s="166"/>
      <c r="FJ27" s="166"/>
      <c r="FK27" s="166"/>
      <c r="FL27" s="166"/>
      <c r="FM27" s="166"/>
      <c r="FN27" s="166"/>
      <c r="FO27" s="166"/>
      <c r="FP27" s="166"/>
      <c r="FQ27" s="166"/>
      <c r="FR27" s="166"/>
      <c r="FS27" s="166"/>
      <c r="FT27" s="166"/>
      <c r="FU27" s="166"/>
      <c r="FV27" s="166"/>
      <c r="FW27" s="166"/>
      <c r="FX27" s="166"/>
      <c r="FY27" s="166"/>
      <c r="FZ27" s="166"/>
      <c r="GA27" s="166"/>
      <c r="GB27" s="166"/>
      <c r="GC27" s="166"/>
      <c r="GD27" s="166"/>
      <c r="GE27" s="166"/>
      <c r="GF27" s="166"/>
      <c r="GG27" s="166"/>
      <c r="GH27" s="166"/>
      <c r="GI27" s="166"/>
      <c r="GJ27" s="166"/>
      <c r="GK27" s="166"/>
      <c r="GL27" s="166"/>
      <c r="GM27" s="166"/>
      <c r="GN27" s="166"/>
      <c r="GO27" s="166"/>
      <c r="GP27" s="166"/>
      <c r="GQ27" s="166"/>
    </row>
    <row r="28" spans="1:199" ht="30" x14ac:dyDescent="0.25">
      <c r="A28" s="661" t="s">
        <v>375</v>
      </c>
      <c r="B28" s="193">
        <f>'1 уровень'!C1740</f>
        <v>7999</v>
      </c>
      <c r="C28" s="193">
        <f>'1 уровень'!D1740</f>
        <v>667</v>
      </c>
      <c r="D28" s="193">
        <f>'1 уровень'!E1740</f>
        <v>328</v>
      </c>
      <c r="E28" s="1039">
        <f>'1 уровень'!F1740</f>
        <v>49.175412293853071</v>
      </c>
      <c r="F28" s="237">
        <f>'1 уровень'!G1740</f>
        <v>0</v>
      </c>
      <c r="G28" s="237">
        <f>'1 уровень'!H1740</f>
        <v>0</v>
      </c>
      <c r="H28" s="246">
        <f>'1 уровень'!I1740</f>
        <v>0</v>
      </c>
      <c r="I28" s="246">
        <f>'1 уровень'!J1740</f>
        <v>0</v>
      </c>
      <c r="J28" s="1084">
        <f>'1 уровень'!K1740</f>
        <v>0</v>
      </c>
      <c r="K28" s="246">
        <f>'1 уровень'!L1740</f>
        <v>0</v>
      </c>
      <c r="L28" s="246">
        <f>'1 уровень'!M1740</f>
        <v>0</v>
      </c>
      <c r="M28" s="246">
        <f>'1 уровень'!N1740</f>
        <v>0</v>
      </c>
      <c r="N28" s="234"/>
      <c r="O28" s="234"/>
      <c r="P28" s="234"/>
      <c r="Q28" s="234"/>
      <c r="R28" s="234"/>
      <c r="S28" s="234"/>
      <c r="U28" s="425"/>
      <c r="V28" s="166"/>
      <c r="W28" s="166"/>
      <c r="X28" s="166"/>
      <c r="Y28" s="166"/>
      <c r="Z28" s="166"/>
      <c r="AA28" s="166"/>
      <c r="AB28" s="166"/>
      <c r="AC28" s="166"/>
      <c r="AD28" s="166"/>
      <c r="AE28" s="166"/>
      <c r="AF28" s="166"/>
      <c r="AG28" s="166"/>
      <c r="AH28" s="166"/>
      <c r="AI28" s="166"/>
      <c r="AJ28" s="166"/>
      <c r="AK28" s="166"/>
      <c r="AL28" s="166"/>
      <c r="AM28" s="166"/>
      <c r="AN28" s="166"/>
      <c r="AO28" s="166"/>
      <c r="AP28" s="166"/>
      <c r="AQ28" s="166"/>
      <c r="AR28" s="166"/>
      <c r="AS28" s="166"/>
      <c r="AT28" s="166"/>
      <c r="AU28" s="166"/>
      <c r="AV28" s="166"/>
      <c r="AW28" s="166"/>
      <c r="AX28" s="166"/>
      <c r="AY28" s="166"/>
      <c r="AZ28" s="166"/>
      <c r="BA28" s="166"/>
      <c r="BB28" s="166"/>
      <c r="BC28" s="166"/>
      <c r="BD28" s="166"/>
      <c r="BE28" s="166"/>
      <c r="BF28" s="166"/>
      <c r="BG28" s="166"/>
      <c r="BH28" s="166"/>
      <c r="BI28" s="166"/>
      <c r="BJ28" s="166"/>
      <c r="BK28" s="166"/>
      <c r="BL28" s="166"/>
      <c r="BM28" s="166"/>
      <c r="BN28" s="166"/>
      <c r="BO28" s="166"/>
      <c r="BP28" s="166"/>
      <c r="BQ28" s="166"/>
      <c r="BR28" s="166"/>
      <c r="BS28" s="166"/>
      <c r="BT28" s="166"/>
      <c r="BU28" s="166"/>
      <c r="BV28" s="166"/>
      <c r="BW28" s="166"/>
      <c r="BX28" s="166"/>
      <c r="BY28" s="166"/>
      <c r="BZ28" s="166"/>
      <c r="CA28" s="166"/>
      <c r="CB28" s="166"/>
      <c r="CC28" s="166"/>
      <c r="CD28" s="166"/>
      <c r="CE28" s="166"/>
      <c r="CF28" s="166"/>
      <c r="CG28" s="166"/>
      <c r="CH28" s="166"/>
      <c r="CI28" s="166"/>
      <c r="CJ28" s="166"/>
      <c r="CK28" s="166"/>
      <c r="CL28" s="166"/>
      <c r="CM28" s="166"/>
      <c r="CN28" s="166"/>
      <c r="CO28" s="166"/>
      <c r="CP28" s="166"/>
      <c r="CQ28" s="166"/>
      <c r="CR28" s="166"/>
      <c r="CS28" s="166"/>
      <c r="CT28" s="166"/>
      <c r="CU28" s="166"/>
      <c r="CV28" s="166"/>
      <c r="CW28" s="166"/>
      <c r="CX28" s="166"/>
      <c r="CY28" s="166"/>
      <c r="CZ28" s="166"/>
      <c r="DA28" s="166"/>
      <c r="DB28" s="166"/>
      <c r="DC28" s="166"/>
      <c r="DD28" s="166"/>
      <c r="DE28" s="166"/>
      <c r="DF28" s="166"/>
      <c r="DG28" s="166"/>
      <c r="DH28" s="166"/>
      <c r="DI28" s="166"/>
      <c r="DJ28" s="166"/>
      <c r="DK28" s="166"/>
      <c r="DL28" s="166"/>
      <c r="DM28" s="166"/>
      <c r="DN28" s="166"/>
      <c r="DO28" s="166"/>
      <c r="DP28" s="166"/>
      <c r="DQ28" s="166"/>
      <c r="DR28" s="166"/>
      <c r="DS28" s="166"/>
      <c r="DT28" s="166"/>
      <c r="DU28" s="166"/>
      <c r="DV28" s="166"/>
      <c r="DW28" s="166"/>
      <c r="DX28" s="166"/>
      <c r="DY28" s="166"/>
      <c r="DZ28" s="166"/>
      <c r="EA28" s="166"/>
      <c r="EB28" s="166"/>
      <c r="EC28" s="166"/>
      <c r="ED28" s="166"/>
      <c r="EE28" s="166"/>
      <c r="EF28" s="166"/>
      <c r="EG28" s="166"/>
      <c r="EH28" s="166"/>
      <c r="EI28" s="166"/>
      <c r="EJ28" s="166"/>
      <c r="EK28" s="166"/>
      <c r="EL28" s="166"/>
      <c r="EM28" s="166"/>
      <c r="EN28" s="166"/>
      <c r="EO28" s="166"/>
      <c r="EP28" s="166"/>
      <c r="EQ28" s="166"/>
      <c r="ER28" s="166"/>
      <c r="ES28" s="166"/>
      <c r="ET28" s="166"/>
      <c r="EU28" s="166"/>
      <c r="EV28" s="166"/>
      <c r="EW28" s="166"/>
      <c r="EX28" s="166"/>
      <c r="EY28" s="166"/>
      <c r="EZ28" s="166"/>
      <c r="FA28" s="166"/>
      <c r="FB28" s="166"/>
      <c r="FC28" s="166"/>
      <c r="FD28" s="166"/>
      <c r="FE28" s="166"/>
      <c r="FF28" s="166"/>
      <c r="FG28" s="166"/>
      <c r="FH28" s="166"/>
      <c r="FI28" s="166"/>
      <c r="FJ28" s="166"/>
      <c r="FK28" s="166"/>
      <c r="FL28" s="166"/>
      <c r="FM28" s="166"/>
      <c r="FN28" s="166"/>
      <c r="FO28" s="166"/>
      <c r="FP28" s="166"/>
      <c r="FQ28" s="166"/>
      <c r="FR28" s="166"/>
      <c r="FS28" s="166"/>
      <c r="FT28" s="166"/>
      <c r="FU28" s="166"/>
      <c r="FV28" s="166"/>
      <c r="FW28" s="166"/>
      <c r="FX28" s="166"/>
      <c r="FY28" s="166"/>
      <c r="FZ28" s="166"/>
      <c r="GA28" s="166"/>
      <c r="GB28" s="166"/>
      <c r="GC28" s="166"/>
      <c r="GD28" s="166"/>
      <c r="GE28" s="166"/>
      <c r="GF28" s="166"/>
      <c r="GG28" s="166"/>
      <c r="GH28" s="166"/>
      <c r="GI28" s="166"/>
      <c r="GJ28" s="166"/>
      <c r="GK28" s="166"/>
      <c r="GL28" s="166"/>
      <c r="GM28" s="166"/>
      <c r="GN28" s="166"/>
      <c r="GO28" s="166"/>
      <c r="GP28" s="166"/>
      <c r="GQ28" s="166"/>
    </row>
    <row r="29" spans="1:199" ht="45" x14ac:dyDescent="0.25">
      <c r="A29" s="661" t="s">
        <v>337</v>
      </c>
      <c r="B29" s="193">
        <f>'1 уровень'!C1741</f>
        <v>1000</v>
      </c>
      <c r="C29" s="193">
        <f>'1 уровень'!D1741</f>
        <v>84</v>
      </c>
      <c r="D29" s="193">
        <f>'1 уровень'!E1741</f>
        <v>427</v>
      </c>
      <c r="E29" s="1039">
        <f>'1 уровень'!F1741</f>
        <v>508.33333333333331</v>
      </c>
      <c r="F29" s="237">
        <f>'1 уровень'!G1741</f>
        <v>0</v>
      </c>
      <c r="G29" s="237">
        <f>'1 уровень'!H1741</f>
        <v>0</v>
      </c>
      <c r="H29" s="246">
        <f>'1 уровень'!I1741</f>
        <v>0</v>
      </c>
      <c r="I29" s="246">
        <f>'1 уровень'!J1741</f>
        <v>0</v>
      </c>
      <c r="J29" s="1084">
        <f>'1 уровень'!K1741</f>
        <v>0</v>
      </c>
      <c r="K29" s="246">
        <f>'1 уровень'!L1741</f>
        <v>0</v>
      </c>
      <c r="L29" s="246">
        <f>'1 уровень'!M1741</f>
        <v>0</v>
      </c>
      <c r="M29" s="246">
        <f>'1 уровень'!N1741</f>
        <v>0</v>
      </c>
      <c r="N29" s="234"/>
      <c r="O29" s="234"/>
      <c r="P29" s="234"/>
      <c r="Q29" s="234"/>
      <c r="R29" s="234"/>
      <c r="S29" s="234"/>
      <c r="U29" s="425"/>
      <c r="V29" s="166"/>
      <c r="W29" s="166"/>
      <c r="X29" s="166"/>
      <c r="Y29" s="166"/>
      <c r="Z29" s="166"/>
      <c r="AA29" s="166"/>
      <c r="AB29" s="166"/>
      <c r="AC29" s="166"/>
      <c r="AD29" s="166"/>
      <c r="AE29" s="166"/>
      <c r="AF29" s="166"/>
      <c r="AG29" s="166"/>
      <c r="AH29" s="166"/>
      <c r="AI29" s="166"/>
      <c r="AJ29" s="166"/>
      <c r="AK29" s="166"/>
      <c r="AL29" s="166"/>
      <c r="AM29" s="166"/>
      <c r="AN29" s="166"/>
      <c r="AO29" s="166"/>
      <c r="AP29" s="166"/>
      <c r="AQ29" s="166"/>
      <c r="AR29" s="166"/>
      <c r="AS29" s="166"/>
      <c r="AT29" s="166"/>
      <c r="AU29" s="166"/>
      <c r="AV29" s="166"/>
      <c r="AW29" s="166"/>
      <c r="AX29" s="166"/>
      <c r="AY29" s="166"/>
      <c r="AZ29" s="166"/>
      <c r="BA29" s="166"/>
      <c r="BB29" s="166"/>
      <c r="BC29" s="166"/>
      <c r="BD29" s="166"/>
      <c r="BE29" s="166"/>
      <c r="BF29" s="166"/>
      <c r="BG29" s="166"/>
      <c r="BH29" s="166"/>
      <c r="BI29" s="166"/>
      <c r="BJ29" s="166"/>
      <c r="BK29" s="166"/>
      <c r="BL29" s="166"/>
      <c r="BM29" s="166"/>
      <c r="BN29" s="166"/>
      <c r="BO29" s="166"/>
      <c r="BP29" s="166"/>
      <c r="BQ29" s="166"/>
      <c r="BR29" s="166"/>
      <c r="BS29" s="166"/>
      <c r="BT29" s="166"/>
      <c r="BU29" s="166"/>
      <c r="BV29" s="166"/>
      <c r="BW29" s="166"/>
      <c r="BX29" s="166"/>
      <c r="BY29" s="166"/>
      <c r="BZ29" s="166"/>
      <c r="CA29" s="166"/>
      <c r="CB29" s="166"/>
      <c r="CC29" s="166"/>
      <c r="CD29" s="166"/>
      <c r="CE29" s="166"/>
      <c r="CF29" s="166"/>
      <c r="CG29" s="166"/>
      <c r="CH29" s="166"/>
      <c r="CI29" s="166"/>
      <c r="CJ29" s="166"/>
      <c r="CK29" s="166"/>
      <c r="CL29" s="166"/>
      <c r="CM29" s="166"/>
      <c r="CN29" s="166"/>
      <c r="CO29" s="166"/>
      <c r="CP29" s="166"/>
      <c r="CQ29" s="166"/>
      <c r="CR29" s="166"/>
      <c r="CS29" s="166"/>
      <c r="CT29" s="166"/>
      <c r="CU29" s="166"/>
      <c r="CV29" s="166"/>
      <c r="CW29" s="166"/>
      <c r="CX29" s="166"/>
      <c r="CY29" s="166"/>
      <c r="CZ29" s="166"/>
      <c r="DA29" s="166"/>
      <c r="DB29" s="166"/>
      <c r="DC29" s="166"/>
      <c r="DD29" s="166"/>
      <c r="DE29" s="166"/>
      <c r="DF29" s="166"/>
      <c r="DG29" s="166"/>
      <c r="DH29" s="166"/>
      <c r="DI29" s="166"/>
      <c r="DJ29" s="166"/>
      <c r="DK29" s="166"/>
      <c r="DL29" s="166"/>
      <c r="DM29" s="166"/>
      <c r="DN29" s="166"/>
      <c r="DO29" s="166"/>
      <c r="DP29" s="166"/>
      <c r="DQ29" s="166"/>
      <c r="DR29" s="166"/>
      <c r="DS29" s="166"/>
      <c r="DT29" s="166"/>
      <c r="DU29" s="166"/>
      <c r="DV29" s="166"/>
      <c r="DW29" s="166"/>
      <c r="DX29" s="166"/>
      <c r="DY29" s="166"/>
      <c r="DZ29" s="166"/>
      <c r="EA29" s="166"/>
      <c r="EB29" s="166"/>
      <c r="EC29" s="166"/>
      <c r="ED29" s="166"/>
      <c r="EE29" s="166"/>
      <c r="EF29" s="166"/>
      <c r="EG29" s="166"/>
      <c r="EH29" s="166"/>
      <c r="EI29" s="166"/>
      <c r="EJ29" s="166"/>
      <c r="EK29" s="166"/>
      <c r="EL29" s="166"/>
      <c r="EM29" s="166"/>
      <c r="EN29" s="166"/>
      <c r="EO29" s="166"/>
      <c r="EP29" s="166"/>
      <c r="EQ29" s="166"/>
      <c r="ER29" s="166"/>
      <c r="ES29" s="166"/>
      <c r="ET29" s="166"/>
      <c r="EU29" s="166"/>
      <c r="EV29" s="166"/>
      <c r="EW29" s="166"/>
      <c r="EX29" s="166"/>
      <c r="EY29" s="166"/>
      <c r="EZ29" s="166"/>
      <c r="FA29" s="166"/>
      <c r="FB29" s="166"/>
      <c r="FC29" s="166"/>
      <c r="FD29" s="166"/>
      <c r="FE29" s="166"/>
      <c r="FF29" s="166"/>
      <c r="FG29" s="166"/>
      <c r="FH29" s="166"/>
      <c r="FI29" s="166"/>
      <c r="FJ29" s="166"/>
      <c r="FK29" s="166"/>
      <c r="FL29" s="166"/>
      <c r="FM29" s="166"/>
      <c r="FN29" s="166"/>
      <c r="FO29" s="166"/>
      <c r="FP29" s="166"/>
      <c r="FQ29" s="166"/>
      <c r="FR29" s="166"/>
      <c r="FS29" s="166"/>
      <c r="FT29" s="166"/>
      <c r="FU29" s="166"/>
      <c r="FV29" s="166"/>
      <c r="FW29" s="166"/>
      <c r="FX29" s="166"/>
      <c r="FY29" s="166"/>
      <c r="FZ29" s="166"/>
      <c r="GA29" s="166"/>
      <c r="GB29" s="166"/>
      <c r="GC29" s="166"/>
      <c r="GD29" s="166"/>
      <c r="GE29" s="166"/>
      <c r="GF29" s="166"/>
      <c r="GG29" s="166"/>
      <c r="GH29" s="166"/>
      <c r="GI29" s="166"/>
      <c r="GJ29" s="166"/>
      <c r="GK29" s="166"/>
      <c r="GL29" s="166"/>
      <c r="GM29" s="166"/>
      <c r="GN29" s="166"/>
      <c r="GO29" s="166"/>
      <c r="GP29" s="166"/>
      <c r="GQ29" s="166"/>
    </row>
    <row r="30" spans="1:199" ht="30" x14ac:dyDescent="0.25">
      <c r="A30" s="661" t="s">
        <v>376</v>
      </c>
      <c r="B30" s="193">
        <f>'1 уровень'!C1742</f>
        <v>13000</v>
      </c>
      <c r="C30" s="193">
        <f>'1 уровень'!D1742</f>
        <v>1083</v>
      </c>
      <c r="D30" s="193">
        <f>'1 уровень'!E1742</f>
        <v>2547</v>
      </c>
      <c r="E30" s="1039">
        <f>'1 уровень'!F1742</f>
        <v>235.18005540166206</v>
      </c>
      <c r="F30" s="237">
        <f>'1 уровень'!G1742</f>
        <v>0</v>
      </c>
      <c r="G30" s="237">
        <f>'1 уровень'!H1742</f>
        <v>0</v>
      </c>
      <c r="H30" s="246">
        <f>'1 уровень'!I1742</f>
        <v>0</v>
      </c>
      <c r="I30" s="246">
        <f>'1 уровень'!J1742</f>
        <v>0</v>
      </c>
      <c r="J30" s="1084">
        <f>'1 уровень'!K1742</f>
        <v>0</v>
      </c>
      <c r="K30" s="246">
        <f>'1 уровень'!L1742</f>
        <v>0</v>
      </c>
      <c r="L30" s="246">
        <f>'1 уровень'!M1742</f>
        <v>0</v>
      </c>
      <c r="M30" s="246">
        <f>'1 уровень'!N1742</f>
        <v>0</v>
      </c>
      <c r="N30" s="234"/>
      <c r="O30" s="234"/>
      <c r="P30" s="234"/>
      <c r="Q30" s="234"/>
      <c r="R30" s="234"/>
      <c r="S30" s="234"/>
      <c r="U30" s="425"/>
      <c r="V30" s="166"/>
      <c r="W30" s="166"/>
      <c r="X30" s="166"/>
      <c r="Y30" s="166"/>
      <c r="Z30" s="166"/>
      <c r="AA30" s="166"/>
      <c r="AB30" s="166"/>
      <c r="AC30" s="166"/>
      <c r="AD30" s="166"/>
      <c r="AE30" s="166"/>
      <c r="AF30" s="166"/>
      <c r="AG30" s="166"/>
      <c r="AH30" s="166"/>
      <c r="AI30" s="166"/>
      <c r="AJ30" s="166"/>
      <c r="AK30" s="166"/>
      <c r="AL30" s="166"/>
      <c r="AM30" s="166"/>
      <c r="AN30" s="166"/>
      <c r="AO30" s="166"/>
      <c r="AP30" s="166"/>
      <c r="AQ30" s="166"/>
      <c r="AR30" s="166"/>
      <c r="AS30" s="166"/>
      <c r="AT30" s="166"/>
      <c r="AU30" s="166"/>
      <c r="AV30" s="166"/>
      <c r="AW30" s="166"/>
      <c r="AX30" s="166"/>
      <c r="AY30" s="166"/>
      <c r="AZ30" s="166"/>
      <c r="BA30" s="166"/>
      <c r="BB30" s="166"/>
      <c r="BC30" s="166"/>
      <c r="BD30" s="166"/>
      <c r="BE30" s="166"/>
      <c r="BF30" s="166"/>
      <c r="BG30" s="166"/>
      <c r="BH30" s="166"/>
      <c r="BI30" s="166"/>
      <c r="BJ30" s="166"/>
      <c r="BK30" s="166"/>
      <c r="BL30" s="166"/>
      <c r="BM30" s="166"/>
      <c r="BN30" s="166"/>
      <c r="BO30" s="166"/>
      <c r="BP30" s="166"/>
      <c r="BQ30" s="166"/>
      <c r="BR30" s="166"/>
      <c r="BS30" s="166"/>
      <c r="BT30" s="166"/>
      <c r="BU30" s="166"/>
      <c r="BV30" s="166"/>
      <c r="BW30" s="166"/>
      <c r="BX30" s="166"/>
      <c r="BY30" s="166"/>
      <c r="BZ30" s="166"/>
      <c r="CA30" s="166"/>
      <c r="CB30" s="166"/>
      <c r="CC30" s="166"/>
      <c r="CD30" s="166"/>
      <c r="CE30" s="166"/>
      <c r="CF30" s="166"/>
      <c r="CG30" s="166"/>
      <c r="CH30" s="166"/>
      <c r="CI30" s="166"/>
      <c r="CJ30" s="166"/>
      <c r="CK30" s="166"/>
      <c r="CL30" s="166"/>
      <c r="CM30" s="166"/>
      <c r="CN30" s="166"/>
      <c r="CO30" s="166"/>
      <c r="CP30" s="166"/>
      <c r="CQ30" s="166"/>
      <c r="CR30" s="166"/>
      <c r="CS30" s="166"/>
      <c r="CT30" s="166"/>
      <c r="CU30" s="166"/>
      <c r="CV30" s="166"/>
      <c r="CW30" s="166"/>
      <c r="CX30" s="166"/>
      <c r="CY30" s="166"/>
      <c r="CZ30" s="166"/>
      <c r="DA30" s="166"/>
      <c r="DB30" s="166"/>
      <c r="DC30" s="166"/>
      <c r="DD30" s="166"/>
      <c r="DE30" s="166"/>
      <c r="DF30" s="166"/>
      <c r="DG30" s="166"/>
      <c r="DH30" s="166"/>
      <c r="DI30" s="166"/>
      <c r="DJ30" s="166"/>
      <c r="DK30" s="166"/>
      <c r="DL30" s="166"/>
      <c r="DM30" s="166"/>
      <c r="DN30" s="166"/>
      <c r="DO30" s="166"/>
      <c r="DP30" s="166"/>
      <c r="DQ30" s="166"/>
      <c r="DR30" s="166"/>
      <c r="DS30" s="166"/>
      <c r="DT30" s="166"/>
      <c r="DU30" s="166"/>
      <c r="DV30" s="166"/>
      <c r="DW30" s="166"/>
      <c r="DX30" s="166"/>
      <c r="DY30" s="166"/>
      <c r="DZ30" s="166"/>
      <c r="EA30" s="166"/>
      <c r="EB30" s="166"/>
      <c r="EC30" s="166"/>
      <c r="ED30" s="166"/>
      <c r="EE30" s="166"/>
      <c r="EF30" s="166"/>
      <c r="EG30" s="166"/>
      <c r="EH30" s="166"/>
      <c r="EI30" s="166"/>
      <c r="EJ30" s="166"/>
      <c r="EK30" s="166"/>
      <c r="EL30" s="166"/>
      <c r="EM30" s="166"/>
      <c r="EN30" s="166"/>
      <c r="EO30" s="166"/>
      <c r="EP30" s="166"/>
      <c r="EQ30" s="166"/>
      <c r="ER30" s="166"/>
      <c r="ES30" s="166"/>
      <c r="ET30" s="166"/>
      <c r="EU30" s="166"/>
      <c r="EV30" s="166"/>
      <c r="EW30" s="166"/>
      <c r="EX30" s="166"/>
      <c r="EY30" s="166"/>
      <c r="EZ30" s="166"/>
      <c r="FA30" s="166"/>
      <c r="FB30" s="166"/>
      <c r="FC30" s="166"/>
      <c r="FD30" s="166"/>
      <c r="FE30" s="166"/>
      <c r="FF30" s="166"/>
      <c r="FG30" s="166"/>
      <c r="FH30" s="166"/>
      <c r="FI30" s="166"/>
      <c r="FJ30" s="166"/>
      <c r="FK30" s="166"/>
      <c r="FL30" s="166"/>
      <c r="FM30" s="166"/>
      <c r="FN30" s="166"/>
      <c r="FO30" s="166"/>
      <c r="FP30" s="166"/>
      <c r="FQ30" s="166"/>
      <c r="FR30" s="166"/>
      <c r="FS30" s="166"/>
      <c r="FT30" s="166"/>
      <c r="FU30" s="166"/>
      <c r="FV30" s="166"/>
      <c r="FW30" s="166"/>
      <c r="FX30" s="166"/>
      <c r="FY30" s="166"/>
      <c r="FZ30" s="166"/>
      <c r="GA30" s="166"/>
      <c r="GB30" s="166"/>
      <c r="GC30" s="166"/>
      <c r="GD30" s="166"/>
      <c r="GE30" s="166"/>
      <c r="GF30" s="166"/>
      <c r="GG30" s="166"/>
      <c r="GH30" s="166"/>
      <c r="GI30" s="166"/>
      <c r="GJ30" s="166"/>
      <c r="GK30" s="166"/>
      <c r="GL30" s="166"/>
      <c r="GM30" s="166"/>
      <c r="GN30" s="166"/>
      <c r="GO30" s="166"/>
      <c r="GP30" s="166"/>
      <c r="GQ30" s="166"/>
    </row>
    <row r="31" spans="1:199" ht="30" x14ac:dyDescent="0.25">
      <c r="A31" s="661" t="s">
        <v>405</v>
      </c>
      <c r="B31" s="193">
        <f>'1 уровень'!C1743</f>
        <v>0</v>
      </c>
      <c r="C31" s="193">
        <f>'1 уровень'!D1743</f>
        <v>0</v>
      </c>
      <c r="D31" s="193">
        <f>'1 уровень'!E1743</f>
        <v>0</v>
      </c>
      <c r="E31" s="1039">
        <f>'1 уровень'!F1743</f>
        <v>0</v>
      </c>
      <c r="F31" s="237">
        <f>'1 уровень'!G1743</f>
        <v>0</v>
      </c>
      <c r="G31" s="237">
        <f>'1 уровень'!H1743</f>
        <v>0</v>
      </c>
      <c r="H31" s="246">
        <f>'1 уровень'!I1743</f>
        <v>0</v>
      </c>
      <c r="I31" s="246">
        <f>'1 уровень'!J1743</f>
        <v>0</v>
      </c>
      <c r="J31" s="1084">
        <f>'1 уровень'!K1743</f>
        <v>0</v>
      </c>
      <c r="K31" s="246">
        <f>'1 уровень'!L1743</f>
        <v>0</v>
      </c>
      <c r="L31" s="246">
        <f>'1 уровень'!M1743</f>
        <v>0</v>
      </c>
      <c r="M31" s="246">
        <f>'1 уровень'!N1743</f>
        <v>0</v>
      </c>
      <c r="N31" s="234"/>
      <c r="O31" s="234"/>
      <c r="P31" s="234"/>
      <c r="Q31" s="234"/>
      <c r="R31" s="234"/>
      <c r="S31" s="234"/>
      <c r="U31" s="425"/>
    </row>
    <row r="32" spans="1:199" x14ac:dyDescent="0.25">
      <c r="A32" s="661" t="s">
        <v>338</v>
      </c>
      <c r="B32" s="193">
        <f>'1 уровень'!C1744</f>
        <v>299287</v>
      </c>
      <c r="C32" s="193">
        <f>'1 уровень'!D1744</f>
        <v>24943</v>
      </c>
      <c r="D32" s="193">
        <f>'1 уровень'!E1744</f>
        <v>31575</v>
      </c>
      <c r="E32" s="1039">
        <f>'1 уровень'!F1744</f>
        <v>126.58862205829291</v>
      </c>
      <c r="F32" s="237">
        <f>'1 уровень'!G1744</f>
        <v>0</v>
      </c>
      <c r="G32" s="237">
        <f>'1 уровень'!H1744</f>
        <v>0</v>
      </c>
      <c r="H32" s="246">
        <f>'1 уровень'!I1744</f>
        <v>0</v>
      </c>
      <c r="I32" s="246">
        <f>'1 уровень'!J1744</f>
        <v>0</v>
      </c>
      <c r="J32" s="1084">
        <f>'1 уровень'!K1744</f>
        <v>0</v>
      </c>
      <c r="K32" s="246">
        <f>'1 уровень'!L1744</f>
        <v>0</v>
      </c>
      <c r="L32" s="246">
        <f>'1 уровень'!M1744</f>
        <v>0</v>
      </c>
      <c r="M32" s="246">
        <f>'1 уровень'!N1744</f>
        <v>0</v>
      </c>
      <c r="N32" s="234"/>
      <c r="O32" s="234"/>
      <c r="P32" s="234"/>
      <c r="Q32" s="234"/>
      <c r="R32" s="234"/>
      <c r="S32" s="234"/>
      <c r="U32" s="425"/>
      <c r="V32" s="166"/>
      <c r="W32" s="166"/>
      <c r="X32" s="166"/>
      <c r="Y32" s="166"/>
      <c r="Z32" s="166"/>
      <c r="AA32" s="166"/>
      <c r="AB32" s="166"/>
      <c r="AC32" s="166"/>
      <c r="AD32" s="166"/>
      <c r="AE32" s="166"/>
      <c r="AF32" s="166"/>
      <c r="AG32" s="166"/>
      <c r="AH32" s="166"/>
      <c r="AI32" s="166"/>
      <c r="AJ32" s="166"/>
      <c r="AK32" s="166"/>
      <c r="AL32" s="166"/>
      <c r="AM32" s="166"/>
      <c r="AN32" s="166"/>
      <c r="AO32" s="166"/>
      <c r="AP32" s="166"/>
      <c r="AQ32" s="166"/>
      <c r="AR32" s="166"/>
      <c r="AS32" s="166"/>
      <c r="AT32" s="166"/>
      <c r="AU32" s="166"/>
      <c r="AV32" s="166"/>
      <c r="AW32" s="166"/>
      <c r="AX32" s="166"/>
      <c r="AY32" s="166"/>
      <c r="AZ32" s="166"/>
      <c r="BA32" s="166"/>
      <c r="BB32" s="166"/>
      <c r="BC32" s="166"/>
      <c r="BD32" s="166"/>
      <c r="BE32" s="166"/>
      <c r="BF32" s="166"/>
      <c r="BG32" s="166"/>
      <c r="BH32" s="166"/>
      <c r="BI32" s="166"/>
      <c r="BJ32" s="166"/>
      <c r="BK32" s="166"/>
      <c r="BL32" s="166"/>
      <c r="BM32" s="166"/>
      <c r="BN32" s="166"/>
      <c r="BO32" s="166"/>
      <c r="BP32" s="166"/>
      <c r="BQ32" s="166"/>
      <c r="BR32" s="166"/>
      <c r="BS32" s="166"/>
      <c r="BT32" s="166"/>
      <c r="BU32" s="166"/>
      <c r="BV32" s="166"/>
      <c r="BW32" s="166"/>
      <c r="BX32" s="166"/>
      <c r="BY32" s="166"/>
      <c r="BZ32" s="166"/>
      <c r="CA32" s="166"/>
      <c r="CB32" s="166"/>
      <c r="CC32" s="166"/>
      <c r="CD32" s="166"/>
      <c r="CE32" s="166"/>
      <c r="CF32" s="166"/>
      <c r="CG32" s="166"/>
      <c r="CH32" s="166"/>
      <c r="CI32" s="166"/>
      <c r="CJ32" s="166"/>
      <c r="CK32" s="166"/>
      <c r="CL32" s="166"/>
      <c r="CM32" s="166"/>
      <c r="CN32" s="166"/>
      <c r="CO32" s="166"/>
      <c r="CP32" s="166"/>
      <c r="CQ32" s="166"/>
      <c r="CR32" s="166"/>
      <c r="CS32" s="166"/>
      <c r="CT32" s="166"/>
      <c r="CU32" s="166"/>
      <c r="CV32" s="166"/>
      <c r="CW32" s="166"/>
      <c r="CX32" s="166"/>
      <c r="CY32" s="166"/>
      <c r="CZ32" s="166"/>
      <c r="DA32" s="166"/>
      <c r="DB32" s="166"/>
      <c r="DC32" s="166"/>
      <c r="DD32" s="166"/>
      <c r="DE32" s="166"/>
      <c r="DF32" s="166"/>
      <c r="DG32" s="166"/>
      <c r="DH32" s="166"/>
      <c r="DI32" s="166"/>
      <c r="DJ32" s="166"/>
      <c r="DK32" s="166"/>
      <c r="DL32" s="166"/>
      <c r="DM32" s="166"/>
      <c r="DN32" s="166"/>
      <c r="DO32" s="166"/>
      <c r="DP32" s="166"/>
      <c r="DQ32" s="166"/>
      <c r="DR32" s="166"/>
      <c r="DS32" s="166"/>
      <c r="DT32" s="166"/>
      <c r="DU32" s="166"/>
      <c r="DV32" s="166"/>
      <c r="DW32" s="166"/>
      <c r="DX32" s="166"/>
      <c r="DY32" s="166"/>
      <c r="DZ32" s="166"/>
      <c r="EA32" s="166"/>
      <c r="EB32" s="166"/>
      <c r="EC32" s="166"/>
      <c r="ED32" s="166"/>
      <c r="EE32" s="166"/>
      <c r="EF32" s="166"/>
      <c r="EG32" s="166"/>
      <c r="EH32" s="166"/>
      <c r="EI32" s="166"/>
      <c r="EJ32" s="166"/>
      <c r="EK32" s="166"/>
      <c r="EL32" s="166"/>
      <c r="EM32" s="166"/>
      <c r="EN32" s="166"/>
      <c r="EO32" s="166"/>
      <c r="EP32" s="166"/>
      <c r="EQ32" s="166"/>
      <c r="ER32" s="166"/>
      <c r="ES32" s="166"/>
      <c r="ET32" s="166"/>
      <c r="EU32" s="166"/>
      <c r="EV32" s="166"/>
      <c r="EW32" s="166"/>
      <c r="EX32" s="166"/>
      <c r="EY32" s="166"/>
      <c r="EZ32" s="166"/>
      <c r="FA32" s="166"/>
      <c r="FB32" s="166"/>
      <c r="FC32" s="166"/>
      <c r="FD32" s="166"/>
      <c r="FE32" s="166"/>
      <c r="FF32" s="166"/>
      <c r="FG32" s="166"/>
      <c r="FH32" s="166"/>
      <c r="FI32" s="166"/>
      <c r="FJ32" s="166"/>
      <c r="FK32" s="166"/>
      <c r="FL32" s="166"/>
      <c r="FM32" s="166"/>
      <c r="FN32" s="166"/>
      <c r="FO32" s="166"/>
      <c r="FP32" s="166"/>
      <c r="FQ32" s="166"/>
      <c r="FR32" s="166"/>
      <c r="FS32" s="166"/>
      <c r="FT32" s="166"/>
      <c r="FU32" s="166"/>
      <c r="FV32" s="166"/>
      <c r="FW32" s="166"/>
      <c r="FX32" s="166"/>
      <c r="FY32" s="166"/>
      <c r="FZ32" s="166"/>
      <c r="GA32" s="166"/>
      <c r="GB32" s="166"/>
      <c r="GC32" s="166"/>
      <c r="GD32" s="166"/>
      <c r="GE32" s="166"/>
      <c r="GF32" s="166"/>
      <c r="GG32" s="166"/>
      <c r="GH32" s="166"/>
      <c r="GI32" s="166"/>
      <c r="GJ32" s="166"/>
      <c r="GK32" s="166"/>
      <c r="GL32" s="166"/>
      <c r="GM32" s="166"/>
      <c r="GN32" s="166"/>
      <c r="GO32" s="166"/>
      <c r="GP32" s="166"/>
      <c r="GQ32" s="166"/>
    </row>
    <row r="33" spans="1:199" x14ac:dyDescent="0.25">
      <c r="A33" s="661" t="s">
        <v>169</v>
      </c>
      <c r="B33" s="193">
        <f>'1 уровень'!C1745</f>
        <v>1229804.75</v>
      </c>
      <c r="C33" s="193">
        <f>'1 уровень'!D1745</f>
        <v>102483.09375</v>
      </c>
      <c r="D33" s="193">
        <f>'1 уровень'!E1745</f>
        <v>84807.46875</v>
      </c>
      <c r="E33" s="1039">
        <f>'1 уровень'!F1745</f>
        <v>82.752643042648188</v>
      </c>
      <c r="F33" s="237">
        <f>'1 уровень'!G1745</f>
        <v>0</v>
      </c>
      <c r="G33" s="237">
        <f>'1 уровень'!H1745</f>
        <v>0</v>
      </c>
      <c r="H33" s="246">
        <f>'1 уровень'!I1745</f>
        <v>0</v>
      </c>
      <c r="I33" s="246">
        <f>'1 уровень'!J1745</f>
        <v>0</v>
      </c>
      <c r="J33" s="1084">
        <f>'1 уровень'!K1745</f>
        <v>0</v>
      </c>
      <c r="K33" s="246">
        <f>'1 уровень'!L1745</f>
        <v>0</v>
      </c>
      <c r="L33" s="246">
        <f>'1 уровень'!M1745</f>
        <v>0</v>
      </c>
      <c r="M33" s="246">
        <f>'1 уровень'!N1745</f>
        <v>0</v>
      </c>
      <c r="N33" s="234"/>
      <c r="O33" s="234"/>
      <c r="P33" s="234"/>
      <c r="Q33" s="234"/>
      <c r="R33" s="234"/>
      <c r="S33" s="234"/>
      <c r="U33" s="425"/>
    </row>
    <row r="34" spans="1:199" x14ac:dyDescent="0.25">
      <c r="A34" s="614" t="s">
        <v>344</v>
      </c>
      <c r="B34" s="2381">
        <f>'1 уровень'!C1746</f>
        <v>1402186</v>
      </c>
      <c r="C34" s="2381">
        <f>'1 уровень'!D1746</f>
        <v>116850</v>
      </c>
      <c r="D34" s="193">
        <f>'1 уровень'!E1746</f>
        <v>111238</v>
      </c>
      <c r="E34" s="1039">
        <f>'1 уровень'!F1746</f>
        <v>95.197261446298683</v>
      </c>
      <c r="F34" s="237">
        <f>'1 уровень'!G1746</f>
        <v>0</v>
      </c>
      <c r="G34" s="237">
        <f>'1 уровень'!H1746</f>
        <v>0</v>
      </c>
      <c r="H34" s="246">
        <f>'1 уровень'!I1746</f>
        <v>0</v>
      </c>
      <c r="I34" s="246">
        <f>'1 уровень'!J1746</f>
        <v>0</v>
      </c>
      <c r="J34" s="1084">
        <f>'1 уровень'!K1746</f>
        <v>0</v>
      </c>
      <c r="K34" s="246">
        <f>'1 уровень'!L1746</f>
        <v>0</v>
      </c>
      <c r="L34" s="246">
        <f>'1 уровень'!M1746</f>
        <v>0</v>
      </c>
      <c r="M34" s="246">
        <f>'1 уровень'!N1746</f>
        <v>0</v>
      </c>
      <c r="N34" s="234"/>
      <c r="O34" s="234"/>
      <c r="P34" s="234"/>
      <c r="Q34" s="234"/>
      <c r="R34" s="234"/>
      <c r="S34" s="234"/>
      <c r="U34" s="425"/>
      <c r="V34" s="166"/>
      <c r="W34" s="166"/>
      <c r="X34" s="166"/>
      <c r="Y34" s="166"/>
      <c r="Z34" s="166"/>
      <c r="AA34" s="166"/>
      <c r="AB34" s="166"/>
      <c r="AC34" s="166"/>
      <c r="AD34" s="166"/>
      <c r="AE34" s="166"/>
      <c r="AF34" s="166"/>
      <c r="AG34" s="166"/>
      <c r="AH34" s="166"/>
      <c r="AI34" s="166"/>
      <c r="AJ34" s="166"/>
      <c r="AK34" s="166"/>
      <c r="AL34" s="166"/>
      <c r="AM34" s="166"/>
      <c r="AN34" s="166"/>
      <c r="AO34" s="166"/>
      <c r="AP34" s="166"/>
      <c r="AQ34" s="166"/>
      <c r="AR34" s="166"/>
      <c r="AS34" s="166"/>
      <c r="AT34" s="166"/>
      <c r="AU34" s="166"/>
      <c r="AV34" s="166"/>
      <c r="AW34" s="166"/>
      <c r="AX34" s="166"/>
      <c r="AY34" s="166"/>
      <c r="AZ34" s="166"/>
      <c r="BA34" s="166"/>
      <c r="BB34" s="166"/>
      <c r="BC34" s="166"/>
      <c r="BD34" s="166"/>
      <c r="BE34" s="166"/>
      <c r="BF34" s="166"/>
      <c r="BG34" s="166"/>
      <c r="BH34" s="166"/>
      <c r="BI34" s="166"/>
      <c r="BJ34" s="166"/>
      <c r="BK34" s="166"/>
      <c r="BL34" s="166"/>
      <c r="BM34" s="166"/>
      <c r="BN34" s="166"/>
      <c r="BO34" s="166"/>
      <c r="BP34" s="166"/>
      <c r="BQ34" s="166"/>
      <c r="BR34" s="166"/>
      <c r="BS34" s="166"/>
      <c r="BT34" s="166"/>
      <c r="BU34" s="166"/>
      <c r="BV34" s="166"/>
      <c r="BW34" s="166"/>
      <c r="BX34" s="166"/>
      <c r="BY34" s="166"/>
      <c r="BZ34" s="166"/>
      <c r="CA34" s="166"/>
      <c r="CB34" s="166"/>
      <c r="CC34" s="166"/>
      <c r="CD34" s="166"/>
      <c r="CE34" s="166"/>
      <c r="CF34" s="166"/>
      <c r="CG34" s="166"/>
      <c r="CH34" s="166"/>
      <c r="CI34" s="166"/>
      <c r="CJ34" s="166"/>
      <c r="CK34" s="166"/>
      <c r="CL34" s="166"/>
      <c r="CM34" s="166"/>
      <c r="CN34" s="166"/>
      <c r="CO34" s="166"/>
      <c r="CP34" s="166"/>
      <c r="CQ34" s="166"/>
      <c r="CR34" s="166"/>
      <c r="CS34" s="166"/>
      <c r="CT34" s="166"/>
      <c r="CU34" s="166"/>
      <c r="CV34" s="166"/>
      <c r="CW34" s="166"/>
      <c r="CX34" s="166"/>
      <c r="CY34" s="166"/>
      <c r="CZ34" s="166"/>
      <c r="DA34" s="166"/>
      <c r="DB34" s="166"/>
      <c r="DC34" s="166"/>
      <c r="DD34" s="166"/>
      <c r="DE34" s="166"/>
      <c r="DF34" s="166"/>
      <c r="DG34" s="166"/>
      <c r="DH34" s="166"/>
      <c r="DI34" s="166"/>
      <c r="DJ34" s="166"/>
      <c r="DK34" s="166"/>
      <c r="DL34" s="166"/>
      <c r="DM34" s="166"/>
      <c r="DN34" s="166"/>
      <c r="DO34" s="166"/>
      <c r="DP34" s="166"/>
      <c r="DQ34" s="166"/>
      <c r="DR34" s="166"/>
      <c r="DS34" s="166"/>
      <c r="DT34" s="166"/>
      <c r="DU34" s="166"/>
      <c r="DV34" s="166"/>
      <c r="DW34" s="166"/>
      <c r="DX34" s="166"/>
      <c r="DY34" s="166"/>
      <c r="DZ34" s="166"/>
      <c r="EA34" s="166"/>
      <c r="EB34" s="166"/>
      <c r="EC34" s="166"/>
      <c r="ED34" s="166"/>
      <c r="EE34" s="166"/>
      <c r="EF34" s="166"/>
      <c r="EG34" s="166"/>
      <c r="EH34" s="166"/>
      <c r="EI34" s="166"/>
      <c r="EJ34" s="166"/>
      <c r="EK34" s="166"/>
      <c r="EL34" s="166"/>
      <c r="EM34" s="166"/>
      <c r="EN34" s="166"/>
      <c r="EO34" s="166"/>
      <c r="EP34" s="166"/>
      <c r="EQ34" s="166"/>
      <c r="ER34" s="166"/>
      <c r="ES34" s="166"/>
      <c r="ET34" s="166"/>
      <c r="EU34" s="166"/>
      <c r="EV34" s="166"/>
      <c r="EW34" s="166"/>
      <c r="EX34" s="166"/>
      <c r="EY34" s="166"/>
      <c r="EZ34" s="166"/>
      <c r="FA34" s="166"/>
      <c r="FB34" s="166"/>
      <c r="FC34" s="166"/>
      <c r="FD34" s="166"/>
      <c r="FE34" s="166"/>
      <c r="FF34" s="166"/>
      <c r="FG34" s="166"/>
      <c r="FH34" s="166"/>
      <c r="FI34" s="166"/>
      <c r="FJ34" s="166"/>
      <c r="FK34" s="166"/>
      <c r="FL34" s="166"/>
      <c r="FM34" s="166"/>
      <c r="FN34" s="166"/>
      <c r="FO34" s="166"/>
      <c r="FP34" s="166"/>
      <c r="FQ34" s="166"/>
      <c r="FR34" s="166"/>
      <c r="FS34" s="166"/>
      <c r="FT34" s="166"/>
      <c r="FU34" s="166"/>
      <c r="FV34" s="166"/>
      <c r="FW34" s="166"/>
      <c r="FX34" s="166"/>
      <c r="FY34" s="166"/>
      <c r="FZ34" s="166"/>
      <c r="GA34" s="166"/>
      <c r="GB34" s="166"/>
      <c r="GC34" s="166"/>
      <c r="GD34" s="166"/>
      <c r="GE34" s="166"/>
      <c r="GF34" s="166"/>
      <c r="GG34" s="166"/>
      <c r="GH34" s="166"/>
      <c r="GI34" s="166"/>
      <c r="GJ34" s="166"/>
      <c r="GK34" s="166"/>
      <c r="GL34" s="166"/>
      <c r="GM34" s="166"/>
      <c r="GN34" s="166"/>
      <c r="GO34" s="166"/>
      <c r="GP34" s="166"/>
      <c r="GQ34" s="166"/>
    </row>
    <row r="35" spans="1:199" ht="30" x14ac:dyDescent="0.25">
      <c r="A35" s="661" t="s">
        <v>170</v>
      </c>
      <c r="B35" s="193">
        <f>'1 уровень'!C1747</f>
        <v>283997</v>
      </c>
      <c r="C35" s="193">
        <f>'1 уровень'!D1747</f>
        <v>23668</v>
      </c>
      <c r="D35" s="193">
        <f>'1 уровень'!E1747</f>
        <v>21760</v>
      </c>
      <c r="E35" s="1039">
        <f>'1 уровень'!F1747</f>
        <v>91.938482339023153</v>
      </c>
      <c r="F35" s="237">
        <f>'1 уровень'!G1747</f>
        <v>0</v>
      </c>
      <c r="G35" s="237">
        <f>'1 уровень'!H1747</f>
        <v>0</v>
      </c>
      <c r="H35" s="246">
        <f>'1 уровень'!I1747</f>
        <v>0</v>
      </c>
      <c r="I35" s="246">
        <f>'1 уровень'!J1747</f>
        <v>0</v>
      </c>
      <c r="J35" s="1084">
        <f>'1 уровень'!K1747</f>
        <v>0</v>
      </c>
      <c r="K35" s="246">
        <f>'1 уровень'!L1747</f>
        <v>0</v>
      </c>
      <c r="L35" s="246">
        <f>'1 уровень'!M1747</f>
        <v>0</v>
      </c>
      <c r="M35" s="246">
        <f>'1 уровень'!N1747</f>
        <v>0</v>
      </c>
      <c r="N35" s="234"/>
      <c r="O35" s="234"/>
      <c r="P35" s="234"/>
      <c r="Q35" s="234"/>
      <c r="R35" s="234"/>
      <c r="S35" s="234"/>
      <c r="U35" s="425"/>
    </row>
    <row r="36" spans="1:199" ht="30" x14ac:dyDescent="0.25">
      <c r="A36" s="661" t="s">
        <v>371</v>
      </c>
      <c r="B36" s="193">
        <f>'1 уровень'!C1748</f>
        <v>31400</v>
      </c>
      <c r="C36" s="193">
        <f>'1 уровень'!D1748</f>
        <v>2617</v>
      </c>
      <c r="D36" s="193">
        <f>'1 уровень'!E1748</f>
        <v>1951</v>
      </c>
      <c r="E36" s="1039">
        <f>'1 уровень'!F1748</f>
        <v>74.551012609858617</v>
      </c>
      <c r="F36" s="237">
        <f>'1 уровень'!G1748</f>
        <v>0</v>
      </c>
      <c r="G36" s="237">
        <f>'1 уровень'!H1748</f>
        <v>0</v>
      </c>
      <c r="H36" s="246">
        <f>'1 уровень'!I1748</f>
        <v>0</v>
      </c>
      <c r="I36" s="246">
        <f>'1 уровень'!J1748</f>
        <v>0</v>
      </c>
      <c r="J36" s="1084">
        <f>'1 уровень'!K1748</f>
        <v>0</v>
      </c>
      <c r="K36" s="246">
        <f>'1 уровень'!L1748</f>
        <v>0</v>
      </c>
      <c r="L36" s="246">
        <f>'1 уровень'!M1748</f>
        <v>0</v>
      </c>
      <c r="M36" s="246">
        <f>'1 уровень'!N1748</f>
        <v>0</v>
      </c>
      <c r="N36" s="234"/>
      <c r="O36" s="234"/>
      <c r="P36" s="234"/>
      <c r="Q36" s="234"/>
      <c r="R36" s="234"/>
      <c r="S36" s="234"/>
      <c r="U36" s="425"/>
    </row>
    <row r="37" spans="1:199" x14ac:dyDescent="0.25">
      <c r="A37" s="602" t="s">
        <v>44</v>
      </c>
      <c r="B37" s="193">
        <f>'1 уровень'!C1749</f>
        <v>206674</v>
      </c>
      <c r="C37" s="193">
        <f>'1 уровень'!D1749</f>
        <v>17227</v>
      </c>
      <c r="D37" s="193">
        <f>'1 уровень'!E1749</f>
        <v>15395</v>
      </c>
      <c r="E37" s="1039">
        <f>'1 уровень'!F1749</f>
        <v>89.365530852731183</v>
      </c>
      <c r="F37" s="237">
        <f>'1 уровень'!G1749</f>
        <v>0</v>
      </c>
      <c r="G37" s="237">
        <f>'1 уровень'!H1749</f>
        <v>0</v>
      </c>
      <c r="H37" s="246">
        <f>'1 уровень'!I1749</f>
        <v>0</v>
      </c>
      <c r="I37" s="246">
        <f>'1 уровень'!J1749</f>
        <v>0</v>
      </c>
      <c r="J37" s="1084">
        <f>'1 уровень'!K1749</f>
        <v>0</v>
      </c>
      <c r="K37" s="246">
        <f>'1 уровень'!L1749</f>
        <v>0</v>
      </c>
      <c r="L37" s="246">
        <f>'1 уровень'!M1749</f>
        <v>0</v>
      </c>
      <c r="M37" s="246">
        <f>'1 уровень'!N1749</f>
        <v>0</v>
      </c>
      <c r="N37" s="234"/>
      <c r="O37" s="234"/>
      <c r="P37" s="234"/>
      <c r="Q37" s="234"/>
      <c r="R37" s="234"/>
      <c r="S37" s="234"/>
      <c r="U37" s="425"/>
    </row>
    <row r="38" spans="1:199" x14ac:dyDescent="0.25">
      <c r="A38" s="484" t="s">
        <v>179</v>
      </c>
      <c r="B38" s="193">
        <f>'1 уровень'!C1750</f>
        <v>5338305.2</v>
      </c>
      <c r="C38" s="193">
        <f>'1 уровень'!D1750</f>
        <v>444861.89999999997</v>
      </c>
      <c r="D38" s="193">
        <f>'1 уровень'!E1750</f>
        <v>373808.94518858165</v>
      </c>
      <c r="E38" s="1039">
        <f>'1 уровень'!F1750</f>
        <v>84.028087185839397</v>
      </c>
      <c r="F38" s="237">
        <f>'1 уровень'!G1750</f>
        <v>0</v>
      </c>
      <c r="G38" s="237">
        <f>'1 уровень'!H1750</f>
        <v>0</v>
      </c>
      <c r="H38" s="246">
        <f>'1 уровень'!I1750</f>
        <v>0</v>
      </c>
      <c r="I38" s="246">
        <f>'1 уровень'!J1750</f>
        <v>0</v>
      </c>
      <c r="J38" s="1084">
        <f>'1 уровень'!K1750</f>
        <v>0</v>
      </c>
      <c r="K38" s="246">
        <f>'1 уровень'!L1750</f>
        <v>0</v>
      </c>
      <c r="L38" s="246">
        <f>'1 уровень'!M1750</f>
        <v>0</v>
      </c>
      <c r="M38" s="246">
        <f>'1 уровень'!N1750</f>
        <v>0</v>
      </c>
      <c r="N38" s="234">
        <f>'1 уровень'!O1750</f>
        <v>2196755.9170033331</v>
      </c>
      <c r="O38" s="234">
        <f>'1 уровень'!P1750</f>
        <v>183062.9930836111</v>
      </c>
      <c r="P38" s="234">
        <f>'1 уровень'!Q1750</f>
        <v>164700.69914999997</v>
      </c>
      <c r="Q38" s="234">
        <f>'1 уровень'!R1750</f>
        <v>-18362.293933611116</v>
      </c>
      <c r="R38" s="234">
        <f>'1 уровень'!S1750</f>
        <v>-997.47358999999994</v>
      </c>
      <c r="S38" s="234">
        <f>'1 уровень'!T1750</f>
        <v>163703.22555999996</v>
      </c>
      <c r="T38" s="2567"/>
      <c r="U38" s="425"/>
    </row>
    <row r="39" spans="1:199" ht="15.75" x14ac:dyDescent="0.25">
      <c r="A39" s="1286" t="s">
        <v>33</v>
      </c>
      <c r="B39" s="193">
        <f>'1 уровень'!C1752</f>
        <v>0</v>
      </c>
      <c r="C39" s="193">
        <f>'1 уровень'!D1752</f>
        <v>0</v>
      </c>
      <c r="D39" s="193">
        <f>'1 уровень'!E1752</f>
        <v>0</v>
      </c>
      <c r="E39" s="1039">
        <f>'1 уровень'!F1752</f>
        <v>0</v>
      </c>
      <c r="F39" s="237">
        <f>'1 уровень'!G1752</f>
        <v>0</v>
      </c>
      <c r="G39" s="237">
        <f>'1 уровень'!H1752</f>
        <v>0</v>
      </c>
      <c r="H39" s="246">
        <f>'1 уровень'!I1752</f>
        <v>0</v>
      </c>
      <c r="I39" s="246">
        <f>'1 уровень'!J1752</f>
        <v>0</v>
      </c>
      <c r="J39" s="1084">
        <f>'1 уровень'!K1752</f>
        <v>0</v>
      </c>
      <c r="K39" s="246">
        <f>'1 уровень'!L1752</f>
        <v>0</v>
      </c>
      <c r="L39" s="246">
        <f>'1 уровень'!M1752</f>
        <v>0</v>
      </c>
      <c r="M39" s="246">
        <f>'1 уровень'!N1752</f>
        <v>0</v>
      </c>
      <c r="N39" s="234">
        <f>'1 уровень'!O1752</f>
        <v>0</v>
      </c>
      <c r="O39" s="234">
        <f>'1 уровень'!P1752</f>
        <v>0</v>
      </c>
      <c r="P39" s="234">
        <f>'1 уровень'!Q1752</f>
        <v>0</v>
      </c>
      <c r="Q39" s="234">
        <f>'1 уровень'!R1752</f>
        <v>0</v>
      </c>
      <c r="R39" s="234">
        <f>'1 уровень'!S1752</f>
        <v>0</v>
      </c>
      <c r="S39" s="234">
        <f>'1 уровень'!T1752</f>
        <v>0</v>
      </c>
      <c r="T39" s="2567"/>
      <c r="U39" s="425"/>
    </row>
    <row r="40" spans="1:199" x14ac:dyDescent="0.25">
      <c r="A40" s="855" t="s">
        <v>201</v>
      </c>
      <c r="B40" s="193">
        <f>'1 уровень'!C1753</f>
        <v>4642</v>
      </c>
      <c r="C40" s="193">
        <f>'1 уровень'!D1753</f>
        <v>389</v>
      </c>
      <c r="D40" s="193">
        <f>'1 уровень'!E1753</f>
        <v>326</v>
      </c>
      <c r="E40" s="1039">
        <f>'1 уровень'!F1753</f>
        <v>83.804627249357324</v>
      </c>
      <c r="F40" s="237">
        <f>'1 уровень'!G1753</f>
        <v>8.1439588688946021</v>
      </c>
      <c r="G40" s="237">
        <f>'1 уровень'!H1753</f>
        <v>8.4417177914110422</v>
      </c>
      <c r="H40" s="246">
        <f>'1 уровень'!I1753</f>
        <v>38554</v>
      </c>
      <c r="I40" s="246">
        <f>'1 уровень'!J1753</f>
        <v>3168</v>
      </c>
      <c r="J40" s="1084">
        <f>'1 уровень'!K1753</f>
        <v>2752</v>
      </c>
      <c r="K40" s="246">
        <f>'1 уровень'!L1753</f>
        <v>86.868686868686879</v>
      </c>
      <c r="L40" s="246">
        <f>'1 уровень'!M1753</f>
        <v>130.46666666666667</v>
      </c>
      <c r="M40" s="246">
        <f>'1 уровень'!N1753</f>
        <v>253.12212570260601</v>
      </c>
      <c r="N40" s="234">
        <f>'1 уровень'!O1753</f>
        <v>0</v>
      </c>
      <c r="O40" s="234">
        <f>'1 уровень'!P1753</f>
        <v>0</v>
      </c>
      <c r="P40" s="234">
        <f>'1 уровень'!Q1753</f>
        <v>0</v>
      </c>
      <c r="Q40" s="234">
        <f>'1 уровень'!R1753</f>
        <v>0</v>
      </c>
      <c r="R40" s="234">
        <f>'1 уровень'!S1753</f>
        <v>0</v>
      </c>
      <c r="S40" s="234">
        <f>'1 уровень'!T1753</f>
        <v>0</v>
      </c>
      <c r="T40" s="2567"/>
      <c r="U40" s="425"/>
    </row>
    <row r="41" spans="1:199" x14ac:dyDescent="0.25">
      <c r="A41" s="1287" t="s">
        <v>16</v>
      </c>
      <c r="B41" s="193">
        <f>'1 уровень'!C1754</f>
        <v>26332</v>
      </c>
      <c r="C41" s="193">
        <f>'1 уровень'!D1754</f>
        <v>2196</v>
      </c>
      <c r="D41" s="193">
        <f>'1 уровень'!E1754</f>
        <v>2179</v>
      </c>
      <c r="E41" s="1039">
        <f>'1 уровень'!F1754</f>
        <v>99.225865209471763</v>
      </c>
      <c r="F41" s="237">
        <f>'1 уровень'!G1754</f>
        <v>7.5264116575591986</v>
      </c>
      <c r="G41" s="237">
        <f>'1 уровень'!H1754</f>
        <v>7.4121156493804499</v>
      </c>
      <c r="H41" s="246">
        <f>'1 уровень'!I1754</f>
        <v>198231</v>
      </c>
      <c r="I41" s="246">
        <f>'1 уровень'!J1754</f>
        <v>16528</v>
      </c>
      <c r="J41" s="1084">
        <f>'1 уровень'!K1754</f>
        <v>16151</v>
      </c>
      <c r="K41" s="246">
        <f>'1 уровень'!L1754</f>
        <v>97.719022265246863</v>
      </c>
      <c r="L41" s="246">
        <f>'1 уровень'!M1754</f>
        <v>828.48333333333335</v>
      </c>
      <c r="M41" s="246">
        <f>'1 уровень'!N1754</f>
        <v>233.93590697861555</v>
      </c>
      <c r="N41" s="234">
        <f>'1 уровень'!O1754</f>
        <v>0</v>
      </c>
      <c r="O41" s="234">
        <f>'1 уровень'!P1754</f>
        <v>0</v>
      </c>
      <c r="P41" s="234">
        <f>'1 уровень'!Q1754</f>
        <v>0</v>
      </c>
      <c r="Q41" s="234">
        <f>'1 уровень'!R1754</f>
        <v>0</v>
      </c>
      <c r="R41" s="234">
        <f>'1 уровень'!S1754</f>
        <v>0</v>
      </c>
      <c r="S41" s="234">
        <f>'1 уровень'!T1754</f>
        <v>0</v>
      </c>
      <c r="T41" s="2567"/>
      <c r="U41" s="425"/>
    </row>
    <row r="42" spans="1:199" ht="29.25" x14ac:dyDescent="0.25">
      <c r="A42" s="1061" t="s">
        <v>187</v>
      </c>
      <c r="B42" s="261">
        <f>'1 уровень'!C1755</f>
        <v>30974</v>
      </c>
      <c r="C42" s="261">
        <f>'1 уровень'!D1755</f>
        <v>2585</v>
      </c>
      <c r="D42" s="261">
        <f>'1 уровень'!E1755</f>
        <v>2505</v>
      </c>
      <c r="E42" s="1040">
        <f>'1 уровень'!F1755</f>
        <v>96.905222437137326</v>
      </c>
      <c r="F42" s="237">
        <f>'1 уровень'!G1755</f>
        <v>7.6193423597678915</v>
      </c>
      <c r="G42" s="237">
        <f>'1 уровень'!H1755</f>
        <v>7.5461077844311379</v>
      </c>
      <c r="H42" s="246">
        <f>'1 уровень'!I1755</f>
        <v>236785</v>
      </c>
      <c r="I42" s="246">
        <f>'1 уровень'!J1755</f>
        <v>19696</v>
      </c>
      <c r="J42" s="1084">
        <f>'1 уровень'!K1755</f>
        <v>18903</v>
      </c>
      <c r="K42" s="246">
        <f>'1 уровень'!L1755</f>
        <v>95.973801787164902</v>
      </c>
      <c r="L42" s="246">
        <f>'1 уровень'!M1755</f>
        <v>958.95</v>
      </c>
      <c r="M42" s="246">
        <f>'1 уровень'!N1755</f>
        <v>236.54622243078367</v>
      </c>
      <c r="N42" s="234">
        <f>'1 уровень'!O1755</f>
        <v>405377.86322306003</v>
      </c>
      <c r="O42" s="234">
        <f>'1 уровень'!P1755</f>
        <v>33781.488601921672</v>
      </c>
      <c r="P42" s="234">
        <f>'1 уровень'!Q1755</f>
        <v>31875.117759999997</v>
      </c>
      <c r="Q42" s="234">
        <f>'1 уровень'!R1755</f>
        <v>-1906.3708419216664</v>
      </c>
      <c r="R42" s="234">
        <f>'1 уровень'!S1755</f>
        <v>-68.484130000000007</v>
      </c>
      <c r="S42" s="234">
        <f>'1 уровень'!T1755</f>
        <v>31806.633630000004</v>
      </c>
      <c r="T42" s="2567"/>
      <c r="U42" s="425"/>
    </row>
    <row r="43" spans="1:199" ht="30" x14ac:dyDescent="0.25">
      <c r="A43" s="1288" t="s">
        <v>341</v>
      </c>
      <c r="B43" s="193">
        <f>'1 уровень'!C1756</f>
        <v>2200</v>
      </c>
      <c r="C43" s="193">
        <f>'1 уровень'!D1756</f>
        <v>183</v>
      </c>
      <c r="D43" s="193">
        <f>'1 уровень'!E1756</f>
        <v>210</v>
      </c>
      <c r="E43" s="1039">
        <f>'1 уровень'!F1756</f>
        <v>114.75409836065573</v>
      </c>
      <c r="F43" s="237">
        <f>'1 уровень'!G1756</f>
        <v>0</v>
      </c>
      <c r="G43" s="237">
        <f>'1 уровень'!H1756</f>
        <v>0</v>
      </c>
      <c r="H43" s="246">
        <f>'1 уровень'!I1756</f>
        <v>0</v>
      </c>
      <c r="I43" s="246">
        <f>'1 уровень'!J1756</f>
        <v>0</v>
      </c>
      <c r="J43" s="1084">
        <f>'1 уровень'!K1756</f>
        <v>0</v>
      </c>
      <c r="K43" s="246">
        <f>'1 уровень'!L1756</f>
        <v>0</v>
      </c>
      <c r="L43" s="246">
        <f>'1 уровень'!M1756</f>
        <v>0</v>
      </c>
      <c r="M43" s="246">
        <f>'1 уровень'!N1756</f>
        <v>0</v>
      </c>
      <c r="N43" s="234">
        <f>'1 уровень'!O1756</f>
        <v>13981.814</v>
      </c>
      <c r="O43" s="234">
        <f>'1 уровень'!P1756</f>
        <v>1165.1511666666668</v>
      </c>
      <c r="P43" s="267">
        <f>'1 уровень'!Q1756</f>
        <v>1330.434</v>
      </c>
      <c r="Q43" s="234">
        <f>'1 уровень'!R1756</f>
        <v>165.2828333333332</v>
      </c>
      <c r="R43" s="267">
        <f>'1 уровень'!S1756</f>
        <v>0</v>
      </c>
      <c r="S43" s="267">
        <f>'1 уровень'!T1756</f>
        <v>1330.434</v>
      </c>
      <c r="T43" s="2567"/>
      <c r="U43" s="425"/>
    </row>
    <row r="44" spans="1:199" x14ac:dyDescent="0.25">
      <c r="A44" s="1288"/>
      <c r="B44" s="409"/>
      <c r="C44" s="409"/>
      <c r="D44" s="409"/>
      <c r="E44" s="1280"/>
      <c r="F44" s="1281"/>
      <c r="G44" s="1281"/>
      <c r="H44" s="1282"/>
      <c r="I44" s="1282"/>
      <c r="J44" s="1283"/>
      <c r="K44" s="1282"/>
      <c r="L44" s="1282"/>
      <c r="M44" s="1282"/>
      <c r="N44" s="234"/>
      <c r="O44" s="234"/>
      <c r="P44" s="1284"/>
      <c r="Q44" s="234"/>
      <c r="R44" s="1284"/>
      <c r="S44" s="1284"/>
      <c r="T44" s="2567"/>
      <c r="U44" s="425"/>
    </row>
    <row r="45" spans="1:199" s="166" customFormat="1" ht="14.25" x14ac:dyDescent="0.2">
      <c r="A45" s="1061" t="s">
        <v>409</v>
      </c>
      <c r="B45" s="408">
        <f>'1 уровень'!C1757</f>
        <v>209858</v>
      </c>
      <c r="C45" s="408">
        <f>'1 уровень'!D1757</f>
        <v>17489</v>
      </c>
      <c r="D45" s="408">
        <f>'1 уровень'!E1757</f>
        <v>23414</v>
      </c>
      <c r="E45" s="1044">
        <f>'1 уровень'!F1757</f>
        <v>133.87843787523585</v>
      </c>
      <c r="F45" s="1281"/>
      <c r="G45" s="1281"/>
      <c r="H45" s="1292"/>
      <c r="I45" s="1292"/>
      <c r="J45" s="1293"/>
      <c r="K45" s="1292"/>
      <c r="L45" s="1292"/>
      <c r="M45" s="1292"/>
      <c r="N45" s="234">
        <f>'1 уровень'!O1757</f>
        <v>617490.84884735988</v>
      </c>
      <c r="O45" s="234">
        <f>'1 уровень'!P1757</f>
        <v>51457.570737279988</v>
      </c>
      <c r="P45" s="1294">
        <f>'1 уровень'!Q1757</f>
        <v>51553.784039999999</v>
      </c>
      <c r="Q45" s="234">
        <f>'1 уровень'!R1757</f>
        <v>96.213302720010688</v>
      </c>
      <c r="R45" s="1294">
        <f>'1 уровень'!S1757</f>
        <v>-28.77515</v>
      </c>
      <c r="S45" s="1294">
        <f>'1 уровень'!T1757</f>
        <v>51525.008889999997</v>
      </c>
      <c r="T45" s="2567"/>
      <c r="U45" s="425"/>
    </row>
    <row r="46" spans="1:199" hidden="1" x14ac:dyDescent="0.25">
      <c r="A46" s="1186" t="s">
        <v>377</v>
      </c>
      <c r="B46" s="409">
        <f>'1 уровень'!C1758</f>
        <v>207138</v>
      </c>
      <c r="C46" s="409">
        <f>'1 уровень'!D1758</f>
        <v>17262</v>
      </c>
      <c r="D46" s="409">
        <f>'1 уровень'!E1758</f>
        <v>0</v>
      </c>
      <c r="E46" s="1280">
        <f>'1 уровень'!F1758</f>
        <v>0</v>
      </c>
      <c r="F46" s="1281"/>
      <c r="G46" s="1281"/>
      <c r="H46" s="1282"/>
      <c r="I46" s="1282"/>
      <c r="J46" s="1283"/>
      <c r="K46" s="1282"/>
      <c r="L46" s="1282"/>
      <c r="M46" s="1282"/>
      <c r="N46" s="234">
        <f>'1 уровень'!O1758</f>
        <v>0</v>
      </c>
      <c r="O46" s="234">
        <f>'1 уровень'!P1758</f>
        <v>0</v>
      </c>
      <c r="P46" s="1284">
        <f>'1 уровень'!Q1758</f>
        <v>0</v>
      </c>
      <c r="Q46" s="234">
        <f>'1 уровень'!R1758</f>
        <v>0</v>
      </c>
      <c r="R46" s="1284">
        <f>'1 уровень'!S1758</f>
        <v>0</v>
      </c>
      <c r="S46" s="1284">
        <f>'1 уровень'!T1758</f>
        <v>0</v>
      </c>
      <c r="T46" s="2567"/>
      <c r="U46" s="425"/>
    </row>
    <row r="47" spans="1:199" ht="19.5" hidden="1" customHeight="1" x14ac:dyDescent="0.25">
      <c r="A47" s="1186" t="s">
        <v>378</v>
      </c>
      <c r="B47" s="409">
        <f>'1 уровень'!C1759</f>
        <v>207138</v>
      </c>
      <c r="C47" s="409">
        <f>'1 уровень'!D1759</f>
        <v>17262</v>
      </c>
      <c r="D47" s="409">
        <f>'1 уровень'!E1759</f>
        <v>0</v>
      </c>
      <c r="E47" s="1280">
        <f>'1 уровень'!F1759</f>
        <v>0</v>
      </c>
      <c r="F47" s="1281"/>
      <c r="G47" s="1281"/>
      <c r="H47" s="1282"/>
      <c r="I47" s="1282"/>
      <c r="J47" s="1283"/>
      <c r="K47" s="1282"/>
      <c r="L47" s="1282"/>
      <c r="M47" s="1282"/>
      <c r="N47" s="234">
        <f>'1 уровень'!O1759</f>
        <v>0</v>
      </c>
      <c r="O47" s="234">
        <f>'1 уровень'!P1759</f>
        <v>0</v>
      </c>
      <c r="P47" s="1284">
        <f>'1 уровень'!Q1759</f>
        <v>0</v>
      </c>
      <c r="Q47" s="234">
        <f>'1 уровень'!R1759</f>
        <v>0</v>
      </c>
      <c r="R47" s="1284">
        <f>'1 уровень'!S1759</f>
        <v>0</v>
      </c>
      <c r="S47" s="1284">
        <f>'1 уровень'!T1759</f>
        <v>0</v>
      </c>
      <c r="T47" s="2567"/>
      <c r="U47" s="425"/>
    </row>
    <row r="48" spans="1:199" hidden="1" x14ac:dyDescent="0.25">
      <c r="A48" s="1186" t="s">
        <v>379</v>
      </c>
      <c r="B48" s="409">
        <f>'1 уровень'!C1760</f>
        <v>2720</v>
      </c>
      <c r="C48" s="409">
        <f>'1 уровень'!D1760</f>
        <v>227</v>
      </c>
      <c r="D48" s="409">
        <f>'1 уровень'!E1760</f>
        <v>0</v>
      </c>
      <c r="E48" s="1280">
        <f>'1 уровень'!F1760</f>
        <v>0</v>
      </c>
      <c r="F48" s="1281"/>
      <c r="G48" s="1281"/>
      <c r="H48" s="1282"/>
      <c r="I48" s="1282"/>
      <c r="J48" s="1283"/>
      <c r="K48" s="1282"/>
      <c r="L48" s="1282"/>
      <c r="M48" s="1282"/>
      <c r="N48" s="234">
        <f>'1 уровень'!O1760</f>
        <v>0</v>
      </c>
      <c r="O48" s="234">
        <f>'1 уровень'!P1760</f>
        <v>0</v>
      </c>
      <c r="P48" s="1284">
        <f>'1 уровень'!Q1760</f>
        <v>0</v>
      </c>
      <c r="Q48" s="234">
        <f>'1 уровень'!R1760</f>
        <v>0</v>
      </c>
      <c r="R48" s="1284">
        <f>'1 уровень'!S1760</f>
        <v>0</v>
      </c>
      <c r="S48" s="1284">
        <f>'1 уровень'!T1760</f>
        <v>0</v>
      </c>
      <c r="T48" s="2567"/>
      <c r="U48" s="425"/>
    </row>
    <row r="49" spans="1:199" ht="29.25" hidden="1" x14ac:dyDescent="0.25">
      <c r="A49" s="1186" t="s">
        <v>380</v>
      </c>
      <c r="B49" s="409">
        <f>'1 уровень'!C1761</f>
        <v>20</v>
      </c>
      <c r="C49" s="409">
        <f>'1 уровень'!D1761</f>
        <v>2</v>
      </c>
      <c r="D49" s="409">
        <f>'1 уровень'!E1761</f>
        <v>0</v>
      </c>
      <c r="E49" s="1280">
        <f>'1 уровень'!F1761</f>
        <v>0</v>
      </c>
      <c r="F49" s="1281"/>
      <c r="G49" s="1281"/>
      <c r="H49" s="1282"/>
      <c r="I49" s="1282"/>
      <c r="J49" s="1283"/>
      <c r="K49" s="1282"/>
      <c r="L49" s="1282"/>
      <c r="M49" s="1282"/>
      <c r="N49" s="234">
        <f>'1 уровень'!O1761</f>
        <v>0</v>
      </c>
      <c r="O49" s="234">
        <f>'1 уровень'!P1761</f>
        <v>0</v>
      </c>
      <c r="P49" s="1284">
        <f>'1 уровень'!Q1761</f>
        <v>0</v>
      </c>
      <c r="Q49" s="234">
        <f>'1 уровень'!R1761</f>
        <v>0</v>
      </c>
      <c r="R49" s="1284">
        <f>'1 уровень'!S1761</f>
        <v>0</v>
      </c>
      <c r="S49" s="1284">
        <f>'1 уровень'!T1761</f>
        <v>0</v>
      </c>
      <c r="T49" s="2567"/>
      <c r="U49" s="425"/>
    </row>
    <row r="50" spans="1:199" hidden="1" x14ac:dyDescent="0.25">
      <c r="A50" s="1289" t="s">
        <v>381</v>
      </c>
      <c r="B50" s="409">
        <f>'1 уровень'!C1762</f>
        <v>2700</v>
      </c>
      <c r="C50" s="409">
        <f>'1 уровень'!D1762</f>
        <v>225</v>
      </c>
      <c r="D50" s="409">
        <f>'1 уровень'!E1762</f>
        <v>0</v>
      </c>
      <c r="E50" s="1280">
        <f>'1 уровень'!F1762</f>
        <v>0</v>
      </c>
      <c r="F50" s="1281"/>
      <c r="G50" s="1281"/>
      <c r="H50" s="1282"/>
      <c r="I50" s="1282"/>
      <c r="J50" s="1283"/>
      <c r="K50" s="1282"/>
      <c r="L50" s="1282"/>
      <c r="M50" s="1282"/>
      <c r="N50" s="234">
        <f>'1 уровень'!O1762</f>
        <v>0</v>
      </c>
      <c r="O50" s="234">
        <f>'1 уровень'!P1762</f>
        <v>0</v>
      </c>
      <c r="P50" s="1284">
        <f>'1 уровень'!Q1762</f>
        <v>0</v>
      </c>
      <c r="Q50" s="234">
        <f>'1 уровень'!R1762</f>
        <v>0</v>
      </c>
      <c r="R50" s="1284">
        <f>'1 уровень'!S1762</f>
        <v>0</v>
      </c>
      <c r="S50" s="1284">
        <f>'1 уровень'!T1762</f>
        <v>0</v>
      </c>
      <c r="T50" s="2567"/>
      <c r="U50" s="425"/>
    </row>
    <row r="51" spans="1:199" ht="15.75" customHeight="1" thickBot="1" x14ac:dyDescent="0.3">
      <c r="A51" s="1290"/>
      <c r="B51" s="1239"/>
      <c r="C51" s="1239"/>
      <c r="D51" s="1239"/>
      <c r="E51" s="1240"/>
      <c r="F51" s="1241"/>
      <c r="G51" s="1241"/>
      <c r="H51" s="1242"/>
      <c r="I51" s="1242"/>
      <c r="J51" s="1243"/>
      <c r="K51" s="1242"/>
      <c r="L51" s="1242"/>
      <c r="M51" s="1242"/>
      <c r="N51" s="1238"/>
      <c r="O51" s="1238"/>
      <c r="P51" s="1238"/>
      <c r="Q51" s="1238"/>
      <c r="R51" s="1238"/>
      <c r="S51" s="1238"/>
      <c r="T51" s="2567"/>
      <c r="U51" s="425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</row>
    <row r="52" spans="1:199" s="166" customFormat="1" ht="15" customHeight="1" x14ac:dyDescent="0.25">
      <c r="A52" s="143" t="s">
        <v>117</v>
      </c>
      <c r="B52" s="247"/>
      <c r="C52" s="247"/>
      <c r="D52" s="247"/>
      <c r="E52" s="1041"/>
      <c r="F52" s="152"/>
      <c r="G52" s="152"/>
      <c r="H52" s="248"/>
      <c r="I52" s="248"/>
      <c r="J52" s="1085"/>
      <c r="K52" s="248"/>
      <c r="L52" s="248"/>
      <c r="M52" s="248"/>
      <c r="N52" s="153">
        <f>N53-N54-N80-N84-N85-N86</f>
        <v>0</v>
      </c>
      <c r="O52" s="153">
        <f t="shared" ref="O52:S52" si="1">O53-O54-O80-O84-O85-O86</f>
        <v>0</v>
      </c>
      <c r="P52" s="153">
        <f t="shared" si="1"/>
        <v>4.3655745685100555E-11</v>
      </c>
      <c r="Q52" s="153">
        <f t="shared" si="1"/>
        <v>-2.2737367544323206E-12</v>
      </c>
      <c r="R52" s="153">
        <f t="shared" si="1"/>
        <v>-7.815970093361102E-14</v>
      </c>
      <c r="S52" s="153">
        <f t="shared" si="1"/>
        <v>0</v>
      </c>
      <c r="T52" s="2567"/>
      <c r="U52" s="425"/>
      <c r="V52" s="165"/>
      <c r="W52" s="165"/>
      <c r="X52" s="165"/>
      <c r="Y52" s="165"/>
      <c r="Z52" s="165"/>
      <c r="AA52" s="165"/>
      <c r="AB52" s="165"/>
      <c r="AC52" s="165"/>
      <c r="AD52" s="165"/>
      <c r="AE52" s="165"/>
      <c r="AF52" s="165"/>
      <c r="AG52" s="165"/>
      <c r="AH52" s="165"/>
      <c r="AI52" s="165"/>
      <c r="AJ52" s="165"/>
      <c r="AK52" s="165"/>
      <c r="AL52" s="165"/>
      <c r="AM52" s="165"/>
      <c r="AN52" s="165"/>
      <c r="AO52" s="165"/>
      <c r="AP52" s="165"/>
      <c r="AQ52" s="165"/>
      <c r="AR52" s="165"/>
      <c r="AS52" s="165"/>
      <c r="AT52" s="165"/>
      <c r="AU52" s="165"/>
      <c r="AV52" s="165"/>
      <c r="AW52" s="165"/>
      <c r="AX52" s="165"/>
      <c r="AY52" s="165"/>
      <c r="AZ52" s="165"/>
      <c r="BA52" s="165"/>
      <c r="BB52" s="165"/>
      <c r="BC52" s="165"/>
      <c r="BD52" s="165"/>
      <c r="BE52" s="165"/>
      <c r="BF52" s="165"/>
      <c r="BG52" s="165"/>
      <c r="BH52" s="165"/>
      <c r="BI52" s="165"/>
      <c r="BJ52" s="165"/>
      <c r="BK52" s="165"/>
      <c r="BL52" s="165"/>
      <c r="BM52" s="165"/>
      <c r="BN52" s="165"/>
      <c r="BO52" s="165"/>
      <c r="BP52" s="165"/>
      <c r="BQ52" s="165"/>
      <c r="BR52" s="165"/>
      <c r="BS52" s="165"/>
      <c r="BT52" s="165"/>
      <c r="BU52" s="165"/>
      <c r="BV52" s="165"/>
      <c r="BW52" s="165"/>
      <c r="BX52" s="165"/>
      <c r="BY52" s="165"/>
      <c r="BZ52" s="165"/>
      <c r="CA52" s="165"/>
      <c r="CB52" s="165"/>
      <c r="CC52" s="165"/>
      <c r="CD52" s="165"/>
      <c r="CE52" s="165"/>
      <c r="CF52" s="165"/>
      <c r="CG52" s="165"/>
      <c r="CH52" s="165"/>
      <c r="CI52" s="165"/>
      <c r="CJ52" s="165"/>
      <c r="CK52" s="165"/>
      <c r="CL52" s="165"/>
      <c r="CM52" s="165"/>
      <c r="CN52" s="165"/>
      <c r="CO52" s="165"/>
      <c r="CP52" s="165"/>
      <c r="CQ52" s="165"/>
      <c r="CR52" s="165"/>
      <c r="CS52" s="165"/>
      <c r="CT52" s="165"/>
      <c r="CU52" s="165"/>
      <c r="CV52" s="165"/>
      <c r="CW52" s="165"/>
      <c r="CX52" s="165"/>
      <c r="CY52" s="165"/>
      <c r="CZ52" s="165"/>
      <c r="DA52" s="165"/>
      <c r="DB52" s="165"/>
      <c r="DC52" s="165"/>
      <c r="DD52" s="165"/>
      <c r="DE52" s="165"/>
      <c r="DF52" s="165"/>
      <c r="DG52" s="165"/>
      <c r="DH52" s="165"/>
      <c r="DI52" s="165"/>
      <c r="DJ52" s="165"/>
      <c r="DK52" s="165"/>
      <c r="DL52" s="165"/>
      <c r="DM52" s="165"/>
      <c r="DN52" s="165"/>
      <c r="DO52" s="165"/>
      <c r="DP52" s="165"/>
      <c r="DQ52" s="165"/>
      <c r="DR52" s="165"/>
      <c r="DS52" s="165"/>
      <c r="DT52" s="165"/>
      <c r="DU52" s="165"/>
      <c r="DV52" s="165"/>
      <c r="DW52" s="165"/>
      <c r="DX52" s="165"/>
      <c r="DY52" s="165"/>
      <c r="DZ52" s="165"/>
      <c r="EA52" s="165"/>
      <c r="EB52" s="165"/>
      <c r="EC52" s="165"/>
      <c r="ED52" s="165"/>
      <c r="EE52" s="165"/>
      <c r="EF52" s="165"/>
      <c r="EG52" s="165"/>
      <c r="EH52" s="165"/>
      <c r="EI52" s="165"/>
      <c r="EJ52" s="165"/>
      <c r="EK52" s="165"/>
      <c r="EL52" s="165"/>
      <c r="EM52" s="165"/>
      <c r="EN52" s="165"/>
      <c r="EO52" s="165"/>
      <c r="EP52" s="165"/>
      <c r="EQ52" s="165"/>
      <c r="ER52" s="165"/>
      <c r="ES52" s="165"/>
      <c r="ET52" s="165"/>
      <c r="EU52" s="165"/>
      <c r="EV52" s="165"/>
      <c r="EW52" s="165"/>
      <c r="EX52" s="165"/>
      <c r="EY52" s="165"/>
      <c r="EZ52" s="165"/>
      <c r="FA52" s="165"/>
      <c r="FB52" s="165"/>
      <c r="FC52" s="165"/>
      <c r="FD52" s="165"/>
      <c r="FE52" s="165"/>
      <c r="FF52" s="165"/>
      <c r="FG52" s="165"/>
      <c r="FH52" s="165"/>
      <c r="FI52" s="165"/>
      <c r="FJ52" s="165"/>
      <c r="FK52" s="165"/>
      <c r="FL52" s="165"/>
      <c r="FM52" s="165"/>
      <c r="FN52" s="165"/>
      <c r="FO52" s="165"/>
      <c r="FP52" s="165"/>
      <c r="FQ52" s="165"/>
      <c r="FR52" s="165"/>
      <c r="FS52" s="165"/>
      <c r="FT52" s="165"/>
      <c r="FU52" s="165"/>
      <c r="FV52" s="165"/>
      <c r="FW52" s="165"/>
      <c r="FX52" s="165"/>
      <c r="FY52" s="165"/>
      <c r="FZ52" s="165"/>
      <c r="GA52" s="165"/>
      <c r="GB52" s="165"/>
      <c r="GC52" s="165"/>
      <c r="GD52" s="165"/>
      <c r="GE52" s="165"/>
      <c r="GF52" s="165"/>
      <c r="GG52" s="165"/>
      <c r="GH52" s="165"/>
      <c r="GI52" s="165"/>
      <c r="GJ52" s="165"/>
      <c r="GK52" s="165"/>
      <c r="GL52" s="165"/>
      <c r="GM52" s="165"/>
      <c r="GN52" s="165"/>
      <c r="GO52" s="165"/>
      <c r="GP52" s="165"/>
      <c r="GQ52" s="165"/>
    </row>
    <row r="53" spans="1:199" s="166" customFormat="1" ht="15" customHeight="1" x14ac:dyDescent="0.2">
      <c r="A53" s="186" t="s">
        <v>116</v>
      </c>
      <c r="B53" s="249"/>
      <c r="C53" s="249"/>
      <c r="D53" s="249"/>
      <c r="E53" s="1042"/>
      <c r="F53" s="156"/>
      <c r="G53" s="156"/>
      <c r="H53" s="168"/>
      <c r="I53" s="168"/>
      <c r="J53" s="1086"/>
      <c r="K53" s="168"/>
      <c r="L53" s="168"/>
      <c r="M53" s="168"/>
      <c r="N53" s="168">
        <f>'2 уровень'!O547</f>
        <v>4048554.1448036395</v>
      </c>
      <c r="O53" s="168">
        <f>'2 уровень'!P547</f>
        <v>337379.51206697</v>
      </c>
      <c r="P53" s="168">
        <f>'2 уровень'!Q547</f>
        <v>306123.73726000002</v>
      </c>
      <c r="Q53" s="168">
        <f>'2 уровень'!R547</f>
        <v>-31255.774806969959</v>
      </c>
      <c r="R53" s="168">
        <f>'2 уровень'!S547</f>
        <v>-2031.7745500000001</v>
      </c>
      <c r="S53" s="168">
        <f>'2 уровень'!T547</f>
        <v>304091.96270999999</v>
      </c>
      <c r="T53" s="2567"/>
      <c r="U53" s="425"/>
    </row>
    <row r="54" spans="1:199" s="166" customFormat="1" ht="15" customHeight="1" x14ac:dyDescent="0.25">
      <c r="A54" s="995" t="s">
        <v>7</v>
      </c>
      <c r="B54" s="192">
        <f>'2 уровень'!C548</f>
        <v>49593</v>
      </c>
      <c r="C54" s="192">
        <f>'2 уровень'!D548</f>
        <v>4133</v>
      </c>
      <c r="D54" s="192">
        <f>'2 уровень'!E548</f>
        <v>4137</v>
      </c>
      <c r="E54" s="1037">
        <f>'2 уровень'!F548</f>
        <v>100.09678199854828</v>
      </c>
      <c r="F54" s="156">
        <f>'2 уровень'!G548</f>
        <v>9.257314540358518</v>
      </c>
      <c r="G54" s="156">
        <f>'2 уровень'!H548</f>
        <v>9.5738457819676093</v>
      </c>
      <c r="H54" s="168">
        <f>'2 уровень'!I548</f>
        <v>459098</v>
      </c>
      <c r="I54" s="168">
        <f>'2 уровень'!J548</f>
        <v>38260</v>
      </c>
      <c r="J54" s="1086">
        <f>'2 уровень'!K548</f>
        <v>39607</v>
      </c>
      <c r="K54" s="168">
        <f>'2 уровень'!L548</f>
        <v>103.52064819654991</v>
      </c>
      <c r="L54" s="168">
        <f>'2 уровень'!M548</f>
        <v>1399.9263575708064</v>
      </c>
      <c r="M54" s="168">
        <f>'2 уровень'!N548</f>
        <v>339.50643005588296</v>
      </c>
      <c r="N54" s="168">
        <f>'2 уровень'!O548</f>
        <v>1852728.1039273576</v>
      </c>
      <c r="O54" s="168">
        <f>'2 уровень'!P548</f>
        <v>154394.00866061315</v>
      </c>
      <c r="P54" s="168">
        <f>'2 уровень'!Q548</f>
        <v>141559.55714999998</v>
      </c>
      <c r="Q54" s="168">
        <f>'2 уровень'!R548</f>
        <v>-12834.451510613113</v>
      </c>
      <c r="R54" s="168">
        <f>'2 уровень'!S548</f>
        <v>-1338.07212</v>
      </c>
      <c r="S54" s="168">
        <f>'2 уровень'!T548</f>
        <v>140221.48502999998</v>
      </c>
      <c r="T54" s="2567"/>
      <c r="U54" s="425"/>
      <c r="V54" s="165"/>
      <c r="W54" s="165"/>
      <c r="X54" s="165"/>
      <c r="Y54" s="165"/>
      <c r="Z54" s="165"/>
      <c r="AA54" s="165"/>
      <c r="AB54" s="165"/>
      <c r="AC54" s="165"/>
      <c r="AD54" s="165"/>
      <c r="AE54" s="165"/>
      <c r="AF54" s="165"/>
      <c r="AG54" s="165"/>
      <c r="AH54" s="165"/>
      <c r="AI54" s="165"/>
      <c r="AJ54" s="165"/>
      <c r="AK54" s="165"/>
      <c r="AL54" s="165"/>
      <c r="AM54" s="165"/>
      <c r="AN54" s="165"/>
      <c r="AO54" s="165"/>
      <c r="AP54" s="165"/>
      <c r="AQ54" s="165"/>
      <c r="AR54" s="165"/>
      <c r="AS54" s="165"/>
      <c r="AT54" s="165"/>
      <c r="AU54" s="165"/>
      <c r="AV54" s="165"/>
      <c r="AW54" s="165"/>
      <c r="AX54" s="165"/>
      <c r="AY54" s="165"/>
      <c r="AZ54" s="165"/>
      <c r="BA54" s="165"/>
      <c r="BB54" s="165"/>
      <c r="BC54" s="165"/>
      <c r="BD54" s="165"/>
      <c r="BE54" s="165"/>
      <c r="BF54" s="165"/>
      <c r="BG54" s="165"/>
      <c r="BH54" s="165"/>
      <c r="BI54" s="165"/>
      <c r="BJ54" s="165"/>
      <c r="BK54" s="165"/>
      <c r="BL54" s="165"/>
      <c r="BM54" s="165"/>
      <c r="BN54" s="165"/>
      <c r="BO54" s="165"/>
      <c r="BP54" s="165"/>
      <c r="BQ54" s="165"/>
      <c r="BR54" s="165"/>
      <c r="BS54" s="165"/>
      <c r="BT54" s="165"/>
      <c r="BU54" s="165"/>
      <c r="BV54" s="165"/>
      <c r="BW54" s="165"/>
      <c r="BX54" s="165"/>
      <c r="BY54" s="165"/>
      <c r="BZ54" s="165"/>
      <c r="CA54" s="165"/>
      <c r="CB54" s="165"/>
      <c r="CC54" s="165"/>
      <c r="CD54" s="165"/>
      <c r="CE54" s="165"/>
      <c r="CF54" s="165"/>
      <c r="CG54" s="165"/>
      <c r="CH54" s="165"/>
      <c r="CI54" s="165"/>
      <c r="CJ54" s="165"/>
      <c r="CK54" s="165"/>
      <c r="CL54" s="165"/>
      <c r="CM54" s="165"/>
      <c r="CN54" s="165"/>
      <c r="CO54" s="165"/>
      <c r="CP54" s="165"/>
      <c r="CQ54" s="165"/>
      <c r="CR54" s="165"/>
      <c r="CS54" s="165"/>
      <c r="CT54" s="165"/>
      <c r="CU54" s="165"/>
      <c r="CV54" s="165"/>
      <c r="CW54" s="165"/>
      <c r="CX54" s="165"/>
      <c r="CY54" s="165"/>
      <c r="CZ54" s="165"/>
      <c r="DA54" s="165"/>
      <c r="DB54" s="165"/>
      <c r="DC54" s="165"/>
      <c r="DD54" s="165"/>
      <c r="DE54" s="165"/>
      <c r="DF54" s="165"/>
      <c r="DG54" s="165"/>
      <c r="DH54" s="165"/>
      <c r="DI54" s="165"/>
      <c r="DJ54" s="165"/>
      <c r="DK54" s="165"/>
      <c r="DL54" s="165"/>
      <c r="DM54" s="165"/>
      <c r="DN54" s="165"/>
      <c r="DO54" s="165"/>
      <c r="DP54" s="165"/>
      <c r="DQ54" s="165"/>
      <c r="DR54" s="165"/>
      <c r="DS54" s="165"/>
      <c r="DT54" s="165"/>
      <c r="DU54" s="165"/>
      <c r="DV54" s="165"/>
      <c r="DW54" s="165"/>
      <c r="DX54" s="165"/>
      <c r="DY54" s="165"/>
      <c r="DZ54" s="165"/>
      <c r="EA54" s="165"/>
      <c r="EB54" s="165"/>
      <c r="EC54" s="165"/>
      <c r="ED54" s="165"/>
      <c r="EE54" s="165"/>
      <c r="EF54" s="165"/>
      <c r="EG54" s="165"/>
      <c r="EH54" s="165"/>
      <c r="EI54" s="165"/>
      <c r="EJ54" s="165"/>
      <c r="EK54" s="165"/>
      <c r="EL54" s="165"/>
      <c r="EM54" s="165"/>
      <c r="EN54" s="165"/>
      <c r="EO54" s="165"/>
      <c r="EP54" s="165"/>
      <c r="EQ54" s="165"/>
      <c r="ER54" s="165"/>
      <c r="ES54" s="165"/>
      <c r="ET54" s="165"/>
      <c r="EU54" s="165"/>
      <c r="EV54" s="165"/>
      <c r="EW54" s="165"/>
      <c r="EX54" s="165"/>
      <c r="EY54" s="165"/>
      <c r="EZ54" s="165"/>
      <c r="FA54" s="165"/>
      <c r="FB54" s="165"/>
      <c r="FC54" s="165"/>
      <c r="FD54" s="165"/>
      <c r="FE54" s="165"/>
      <c r="FF54" s="165"/>
      <c r="FG54" s="165"/>
      <c r="FH54" s="165"/>
      <c r="FI54" s="165"/>
      <c r="FJ54" s="165"/>
      <c r="FK54" s="165"/>
      <c r="FL54" s="165"/>
      <c r="FM54" s="165"/>
      <c r="FN54" s="165"/>
      <c r="FO54" s="165"/>
      <c r="FP54" s="165"/>
      <c r="FQ54" s="165"/>
      <c r="FR54" s="165"/>
      <c r="FS54" s="165"/>
      <c r="FT54" s="165"/>
      <c r="FU54" s="165"/>
      <c r="FV54" s="165"/>
      <c r="FW54" s="165"/>
      <c r="FX54" s="165"/>
      <c r="FY54" s="165"/>
      <c r="FZ54" s="165"/>
      <c r="GA54" s="165"/>
      <c r="GB54" s="165"/>
      <c r="GC54" s="165"/>
      <c r="GD54" s="165"/>
      <c r="GE54" s="165"/>
      <c r="GF54" s="165"/>
      <c r="GG54" s="165"/>
      <c r="GH54" s="165"/>
      <c r="GI54" s="165"/>
      <c r="GJ54" s="165"/>
      <c r="GK54" s="165"/>
      <c r="GL54" s="165"/>
      <c r="GM54" s="165"/>
      <c r="GN54" s="165"/>
      <c r="GO54" s="165"/>
      <c r="GP54" s="165"/>
      <c r="GQ54" s="165"/>
    </row>
    <row r="55" spans="1:199" s="166" customFormat="1" ht="15" customHeight="1" x14ac:dyDescent="0.25">
      <c r="A55" s="1155" t="s">
        <v>360</v>
      </c>
      <c r="B55" s="192">
        <f>'2 уровень'!C549</f>
        <v>0</v>
      </c>
      <c r="C55" s="192">
        <f>'2 уровень'!D549</f>
        <v>0</v>
      </c>
      <c r="D55" s="192">
        <f>'2 уровень'!E549</f>
        <v>0</v>
      </c>
      <c r="E55" s="1037">
        <f>'2 уровень'!F549</f>
        <v>0</v>
      </c>
      <c r="F55" s="156">
        <f>'2 уровень'!G549</f>
        <v>0</v>
      </c>
      <c r="G55" s="156">
        <f>'2 уровень'!H549</f>
        <v>0</v>
      </c>
      <c r="H55" s="168">
        <f>'2 уровень'!I549</f>
        <v>0</v>
      </c>
      <c r="I55" s="168">
        <f>'2 уровень'!J549</f>
        <v>0</v>
      </c>
      <c r="J55" s="1086">
        <f>'2 уровень'!K549</f>
        <v>0</v>
      </c>
      <c r="K55" s="168">
        <f>'2 уровень'!L549</f>
        <v>0</v>
      </c>
      <c r="L55" s="168">
        <f>'2 уровень'!M549</f>
        <v>0</v>
      </c>
      <c r="M55" s="168">
        <f>'2 уровень'!N549</f>
        <v>0</v>
      </c>
      <c r="N55" s="168">
        <f>'2 уровень'!O549</f>
        <v>0</v>
      </c>
      <c r="O55" s="168">
        <f>'2 уровень'!P549</f>
        <v>0</v>
      </c>
      <c r="P55" s="168">
        <f>'2 уровень'!Q549</f>
        <v>0</v>
      </c>
      <c r="Q55" s="168">
        <f>'2 уровень'!R549</f>
        <v>0</v>
      </c>
      <c r="R55" s="168">
        <f>'2 уровень'!S549</f>
        <v>0</v>
      </c>
      <c r="S55" s="168">
        <f>'2 уровень'!T549</f>
        <v>0</v>
      </c>
      <c r="T55" s="2567"/>
      <c r="U55" s="425"/>
      <c r="V55" s="165"/>
      <c r="W55" s="165"/>
      <c r="X55" s="165"/>
      <c r="Y55" s="165"/>
      <c r="Z55" s="165"/>
      <c r="AA55" s="165"/>
      <c r="AB55" s="165"/>
      <c r="AC55" s="165"/>
      <c r="AD55" s="165"/>
      <c r="AE55" s="165"/>
      <c r="AF55" s="165"/>
      <c r="AG55" s="165"/>
      <c r="AH55" s="165"/>
      <c r="AI55" s="165"/>
      <c r="AJ55" s="165"/>
      <c r="AK55" s="165"/>
      <c r="AL55" s="165"/>
      <c r="AM55" s="165"/>
      <c r="AN55" s="165"/>
      <c r="AO55" s="165"/>
      <c r="AP55" s="165"/>
      <c r="AQ55" s="165"/>
      <c r="AR55" s="165"/>
      <c r="AS55" s="165"/>
      <c r="AT55" s="165"/>
      <c r="AU55" s="165"/>
      <c r="AV55" s="165"/>
      <c r="AW55" s="165"/>
      <c r="AX55" s="165"/>
      <c r="AY55" s="165"/>
      <c r="AZ55" s="165"/>
      <c r="BA55" s="165"/>
      <c r="BB55" s="165"/>
      <c r="BC55" s="165"/>
      <c r="BD55" s="165"/>
      <c r="BE55" s="165"/>
      <c r="BF55" s="165"/>
      <c r="BG55" s="165"/>
      <c r="BH55" s="165"/>
      <c r="BI55" s="165"/>
      <c r="BJ55" s="165"/>
      <c r="BK55" s="165"/>
      <c r="BL55" s="165"/>
      <c r="BM55" s="165"/>
      <c r="BN55" s="165"/>
      <c r="BO55" s="165"/>
      <c r="BP55" s="165"/>
      <c r="BQ55" s="165"/>
      <c r="BR55" s="165"/>
      <c r="BS55" s="165"/>
      <c r="BT55" s="165"/>
      <c r="BU55" s="165"/>
      <c r="BV55" s="165"/>
      <c r="BW55" s="165"/>
      <c r="BX55" s="165"/>
      <c r="BY55" s="165"/>
      <c r="BZ55" s="165"/>
      <c r="CA55" s="165"/>
      <c r="CB55" s="165"/>
      <c r="CC55" s="165"/>
      <c r="CD55" s="165"/>
      <c r="CE55" s="165"/>
      <c r="CF55" s="165"/>
      <c r="CG55" s="165"/>
      <c r="CH55" s="165"/>
      <c r="CI55" s="165"/>
      <c r="CJ55" s="165"/>
      <c r="CK55" s="165"/>
      <c r="CL55" s="165"/>
      <c r="CM55" s="165"/>
      <c r="CN55" s="165"/>
      <c r="CO55" s="165"/>
      <c r="CP55" s="165"/>
      <c r="CQ55" s="165"/>
      <c r="CR55" s="165"/>
      <c r="CS55" s="165"/>
      <c r="CT55" s="165"/>
      <c r="CU55" s="165"/>
      <c r="CV55" s="165"/>
      <c r="CW55" s="165"/>
      <c r="CX55" s="165"/>
      <c r="CY55" s="165"/>
      <c r="CZ55" s="165"/>
      <c r="DA55" s="165"/>
      <c r="DB55" s="165"/>
      <c r="DC55" s="165"/>
      <c r="DD55" s="165"/>
      <c r="DE55" s="165"/>
      <c r="DF55" s="165"/>
      <c r="DG55" s="165"/>
      <c r="DH55" s="165"/>
      <c r="DI55" s="165"/>
      <c r="DJ55" s="165"/>
      <c r="DK55" s="165"/>
      <c r="DL55" s="165"/>
      <c r="DM55" s="165"/>
      <c r="DN55" s="165"/>
      <c r="DO55" s="165"/>
      <c r="DP55" s="165"/>
      <c r="DQ55" s="165"/>
      <c r="DR55" s="165"/>
      <c r="DS55" s="165"/>
      <c r="DT55" s="165"/>
      <c r="DU55" s="165"/>
      <c r="DV55" s="165"/>
      <c r="DW55" s="165"/>
      <c r="DX55" s="165"/>
      <c r="DY55" s="165"/>
      <c r="DZ55" s="165"/>
      <c r="EA55" s="165"/>
      <c r="EB55" s="165"/>
      <c r="EC55" s="165"/>
      <c r="ED55" s="165"/>
      <c r="EE55" s="165"/>
      <c r="EF55" s="165"/>
      <c r="EG55" s="165"/>
      <c r="EH55" s="165"/>
      <c r="EI55" s="165"/>
      <c r="EJ55" s="165"/>
      <c r="EK55" s="165"/>
      <c r="EL55" s="165"/>
      <c r="EM55" s="165"/>
      <c r="EN55" s="165"/>
      <c r="EO55" s="165"/>
      <c r="EP55" s="165"/>
      <c r="EQ55" s="165"/>
      <c r="ER55" s="165"/>
      <c r="ES55" s="165"/>
      <c r="ET55" s="165"/>
      <c r="EU55" s="165"/>
      <c r="EV55" s="165"/>
      <c r="EW55" s="165"/>
      <c r="EX55" s="165"/>
      <c r="EY55" s="165"/>
      <c r="EZ55" s="165"/>
      <c r="FA55" s="165"/>
      <c r="FB55" s="165"/>
      <c r="FC55" s="165"/>
      <c r="FD55" s="165"/>
      <c r="FE55" s="165"/>
      <c r="FF55" s="165"/>
      <c r="FG55" s="165"/>
      <c r="FH55" s="165"/>
      <c r="FI55" s="165"/>
      <c r="FJ55" s="165"/>
      <c r="FK55" s="165"/>
      <c r="FL55" s="165"/>
      <c r="FM55" s="165"/>
      <c r="FN55" s="165"/>
      <c r="FO55" s="165"/>
      <c r="FP55" s="165"/>
      <c r="FQ55" s="165"/>
      <c r="FR55" s="165"/>
      <c r="FS55" s="165"/>
      <c r="FT55" s="165"/>
      <c r="FU55" s="165"/>
      <c r="FV55" s="165"/>
      <c r="FW55" s="165"/>
      <c r="FX55" s="165"/>
      <c r="FY55" s="165"/>
      <c r="FZ55" s="165"/>
      <c r="GA55" s="165"/>
      <c r="GB55" s="165"/>
      <c r="GC55" s="165"/>
      <c r="GD55" s="165"/>
      <c r="GE55" s="165"/>
      <c r="GF55" s="165"/>
      <c r="GG55" s="165"/>
      <c r="GH55" s="165"/>
      <c r="GI55" s="165"/>
      <c r="GJ55" s="165"/>
      <c r="GK55" s="165"/>
      <c r="GL55" s="165"/>
      <c r="GM55" s="165"/>
      <c r="GN55" s="165"/>
      <c r="GO55" s="165"/>
      <c r="GP55" s="165"/>
      <c r="GQ55" s="165"/>
    </row>
    <row r="56" spans="1:199" ht="30" x14ac:dyDescent="0.25">
      <c r="A56" s="661" t="s">
        <v>217</v>
      </c>
      <c r="B56" s="193">
        <f>'2 уровень'!C550</f>
        <v>762834</v>
      </c>
      <c r="C56" s="193">
        <f>'2 уровень'!D550</f>
        <v>63575</v>
      </c>
      <c r="D56" s="193">
        <f>'2 уровень'!E550</f>
        <v>39590</v>
      </c>
      <c r="E56" s="1039">
        <f>'2 уровень'!F550</f>
        <v>62.272906016515925</v>
      </c>
      <c r="F56" s="156">
        <f>'2 уровень'!G550</f>
        <v>0</v>
      </c>
      <c r="G56" s="156">
        <f>'2 уровень'!H550</f>
        <v>0</v>
      </c>
      <c r="H56" s="250">
        <f>'2 уровень'!I550</f>
        <v>0</v>
      </c>
      <c r="I56" s="250">
        <f>'2 уровень'!J550</f>
        <v>0</v>
      </c>
      <c r="J56" s="1087">
        <f>'2 уровень'!K550</f>
        <v>0</v>
      </c>
      <c r="K56" s="250">
        <f>'2 уровень'!L550</f>
        <v>0</v>
      </c>
      <c r="L56" s="250">
        <f>'2 уровень'!M550</f>
        <v>0</v>
      </c>
      <c r="M56" s="250">
        <f>'2 уровень'!N550</f>
        <v>0</v>
      </c>
      <c r="N56" s="168">
        <f>'2 уровень'!O550</f>
        <v>0</v>
      </c>
      <c r="O56" s="168">
        <f>'2 уровень'!P550</f>
        <v>0</v>
      </c>
      <c r="P56" s="168">
        <f>'2 уровень'!Q550</f>
        <v>0</v>
      </c>
      <c r="Q56" s="168">
        <f>'2 уровень'!R550</f>
        <v>0</v>
      </c>
      <c r="R56" s="168">
        <f>'2 уровень'!S550</f>
        <v>0</v>
      </c>
      <c r="S56" s="168">
        <f>'2 уровень'!T550</f>
        <v>0</v>
      </c>
      <c r="T56" s="2567"/>
      <c r="U56" s="425"/>
    </row>
    <row r="57" spans="1:199" ht="30" x14ac:dyDescent="0.25">
      <c r="A57" s="661" t="s">
        <v>350</v>
      </c>
      <c r="B57" s="193">
        <f>'2 уровень'!C551</f>
        <v>33300</v>
      </c>
      <c r="C57" s="193">
        <f>'2 уровень'!D551</f>
        <v>2775</v>
      </c>
      <c r="D57" s="193">
        <f>'2 уровень'!E551</f>
        <v>2135</v>
      </c>
      <c r="E57" s="1039">
        <f>'2 уровень'!F551</f>
        <v>76.936936936936945</v>
      </c>
      <c r="F57" s="156">
        <f>'2 уровень'!G551</f>
        <v>0</v>
      </c>
      <c r="G57" s="156">
        <f>'2 уровень'!H551</f>
        <v>0</v>
      </c>
      <c r="H57" s="250">
        <f>'2 уровень'!I551</f>
        <v>0</v>
      </c>
      <c r="I57" s="250">
        <f>'2 уровень'!J551</f>
        <v>0</v>
      </c>
      <c r="J57" s="1087">
        <f>'2 уровень'!K551</f>
        <v>0</v>
      </c>
      <c r="K57" s="250">
        <f>'2 уровень'!L551</f>
        <v>0</v>
      </c>
      <c r="L57" s="250">
        <f>'2 уровень'!M551</f>
        <v>0</v>
      </c>
      <c r="M57" s="250">
        <f>'2 уровень'!N551</f>
        <v>0</v>
      </c>
      <c r="N57" s="168">
        <f>'2 уровень'!O551</f>
        <v>0</v>
      </c>
      <c r="O57" s="168">
        <f>'2 уровень'!P551</f>
        <v>0</v>
      </c>
      <c r="P57" s="168">
        <f>'2 уровень'!Q551</f>
        <v>0</v>
      </c>
      <c r="Q57" s="168">
        <f>'2 уровень'!R551</f>
        <v>0</v>
      </c>
      <c r="R57" s="168">
        <f>'2 уровень'!S551</f>
        <v>0</v>
      </c>
      <c r="S57" s="168">
        <f>'2 уровень'!T551</f>
        <v>0</v>
      </c>
      <c r="T57" s="2567"/>
      <c r="U57" s="425"/>
      <c r="V57" s="166"/>
      <c r="W57" s="166"/>
      <c r="X57" s="166"/>
      <c r="Y57" s="166"/>
      <c r="Z57" s="166"/>
      <c r="AA57" s="166"/>
      <c r="AB57" s="166"/>
      <c r="AC57" s="166"/>
      <c r="AD57" s="166"/>
      <c r="AE57" s="166"/>
      <c r="AF57" s="166"/>
      <c r="AG57" s="166"/>
      <c r="AH57" s="166"/>
      <c r="AI57" s="166"/>
      <c r="AJ57" s="166"/>
      <c r="AK57" s="166"/>
      <c r="AL57" s="166"/>
      <c r="AM57" s="166"/>
      <c r="AN57" s="166"/>
      <c r="AO57" s="166"/>
      <c r="AP57" s="166"/>
      <c r="AQ57" s="166"/>
      <c r="AR57" s="166"/>
      <c r="AS57" s="166"/>
      <c r="AT57" s="166"/>
      <c r="AU57" s="166"/>
      <c r="AV57" s="166"/>
      <c r="AW57" s="166"/>
      <c r="AX57" s="166"/>
      <c r="AY57" s="166"/>
      <c r="AZ57" s="166"/>
      <c r="BA57" s="166"/>
      <c r="BB57" s="166"/>
      <c r="BC57" s="166"/>
      <c r="BD57" s="166"/>
      <c r="BE57" s="166"/>
      <c r="BF57" s="166"/>
      <c r="BG57" s="166"/>
      <c r="BH57" s="166"/>
      <c r="BI57" s="166"/>
      <c r="BJ57" s="166"/>
      <c r="BK57" s="166"/>
      <c r="BL57" s="166"/>
      <c r="BM57" s="166"/>
      <c r="BN57" s="166"/>
      <c r="BO57" s="166"/>
      <c r="BP57" s="166"/>
      <c r="BQ57" s="166"/>
      <c r="BR57" s="166"/>
      <c r="BS57" s="166"/>
      <c r="BT57" s="166"/>
      <c r="BU57" s="166"/>
      <c r="BV57" s="166"/>
      <c r="BW57" s="166"/>
      <c r="BX57" s="166"/>
      <c r="BY57" s="166"/>
      <c r="BZ57" s="166"/>
      <c r="CA57" s="166"/>
      <c r="CB57" s="166"/>
      <c r="CC57" s="166"/>
      <c r="CD57" s="166"/>
      <c r="CE57" s="166"/>
      <c r="CF57" s="166"/>
      <c r="CG57" s="166"/>
      <c r="CH57" s="166"/>
      <c r="CI57" s="166"/>
      <c r="CJ57" s="166"/>
      <c r="CK57" s="166"/>
      <c r="CL57" s="166"/>
      <c r="CM57" s="166"/>
      <c r="CN57" s="166"/>
      <c r="CO57" s="166"/>
      <c r="CP57" s="166"/>
      <c r="CQ57" s="166"/>
      <c r="CR57" s="166"/>
      <c r="CS57" s="166"/>
      <c r="CT57" s="166"/>
      <c r="CU57" s="166"/>
      <c r="CV57" s="166"/>
      <c r="CW57" s="166"/>
      <c r="CX57" s="166"/>
      <c r="CY57" s="166"/>
      <c r="CZ57" s="166"/>
      <c r="DA57" s="166"/>
      <c r="DB57" s="166"/>
      <c r="DC57" s="166"/>
      <c r="DD57" s="166"/>
      <c r="DE57" s="166"/>
      <c r="DF57" s="166"/>
      <c r="DG57" s="166"/>
      <c r="DH57" s="166"/>
      <c r="DI57" s="166"/>
      <c r="DJ57" s="166"/>
      <c r="DK57" s="166"/>
      <c r="DL57" s="166"/>
      <c r="DM57" s="166"/>
      <c r="DN57" s="166"/>
      <c r="DO57" s="166"/>
      <c r="DP57" s="166"/>
      <c r="DQ57" s="166"/>
      <c r="DR57" s="166"/>
      <c r="DS57" s="166"/>
      <c r="DT57" s="166"/>
      <c r="DU57" s="166"/>
      <c r="DV57" s="166"/>
      <c r="DW57" s="166"/>
      <c r="DX57" s="166"/>
      <c r="DY57" s="166"/>
      <c r="DZ57" s="166"/>
      <c r="EA57" s="166"/>
      <c r="EB57" s="166"/>
      <c r="EC57" s="166"/>
      <c r="ED57" s="166"/>
      <c r="EE57" s="166"/>
      <c r="EF57" s="166"/>
      <c r="EG57" s="166"/>
      <c r="EH57" s="166"/>
      <c r="EI57" s="166"/>
      <c r="EJ57" s="166"/>
      <c r="EK57" s="166"/>
      <c r="EL57" s="166"/>
      <c r="EM57" s="166"/>
      <c r="EN57" s="166"/>
      <c r="EO57" s="166"/>
      <c r="EP57" s="166"/>
      <c r="EQ57" s="166"/>
      <c r="ER57" s="166"/>
      <c r="ES57" s="166"/>
      <c r="ET57" s="166"/>
      <c r="EU57" s="166"/>
      <c r="EV57" s="166"/>
      <c r="EW57" s="166"/>
      <c r="EX57" s="166"/>
      <c r="EY57" s="166"/>
      <c r="EZ57" s="166"/>
      <c r="FA57" s="166"/>
      <c r="FB57" s="166"/>
      <c r="FC57" s="166"/>
      <c r="FD57" s="166"/>
      <c r="FE57" s="166"/>
      <c r="FF57" s="166"/>
      <c r="FG57" s="166"/>
      <c r="FH57" s="166"/>
      <c r="FI57" s="166"/>
      <c r="FJ57" s="166"/>
      <c r="FK57" s="166"/>
      <c r="FL57" s="166"/>
      <c r="FM57" s="166"/>
      <c r="FN57" s="166"/>
      <c r="FO57" s="166"/>
      <c r="FP57" s="166"/>
      <c r="FQ57" s="166"/>
      <c r="FR57" s="166"/>
      <c r="FS57" s="166"/>
      <c r="FT57" s="166"/>
      <c r="FU57" s="166"/>
      <c r="FV57" s="166"/>
      <c r="FW57" s="166"/>
      <c r="FX57" s="166"/>
      <c r="FY57" s="166"/>
      <c r="FZ57" s="166"/>
      <c r="GA57" s="166"/>
      <c r="GB57" s="166"/>
      <c r="GC57" s="166"/>
      <c r="GD57" s="166"/>
      <c r="GE57" s="166"/>
      <c r="GF57" s="166"/>
      <c r="GG57" s="166"/>
      <c r="GH57" s="166"/>
      <c r="GI57" s="166"/>
      <c r="GJ57" s="166"/>
      <c r="GK57" s="166"/>
      <c r="GL57" s="166"/>
      <c r="GM57" s="166"/>
      <c r="GN57" s="166"/>
      <c r="GO57" s="166"/>
      <c r="GP57" s="166"/>
      <c r="GQ57" s="166"/>
    </row>
    <row r="58" spans="1:199" ht="30" x14ac:dyDescent="0.25">
      <c r="A58" s="661" t="s">
        <v>351</v>
      </c>
      <c r="B58" s="193">
        <f>'2 уровень'!C552</f>
        <v>57286</v>
      </c>
      <c r="C58" s="193">
        <f>'2 уровень'!D552</f>
        <v>4775</v>
      </c>
      <c r="D58" s="193">
        <f>'2 уровень'!E552</f>
        <v>4650</v>
      </c>
      <c r="E58" s="1039">
        <f>'2 уровень'!F552</f>
        <v>97.382198952879577</v>
      </c>
      <c r="F58" s="156">
        <f>'2 уровень'!G552</f>
        <v>0</v>
      </c>
      <c r="G58" s="156">
        <f>'2 уровень'!H552</f>
        <v>0</v>
      </c>
      <c r="H58" s="250">
        <f>'2 уровень'!I552</f>
        <v>0</v>
      </c>
      <c r="I58" s="250">
        <f>'2 уровень'!J552</f>
        <v>0</v>
      </c>
      <c r="J58" s="1087">
        <f>'2 уровень'!K552</f>
        <v>0</v>
      </c>
      <c r="K58" s="250">
        <f>'2 уровень'!L552</f>
        <v>0</v>
      </c>
      <c r="L58" s="250">
        <f>'2 уровень'!M552</f>
        <v>0</v>
      </c>
      <c r="M58" s="250">
        <f>'2 уровень'!N552</f>
        <v>0</v>
      </c>
      <c r="N58" s="168">
        <f>'2 уровень'!O552</f>
        <v>0</v>
      </c>
      <c r="O58" s="168">
        <f>'2 уровень'!P552</f>
        <v>0</v>
      </c>
      <c r="P58" s="168">
        <f>'2 уровень'!Q552</f>
        <v>0</v>
      </c>
      <c r="Q58" s="168">
        <f>'2 уровень'!R552</f>
        <v>0</v>
      </c>
      <c r="R58" s="168">
        <f>'2 уровень'!S552</f>
        <v>0</v>
      </c>
      <c r="S58" s="168">
        <f>'2 уровень'!T552</f>
        <v>0</v>
      </c>
      <c r="T58" s="2567"/>
      <c r="U58" s="425"/>
      <c r="V58" s="166"/>
      <c r="W58" s="166"/>
      <c r="X58" s="166"/>
      <c r="Y58" s="166"/>
      <c r="Z58" s="166"/>
      <c r="AA58" s="166"/>
      <c r="AB58" s="166"/>
      <c r="AC58" s="166"/>
      <c r="AD58" s="166"/>
      <c r="AE58" s="166"/>
      <c r="AF58" s="166"/>
      <c r="AG58" s="166"/>
      <c r="AH58" s="166"/>
      <c r="AI58" s="166"/>
      <c r="AJ58" s="166"/>
      <c r="AK58" s="166"/>
      <c r="AL58" s="166"/>
      <c r="AM58" s="166"/>
      <c r="AN58" s="166"/>
      <c r="AO58" s="166"/>
      <c r="AP58" s="166"/>
      <c r="AQ58" s="166"/>
      <c r="AR58" s="166"/>
      <c r="AS58" s="166"/>
      <c r="AT58" s="166"/>
      <c r="AU58" s="166"/>
      <c r="AV58" s="166"/>
      <c r="AW58" s="166"/>
      <c r="AX58" s="166"/>
      <c r="AY58" s="166"/>
      <c r="AZ58" s="166"/>
      <c r="BA58" s="166"/>
      <c r="BB58" s="166"/>
      <c r="BC58" s="166"/>
      <c r="BD58" s="166"/>
      <c r="BE58" s="166"/>
      <c r="BF58" s="166"/>
      <c r="BG58" s="166"/>
      <c r="BH58" s="166"/>
      <c r="BI58" s="166"/>
      <c r="BJ58" s="166"/>
      <c r="BK58" s="166"/>
      <c r="BL58" s="166"/>
      <c r="BM58" s="166"/>
      <c r="BN58" s="166"/>
      <c r="BO58" s="166"/>
      <c r="BP58" s="166"/>
      <c r="BQ58" s="166"/>
      <c r="BR58" s="166"/>
      <c r="BS58" s="166"/>
      <c r="BT58" s="166"/>
      <c r="BU58" s="166"/>
      <c r="BV58" s="166"/>
      <c r="BW58" s="166"/>
      <c r="BX58" s="166"/>
      <c r="BY58" s="166"/>
      <c r="BZ58" s="166"/>
      <c r="CA58" s="166"/>
      <c r="CB58" s="166"/>
      <c r="CC58" s="166"/>
      <c r="CD58" s="166"/>
      <c r="CE58" s="166"/>
      <c r="CF58" s="166"/>
      <c r="CG58" s="166"/>
      <c r="CH58" s="166"/>
      <c r="CI58" s="166"/>
      <c r="CJ58" s="166"/>
      <c r="CK58" s="166"/>
      <c r="CL58" s="166"/>
      <c r="CM58" s="166"/>
      <c r="CN58" s="166"/>
      <c r="CO58" s="166"/>
      <c r="CP58" s="166"/>
      <c r="CQ58" s="166"/>
      <c r="CR58" s="166"/>
      <c r="CS58" s="166"/>
      <c r="CT58" s="166"/>
      <c r="CU58" s="166"/>
      <c r="CV58" s="166"/>
      <c r="CW58" s="166"/>
      <c r="CX58" s="166"/>
      <c r="CY58" s="166"/>
      <c r="CZ58" s="166"/>
      <c r="DA58" s="166"/>
      <c r="DB58" s="166"/>
      <c r="DC58" s="166"/>
      <c r="DD58" s="166"/>
      <c r="DE58" s="166"/>
      <c r="DF58" s="166"/>
      <c r="DG58" s="166"/>
      <c r="DH58" s="166"/>
      <c r="DI58" s="166"/>
      <c r="DJ58" s="166"/>
      <c r="DK58" s="166"/>
      <c r="DL58" s="166"/>
      <c r="DM58" s="166"/>
      <c r="DN58" s="166"/>
      <c r="DO58" s="166"/>
      <c r="DP58" s="166"/>
      <c r="DQ58" s="166"/>
      <c r="DR58" s="166"/>
      <c r="DS58" s="166"/>
      <c r="DT58" s="166"/>
      <c r="DU58" s="166"/>
      <c r="DV58" s="166"/>
      <c r="DW58" s="166"/>
      <c r="DX58" s="166"/>
      <c r="DY58" s="166"/>
      <c r="DZ58" s="166"/>
      <c r="EA58" s="166"/>
      <c r="EB58" s="166"/>
      <c r="EC58" s="166"/>
      <c r="ED58" s="166"/>
      <c r="EE58" s="166"/>
      <c r="EF58" s="166"/>
      <c r="EG58" s="166"/>
      <c r="EH58" s="166"/>
      <c r="EI58" s="166"/>
      <c r="EJ58" s="166"/>
      <c r="EK58" s="166"/>
      <c r="EL58" s="166"/>
      <c r="EM58" s="166"/>
      <c r="EN58" s="166"/>
      <c r="EO58" s="166"/>
      <c r="EP58" s="166"/>
      <c r="EQ58" s="166"/>
      <c r="ER58" s="166"/>
      <c r="ES58" s="166"/>
      <c r="ET58" s="166"/>
      <c r="EU58" s="166"/>
      <c r="EV58" s="166"/>
      <c r="EW58" s="166"/>
      <c r="EX58" s="166"/>
      <c r="EY58" s="166"/>
      <c r="EZ58" s="166"/>
      <c r="FA58" s="166"/>
      <c r="FB58" s="166"/>
      <c r="FC58" s="166"/>
      <c r="FD58" s="166"/>
      <c r="FE58" s="166"/>
      <c r="FF58" s="166"/>
      <c r="FG58" s="166"/>
      <c r="FH58" s="166"/>
      <c r="FI58" s="166"/>
      <c r="FJ58" s="166"/>
      <c r="FK58" s="166"/>
      <c r="FL58" s="166"/>
      <c r="FM58" s="166"/>
      <c r="FN58" s="166"/>
      <c r="FO58" s="166"/>
      <c r="FP58" s="166"/>
      <c r="FQ58" s="166"/>
      <c r="FR58" s="166"/>
      <c r="FS58" s="166"/>
      <c r="FT58" s="166"/>
      <c r="FU58" s="166"/>
      <c r="FV58" s="166"/>
      <c r="FW58" s="166"/>
      <c r="FX58" s="166"/>
      <c r="FY58" s="166"/>
      <c r="FZ58" s="166"/>
      <c r="GA58" s="166"/>
      <c r="GB58" s="166"/>
      <c r="GC58" s="166"/>
      <c r="GD58" s="166"/>
      <c r="GE58" s="166"/>
      <c r="GF58" s="166"/>
      <c r="GG58" s="166"/>
      <c r="GH58" s="166"/>
      <c r="GI58" s="166"/>
      <c r="GJ58" s="166"/>
      <c r="GK58" s="166"/>
      <c r="GL58" s="166"/>
      <c r="GM58" s="166"/>
      <c r="GN58" s="166"/>
      <c r="GO58" s="166"/>
      <c r="GP58" s="166"/>
      <c r="GQ58" s="166"/>
    </row>
    <row r="59" spans="1:199" ht="30" x14ac:dyDescent="0.25">
      <c r="A59" s="661" t="s">
        <v>352</v>
      </c>
      <c r="B59" s="193">
        <f>'2 уровень'!C553</f>
        <v>1885</v>
      </c>
      <c r="C59" s="193">
        <f>'2 уровень'!D553</f>
        <v>157</v>
      </c>
      <c r="D59" s="193">
        <f>'2 уровень'!E553</f>
        <v>144</v>
      </c>
      <c r="E59" s="1039">
        <f>'2 уровень'!F553</f>
        <v>91.719745222929944</v>
      </c>
      <c r="F59" s="156">
        <f>'2 уровень'!G553</f>
        <v>0</v>
      </c>
      <c r="G59" s="156">
        <f>'2 уровень'!H553</f>
        <v>0</v>
      </c>
      <c r="H59" s="250">
        <f>'2 уровень'!I553</f>
        <v>0</v>
      </c>
      <c r="I59" s="250">
        <f>'2 уровень'!J553</f>
        <v>0</v>
      </c>
      <c r="J59" s="1087">
        <f>'2 уровень'!K553</f>
        <v>0</v>
      </c>
      <c r="K59" s="250">
        <f>'2 уровень'!L553</f>
        <v>0</v>
      </c>
      <c r="L59" s="250">
        <f>'2 уровень'!M553</f>
        <v>0</v>
      </c>
      <c r="M59" s="250">
        <f>'2 уровень'!N553</f>
        <v>0</v>
      </c>
      <c r="N59" s="168">
        <f>'2 уровень'!O553</f>
        <v>0</v>
      </c>
      <c r="O59" s="168">
        <f>'2 уровень'!P553</f>
        <v>0</v>
      </c>
      <c r="P59" s="168">
        <f>'2 уровень'!Q553</f>
        <v>0</v>
      </c>
      <c r="Q59" s="168">
        <f>'2 уровень'!R553</f>
        <v>0</v>
      </c>
      <c r="R59" s="168">
        <f>'2 уровень'!S553</f>
        <v>0</v>
      </c>
      <c r="S59" s="168">
        <f>'2 уровень'!T553</f>
        <v>0</v>
      </c>
      <c r="T59" s="2567"/>
      <c r="U59" s="425"/>
      <c r="V59" s="166"/>
      <c r="W59" s="166"/>
      <c r="X59" s="166"/>
      <c r="Y59" s="166"/>
      <c r="Z59" s="166"/>
      <c r="AA59" s="166"/>
      <c r="AB59" s="166"/>
      <c r="AC59" s="166"/>
      <c r="AD59" s="166"/>
      <c r="AE59" s="166"/>
      <c r="AF59" s="166"/>
      <c r="AG59" s="166"/>
      <c r="AH59" s="166"/>
      <c r="AI59" s="166"/>
      <c r="AJ59" s="166"/>
      <c r="AK59" s="166"/>
      <c r="AL59" s="166"/>
      <c r="AM59" s="166"/>
      <c r="AN59" s="166"/>
      <c r="AO59" s="166"/>
      <c r="AP59" s="166"/>
      <c r="AQ59" s="166"/>
      <c r="AR59" s="166"/>
      <c r="AS59" s="166"/>
      <c r="AT59" s="166"/>
      <c r="AU59" s="166"/>
      <c r="AV59" s="166"/>
      <c r="AW59" s="166"/>
      <c r="AX59" s="166"/>
      <c r="AY59" s="166"/>
      <c r="AZ59" s="166"/>
      <c r="BA59" s="166"/>
      <c r="BB59" s="166"/>
      <c r="BC59" s="166"/>
      <c r="BD59" s="166"/>
      <c r="BE59" s="166"/>
      <c r="BF59" s="166"/>
      <c r="BG59" s="166"/>
      <c r="BH59" s="166"/>
      <c r="BI59" s="166"/>
      <c r="BJ59" s="166"/>
      <c r="BK59" s="166"/>
      <c r="BL59" s="166"/>
      <c r="BM59" s="166"/>
      <c r="BN59" s="166"/>
      <c r="BO59" s="166"/>
      <c r="BP59" s="166"/>
      <c r="BQ59" s="166"/>
      <c r="BR59" s="166"/>
      <c r="BS59" s="166"/>
      <c r="BT59" s="166"/>
      <c r="BU59" s="166"/>
      <c r="BV59" s="166"/>
      <c r="BW59" s="166"/>
      <c r="BX59" s="166"/>
      <c r="BY59" s="166"/>
      <c r="BZ59" s="166"/>
      <c r="CA59" s="166"/>
      <c r="CB59" s="166"/>
      <c r="CC59" s="166"/>
      <c r="CD59" s="166"/>
      <c r="CE59" s="166"/>
      <c r="CF59" s="166"/>
      <c r="CG59" s="166"/>
      <c r="CH59" s="166"/>
      <c r="CI59" s="166"/>
      <c r="CJ59" s="166"/>
      <c r="CK59" s="166"/>
      <c r="CL59" s="166"/>
      <c r="CM59" s="166"/>
      <c r="CN59" s="166"/>
      <c r="CO59" s="166"/>
      <c r="CP59" s="166"/>
      <c r="CQ59" s="166"/>
      <c r="CR59" s="166"/>
      <c r="CS59" s="166"/>
      <c r="CT59" s="166"/>
      <c r="CU59" s="166"/>
      <c r="CV59" s="166"/>
      <c r="CW59" s="166"/>
      <c r="CX59" s="166"/>
      <c r="CY59" s="166"/>
      <c r="CZ59" s="166"/>
      <c r="DA59" s="166"/>
      <c r="DB59" s="166"/>
      <c r="DC59" s="166"/>
      <c r="DD59" s="166"/>
      <c r="DE59" s="166"/>
      <c r="DF59" s="166"/>
      <c r="DG59" s="166"/>
      <c r="DH59" s="166"/>
      <c r="DI59" s="166"/>
      <c r="DJ59" s="166"/>
      <c r="DK59" s="166"/>
      <c r="DL59" s="166"/>
      <c r="DM59" s="166"/>
      <c r="DN59" s="166"/>
      <c r="DO59" s="166"/>
      <c r="DP59" s="166"/>
      <c r="DQ59" s="166"/>
      <c r="DR59" s="166"/>
      <c r="DS59" s="166"/>
      <c r="DT59" s="166"/>
      <c r="DU59" s="166"/>
      <c r="DV59" s="166"/>
      <c r="DW59" s="166"/>
      <c r="DX59" s="166"/>
      <c r="DY59" s="166"/>
      <c r="DZ59" s="166"/>
      <c r="EA59" s="166"/>
      <c r="EB59" s="166"/>
      <c r="EC59" s="166"/>
      <c r="ED59" s="166"/>
      <c r="EE59" s="166"/>
      <c r="EF59" s="166"/>
      <c r="EG59" s="166"/>
      <c r="EH59" s="166"/>
      <c r="EI59" s="166"/>
      <c r="EJ59" s="166"/>
      <c r="EK59" s="166"/>
      <c r="EL59" s="166"/>
      <c r="EM59" s="166"/>
      <c r="EN59" s="166"/>
      <c r="EO59" s="166"/>
      <c r="EP59" s="166"/>
      <c r="EQ59" s="166"/>
      <c r="ER59" s="166"/>
      <c r="ES59" s="166"/>
      <c r="ET59" s="166"/>
      <c r="EU59" s="166"/>
      <c r="EV59" s="166"/>
      <c r="EW59" s="166"/>
      <c r="EX59" s="166"/>
      <c r="EY59" s="166"/>
      <c r="EZ59" s="166"/>
      <c r="FA59" s="166"/>
      <c r="FB59" s="166"/>
      <c r="FC59" s="166"/>
      <c r="FD59" s="166"/>
      <c r="FE59" s="166"/>
      <c r="FF59" s="166"/>
      <c r="FG59" s="166"/>
      <c r="FH59" s="166"/>
      <c r="FI59" s="166"/>
      <c r="FJ59" s="166"/>
      <c r="FK59" s="166"/>
      <c r="FL59" s="166"/>
      <c r="FM59" s="166"/>
      <c r="FN59" s="166"/>
      <c r="FO59" s="166"/>
      <c r="FP59" s="166"/>
      <c r="FQ59" s="166"/>
      <c r="FR59" s="166"/>
      <c r="FS59" s="166"/>
      <c r="FT59" s="166"/>
      <c r="FU59" s="166"/>
      <c r="FV59" s="166"/>
      <c r="FW59" s="166"/>
      <c r="FX59" s="166"/>
      <c r="FY59" s="166"/>
      <c r="FZ59" s="166"/>
      <c r="GA59" s="166"/>
      <c r="GB59" s="166"/>
      <c r="GC59" s="166"/>
      <c r="GD59" s="166"/>
      <c r="GE59" s="166"/>
      <c r="GF59" s="166"/>
      <c r="GG59" s="166"/>
      <c r="GH59" s="166"/>
      <c r="GI59" s="166"/>
      <c r="GJ59" s="166"/>
      <c r="GK59" s="166"/>
      <c r="GL59" s="166"/>
      <c r="GM59" s="166"/>
      <c r="GN59" s="166"/>
      <c r="GO59" s="166"/>
      <c r="GP59" s="166"/>
      <c r="GQ59" s="166"/>
    </row>
    <row r="60" spans="1:199" ht="45" x14ac:dyDescent="0.25">
      <c r="A60" s="661" t="s">
        <v>355</v>
      </c>
      <c r="B60" s="193">
        <f>'2 уровень'!C554</f>
        <v>72344</v>
      </c>
      <c r="C60" s="193">
        <f>'2 уровень'!D554</f>
        <v>6032</v>
      </c>
      <c r="D60" s="193">
        <f>'2 уровень'!E554</f>
        <v>2726</v>
      </c>
      <c r="E60" s="1039">
        <f>'2 уровень'!F554</f>
        <v>45.192307692307693</v>
      </c>
      <c r="F60" s="156">
        <f>'2 уровень'!G554</f>
        <v>0</v>
      </c>
      <c r="G60" s="156">
        <f>'2 уровень'!H554</f>
        <v>0</v>
      </c>
      <c r="H60" s="250">
        <f>'2 уровень'!I554</f>
        <v>0</v>
      </c>
      <c r="I60" s="250">
        <f>'2 уровень'!J554</f>
        <v>0</v>
      </c>
      <c r="J60" s="1087">
        <f>'2 уровень'!K554</f>
        <v>0</v>
      </c>
      <c r="K60" s="250">
        <f>'2 уровень'!L554</f>
        <v>0</v>
      </c>
      <c r="L60" s="250">
        <f>'2 уровень'!M554</f>
        <v>0</v>
      </c>
      <c r="M60" s="250">
        <f>'2 уровень'!N554</f>
        <v>0</v>
      </c>
      <c r="N60" s="168">
        <f>'2 уровень'!O554</f>
        <v>0</v>
      </c>
      <c r="O60" s="168">
        <f>'2 уровень'!P554</f>
        <v>0</v>
      </c>
      <c r="P60" s="168">
        <f>'2 уровень'!Q554</f>
        <v>0</v>
      </c>
      <c r="Q60" s="168">
        <f>'2 уровень'!R554</f>
        <v>0</v>
      </c>
      <c r="R60" s="168">
        <f>'2 уровень'!S554</f>
        <v>0</v>
      </c>
      <c r="S60" s="168">
        <f>'2 уровень'!T554</f>
        <v>0</v>
      </c>
      <c r="T60" s="2567"/>
      <c r="U60" s="425"/>
      <c r="V60" s="166"/>
      <c r="W60" s="166"/>
      <c r="X60" s="166"/>
      <c r="Y60" s="166"/>
      <c r="Z60" s="166"/>
      <c r="AA60" s="166"/>
      <c r="AB60" s="166"/>
      <c r="AC60" s="166"/>
      <c r="AD60" s="166"/>
      <c r="AE60" s="166"/>
      <c r="AF60" s="166"/>
      <c r="AG60" s="166"/>
      <c r="AH60" s="166"/>
      <c r="AI60" s="166"/>
      <c r="AJ60" s="166"/>
      <c r="AK60" s="166"/>
      <c r="AL60" s="166"/>
      <c r="AM60" s="166"/>
      <c r="AN60" s="166"/>
      <c r="AO60" s="166"/>
      <c r="AP60" s="166"/>
      <c r="AQ60" s="166"/>
      <c r="AR60" s="166"/>
      <c r="AS60" s="166"/>
      <c r="AT60" s="166"/>
      <c r="AU60" s="166"/>
      <c r="AV60" s="166"/>
      <c r="AW60" s="166"/>
      <c r="AX60" s="166"/>
      <c r="AY60" s="166"/>
      <c r="AZ60" s="166"/>
      <c r="BA60" s="166"/>
      <c r="BB60" s="166"/>
      <c r="BC60" s="166"/>
      <c r="BD60" s="166"/>
      <c r="BE60" s="166"/>
      <c r="BF60" s="166"/>
      <c r="BG60" s="166"/>
      <c r="BH60" s="166"/>
      <c r="BI60" s="166"/>
      <c r="BJ60" s="166"/>
      <c r="BK60" s="166"/>
      <c r="BL60" s="166"/>
      <c r="BM60" s="166"/>
      <c r="BN60" s="166"/>
      <c r="BO60" s="166"/>
      <c r="BP60" s="166"/>
      <c r="BQ60" s="166"/>
      <c r="BR60" s="166"/>
      <c r="BS60" s="166"/>
      <c r="BT60" s="166"/>
      <c r="BU60" s="166"/>
      <c r="BV60" s="166"/>
      <c r="BW60" s="166"/>
      <c r="BX60" s="166"/>
      <c r="BY60" s="166"/>
      <c r="BZ60" s="166"/>
      <c r="CA60" s="166"/>
      <c r="CB60" s="166"/>
      <c r="CC60" s="166"/>
      <c r="CD60" s="166"/>
      <c r="CE60" s="166"/>
      <c r="CF60" s="166"/>
      <c r="CG60" s="166"/>
      <c r="CH60" s="166"/>
      <c r="CI60" s="166"/>
      <c r="CJ60" s="166"/>
      <c r="CK60" s="166"/>
      <c r="CL60" s="166"/>
      <c r="CM60" s="166"/>
      <c r="CN60" s="166"/>
      <c r="CO60" s="166"/>
      <c r="CP60" s="166"/>
      <c r="CQ60" s="166"/>
      <c r="CR60" s="166"/>
      <c r="CS60" s="166"/>
      <c r="CT60" s="166"/>
      <c r="CU60" s="166"/>
      <c r="CV60" s="166"/>
      <c r="CW60" s="166"/>
      <c r="CX60" s="166"/>
      <c r="CY60" s="166"/>
      <c r="CZ60" s="166"/>
      <c r="DA60" s="166"/>
      <c r="DB60" s="166"/>
      <c r="DC60" s="166"/>
      <c r="DD60" s="166"/>
      <c r="DE60" s="166"/>
      <c r="DF60" s="166"/>
      <c r="DG60" s="166"/>
      <c r="DH60" s="166"/>
      <c r="DI60" s="166"/>
      <c r="DJ60" s="166"/>
      <c r="DK60" s="166"/>
      <c r="DL60" s="166"/>
      <c r="DM60" s="166"/>
      <c r="DN60" s="166"/>
      <c r="DO60" s="166"/>
      <c r="DP60" s="166"/>
      <c r="DQ60" s="166"/>
      <c r="DR60" s="166"/>
      <c r="DS60" s="166"/>
      <c r="DT60" s="166"/>
      <c r="DU60" s="166"/>
      <c r="DV60" s="166"/>
      <c r="DW60" s="166"/>
      <c r="DX60" s="166"/>
      <c r="DY60" s="166"/>
      <c r="DZ60" s="166"/>
      <c r="EA60" s="166"/>
      <c r="EB60" s="166"/>
      <c r="EC60" s="166"/>
      <c r="ED60" s="166"/>
      <c r="EE60" s="166"/>
      <c r="EF60" s="166"/>
      <c r="EG60" s="166"/>
      <c r="EH60" s="166"/>
      <c r="EI60" s="166"/>
      <c r="EJ60" s="166"/>
      <c r="EK60" s="166"/>
      <c r="EL60" s="166"/>
      <c r="EM60" s="166"/>
      <c r="EN60" s="166"/>
      <c r="EO60" s="166"/>
      <c r="EP60" s="166"/>
      <c r="EQ60" s="166"/>
      <c r="ER60" s="166"/>
      <c r="ES60" s="166"/>
      <c r="ET60" s="166"/>
      <c r="EU60" s="166"/>
      <c r="EV60" s="166"/>
      <c r="EW60" s="166"/>
      <c r="EX60" s="166"/>
      <c r="EY60" s="166"/>
      <c r="EZ60" s="166"/>
      <c r="FA60" s="166"/>
      <c r="FB60" s="166"/>
      <c r="FC60" s="166"/>
      <c r="FD60" s="166"/>
      <c r="FE60" s="166"/>
      <c r="FF60" s="166"/>
      <c r="FG60" s="166"/>
      <c r="FH60" s="166"/>
      <c r="FI60" s="166"/>
      <c r="FJ60" s="166"/>
      <c r="FK60" s="166"/>
      <c r="FL60" s="166"/>
      <c r="FM60" s="166"/>
      <c r="FN60" s="166"/>
      <c r="FO60" s="166"/>
      <c r="FP60" s="166"/>
      <c r="FQ60" s="166"/>
      <c r="FR60" s="166"/>
      <c r="FS60" s="166"/>
      <c r="FT60" s="166"/>
      <c r="FU60" s="166"/>
      <c r="FV60" s="166"/>
      <c r="FW60" s="166"/>
      <c r="FX60" s="166"/>
      <c r="FY60" s="166"/>
      <c r="FZ60" s="166"/>
      <c r="GA60" s="166"/>
      <c r="GB60" s="166"/>
      <c r="GC60" s="166"/>
      <c r="GD60" s="166"/>
      <c r="GE60" s="166"/>
      <c r="GF60" s="166"/>
      <c r="GG60" s="166"/>
      <c r="GH60" s="166"/>
      <c r="GI60" s="166"/>
      <c r="GJ60" s="166"/>
      <c r="GK60" s="166"/>
      <c r="GL60" s="166"/>
      <c r="GM60" s="166"/>
      <c r="GN60" s="166"/>
      <c r="GO60" s="166"/>
      <c r="GP60" s="166"/>
      <c r="GQ60" s="166"/>
    </row>
    <row r="61" spans="1:199" ht="30" x14ac:dyDescent="0.25">
      <c r="A61" s="661" t="s">
        <v>356</v>
      </c>
      <c r="B61" s="193">
        <f>'2 уровень'!C555</f>
        <v>53026</v>
      </c>
      <c r="C61" s="193">
        <f>'2 уровень'!D555</f>
        <v>4420</v>
      </c>
      <c r="D61" s="193">
        <f>'2 уровень'!E555</f>
        <v>1641</v>
      </c>
      <c r="E61" s="1039">
        <f>'2 уровень'!F555</f>
        <v>37.126696832579185</v>
      </c>
      <c r="F61" s="156">
        <f>'2 уровень'!G555</f>
        <v>0</v>
      </c>
      <c r="G61" s="156">
        <f>'2 уровень'!H555</f>
        <v>0</v>
      </c>
      <c r="H61" s="250">
        <f>'2 уровень'!I555</f>
        <v>0</v>
      </c>
      <c r="I61" s="250">
        <f>'2 уровень'!J555</f>
        <v>0</v>
      </c>
      <c r="J61" s="1087">
        <f>'2 уровень'!K555</f>
        <v>0</v>
      </c>
      <c r="K61" s="250">
        <f>'2 уровень'!L555</f>
        <v>0</v>
      </c>
      <c r="L61" s="250">
        <f>'2 уровень'!M555</f>
        <v>0</v>
      </c>
      <c r="M61" s="250">
        <f>'2 уровень'!N555</f>
        <v>0</v>
      </c>
      <c r="N61" s="168">
        <f>'2 уровень'!O555</f>
        <v>0</v>
      </c>
      <c r="O61" s="168">
        <f>'2 уровень'!P555</f>
        <v>0</v>
      </c>
      <c r="P61" s="168">
        <f>'2 уровень'!Q555</f>
        <v>0</v>
      </c>
      <c r="Q61" s="168">
        <f>'2 уровень'!R555</f>
        <v>0</v>
      </c>
      <c r="R61" s="168">
        <f>'2 уровень'!S555</f>
        <v>0</v>
      </c>
      <c r="S61" s="168">
        <f>'2 уровень'!T555</f>
        <v>0</v>
      </c>
      <c r="T61" s="2567"/>
      <c r="U61" s="425"/>
      <c r="V61" s="166"/>
      <c r="W61" s="166"/>
      <c r="X61" s="166"/>
      <c r="Y61" s="166"/>
      <c r="Z61" s="166"/>
      <c r="AA61" s="166"/>
      <c r="AB61" s="166"/>
      <c r="AC61" s="166"/>
      <c r="AD61" s="166"/>
      <c r="AE61" s="166"/>
      <c r="AF61" s="166"/>
      <c r="AG61" s="166"/>
      <c r="AH61" s="166"/>
      <c r="AI61" s="166"/>
      <c r="AJ61" s="166"/>
      <c r="AK61" s="166"/>
      <c r="AL61" s="166"/>
      <c r="AM61" s="166"/>
      <c r="AN61" s="166"/>
      <c r="AO61" s="166"/>
      <c r="AP61" s="166"/>
      <c r="AQ61" s="166"/>
      <c r="AR61" s="166"/>
      <c r="AS61" s="166"/>
      <c r="AT61" s="166"/>
      <c r="AU61" s="166"/>
      <c r="AV61" s="166"/>
      <c r="AW61" s="166"/>
      <c r="AX61" s="166"/>
      <c r="AY61" s="166"/>
      <c r="AZ61" s="166"/>
      <c r="BA61" s="166"/>
      <c r="BB61" s="166"/>
      <c r="BC61" s="166"/>
      <c r="BD61" s="166"/>
      <c r="BE61" s="166"/>
      <c r="BF61" s="166"/>
      <c r="BG61" s="166"/>
      <c r="BH61" s="166"/>
      <c r="BI61" s="166"/>
      <c r="BJ61" s="166"/>
      <c r="BK61" s="166"/>
      <c r="BL61" s="166"/>
      <c r="BM61" s="166"/>
      <c r="BN61" s="166"/>
      <c r="BO61" s="166"/>
      <c r="BP61" s="166"/>
      <c r="BQ61" s="166"/>
      <c r="BR61" s="166"/>
      <c r="BS61" s="166"/>
      <c r="BT61" s="166"/>
      <c r="BU61" s="166"/>
      <c r="BV61" s="166"/>
      <c r="BW61" s="166"/>
      <c r="BX61" s="166"/>
      <c r="BY61" s="166"/>
      <c r="BZ61" s="166"/>
      <c r="CA61" s="166"/>
      <c r="CB61" s="166"/>
      <c r="CC61" s="166"/>
      <c r="CD61" s="166"/>
      <c r="CE61" s="166"/>
      <c r="CF61" s="166"/>
      <c r="CG61" s="166"/>
      <c r="CH61" s="166"/>
      <c r="CI61" s="166"/>
      <c r="CJ61" s="166"/>
      <c r="CK61" s="166"/>
      <c r="CL61" s="166"/>
      <c r="CM61" s="166"/>
      <c r="CN61" s="166"/>
      <c r="CO61" s="166"/>
      <c r="CP61" s="166"/>
      <c r="CQ61" s="166"/>
      <c r="CR61" s="166"/>
      <c r="CS61" s="166"/>
      <c r="CT61" s="166"/>
      <c r="CU61" s="166"/>
      <c r="CV61" s="166"/>
      <c r="CW61" s="166"/>
      <c r="CX61" s="166"/>
      <c r="CY61" s="166"/>
      <c r="CZ61" s="166"/>
      <c r="DA61" s="166"/>
      <c r="DB61" s="166"/>
      <c r="DC61" s="166"/>
      <c r="DD61" s="166"/>
      <c r="DE61" s="166"/>
      <c r="DF61" s="166"/>
      <c r="DG61" s="166"/>
      <c r="DH61" s="166"/>
      <c r="DI61" s="166"/>
      <c r="DJ61" s="166"/>
      <c r="DK61" s="166"/>
      <c r="DL61" s="166"/>
      <c r="DM61" s="166"/>
      <c r="DN61" s="166"/>
      <c r="DO61" s="166"/>
      <c r="DP61" s="166"/>
      <c r="DQ61" s="166"/>
      <c r="DR61" s="166"/>
      <c r="DS61" s="166"/>
      <c r="DT61" s="166"/>
      <c r="DU61" s="166"/>
      <c r="DV61" s="166"/>
      <c r="DW61" s="166"/>
      <c r="DX61" s="166"/>
      <c r="DY61" s="166"/>
      <c r="DZ61" s="166"/>
      <c r="EA61" s="166"/>
      <c r="EB61" s="166"/>
      <c r="EC61" s="166"/>
      <c r="ED61" s="166"/>
      <c r="EE61" s="166"/>
      <c r="EF61" s="166"/>
      <c r="EG61" s="166"/>
      <c r="EH61" s="166"/>
      <c r="EI61" s="166"/>
      <c r="EJ61" s="166"/>
      <c r="EK61" s="166"/>
      <c r="EL61" s="166"/>
      <c r="EM61" s="166"/>
      <c r="EN61" s="166"/>
      <c r="EO61" s="166"/>
      <c r="EP61" s="166"/>
      <c r="EQ61" s="166"/>
      <c r="ER61" s="166"/>
      <c r="ES61" s="166"/>
      <c r="ET61" s="166"/>
      <c r="EU61" s="166"/>
      <c r="EV61" s="166"/>
      <c r="EW61" s="166"/>
      <c r="EX61" s="166"/>
      <c r="EY61" s="166"/>
      <c r="EZ61" s="166"/>
      <c r="FA61" s="166"/>
      <c r="FB61" s="166"/>
      <c r="FC61" s="166"/>
      <c r="FD61" s="166"/>
      <c r="FE61" s="166"/>
      <c r="FF61" s="166"/>
      <c r="FG61" s="166"/>
      <c r="FH61" s="166"/>
      <c r="FI61" s="166"/>
      <c r="FJ61" s="166"/>
      <c r="FK61" s="166"/>
      <c r="FL61" s="166"/>
      <c r="FM61" s="166"/>
      <c r="FN61" s="166"/>
      <c r="FO61" s="166"/>
      <c r="FP61" s="166"/>
      <c r="FQ61" s="166"/>
      <c r="FR61" s="166"/>
      <c r="FS61" s="166"/>
      <c r="FT61" s="166"/>
      <c r="FU61" s="166"/>
      <c r="FV61" s="166"/>
      <c r="FW61" s="166"/>
      <c r="FX61" s="166"/>
      <c r="FY61" s="166"/>
      <c r="FZ61" s="166"/>
      <c r="GA61" s="166"/>
      <c r="GB61" s="166"/>
      <c r="GC61" s="166"/>
      <c r="GD61" s="166"/>
      <c r="GE61" s="166"/>
      <c r="GF61" s="166"/>
      <c r="GG61" s="166"/>
      <c r="GH61" s="166"/>
      <c r="GI61" s="166"/>
      <c r="GJ61" s="166"/>
      <c r="GK61" s="166"/>
      <c r="GL61" s="166"/>
      <c r="GM61" s="166"/>
      <c r="GN61" s="166"/>
      <c r="GO61" s="166"/>
      <c r="GP61" s="166"/>
      <c r="GQ61" s="166"/>
    </row>
    <row r="62" spans="1:199" ht="30" x14ac:dyDescent="0.25">
      <c r="A62" s="661" t="s">
        <v>357</v>
      </c>
      <c r="B62" s="193">
        <f>'2 уровень'!C556</f>
        <v>11904</v>
      </c>
      <c r="C62" s="193">
        <f>'2 уровень'!D556</f>
        <v>994</v>
      </c>
      <c r="D62" s="193">
        <f>'2 уровень'!E556</f>
        <v>331</v>
      </c>
      <c r="E62" s="1039">
        <f>'2 уровень'!F556</f>
        <v>33.29979879275654</v>
      </c>
      <c r="F62" s="156">
        <f>'2 уровень'!G556</f>
        <v>0</v>
      </c>
      <c r="G62" s="156">
        <f>'2 уровень'!H556</f>
        <v>0</v>
      </c>
      <c r="H62" s="250">
        <f>'2 уровень'!I556</f>
        <v>0</v>
      </c>
      <c r="I62" s="250">
        <f>'2 уровень'!J556</f>
        <v>0</v>
      </c>
      <c r="J62" s="1087">
        <f>'2 уровень'!K556</f>
        <v>0</v>
      </c>
      <c r="K62" s="250">
        <f>'2 уровень'!L556</f>
        <v>0</v>
      </c>
      <c r="L62" s="250">
        <f>'2 уровень'!M556</f>
        <v>0</v>
      </c>
      <c r="M62" s="250">
        <f>'2 уровень'!N556</f>
        <v>0</v>
      </c>
      <c r="N62" s="168">
        <f>'2 уровень'!O556</f>
        <v>0</v>
      </c>
      <c r="O62" s="168">
        <f>'2 уровень'!P556</f>
        <v>0</v>
      </c>
      <c r="P62" s="168">
        <f>'2 уровень'!Q556</f>
        <v>0</v>
      </c>
      <c r="Q62" s="168">
        <f>'2 уровень'!R556</f>
        <v>0</v>
      </c>
      <c r="R62" s="168">
        <f>'2 уровень'!S556</f>
        <v>0</v>
      </c>
      <c r="S62" s="168">
        <f>'2 уровень'!T556</f>
        <v>0</v>
      </c>
      <c r="T62" s="2567"/>
      <c r="U62" s="425"/>
      <c r="V62" s="166"/>
      <c r="W62" s="166"/>
      <c r="X62" s="166"/>
      <c r="Y62" s="166"/>
      <c r="Z62" s="166"/>
      <c r="AA62" s="166"/>
      <c r="AB62" s="166"/>
      <c r="AC62" s="166"/>
      <c r="AD62" s="166"/>
      <c r="AE62" s="166"/>
      <c r="AF62" s="166"/>
      <c r="AG62" s="166"/>
      <c r="AH62" s="166"/>
      <c r="AI62" s="166"/>
      <c r="AJ62" s="166"/>
      <c r="AK62" s="166"/>
      <c r="AL62" s="166"/>
      <c r="AM62" s="166"/>
      <c r="AN62" s="166"/>
      <c r="AO62" s="166"/>
      <c r="AP62" s="166"/>
      <c r="AQ62" s="166"/>
      <c r="AR62" s="166"/>
      <c r="AS62" s="166"/>
      <c r="AT62" s="166"/>
      <c r="AU62" s="166"/>
      <c r="AV62" s="166"/>
      <c r="AW62" s="166"/>
      <c r="AX62" s="166"/>
      <c r="AY62" s="166"/>
      <c r="AZ62" s="166"/>
      <c r="BA62" s="166"/>
      <c r="BB62" s="166"/>
      <c r="BC62" s="166"/>
      <c r="BD62" s="166"/>
      <c r="BE62" s="166"/>
      <c r="BF62" s="166"/>
      <c r="BG62" s="166"/>
      <c r="BH62" s="166"/>
      <c r="BI62" s="166"/>
      <c r="BJ62" s="166"/>
      <c r="BK62" s="166"/>
      <c r="BL62" s="166"/>
      <c r="BM62" s="166"/>
      <c r="BN62" s="166"/>
      <c r="BO62" s="166"/>
      <c r="BP62" s="166"/>
      <c r="BQ62" s="166"/>
      <c r="BR62" s="166"/>
      <c r="BS62" s="166"/>
      <c r="BT62" s="166"/>
      <c r="BU62" s="166"/>
      <c r="BV62" s="166"/>
      <c r="BW62" s="166"/>
      <c r="BX62" s="166"/>
      <c r="BY62" s="166"/>
      <c r="BZ62" s="166"/>
      <c r="CA62" s="166"/>
      <c r="CB62" s="166"/>
      <c r="CC62" s="166"/>
      <c r="CD62" s="166"/>
      <c r="CE62" s="166"/>
      <c r="CF62" s="166"/>
      <c r="CG62" s="166"/>
      <c r="CH62" s="166"/>
      <c r="CI62" s="166"/>
      <c r="CJ62" s="166"/>
      <c r="CK62" s="166"/>
      <c r="CL62" s="166"/>
      <c r="CM62" s="166"/>
      <c r="CN62" s="166"/>
      <c r="CO62" s="166"/>
      <c r="CP62" s="166"/>
      <c r="CQ62" s="166"/>
      <c r="CR62" s="166"/>
      <c r="CS62" s="166"/>
      <c r="CT62" s="166"/>
      <c r="CU62" s="166"/>
      <c r="CV62" s="166"/>
      <c r="CW62" s="166"/>
      <c r="CX62" s="166"/>
      <c r="CY62" s="166"/>
      <c r="CZ62" s="166"/>
      <c r="DA62" s="166"/>
      <c r="DB62" s="166"/>
      <c r="DC62" s="166"/>
      <c r="DD62" s="166"/>
      <c r="DE62" s="166"/>
      <c r="DF62" s="166"/>
      <c r="DG62" s="166"/>
      <c r="DH62" s="166"/>
      <c r="DI62" s="166"/>
      <c r="DJ62" s="166"/>
      <c r="DK62" s="166"/>
      <c r="DL62" s="166"/>
      <c r="DM62" s="166"/>
      <c r="DN62" s="166"/>
      <c r="DO62" s="166"/>
      <c r="DP62" s="166"/>
      <c r="DQ62" s="166"/>
      <c r="DR62" s="166"/>
      <c r="DS62" s="166"/>
      <c r="DT62" s="166"/>
      <c r="DU62" s="166"/>
      <c r="DV62" s="166"/>
      <c r="DW62" s="166"/>
      <c r="DX62" s="166"/>
      <c r="DY62" s="166"/>
      <c r="DZ62" s="166"/>
      <c r="EA62" s="166"/>
      <c r="EB62" s="166"/>
      <c r="EC62" s="166"/>
      <c r="ED62" s="166"/>
      <c r="EE62" s="166"/>
      <c r="EF62" s="166"/>
      <c r="EG62" s="166"/>
      <c r="EH62" s="166"/>
      <c r="EI62" s="166"/>
      <c r="EJ62" s="166"/>
      <c r="EK62" s="166"/>
      <c r="EL62" s="166"/>
      <c r="EM62" s="166"/>
      <c r="EN62" s="166"/>
      <c r="EO62" s="166"/>
      <c r="EP62" s="166"/>
      <c r="EQ62" s="166"/>
      <c r="ER62" s="166"/>
      <c r="ES62" s="166"/>
      <c r="ET62" s="166"/>
      <c r="EU62" s="166"/>
      <c r="EV62" s="166"/>
      <c r="EW62" s="166"/>
      <c r="EX62" s="166"/>
      <c r="EY62" s="166"/>
      <c r="EZ62" s="166"/>
      <c r="FA62" s="166"/>
      <c r="FB62" s="166"/>
      <c r="FC62" s="166"/>
      <c r="FD62" s="166"/>
      <c r="FE62" s="166"/>
      <c r="FF62" s="166"/>
      <c r="FG62" s="166"/>
      <c r="FH62" s="166"/>
      <c r="FI62" s="166"/>
      <c r="FJ62" s="166"/>
      <c r="FK62" s="166"/>
      <c r="FL62" s="166"/>
      <c r="FM62" s="166"/>
      <c r="FN62" s="166"/>
      <c r="FO62" s="166"/>
      <c r="FP62" s="166"/>
      <c r="FQ62" s="166"/>
      <c r="FR62" s="166"/>
      <c r="FS62" s="166"/>
      <c r="FT62" s="166"/>
      <c r="FU62" s="166"/>
      <c r="FV62" s="166"/>
      <c r="FW62" s="166"/>
      <c r="FX62" s="166"/>
      <c r="FY62" s="166"/>
      <c r="FZ62" s="166"/>
      <c r="GA62" s="166"/>
      <c r="GB62" s="166"/>
      <c r="GC62" s="166"/>
      <c r="GD62" s="166"/>
      <c r="GE62" s="166"/>
      <c r="GF62" s="166"/>
      <c r="GG62" s="166"/>
      <c r="GH62" s="166"/>
      <c r="GI62" s="166"/>
      <c r="GJ62" s="166"/>
      <c r="GK62" s="166"/>
      <c r="GL62" s="166"/>
      <c r="GM62" s="166"/>
      <c r="GN62" s="166"/>
      <c r="GO62" s="166"/>
      <c r="GP62" s="166"/>
      <c r="GQ62" s="166"/>
    </row>
    <row r="63" spans="1:199" ht="45" x14ac:dyDescent="0.25">
      <c r="A63" s="661" t="s">
        <v>428</v>
      </c>
      <c r="B63" s="193">
        <f>'2 уровень'!C557</f>
        <v>2236</v>
      </c>
      <c r="C63" s="193">
        <f>'2 уровень'!D557</f>
        <v>186</v>
      </c>
      <c r="D63" s="193">
        <f>'2 уровень'!E557</f>
        <v>18</v>
      </c>
      <c r="E63" s="1039">
        <f>'2 уровень'!F557</f>
        <v>9.67741935483871</v>
      </c>
      <c r="F63" s="156">
        <f>'2 уровень'!G557</f>
        <v>0</v>
      </c>
      <c r="G63" s="156">
        <f>'2 уровень'!H557</f>
        <v>0</v>
      </c>
      <c r="H63" s="250">
        <f>'2 уровень'!I557</f>
        <v>0</v>
      </c>
      <c r="I63" s="250">
        <f>'2 уровень'!J557</f>
        <v>0</v>
      </c>
      <c r="J63" s="1087">
        <f>'2 уровень'!K557</f>
        <v>0</v>
      </c>
      <c r="K63" s="250">
        <f>'2 уровень'!L557</f>
        <v>0</v>
      </c>
      <c r="L63" s="250">
        <f>'2 уровень'!M557</f>
        <v>0</v>
      </c>
      <c r="M63" s="250">
        <f>'2 уровень'!N557</f>
        <v>0</v>
      </c>
      <c r="N63" s="168">
        <f>'2 уровень'!O557</f>
        <v>0</v>
      </c>
      <c r="O63" s="168">
        <f>'2 уровень'!P557</f>
        <v>0</v>
      </c>
      <c r="P63" s="168">
        <f>'2 уровень'!Q557</f>
        <v>0</v>
      </c>
      <c r="Q63" s="168">
        <f>'2 уровень'!R557</f>
        <v>0</v>
      </c>
      <c r="R63" s="168">
        <f>'2 уровень'!S557</f>
        <v>0</v>
      </c>
      <c r="S63" s="168">
        <f>'2 уровень'!T557</f>
        <v>0</v>
      </c>
      <c r="T63" s="2567"/>
      <c r="U63" s="425"/>
      <c r="V63" s="166"/>
      <c r="W63" s="166"/>
      <c r="X63" s="166"/>
      <c r="Y63" s="166"/>
      <c r="Z63" s="166"/>
      <c r="AA63" s="166"/>
      <c r="AB63" s="166"/>
      <c r="AC63" s="166"/>
      <c r="AD63" s="166"/>
      <c r="AE63" s="166"/>
      <c r="AF63" s="166"/>
      <c r="AG63" s="166"/>
      <c r="AH63" s="166"/>
      <c r="AI63" s="166"/>
      <c r="AJ63" s="166"/>
      <c r="AK63" s="166"/>
      <c r="AL63" s="166"/>
      <c r="AM63" s="166"/>
      <c r="AN63" s="166"/>
      <c r="AO63" s="166"/>
      <c r="AP63" s="166"/>
      <c r="AQ63" s="166"/>
      <c r="AR63" s="166"/>
      <c r="AS63" s="166"/>
      <c r="AT63" s="166"/>
      <c r="AU63" s="166"/>
      <c r="AV63" s="166"/>
      <c r="AW63" s="166"/>
      <c r="AX63" s="166"/>
      <c r="AY63" s="166"/>
      <c r="AZ63" s="166"/>
      <c r="BA63" s="166"/>
      <c r="BB63" s="166"/>
      <c r="BC63" s="166"/>
      <c r="BD63" s="166"/>
      <c r="BE63" s="166"/>
      <c r="BF63" s="166"/>
      <c r="BG63" s="166"/>
      <c r="BH63" s="166"/>
      <c r="BI63" s="166"/>
      <c r="BJ63" s="166"/>
      <c r="BK63" s="166"/>
      <c r="BL63" s="166"/>
      <c r="BM63" s="166"/>
      <c r="BN63" s="166"/>
      <c r="BO63" s="166"/>
      <c r="BP63" s="166"/>
      <c r="BQ63" s="166"/>
      <c r="BR63" s="166"/>
      <c r="BS63" s="166"/>
      <c r="BT63" s="166"/>
      <c r="BU63" s="166"/>
      <c r="BV63" s="166"/>
      <c r="BW63" s="166"/>
      <c r="BX63" s="166"/>
      <c r="BY63" s="166"/>
      <c r="BZ63" s="166"/>
      <c r="CA63" s="166"/>
      <c r="CB63" s="166"/>
      <c r="CC63" s="166"/>
      <c r="CD63" s="166"/>
      <c r="CE63" s="166"/>
      <c r="CF63" s="166"/>
      <c r="CG63" s="166"/>
      <c r="CH63" s="166"/>
      <c r="CI63" s="166"/>
      <c r="CJ63" s="166"/>
      <c r="CK63" s="166"/>
      <c r="CL63" s="166"/>
      <c r="CM63" s="166"/>
      <c r="CN63" s="166"/>
      <c r="CO63" s="166"/>
      <c r="CP63" s="166"/>
      <c r="CQ63" s="166"/>
      <c r="CR63" s="166"/>
      <c r="CS63" s="166"/>
      <c r="CT63" s="166"/>
      <c r="CU63" s="166"/>
      <c r="CV63" s="166"/>
      <c r="CW63" s="166"/>
      <c r="CX63" s="166"/>
      <c r="CY63" s="166"/>
      <c r="CZ63" s="166"/>
      <c r="DA63" s="166"/>
      <c r="DB63" s="166"/>
      <c r="DC63" s="166"/>
      <c r="DD63" s="166"/>
      <c r="DE63" s="166"/>
      <c r="DF63" s="166"/>
      <c r="DG63" s="166"/>
      <c r="DH63" s="166"/>
      <c r="DI63" s="166"/>
      <c r="DJ63" s="166"/>
      <c r="DK63" s="166"/>
      <c r="DL63" s="166"/>
      <c r="DM63" s="166"/>
      <c r="DN63" s="166"/>
      <c r="DO63" s="166"/>
      <c r="DP63" s="166"/>
      <c r="DQ63" s="166"/>
      <c r="DR63" s="166"/>
      <c r="DS63" s="166"/>
      <c r="DT63" s="166"/>
      <c r="DU63" s="166"/>
      <c r="DV63" s="166"/>
      <c r="DW63" s="166"/>
      <c r="DX63" s="166"/>
      <c r="DY63" s="166"/>
      <c r="DZ63" s="166"/>
      <c r="EA63" s="166"/>
      <c r="EB63" s="166"/>
      <c r="EC63" s="166"/>
      <c r="ED63" s="166"/>
      <c r="EE63" s="166"/>
      <c r="EF63" s="166"/>
      <c r="EG63" s="166"/>
      <c r="EH63" s="166"/>
      <c r="EI63" s="166"/>
      <c r="EJ63" s="166"/>
      <c r="EK63" s="166"/>
      <c r="EL63" s="166"/>
      <c r="EM63" s="166"/>
      <c r="EN63" s="166"/>
      <c r="EO63" s="166"/>
      <c r="EP63" s="166"/>
      <c r="EQ63" s="166"/>
      <c r="ER63" s="166"/>
      <c r="ES63" s="166"/>
      <c r="ET63" s="166"/>
      <c r="EU63" s="166"/>
      <c r="EV63" s="166"/>
      <c r="EW63" s="166"/>
      <c r="EX63" s="166"/>
      <c r="EY63" s="166"/>
      <c r="EZ63" s="166"/>
      <c r="FA63" s="166"/>
      <c r="FB63" s="166"/>
      <c r="FC63" s="166"/>
      <c r="FD63" s="166"/>
      <c r="FE63" s="166"/>
      <c r="FF63" s="166"/>
      <c r="FG63" s="166"/>
      <c r="FH63" s="166"/>
      <c r="FI63" s="166"/>
      <c r="FJ63" s="166"/>
      <c r="FK63" s="166"/>
      <c r="FL63" s="166"/>
      <c r="FM63" s="166"/>
      <c r="FN63" s="166"/>
      <c r="FO63" s="166"/>
      <c r="FP63" s="166"/>
      <c r="FQ63" s="166"/>
      <c r="FR63" s="166"/>
      <c r="FS63" s="166"/>
      <c r="FT63" s="166"/>
      <c r="FU63" s="166"/>
      <c r="FV63" s="166"/>
      <c r="FW63" s="166"/>
      <c r="FX63" s="166"/>
      <c r="FY63" s="166"/>
      <c r="FZ63" s="166"/>
      <c r="GA63" s="166"/>
      <c r="GB63" s="166"/>
      <c r="GC63" s="166"/>
      <c r="GD63" s="166"/>
      <c r="GE63" s="166"/>
      <c r="GF63" s="166"/>
      <c r="GG63" s="166"/>
      <c r="GH63" s="166"/>
      <c r="GI63" s="166"/>
      <c r="GJ63" s="166"/>
      <c r="GK63" s="166"/>
      <c r="GL63" s="166"/>
      <c r="GM63" s="166"/>
      <c r="GN63" s="166"/>
      <c r="GO63" s="166"/>
      <c r="GP63" s="166"/>
      <c r="GQ63" s="166"/>
    </row>
    <row r="64" spans="1:199" ht="30" x14ac:dyDescent="0.25">
      <c r="A64" s="661" t="s">
        <v>429</v>
      </c>
      <c r="B64" s="193">
        <f>'2 уровень'!C558</f>
        <v>5178</v>
      </c>
      <c r="C64" s="193">
        <f>'2 уровень'!D558</f>
        <v>432</v>
      </c>
      <c r="D64" s="193">
        <f>'2 уровень'!E558</f>
        <v>736</v>
      </c>
      <c r="E64" s="1039">
        <f>'2 уровень'!F558</f>
        <v>170.37037037037038</v>
      </c>
      <c r="F64" s="156">
        <f>'2 уровень'!G558</f>
        <v>0</v>
      </c>
      <c r="G64" s="156">
        <f>'2 уровень'!H558</f>
        <v>0</v>
      </c>
      <c r="H64" s="250">
        <f>'2 уровень'!I558</f>
        <v>0</v>
      </c>
      <c r="I64" s="250">
        <f>'2 уровень'!J558</f>
        <v>0</v>
      </c>
      <c r="J64" s="1087">
        <f>'2 уровень'!K558</f>
        <v>0</v>
      </c>
      <c r="K64" s="250">
        <f>'2 уровень'!L558</f>
        <v>0</v>
      </c>
      <c r="L64" s="250">
        <f>'2 уровень'!M558</f>
        <v>0</v>
      </c>
      <c r="M64" s="250">
        <f>'2 уровень'!N558</f>
        <v>0</v>
      </c>
      <c r="N64" s="168">
        <f>'2 уровень'!O558</f>
        <v>0</v>
      </c>
      <c r="O64" s="168">
        <f>'2 уровень'!P558</f>
        <v>0</v>
      </c>
      <c r="P64" s="168">
        <f>'2 уровень'!Q558</f>
        <v>0</v>
      </c>
      <c r="Q64" s="168">
        <f>'2 уровень'!R558</f>
        <v>0</v>
      </c>
      <c r="R64" s="168">
        <f>'2 уровень'!S558</f>
        <v>0</v>
      </c>
      <c r="S64" s="168">
        <f>'2 уровень'!T558</f>
        <v>0</v>
      </c>
      <c r="T64" s="2567"/>
      <c r="U64" s="425"/>
      <c r="V64" s="166"/>
      <c r="W64" s="166"/>
      <c r="X64" s="166"/>
      <c r="Y64" s="166"/>
      <c r="Z64" s="166"/>
      <c r="AA64" s="166"/>
      <c r="AB64" s="166"/>
      <c r="AC64" s="166"/>
      <c r="AD64" s="166"/>
      <c r="AE64" s="166"/>
      <c r="AF64" s="166"/>
      <c r="AG64" s="166"/>
      <c r="AH64" s="166"/>
      <c r="AI64" s="166"/>
      <c r="AJ64" s="166"/>
      <c r="AK64" s="166"/>
      <c r="AL64" s="166"/>
      <c r="AM64" s="166"/>
      <c r="AN64" s="166"/>
      <c r="AO64" s="166"/>
      <c r="AP64" s="166"/>
      <c r="AQ64" s="166"/>
      <c r="AR64" s="166"/>
      <c r="AS64" s="166"/>
      <c r="AT64" s="166"/>
      <c r="AU64" s="166"/>
      <c r="AV64" s="166"/>
      <c r="AW64" s="166"/>
      <c r="AX64" s="166"/>
      <c r="AY64" s="166"/>
      <c r="AZ64" s="166"/>
      <c r="BA64" s="166"/>
      <c r="BB64" s="166"/>
      <c r="BC64" s="166"/>
      <c r="BD64" s="166"/>
      <c r="BE64" s="166"/>
      <c r="BF64" s="166"/>
      <c r="BG64" s="166"/>
      <c r="BH64" s="166"/>
      <c r="BI64" s="166"/>
      <c r="BJ64" s="166"/>
      <c r="BK64" s="166"/>
      <c r="BL64" s="166"/>
      <c r="BM64" s="166"/>
      <c r="BN64" s="166"/>
      <c r="BO64" s="166"/>
      <c r="BP64" s="166"/>
      <c r="BQ64" s="166"/>
      <c r="BR64" s="166"/>
      <c r="BS64" s="166"/>
      <c r="BT64" s="166"/>
      <c r="BU64" s="166"/>
      <c r="BV64" s="166"/>
      <c r="BW64" s="166"/>
      <c r="BX64" s="166"/>
      <c r="BY64" s="166"/>
      <c r="BZ64" s="166"/>
      <c r="CA64" s="166"/>
      <c r="CB64" s="166"/>
      <c r="CC64" s="166"/>
      <c r="CD64" s="166"/>
      <c r="CE64" s="166"/>
      <c r="CF64" s="166"/>
      <c r="CG64" s="166"/>
      <c r="CH64" s="166"/>
      <c r="CI64" s="166"/>
      <c r="CJ64" s="166"/>
      <c r="CK64" s="166"/>
      <c r="CL64" s="166"/>
      <c r="CM64" s="166"/>
      <c r="CN64" s="166"/>
      <c r="CO64" s="166"/>
      <c r="CP64" s="166"/>
      <c r="CQ64" s="166"/>
      <c r="CR64" s="166"/>
      <c r="CS64" s="166"/>
      <c r="CT64" s="166"/>
      <c r="CU64" s="166"/>
      <c r="CV64" s="166"/>
      <c r="CW64" s="166"/>
      <c r="CX64" s="166"/>
      <c r="CY64" s="166"/>
      <c r="CZ64" s="166"/>
      <c r="DA64" s="166"/>
      <c r="DB64" s="166"/>
      <c r="DC64" s="166"/>
      <c r="DD64" s="166"/>
      <c r="DE64" s="166"/>
      <c r="DF64" s="166"/>
      <c r="DG64" s="166"/>
      <c r="DH64" s="166"/>
      <c r="DI64" s="166"/>
      <c r="DJ64" s="166"/>
      <c r="DK64" s="166"/>
      <c r="DL64" s="166"/>
      <c r="DM64" s="166"/>
      <c r="DN64" s="166"/>
      <c r="DO64" s="166"/>
      <c r="DP64" s="166"/>
      <c r="DQ64" s="166"/>
      <c r="DR64" s="166"/>
      <c r="DS64" s="166"/>
      <c r="DT64" s="166"/>
      <c r="DU64" s="166"/>
      <c r="DV64" s="166"/>
      <c r="DW64" s="166"/>
      <c r="DX64" s="166"/>
      <c r="DY64" s="166"/>
      <c r="DZ64" s="166"/>
      <c r="EA64" s="166"/>
      <c r="EB64" s="166"/>
      <c r="EC64" s="166"/>
      <c r="ED64" s="166"/>
      <c r="EE64" s="166"/>
      <c r="EF64" s="166"/>
      <c r="EG64" s="166"/>
      <c r="EH64" s="166"/>
      <c r="EI64" s="166"/>
      <c r="EJ64" s="166"/>
      <c r="EK64" s="166"/>
      <c r="EL64" s="166"/>
      <c r="EM64" s="166"/>
      <c r="EN64" s="166"/>
      <c r="EO64" s="166"/>
      <c r="EP64" s="166"/>
      <c r="EQ64" s="166"/>
      <c r="ER64" s="166"/>
      <c r="ES64" s="166"/>
      <c r="ET64" s="166"/>
      <c r="EU64" s="166"/>
      <c r="EV64" s="166"/>
      <c r="EW64" s="166"/>
      <c r="EX64" s="166"/>
      <c r="EY64" s="166"/>
      <c r="EZ64" s="166"/>
      <c r="FA64" s="166"/>
      <c r="FB64" s="166"/>
      <c r="FC64" s="166"/>
      <c r="FD64" s="166"/>
      <c r="FE64" s="166"/>
      <c r="FF64" s="166"/>
      <c r="FG64" s="166"/>
      <c r="FH64" s="166"/>
      <c r="FI64" s="166"/>
      <c r="FJ64" s="166"/>
      <c r="FK64" s="166"/>
      <c r="FL64" s="166"/>
      <c r="FM64" s="166"/>
      <c r="FN64" s="166"/>
      <c r="FO64" s="166"/>
      <c r="FP64" s="166"/>
      <c r="FQ64" s="166"/>
      <c r="FR64" s="166"/>
      <c r="FS64" s="166"/>
      <c r="FT64" s="166"/>
      <c r="FU64" s="166"/>
      <c r="FV64" s="166"/>
      <c r="FW64" s="166"/>
      <c r="FX64" s="166"/>
      <c r="FY64" s="166"/>
      <c r="FZ64" s="166"/>
      <c r="GA64" s="166"/>
      <c r="GB64" s="166"/>
      <c r="GC64" s="166"/>
      <c r="GD64" s="166"/>
      <c r="GE64" s="166"/>
      <c r="GF64" s="166"/>
      <c r="GG64" s="166"/>
      <c r="GH64" s="166"/>
      <c r="GI64" s="166"/>
      <c r="GJ64" s="166"/>
      <c r="GK64" s="166"/>
      <c r="GL64" s="166"/>
      <c r="GM64" s="166"/>
      <c r="GN64" s="166"/>
      <c r="GO64" s="166"/>
      <c r="GP64" s="166"/>
      <c r="GQ64" s="166"/>
    </row>
    <row r="65" spans="1:199" ht="45" x14ac:dyDescent="0.25">
      <c r="A65" s="661" t="s">
        <v>358</v>
      </c>
      <c r="B65" s="193">
        <f>'2 уровень'!C559</f>
        <v>232730</v>
      </c>
      <c r="C65" s="193">
        <f>'2 уровень'!D559</f>
        <v>19395</v>
      </c>
      <c r="D65" s="193">
        <f>'2 уровень'!E559</f>
        <v>5617</v>
      </c>
      <c r="E65" s="1039">
        <f>'2 уровень'!F559</f>
        <v>28.961072441350865</v>
      </c>
      <c r="F65" s="156">
        <f>'2 уровень'!G559</f>
        <v>0</v>
      </c>
      <c r="G65" s="156">
        <f>'2 уровень'!H559</f>
        <v>0</v>
      </c>
      <c r="H65" s="250">
        <f>'2 уровень'!I559</f>
        <v>0</v>
      </c>
      <c r="I65" s="250">
        <f>'2 уровень'!J559</f>
        <v>0</v>
      </c>
      <c r="J65" s="1087">
        <f>'2 уровень'!K559</f>
        <v>0</v>
      </c>
      <c r="K65" s="250">
        <f>'2 уровень'!L559</f>
        <v>0</v>
      </c>
      <c r="L65" s="250">
        <f>'2 уровень'!M559</f>
        <v>0</v>
      </c>
      <c r="M65" s="250">
        <f>'2 уровень'!N559</f>
        <v>0</v>
      </c>
      <c r="N65" s="168">
        <f>'2 уровень'!O559</f>
        <v>0</v>
      </c>
      <c r="O65" s="168">
        <f>'2 уровень'!P559</f>
        <v>0</v>
      </c>
      <c r="P65" s="168">
        <f>'2 уровень'!Q559</f>
        <v>0</v>
      </c>
      <c r="Q65" s="168">
        <f>'2 уровень'!R559</f>
        <v>0</v>
      </c>
      <c r="R65" s="168">
        <f>'2 уровень'!S559</f>
        <v>0</v>
      </c>
      <c r="S65" s="168">
        <f>'2 уровень'!T559</f>
        <v>0</v>
      </c>
      <c r="T65" s="2567"/>
      <c r="U65" s="425"/>
      <c r="V65" s="166"/>
      <c r="W65" s="166"/>
      <c r="X65" s="166"/>
      <c r="Y65" s="166"/>
      <c r="Z65" s="166"/>
      <c r="AA65" s="166"/>
      <c r="AB65" s="166"/>
      <c r="AC65" s="166"/>
      <c r="AD65" s="166"/>
      <c r="AE65" s="166"/>
      <c r="AF65" s="166"/>
      <c r="AG65" s="166"/>
      <c r="AH65" s="166"/>
      <c r="AI65" s="166"/>
      <c r="AJ65" s="166"/>
      <c r="AK65" s="166"/>
      <c r="AL65" s="166"/>
      <c r="AM65" s="166"/>
      <c r="AN65" s="166"/>
      <c r="AO65" s="166"/>
      <c r="AP65" s="166"/>
      <c r="AQ65" s="166"/>
      <c r="AR65" s="166"/>
      <c r="AS65" s="166"/>
      <c r="AT65" s="166"/>
      <c r="AU65" s="166"/>
      <c r="AV65" s="166"/>
      <c r="AW65" s="166"/>
      <c r="AX65" s="166"/>
      <c r="AY65" s="166"/>
      <c r="AZ65" s="166"/>
      <c r="BA65" s="166"/>
      <c r="BB65" s="166"/>
      <c r="BC65" s="166"/>
      <c r="BD65" s="166"/>
      <c r="BE65" s="166"/>
      <c r="BF65" s="166"/>
      <c r="BG65" s="166"/>
      <c r="BH65" s="166"/>
      <c r="BI65" s="166"/>
      <c r="BJ65" s="166"/>
      <c r="BK65" s="166"/>
      <c r="BL65" s="166"/>
      <c r="BM65" s="166"/>
      <c r="BN65" s="166"/>
      <c r="BO65" s="166"/>
      <c r="BP65" s="166"/>
      <c r="BQ65" s="166"/>
      <c r="BR65" s="166"/>
      <c r="BS65" s="166"/>
      <c r="BT65" s="166"/>
      <c r="BU65" s="166"/>
      <c r="BV65" s="166"/>
      <c r="BW65" s="166"/>
      <c r="BX65" s="166"/>
      <c r="BY65" s="166"/>
      <c r="BZ65" s="166"/>
      <c r="CA65" s="166"/>
      <c r="CB65" s="166"/>
      <c r="CC65" s="166"/>
      <c r="CD65" s="166"/>
      <c r="CE65" s="166"/>
      <c r="CF65" s="166"/>
      <c r="CG65" s="166"/>
      <c r="CH65" s="166"/>
      <c r="CI65" s="166"/>
      <c r="CJ65" s="166"/>
      <c r="CK65" s="166"/>
      <c r="CL65" s="166"/>
      <c r="CM65" s="166"/>
      <c r="CN65" s="166"/>
      <c r="CO65" s="166"/>
      <c r="CP65" s="166"/>
      <c r="CQ65" s="166"/>
      <c r="CR65" s="166"/>
      <c r="CS65" s="166"/>
      <c r="CT65" s="166"/>
      <c r="CU65" s="166"/>
      <c r="CV65" s="166"/>
      <c r="CW65" s="166"/>
      <c r="CX65" s="166"/>
      <c r="CY65" s="166"/>
      <c r="CZ65" s="166"/>
      <c r="DA65" s="166"/>
      <c r="DB65" s="166"/>
      <c r="DC65" s="166"/>
      <c r="DD65" s="166"/>
      <c r="DE65" s="166"/>
      <c r="DF65" s="166"/>
      <c r="DG65" s="166"/>
      <c r="DH65" s="166"/>
      <c r="DI65" s="166"/>
      <c r="DJ65" s="166"/>
      <c r="DK65" s="166"/>
      <c r="DL65" s="166"/>
      <c r="DM65" s="166"/>
      <c r="DN65" s="166"/>
      <c r="DO65" s="166"/>
      <c r="DP65" s="166"/>
      <c r="DQ65" s="166"/>
      <c r="DR65" s="166"/>
      <c r="DS65" s="166"/>
      <c r="DT65" s="166"/>
      <c r="DU65" s="166"/>
      <c r="DV65" s="166"/>
      <c r="DW65" s="166"/>
      <c r="DX65" s="166"/>
      <c r="DY65" s="166"/>
      <c r="DZ65" s="166"/>
      <c r="EA65" s="166"/>
      <c r="EB65" s="166"/>
      <c r="EC65" s="166"/>
      <c r="ED65" s="166"/>
      <c r="EE65" s="166"/>
      <c r="EF65" s="166"/>
      <c r="EG65" s="166"/>
      <c r="EH65" s="166"/>
      <c r="EI65" s="166"/>
      <c r="EJ65" s="166"/>
      <c r="EK65" s="166"/>
      <c r="EL65" s="166"/>
      <c r="EM65" s="166"/>
      <c r="EN65" s="166"/>
      <c r="EO65" s="166"/>
      <c r="EP65" s="166"/>
      <c r="EQ65" s="166"/>
      <c r="ER65" s="166"/>
      <c r="ES65" s="166"/>
      <c r="ET65" s="166"/>
      <c r="EU65" s="166"/>
      <c r="EV65" s="166"/>
      <c r="EW65" s="166"/>
      <c r="EX65" s="166"/>
      <c r="EY65" s="166"/>
      <c r="EZ65" s="166"/>
      <c r="FA65" s="166"/>
      <c r="FB65" s="166"/>
      <c r="FC65" s="166"/>
      <c r="FD65" s="166"/>
      <c r="FE65" s="166"/>
      <c r="FF65" s="166"/>
      <c r="FG65" s="166"/>
      <c r="FH65" s="166"/>
      <c r="FI65" s="166"/>
      <c r="FJ65" s="166"/>
      <c r="FK65" s="166"/>
      <c r="FL65" s="166"/>
      <c r="FM65" s="166"/>
      <c r="FN65" s="166"/>
      <c r="FO65" s="166"/>
      <c r="FP65" s="166"/>
      <c r="FQ65" s="166"/>
      <c r="FR65" s="166"/>
      <c r="FS65" s="166"/>
      <c r="FT65" s="166"/>
      <c r="FU65" s="166"/>
      <c r="FV65" s="166"/>
      <c r="FW65" s="166"/>
      <c r="FX65" s="166"/>
      <c r="FY65" s="166"/>
      <c r="FZ65" s="166"/>
      <c r="GA65" s="166"/>
      <c r="GB65" s="166"/>
      <c r="GC65" s="166"/>
      <c r="GD65" s="166"/>
      <c r="GE65" s="166"/>
      <c r="GF65" s="166"/>
      <c r="GG65" s="166"/>
      <c r="GH65" s="166"/>
      <c r="GI65" s="166"/>
      <c r="GJ65" s="166"/>
      <c r="GK65" s="166"/>
      <c r="GL65" s="166"/>
      <c r="GM65" s="166"/>
      <c r="GN65" s="166"/>
      <c r="GO65" s="166"/>
      <c r="GP65" s="166"/>
      <c r="GQ65" s="166"/>
    </row>
    <row r="66" spans="1:199" ht="30" x14ac:dyDescent="0.25">
      <c r="A66" s="661" t="s">
        <v>359</v>
      </c>
      <c r="B66" s="193">
        <f>'2 уровень'!C560</f>
        <v>12995</v>
      </c>
      <c r="C66" s="193">
        <f>'2 уровень'!D560</f>
        <v>1083</v>
      </c>
      <c r="D66" s="193">
        <f>'2 уровень'!E560</f>
        <v>443</v>
      </c>
      <c r="E66" s="1039">
        <f>'2 уровень'!F560</f>
        <v>40.904893813481067</v>
      </c>
      <c r="F66" s="156">
        <f>'2 уровень'!G560</f>
        <v>0</v>
      </c>
      <c r="G66" s="156">
        <f>'2 уровень'!H560</f>
        <v>0</v>
      </c>
      <c r="H66" s="250">
        <f>'2 уровень'!I560</f>
        <v>0</v>
      </c>
      <c r="I66" s="250">
        <f>'2 уровень'!J560</f>
        <v>0</v>
      </c>
      <c r="J66" s="1087">
        <f>'2 уровень'!K560</f>
        <v>0</v>
      </c>
      <c r="K66" s="250">
        <f>'2 уровень'!L560</f>
        <v>0</v>
      </c>
      <c r="L66" s="250">
        <f>'2 уровень'!M560</f>
        <v>0</v>
      </c>
      <c r="M66" s="250">
        <f>'2 уровень'!N560</f>
        <v>0</v>
      </c>
      <c r="N66" s="168">
        <f>'2 уровень'!O560</f>
        <v>0</v>
      </c>
      <c r="O66" s="168">
        <f>'2 уровень'!P560</f>
        <v>0</v>
      </c>
      <c r="P66" s="168">
        <f>'2 уровень'!Q560</f>
        <v>0</v>
      </c>
      <c r="Q66" s="168">
        <f>'2 уровень'!R560</f>
        <v>0</v>
      </c>
      <c r="R66" s="168">
        <f>'2 уровень'!S560</f>
        <v>0</v>
      </c>
      <c r="S66" s="168">
        <f>'2 уровень'!T560</f>
        <v>0</v>
      </c>
      <c r="T66" s="2567"/>
      <c r="U66" s="425"/>
      <c r="V66" s="166"/>
      <c r="W66" s="166"/>
      <c r="X66" s="166"/>
      <c r="Y66" s="166"/>
      <c r="Z66" s="166"/>
      <c r="AA66" s="166"/>
      <c r="AB66" s="166"/>
      <c r="AC66" s="166"/>
      <c r="AD66" s="166"/>
      <c r="AE66" s="166"/>
      <c r="AF66" s="166"/>
      <c r="AG66" s="166"/>
      <c r="AH66" s="166"/>
      <c r="AI66" s="166"/>
      <c r="AJ66" s="166"/>
      <c r="AK66" s="166"/>
      <c r="AL66" s="166"/>
      <c r="AM66" s="166"/>
      <c r="AN66" s="166"/>
      <c r="AO66" s="166"/>
      <c r="AP66" s="166"/>
      <c r="AQ66" s="166"/>
      <c r="AR66" s="166"/>
      <c r="AS66" s="166"/>
      <c r="AT66" s="166"/>
      <c r="AU66" s="166"/>
      <c r="AV66" s="166"/>
      <c r="AW66" s="166"/>
      <c r="AX66" s="166"/>
      <c r="AY66" s="166"/>
      <c r="AZ66" s="166"/>
      <c r="BA66" s="166"/>
      <c r="BB66" s="166"/>
      <c r="BC66" s="166"/>
      <c r="BD66" s="166"/>
      <c r="BE66" s="166"/>
      <c r="BF66" s="166"/>
      <c r="BG66" s="166"/>
      <c r="BH66" s="166"/>
      <c r="BI66" s="166"/>
      <c r="BJ66" s="166"/>
      <c r="BK66" s="166"/>
      <c r="BL66" s="166"/>
      <c r="BM66" s="166"/>
      <c r="BN66" s="166"/>
      <c r="BO66" s="166"/>
      <c r="BP66" s="166"/>
      <c r="BQ66" s="166"/>
      <c r="BR66" s="166"/>
      <c r="BS66" s="166"/>
      <c r="BT66" s="166"/>
      <c r="BU66" s="166"/>
      <c r="BV66" s="166"/>
      <c r="BW66" s="166"/>
      <c r="BX66" s="166"/>
      <c r="BY66" s="166"/>
      <c r="BZ66" s="166"/>
      <c r="CA66" s="166"/>
      <c r="CB66" s="166"/>
      <c r="CC66" s="166"/>
      <c r="CD66" s="166"/>
      <c r="CE66" s="166"/>
      <c r="CF66" s="166"/>
      <c r="CG66" s="166"/>
      <c r="CH66" s="166"/>
      <c r="CI66" s="166"/>
      <c r="CJ66" s="166"/>
      <c r="CK66" s="166"/>
      <c r="CL66" s="166"/>
      <c r="CM66" s="166"/>
      <c r="CN66" s="166"/>
      <c r="CO66" s="166"/>
      <c r="CP66" s="166"/>
      <c r="CQ66" s="166"/>
      <c r="CR66" s="166"/>
      <c r="CS66" s="166"/>
      <c r="CT66" s="166"/>
      <c r="CU66" s="166"/>
      <c r="CV66" s="166"/>
      <c r="CW66" s="166"/>
      <c r="CX66" s="166"/>
      <c r="CY66" s="166"/>
      <c r="CZ66" s="166"/>
      <c r="DA66" s="166"/>
      <c r="DB66" s="166"/>
      <c r="DC66" s="166"/>
      <c r="DD66" s="166"/>
      <c r="DE66" s="166"/>
      <c r="DF66" s="166"/>
      <c r="DG66" s="166"/>
      <c r="DH66" s="166"/>
      <c r="DI66" s="166"/>
      <c r="DJ66" s="166"/>
      <c r="DK66" s="166"/>
      <c r="DL66" s="166"/>
      <c r="DM66" s="166"/>
      <c r="DN66" s="166"/>
      <c r="DO66" s="166"/>
      <c r="DP66" s="166"/>
      <c r="DQ66" s="166"/>
      <c r="DR66" s="166"/>
      <c r="DS66" s="166"/>
      <c r="DT66" s="166"/>
      <c r="DU66" s="166"/>
      <c r="DV66" s="166"/>
      <c r="DW66" s="166"/>
      <c r="DX66" s="166"/>
      <c r="DY66" s="166"/>
      <c r="DZ66" s="166"/>
      <c r="EA66" s="166"/>
      <c r="EB66" s="166"/>
      <c r="EC66" s="166"/>
      <c r="ED66" s="166"/>
      <c r="EE66" s="166"/>
      <c r="EF66" s="166"/>
      <c r="EG66" s="166"/>
      <c r="EH66" s="166"/>
      <c r="EI66" s="166"/>
      <c r="EJ66" s="166"/>
      <c r="EK66" s="166"/>
      <c r="EL66" s="166"/>
      <c r="EM66" s="166"/>
      <c r="EN66" s="166"/>
      <c r="EO66" s="166"/>
      <c r="EP66" s="166"/>
      <c r="EQ66" s="166"/>
      <c r="ER66" s="166"/>
      <c r="ES66" s="166"/>
      <c r="ET66" s="166"/>
      <c r="EU66" s="166"/>
      <c r="EV66" s="166"/>
      <c r="EW66" s="166"/>
      <c r="EX66" s="166"/>
      <c r="EY66" s="166"/>
      <c r="EZ66" s="166"/>
      <c r="FA66" s="166"/>
      <c r="FB66" s="166"/>
      <c r="FC66" s="166"/>
      <c r="FD66" s="166"/>
      <c r="FE66" s="166"/>
      <c r="FF66" s="166"/>
      <c r="FG66" s="166"/>
      <c r="FH66" s="166"/>
      <c r="FI66" s="166"/>
      <c r="FJ66" s="166"/>
      <c r="FK66" s="166"/>
      <c r="FL66" s="166"/>
      <c r="FM66" s="166"/>
      <c r="FN66" s="166"/>
      <c r="FO66" s="166"/>
      <c r="FP66" s="166"/>
      <c r="FQ66" s="166"/>
      <c r="FR66" s="166"/>
      <c r="FS66" s="166"/>
      <c r="FT66" s="166"/>
      <c r="FU66" s="166"/>
      <c r="FV66" s="166"/>
      <c r="FW66" s="166"/>
      <c r="FX66" s="166"/>
      <c r="FY66" s="166"/>
      <c r="FZ66" s="166"/>
      <c r="GA66" s="166"/>
      <c r="GB66" s="166"/>
      <c r="GC66" s="166"/>
      <c r="GD66" s="166"/>
      <c r="GE66" s="166"/>
      <c r="GF66" s="166"/>
      <c r="GG66" s="166"/>
      <c r="GH66" s="166"/>
      <c r="GI66" s="166"/>
      <c r="GJ66" s="166"/>
      <c r="GK66" s="166"/>
      <c r="GL66" s="166"/>
      <c r="GM66" s="166"/>
      <c r="GN66" s="166"/>
      <c r="GO66" s="166"/>
      <c r="GP66" s="166"/>
      <c r="GQ66" s="166"/>
    </row>
    <row r="67" spans="1:199" ht="60" x14ac:dyDescent="0.25">
      <c r="A67" s="661" t="s">
        <v>372</v>
      </c>
      <c r="B67" s="193">
        <f>'2 уровень'!C561</f>
        <v>158731</v>
      </c>
      <c r="C67" s="193">
        <f>'2 уровень'!D561</f>
        <v>13227</v>
      </c>
      <c r="D67" s="193">
        <f>'2 уровень'!E561</f>
        <v>2820</v>
      </c>
      <c r="E67" s="1039">
        <f>'2 уровень'!F561</f>
        <v>21.320027217056023</v>
      </c>
      <c r="F67" s="156">
        <f>'2 уровень'!G561</f>
        <v>0</v>
      </c>
      <c r="G67" s="156">
        <f>'2 уровень'!H561</f>
        <v>0</v>
      </c>
      <c r="H67" s="250">
        <f>'2 уровень'!I561</f>
        <v>0</v>
      </c>
      <c r="I67" s="250">
        <f>'2 уровень'!J561</f>
        <v>0</v>
      </c>
      <c r="J67" s="1087">
        <f>'2 уровень'!K561</f>
        <v>0</v>
      </c>
      <c r="K67" s="250">
        <f>'2 уровень'!L561</f>
        <v>0</v>
      </c>
      <c r="L67" s="250">
        <f>'2 уровень'!M561</f>
        <v>0</v>
      </c>
      <c r="M67" s="250">
        <f>'2 уровень'!N561</f>
        <v>0</v>
      </c>
      <c r="N67" s="168">
        <f>'2 уровень'!O561</f>
        <v>0</v>
      </c>
      <c r="O67" s="168">
        <f>'2 уровень'!P561</f>
        <v>0</v>
      </c>
      <c r="P67" s="168">
        <f>'2 уровень'!Q561</f>
        <v>0</v>
      </c>
      <c r="Q67" s="168">
        <f>'2 уровень'!R561</f>
        <v>0</v>
      </c>
      <c r="R67" s="168">
        <f>'2 уровень'!S561</f>
        <v>0</v>
      </c>
      <c r="S67" s="168">
        <f>'2 уровень'!T561</f>
        <v>0</v>
      </c>
      <c r="T67" s="2567"/>
      <c r="U67" s="425"/>
      <c r="V67" s="166"/>
      <c r="W67" s="166"/>
      <c r="X67" s="166"/>
      <c r="Y67" s="166"/>
      <c r="Z67" s="166"/>
      <c r="AA67" s="166"/>
      <c r="AB67" s="166"/>
      <c r="AC67" s="166"/>
      <c r="AD67" s="166"/>
      <c r="AE67" s="166"/>
      <c r="AF67" s="166"/>
      <c r="AG67" s="166"/>
      <c r="AH67" s="166"/>
      <c r="AI67" s="166"/>
      <c r="AJ67" s="166"/>
      <c r="AK67" s="166"/>
      <c r="AL67" s="166"/>
      <c r="AM67" s="166"/>
      <c r="AN67" s="166"/>
      <c r="AO67" s="166"/>
      <c r="AP67" s="166"/>
      <c r="AQ67" s="166"/>
      <c r="AR67" s="166"/>
      <c r="AS67" s="166"/>
      <c r="AT67" s="166"/>
      <c r="AU67" s="166"/>
      <c r="AV67" s="166"/>
      <c r="AW67" s="166"/>
      <c r="AX67" s="166"/>
      <c r="AY67" s="166"/>
      <c r="AZ67" s="166"/>
      <c r="BA67" s="166"/>
      <c r="BB67" s="166"/>
      <c r="BC67" s="166"/>
      <c r="BD67" s="166"/>
      <c r="BE67" s="166"/>
      <c r="BF67" s="166"/>
      <c r="BG67" s="166"/>
      <c r="BH67" s="166"/>
      <c r="BI67" s="166"/>
      <c r="BJ67" s="166"/>
      <c r="BK67" s="166"/>
      <c r="BL67" s="166"/>
      <c r="BM67" s="166"/>
      <c r="BN67" s="166"/>
      <c r="BO67" s="166"/>
      <c r="BP67" s="166"/>
      <c r="BQ67" s="166"/>
      <c r="BR67" s="166"/>
      <c r="BS67" s="166"/>
      <c r="BT67" s="166"/>
      <c r="BU67" s="166"/>
      <c r="BV67" s="166"/>
      <c r="BW67" s="166"/>
      <c r="BX67" s="166"/>
      <c r="BY67" s="166"/>
      <c r="BZ67" s="166"/>
      <c r="CA67" s="166"/>
      <c r="CB67" s="166"/>
      <c r="CC67" s="166"/>
      <c r="CD67" s="166"/>
      <c r="CE67" s="166"/>
      <c r="CF67" s="166"/>
      <c r="CG67" s="166"/>
      <c r="CH67" s="166"/>
      <c r="CI67" s="166"/>
      <c r="CJ67" s="166"/>
      <c r="CK67" s="166"/>
      <c r="CL67" s="166"/>
      <c r="CM67" s="166"/>
      <c r="CN67" s="166"/>
      <c r="CO67" s="166"/>
      <c r="CP67" s="166"/>
      <c r="CQ67" s="166"/>
      <c r="CR67" s="166"/>
      <c r="CS67" s="166"/>
      <c r="CT67" s="166"/>
      <c r="CU67" s="166"/>
      <c r="CV67" s="166"/>
      <c r="CW67" s="166"/>
      <c r="CX67" s="166"/>
      <c r="CY67" s="166"/>
      <c r="CZ67" s="166"/>
      <c r="DA67" s="166"/>
      <c r="DB67" s="166"/>
      <c r="DC67" s="166"/>
      <c r="DD67" s="166"/>
      <c r="DE67" s="166"/>
      <c r="DF67" s="166"/>
      <c r="DG67" s="166"/>
      <c r="DH67" s="166"/>
      <c r="DI67" s="166"/>
      <c r="DJ67" s="166"/>
      <c r="DK67" s="166"/>
      <c r="DL67" s="166"/>
      <c r="DM67" s="166"/>
      <c r="DN67" s="166"/>
      <c r="DO67" s="166"/>
      <c r="DP67" s="166"/>
      <c r="DQ67" s="166"/>
      <c r="DR67" s="166"/>
      <c r="DS67" s="166"/>
      <c r="DT67" s="166"/>
      <c r="DU67" s="166"/>
      <c r="DV67" s="166"/>
      <c r="DW67" s="166"/>
      <c r="DX67" s="166"/>
      <c r="DY67" s="166"/>
      <c r="DZ67" s="166"/>
      <c r="EA67" s="166"/>
      <c r="EB67" s="166"/>
      <c r="EC67" s="166"/>
      <c r="ED67" s="166"/>
      <c r="EE67" s="166"/>
      <c r="EF67" s="166"/>
      <c r="EG67" s="166"/>
      <c r="EH67" s="166"/>
      <c r="EI67" s="166"/>
      <c r="EJ67" s="166"/>
      <c r="EK67" s="166"/>
      <c r="EL67" s="166"/>
      <c r="EM67" s="166"/>
      <c r="EN67" s="166"/>
      <c r="EO67" s="166"/>
      <c r="EP67" s="166"/>
      <c r="EQ67" s="166"/>
      <c r="ER67" s="166"/>
      <c r="ES67" s="166"/>
      <c r="ET67" s="166"/>
      <c r="EU67" s="166"/>
      <c r="EV67" s="166"/>
      <c r="EW67" s="166"/>
      <c r="EX67" s="166"/>
      <c r="EY67" s="166"/>
      <c r="EZ67" s="166"/>
      <c r="FA67" s="166"/>
      <c r="FB67" s="166"/>
      <c r="FC67" s="166"/>
      <c r="FD67" s="166"/>
      <c r="FE67" s="166"/>
      <c r="FF67" s="166"/>
      <c r="FG67" s="166"/>
      <c r="FH67" s="166"/>
      <c r="FI67" s="166"/>
      <c r="FJ67" s="166"/>
      <c r="FK67" s="166"/>
      <c r="FL67" s="166"/>
      <c r="FM67" s="166"/>
      <c r="FN67" s="166"/>
      <c r="FO67" s="166"/>
      <c r="FP67" s="166"/>
      <c r="FQ67" s="166"/>
      <c r="FR67" s="166"/>
      <c r="FS67" s="166"/>
      <c r="FT67" s="166"/>
      <c r="FU67" s="166"/>
      <c r="FV67" s="166"/>
      <c r="FW67" s="166"/>
      <c r="FX67" s="166"/>
      <c r="FY67" s="166"/>
      <c r="FZ67" s="166"/>
      <c r="GA67" s="166"/>
      <c r="GB67" s="166"/>
      <c r="GC67" s="166"/>
      <c r="GD67" s="166"/>
      <c r="GE67" s="166"/>
      <c r="GF67" s="166"/>
      <c r="GG67" s="166"/>
      <c r="GH67" s="166"/>
      <c r="GI67" s="166"/>
      <c r="GJ67" s="166"/>
      <c r="GK67" s="166"/>
      <c r="GL67" s="166"/>
      <c r="GM67" s="166"/>
      <c r="GN67" s="166"/>
      <c r="GO67" s="166"/>
      <c r="GP67" s="166"/>
      <c r="GQ67" s="166"/>
    </row>
    <row r="68" spans="1:199" ht="45" x14ac:dyDescent="0.25">
      <c r="A68" s="661" t="s">
        <v>373</v>
      </c>
      <c r="B68" s="193">
        <f>'2 уровень'!C562</f>
        <v>36065</v>
      </c>
      <c r="C68" s="193">
        <f>'2 уровень'!D562</f>
        <v>3006</v>
      </c>
      <c r="D68" s="193">
        <f>'2 уровень'!E562</f>
        <v>1868</v>
      </c>
      <c r="E68" s="1039">
        <f>'2 уровень'!F562</f>
        <v>62.142381902860947</v>
      </c>
      <c r="F68" s="156">
        <f>'2 уровень'!G562</f>
        <v>0</v>
      </c>
      <c r="G68" s="156">
        <f>'2 уровень'!H562</f>
        <v>0</v>
      </c>
      <c r="H68" s="250">
        <f>'2 уровень'!I562</f>
        <v>0</v>
      </c>
      <c r="I68" s="250">
        <f>'2 уровень'!J562</f>
        <v>0</v>
      </c>
      <c r="J68" s="1087">
        <f>'2 уровень'!K562</f>
        <v>0</v>
      </c>
      <c r="K68" s="250">
        <f>'2 уровень'!L562</f>
        <v>0</v>
      </c>
      <c r="L68" s="250">
        <f>'2 уровень'!M562</f>
        <v>0</v>
      </c>
      <c r="M68" s="250">
        <f>'2 уровень'!N562</f>
        <v>0</v>
      </c>
      <c r="N68" s="168">
        <f>'2 уровень'!O562</f>
        <v>0</v>
      </c>
      <c r="O68" s="168">
        <f>'2 уровень'!P562</f>
        <v>0</v>
      </c>
      <c r="P68" s="168">
        <f>'2 уровень'!Q562</f>
        <v>0</v>
      </c>
      <c r="Q68" s="168">
        <f>'2 уровень'!R562</f>
        <v>0</v>
      </c>
      <c r="R68" s="168">
        <f>'2 уровень'!S562</f>
        <v>0</v>
      </c>
      <c r="S68" s="168">
        <f>'2 уровень'!T562</f>
        <v>0</v>
      </c>
      <c r="T68" s="2567"/>
      <c r="U68" s="425"/>
      <c r="V68" s="166"/>
      <c r="W68" s="166"/>
      <c r="X68" s="166"/>
      <c r="Y68" s="166"/>
      <c r="Z68" s="166"/>
      <c r="AA68" s="166"/>
      <c r="AB68" s="166"/>
      <c r="AC68" s="166"/>
      <c r="AD68" s="166"/>
      <c r="AE68" s="166"/>
      <c r="AF68" s="166"/>
      <c r="AG68" s="166"/>
      <c r="AH68" s="166"/>
      <c r="AI68" s="166"/>
      <c r="AJ68" s="166"/>
      <c r="AK68" s="166"/>
      <c r="AL68" s="166"/>
      <c r="AM68" s="166"/>
      <c r="AN68" s="166"/>
      <c r="AO68" s="166"/>
      <c r="AP68" s="166"/>
      <c r="AQ68" s="166"/>
      <c r="AR68" s="166"/>
      <c r="AS68" s="166"/>
      <c r="AT68" s="166"/>
      <c r="AU68" s="166"/>
      <c r="AV68" s="166"/>
      <c r="AW68" s="166"/>
      <c r="AX68" s="166"/>
      <c r="AY68" s="166"/>
      <c r="AZ68" s="166"/>
      <c r="BA68" s="166"/>
      <c r="BB68" s="166"/>
      <c r="BC68" s="166"/>
      <c r="BD68" s="166"/>
      <c r="BE68" s="166"/>
      <c r="BF68" s="166"/>
      <c r="BG68" s="166"/>
      <c r="BH68" s="166"/>
      <c r="BI68" s="166"/>
      <c r="BJ68" s="166"/>
      <c r="BK68" s="166"/>
      <c r="BL68" s="166"/>
      <c r="BM68" s="166"/>
      <c r="BN68" s="166"/>
      <c r="BO68" s="166"/>
      <c r="BP68" s="166"/>
      <c r="BQ68" s="166"/>
      <c r="BR68" s="166"/>
      <c r="BS68" s="166"/>
      <c r="BT68" s="166"/>
      <c r="BU68" s="166"/>
      <c r="BV68" s="166"/>
      <c r="BW68" s="166"/>
      <c r="BX68" s="166"/>
      <c r="BY68" s="166"/>
      <c r="BZ68" s="166"/>
      <c r="CA68" s="166"/>
      <c r="CB68" s="166"/>
      <c r="CC68" s="166"/>
      <c r="CD68" s="166"/>
      <c r="CE68" s="166"/>
      <c r="CF68" s="166"/>
      <c r="CG68" s="166"/>
      <c r="CH68" s="166"/>
      <c r="CI68" s="166"/>
      <c r="CJ68" s="166"/>
      <c r="CK68" s="166"/>
      <c r="CL68" s="166"/>
      <c r="CM68" s="166"/>
      <c r="CN68" s="166"/>
      <c r="CO68" s="166"/>
      <c r="CP68" s="166"/>
      <c r="CQ68" s="166"/>
      <c r="CR68" s="166"/>
      <c r="CS68" s="166"/>
      <c r="CT68" s="166"/>
      <c r="CU68" s="166"/>
      <c r="CV68" s="166"/>
      <c r="CW68" s="166"/>
      <c r="CX68" s="166"/>
      <c r="CY68" s="166"/>
      <c r="CZ68" s="166"/>
      <c r="DA68" s="166"/>
      <c r="DB68" s="166"/>
      <c r="DC68" s="166"/>
      <c r="DD68" s="166"/>
      <c r="DE68" s="166"/>
      <c r="DF68" s="166"/>
      <c r="DG68" s="166"/>
      <c r="DH68" s="166"/>
      <c r="DI68" s="166"/>
      <c r="DJ68" s="166"/>
      <c r="DK68" s="166"/>
      <c r="DL68" s="166"/>
      <c r="DM68" s="166"/>
      <c r="DN68" s="166"/>
      <c r="DO68" s="166"/>
      <c r="DP68" s="166"/>
      <c r="DQ68" s="166"/>
      <c r="DR68" s="166"/>
      <c r="DS68" s="166"/>
      <c r="DT68" s="166"/>
      <c r="DU68" s="166"/>
      <c r="DV68" s="166"/>
      <c r="DW68" s="166"/>
      <c r="DX68" s="166"/>
      <c r="DY68" s="166"/>
      <c r="DZ68" s="166"/>
      <c r="EA68" s="166"/>
      <c r="EB68" s="166"/>
      <c r="EC68" s="166"/>
      <c r="ED68" s="166"/>
      <c r="EE68" s="166"/>
      <c r="EF68" s="166"/>
      <c r="EG68" s="166"/>
      <c r="EH68" s="166"/>
      <c r="EI68" s="166"/>
      <c r="EJ68" s="166"/>
      <c r="EK68" s="166"/>
      <c r="EL68" s="166"/>
      <c r="EM68" s="166"/>
      <c r="EN68" s="166"/>
      <c r="EO68" s="166"/>
      <c r="EP68" s="166"/>
      <c r="EQ68" s="166"/>
      <c r="ER68" s="166"/>
      <c r="ES68" s="166"/>
      <c r="ET68" s="166"/>
      <c r="EU68" s="166"/>
      <c r="EV68" s="166"/>
      <c r="EW68" s="166"/>
      <c r="EX68" s="166"/>
      <c r="EY68" s="166"/>
      <c r="EZ68" s="166"/>
      <c r="FA68" s="166"/>
      <c r="FB68" s="166"/>
      <c r="FC68" s="166"/>
      <c r="FD68" s="166"/>
      <c r="FE68" s="166"/>
      <c r="FF68" s="166"/>
      <c r="FG68" s="166"/>
      <c r="FH68" s="166"/>
      <c r="FI68" s="166"/>
      <c r="FJ68" s="166"/>
      <c r="FK68" s="166"/>
      <c r="FL68" s="166"/>
      <c r="FM68" s="166"/>
      <c r="FN68" s="166"/>
      <c r="FO68" s="166"/>
      <c r="FP68" s="166"/>
      <c r="FQ68" s="166"/>
      <c r="FR68" s="166"/>
      <c r="FS68" s="166"/>
      <c r="FT68" s="166"/>
      <c r="FU68" s="166"/>
      <c r="FV68" s="166"/>
      <c r="FW68" s="166"/>
      <c r="FX68" s="166"/>
      <c r="FY68" s="166"/>
      <c r="FZ68" s="166"/>
      <c r="GA68" s="166"/>
      <c r="GB68" s="166"/>
      <c r="GC68" s="166"/>
      <c r="GD68" s="166"/>
      <c r="GE68" s="166"/>
      <c r="GF68" s="166"/>
      <c r="GG68" s="166"/>
      <c r="GH68" s="166"/>
      <c r="GI68" s="166"/>
      <c r="GJ68" s="166"/>
      <c r="GK68" s="166"/>
      <c r="GL68" s="166"/>
      <c r="GM68" s="166"/>
      <c r="GN68" s="166"/>
      <c r="GO68" s="166"/>
      <c r="GP68" s="166"/>
      <c r="GQ68" s="166"/>
    </row>
    <row r="69" spans="1:199" ht="30" x14ac:dyDescent="0.25">
      <c r="A69" s="661" t="s">
        <v>374</v>
      </c>
      <c r="B69" s="193">
        <f>'2 уровень'!C563</f>
        <v>15290</v>
      </c>
      <c r="C69" s="193">
        <f>'2 уровень'!D563</f>
        <v>1275</v>
      </c>
      <c r="D69" s="193">
        <f>'2 уровень'!E563</f>
        <v>260</v>
      </c>
      <c r="E69" s="1039">
        <f>'2 уровень'!F563</f>
        <v>20.392156862745097</v>
      </c>
      <c r="F69" s="156">
        <f>'2 уровень'!G563</f>
        <v>0</v>
      </c>
      <c r="G69" s="156">
        <f>'2 уровень'!H563</f>
        <v>0</v>
      </c>
      <c r="H69" s="250">
        <f>'2 уровень'!I563</f>
        <v>0</v>
      </c>
      <c r="I69" s="250">
        <f>'2 уровень'!J563</f>
        <v>0</v>
      </c>
      <c r="J69" s="1087">
        <f>'2 уровень'!K563</f>
        <v>0</v>
      </c>
      <c r="K69" s="250">
        <f>'2 уровень'!L563</f>
        <v>0</v>
      </c>
      <c r="L69" s="250">
        <f>'2 уровень'!M563</f>
        <v>0</v>
      </c>
      <c r="M69" s="250">
        <f>'2 уровень'!N563</f>
        <v>0</v>
      </c>
      <c r="N69" s="168">
        <f>'2 уровень'!O563</f>
        <v>0</v>
      </c>
      <c r="O69" s="168">
        <f>'2 уровень'!P563</f>
        <v>0</v>
      </c>
      <c r="P69" s="168">
        <f>'2 уровень'!Q563</f>
        <v>0</v>
      </c>
      <c r="Q69" s="168">
        <f>'2 уровень'!R563</f>
        <v>0</v>
      </c>
      <c r="R69" s="168">
        <f>'2 уровень'!S563</f>
        <v>0</v>
      </c>
      <c r="S69" s="168">
        <f>'2 уровень'!T563</f>
        <v>0</v>
      </c>
      <c r="T69" s="2567"/>
      <c r="U69" s="425"/>
      <c r="V69" s="166"/>
      <c r="W69" s="166"/>
      <c r="X69" s="166"/>
      <c r="Y69" s="166"/>
      <c r="Z69" s="166"/>
      <c r="AA69" s="166"/>
      <c r="AB69" s="166"/>
      <c r="AC69" s="166"/>
      <c r="AD69" s="166"/>
      <c r="AE69" s="166"/>
      <c r="AF69" s="166"/>
      <c r="AG69" s="166"/>
      <c r="AH69" s="166"/>
      <c r="AI69" s="166"/>
      <c r="AJ69" s="166"/>
      <c r="AK69" s="166"/>
      <c r="AL69" s="166"/>
      <c r="AM69" s="166"/>
      <c r="AN69" s="166"/>
      <c r="AO69" s="166"/>
      <c r="AP69" s="166"/>
      <c r="AQ69" s="166"/>
      <c r="AR69" s="166"/>
      <c r="AS69" s="166"/>
      <c r="AT69" s="166"/>
      <c r="AU69" s="166"/>
      <c r="AV69" s="166"/>
      <c r="AW69" s="166"/>
      <c r="AX69" s="166"/>
      <c r="AY69" s="166"/>
      <c r="AZ69" s="166"/>
      <c r="BA69" s="166"/>
      <c r="BB69" s="166"/>
      <c r="BC69" s="166"/>
      <c r="BD69" s="166"/>
      <c r="BE69" s="166"/>
      <c r="BF69" s="166"/>
      <c r="BG69" s="166"/>
      <c r="BH69" s="166"/>
      <c r="BI69" s="166"/>
      <c r="BJ69" s="166"/>
      <c r="BK69" s="166"/>
      <c r="BL69" s="166"/>
      <c r="BM69" s="166"/>
      <c r="BN69" s="166"/>
      <c r="BO69" s="166"/>
      <c r="BP69" s="166"/>
      <c r="BQ69" s="166"/>
      <c r="BR69" s="166"/>
      <c r="BS69" s="166"/>
      <c r="BT69" s="166"/>
      <c r="BU69" s="166"/>
      <c r="BV69" s="166"/>
      <c r="BW69" s="166"/>
      <c r="BX69" s="166"/>
      <c r="BY69" s="166"/>
      <c r="BZ69" s="166"/>
      <c r="CA69" s="166"/>
      <c r="CB69" s="166"/>
      <c r="CC69" s="166"/>
      <c r="CD69" s="166"/>
      <c r="CE69" s="166"/>
      <c r="CF69" s="166"/>
      <c r="CG69" s="166"/>
      <c r="CH69" s="166"/>
      <c r="CI69" s="166"/>
      <c r="CJ69" s="166"/>
      <c r="CK69" s="166"/>
      <c r="CL69" s="166"/>
      <c r="CM69" s="166"/>
      <c r="CN69" s="166"/>
      <c r="CO69" s="166"/>
      <c r="CP69" s="166"/>
      <c r="CQ69" s="166"/>
      <c r="CR69" s="166"/>
      <c r="CS69" s="166"/>
      <c r="CT69" s="166"/>
      <c r="CU69" s="166"/>
      <c r="CV69" s="166"/>
      <c r="CW69" s="166"/>
      <c r="CX69" s="166"/>
      <c r="CY69" s="166"/>
      <c r="CZ69" s="166"/>
      <c r="DA69" s="166"/>
      <c r="DB69" s="166"/>
      <c r="DC69" s="166"/>
      <c r="DD69" s="166"/>
      <c r="DE69" s="166"/>
      <c r="DF69" s="166"/>
      <c r="DG69" s="166"/>
      <c r="DH69" s="166"/>
      <c r="DI69" s="166"/>
      <c r="DJ69" s="166"/>
      <c r="DK69" s="166"/>
      <c r="DL69" s="166"/>
      <c r="DM69" s="166"/>
      <c r="DN69" s="166"/>
      <c r="DO69" s="166"/>
      <c r="DP69" s="166"/>
      <c r="DQ69" s="166"/>
      <c r="DR69" s="166"/>
      <c r="DS69" s="166"/>
      <c r="DT69" s="166"/>
      <c r="DU69" s="166"/>
      <c r="DV69" s="166"/>
      <c r="DW69" s="166"/>
      <c r="DX69" s="166"/>
      <c r="DY69" s="166"/>
      <c r="DZ69" s="166"/>
      <c r="EA69" s="166"/>
      <c r="EB69" s="166"/>
      <c r="EC69" s="166"/>
      <c r="ED69" s="166"/>
      <c r="EE69" s="166"/>
      <c r="EF69" s="166"/>
      <c r="EG69" s="166"/>
      <c r="EH69" s="166"/>
      <c r="EI69" s="166"/>
      <c r="EJ69" s="166"/>
      <c r="EK69" s="166"/>
      <c r="EL69" s="166"/>
      <c r="EM69" s="166"/>
      <c r="EN69" s="166"/>
      <c r="EO69" s="166"/>
      <c r="EP69" s="166"/>
      <c r="EQ69" s="166"/>
      <c r="ER69" s="166"/>
      <c r="ES69" s="166"/>
      <c r="ET69" s="166"/>
      <c r="EU69" s="166"/>
      <c r="EV69" s="166"/>
      <c r="EW69" s="166"/>
      <c r="EX69" s="166"/>
      <c r="EY69" s="166"/>
      <c r="EZ69" s="166"/>
      <c r="FA69" s="166"/>
      <c r="FB69" s="166"/>
      <c r="FC69" s="166"/>
      <c r="FD69" s="166"/>
      <c r="FE69" s="166"/>
      <c r="FF69" s="166"/>
      <c r="FG69" s="166"/>
      <c r="FH69" s="166"/>
      <c r="FI69" s="166"/>
      <c r="FJ69" s="166"/>
      <c r="FK69" s="166"/>
      <c r="FL69" s="166"/>
      <c r="FM69" s="166"/>
      <c r="FN69" s="166"/>
      <c r="FO69" s="166"/>
      <c r="FP69" s="166"/>
      <c r="FQ69" s="166"/>
      <c r="FR69" s="166"/>
      <c r="FS69" s="166"/>
      <c r="FT69" s="166"/>
      <c r="FU69" s="166"/>
      <c r="FV69" s="166"/>
      <c r="FW69" s="166"/>
      <c r="FX69" s="166"/>
      <c r="FY69" s="166"/>
      <c r="FZ69" s="166"/>
      <c r="GA69" s="166"/>
      <c r="GB69" s="166"/>
      <c r="GC69" s="166"/>
      <c r="GD69" s="166"/>
      <c r="GE69" s="166"/>
      <c r="GF69" s="166"/>
      <c r="GG69" s="166"/>
      <c r="GH69" s="166"/>
      <c r="GI69" s="166"/>
      <c r="GJ69" s="166"/>
      <c r="GK69" s="166"/>
      <c r="GL69" s="166"/>
      <c r="GM69" s="166"/>
      <c r="GN69" s="166"/>
      <c r="GO69" s="166"/>
      <c r="GP69" s="166"/>
      <c r="GQ69" s="166"/>
    </row>
    <row r="70" spans="1:199" ht="30" x14ac:dyDescent="0.25">
      <c r="A70" s="661" t="s">
        <v>375</v>
      </c>
      <c r="B70" s="193">
        <f>'2 уровень'!C564</f>
        <v>9649</v>
      </c>
      <c r="C70" s="193">
        <f>'2 уровень'!D564</f>
        <v>804</v>
      </c>
      <c r="D70" s="193">
        <f>'2 уровень'!E564</f>
        <v>226</v>
      </c>
      <c r="E70" s="1039">
        <f>'2 уровень'!F564</f>
        <v>28.109452736318406</v>
      </c>
      <c r="F70" s="156">
        <f>'2 уровень'!G564</f>
        <v>0</v>
      </c>
      <c r="G70" s="156">
        <f>'2 уровень'!H564</f>
        <v>0</v>
      </c>
      <c r="H70" s="250">
        <f>'2 уровень'!I564</f>
        <v>0</v>
      </c>
      <c r="I70" s="250">
        <f>'2 уровень'!J564</f>
        <v>0</v>
      </c>
      <c r="J70" s="1087">
        <f>'2 уровень'!K564</f>
        <v>0</v>
      </c>
      <c r="K70" s="250">
        <f>'2 уровень'!L564</f>
        <v>0</v>
      </c>
      <c r="L70" s="250">
        <f>'2 уровень'!M564</f>
        <v>0</v>
      </c>
      <c r="M70" s="250">
        <f>'2 уровень'!N564</f>
        <v>0</v>
      </c>
      <c r="N70" s="168">
        <f>'2 уровень'!O564</f>
        <v>0</v>
      </c>
      <c r="O70" s="168">
        <f>'2 уровень'!P564</f>
        <v>0</v>
      </c>
      <c r="P70" s="168">
        <f>'2 уровень'!Q564</f>
        <v>0</v>
      </c>
      <c r="Q70" s="168">
        <f>'2 уровень'!R564</f>
        <v>0</v>
      </c>
      <c r="R70" s="168">
        <f>'2 уровень'!S564</f>
        <v>0</v>
      </c>
      <c r="S70" s="168">
        <f>'2 уровень'!T564</f>
        <v>0</v>
      </c>
      <c r="T70" s="2567"/>
      <c r="U70" s="425"/>
      <c r="V70" s="166"/>
      <c r="W70" s="166"/>
      <c r="X70" s="166"/>
      <c r="Y70" s="166"/>
      <c r="Z70" s="166"/>
      <c r="AA70" s="166"/>
      <c r="AB70" s="166"/>
      <c r="AC70" s="166"/>
      <c r="AD70" s="166"/>
      <c r="AE70" s="166"/>
      <c r="AF70" s="166"/>
      <c r="AG70" s="166"/>
      <c r="AH70" s="166"/>
      <c r="AI70" s="166"/>
      <c r="AJ70" s="166"/>
      <c r="AK70" s="166"/>
      <c r="AL70" s="166"/>
      <c r="AM70" s="166"/>
      <c r="AN70" s="166"/>
      <c r="AO70" s="166"/>
      <c r="AP70" s="166"/>
      <c r="AQ70" s="166"/>
      <c r="AR70" s="166"/>
      <c r="AS70" s="166"/>
      <c r="AT70" s="166"/>
      <c r="AU70" s="166"/>
      <c r="AV70" s="166"/>
      <c r="AW70" s="166"/>
      <c r="AX70" s="166"/>
      <c r="AY70" s="166"/>
      <c r="AZ70" s="166"/>
      <c r="BA70" s="166"/>
      <c r="BB70" s="166"/>
      <c r="BC70" s="166"/>
      <c r="BD70" s="166"/>
      <c r="BE70" s="166"/>
      <c r="BF70" s="166"/>
      <c r="BG70" s="166"/>
      <c r="BH70" s="166"/>
      <c r="BI70" s="166"/>
      <c r="BJ70" s="166"/>
      <c r="BK70" s="166"/>
      <c r="BL70" s="166"/>
      <c r="BM70" s="166"/>
      <c r="BN70" s="166"/>
      <c r="BO70" s="166"/>
      <c r="BP70" s="166"/>
      <c r="BQ70" s="166"/>
      <c r="BR70" s="166"/>
      <c r="BS70" s="166"/>
      <c r="BT70" s="166"/>
      <c r="BU70" s="166"/>
      <c r="BV70" s="166"/>
      <c r="BW70" s="166"/>
      <c r="BX70" s="166"/>
      <c r="BY70" s="166"/>
      <c r="BZ70" s="166"/>
      <c r="CA70" s="166"/>
      <c r="CB70" s="166"/>
      <c r="CC70" s="166"/>
      <c r="CD70" s="166"/>
      <c r="CE70" s="166"/>
      <c r="CF70" s="166"/>
      <c r="CG70" s="166"/>
      <c r="CH70" s="166"/>
      <c r="CI70" s="166"/>
      <c r="CJ70" s="166"/>
      <c r="CK70" s="166"/>
      <c r="CL70" s="166"/>
      <c r="CM70" s="166"/>
      <c r="CN70" s="166"/>
      <c r="CO70" s="166"/>
      <c r="CP70" s="166"/>
      <c r="CQ70" s="166"/>
      <c r="CR70" s="166"/>
      <c r="CS70" s="166"/>
      <c r="CT70" s="166"/>
      <c r="CU70" s="166"/>
      <c r="CV70" s="166"/>
      <c r="CW70" s="166"/>
      <c r="CX70" s="166"/>
      <c r="CY70" s="166"/>
      <c r="CZ70" s="166"/>
      <c r="DA70" s="166"/>
      <c r="DB70" s="166"/>
      <c r="DC70" s="166"/>
      <c r="DD70" s="166"/>
      <c r="DE70" s="166"/>
      <c r="DF70" s="166"/>
      <c r="DG70" s="166"/>
      <c r="DH70" s="166"/>
      <c r="DI70" s="166"/>
      <c r="DJ70" s="166"/>
      <c r="DK70" s="166"/>
      <c r="DL70" s="166"/>
      <c r="DM70" s="166"/>
      <c r="DN70" s="166"/>
      <c r="DO70" s="166"/>
      <c r="DP70" s="166"/>
      <c r="DQ70" s="166"/>
      <c r="DR70" s="166"/>
      <c r="DS70" s="166"/>
      <c r="DT70" s="166"/>
      <c r="DU70" s="166"/>
      <c r="DV70" s="166"/>
      <c r="DW70" s="166"/>
      <c r="DX70" s="166"/>
      <c r="DY70" s="166"/>
      <c r="DZ70" s="166"/>
      <c r="EA70" s="166"/>
      <c r="EB70" s="166"/>
      <c r="EC70" s="166"/>
      <c r="ED70" s="166"/>
      <c r="EE70" s="166"/>
      <c r="EF70" s="166"/>
      <c r="EG70" s="166"/>
      <c r="EH70" s="166"/>
      <c r="EI70" s="166"/>
      <c r="EJ70" s="166"/>
      <c r="EK70" s="166"/>
      <c r="EL70" s="166"/>
      <c r="EM70" s="166"/>
      <c r="EN70" s="166"/>
      <c r="EO70" s="166"/>
      <c r="EP70" s="166"/>
      <c r="EQ70" s="166"/>
      <c r="ER70" s="166"/>
      <c r="ES70" s="166"/>
      <c r="ET70" s="166"/>
      <c r="EU70" s="166"/>
      <c r="EV70" s="166"/>
      <c r="EW70" s="166"/>
      <c r="EX70" s="166"/>
      <c r="EY70" s="166"/>
      <c r="EZ70" s="166"/>
      <c r="FA70" s="166"/>
      <c r="FB70" s="166"/>
      <c r="FC70" s="166"/>
      <c r="FD70" s="166"/>
      <c r="FE70" s="166"/>
      <c r="FF70" s="166"/>
      <c r="FG70" s="166"/>
      <c r="FH70" s="166"/>
      <c r="FI70" s="166"/>
      <c r="FJ70" s="166"/>
      <c r="FK70" s="166"/>
      <c r="FL70" s="166"/>
      <c r="FM70" s="166"/>
      <c r="FN70" s="166"/>
      <c r="FO70" s="166"/>
      <c r="FP70" s="166"/>
      <c r="FQ70" s="166"/>
      <c r="FR70" s="166"/>
      <c r="FS70" s="166"/>
      <c r="FT70" s="166"/>
      <c r="FU70" s="166"/>
      <c r="FV70" s="166"/>
      <c r="FW70" s="166"/>
      <c r="FX70" s="166"/>
      <c r="FY70" s="166"/>
      <c r="FZ70" s="166"/>
      <c r="GA70" s="166"/>
      <c r="GB70" s="166"/>
      <c r="GC70" s="166"/>
      <c r="GD70" s="166"/>
      <c r="GE70" s="166"/>
      <c r="GF70" s="166"/>
      <c r="GG70" s="166"/>
      <c r="GH70" s="166"/>
      <c r="GI70" s="166"/>
      <c r="GJ70" s="166"/>
      <c r="GK70" s="166"/>
      <c r="GL70" s="166"/>
      <c r="GM70" s="166"/>
      <c r="GN70" s="166"/>
      <c r="GO70" s="166"/>
      <c r="GP70" s="166"/>
      <c r="GQ70" s="166"/>
    </row>
    <row r="71" spans="1:199" ht="45" x14ac:dyDescent="0.25">
      <c r="A71" s="661" t="s">
        <v>337</v>
      </c>
      <c r="B71" s="193">
        <f>'2 уровень'!C565</f>
        <v>56000</v>
      </c>
      <c r="C71" s="193">
        <f>'2 уровень'!D565</f>
        <v>4667</v>
      </c>
      <c r="D71" s="193">
        <f>'2 уровень'!E565</f>
        <v>2506</v>
      </c>
      <c r="E71" s="1039">
        <f>'2 уровень'!F565</f>
        <v>53.696164559674308</v>
      </c>
      <c r="F71" s="156">
        <f>'2 уровень'!G565</f>
        <v>0</v>
      </c>
      <c r="G71" s="156">
        <f>'2 уровень'!H565</f>
        <v>0</v>
      </c>
      <c r="H71" s="250">
        <f>'2 уровень'!I565</f>
        <v>0</v>
      </c>
      <c r="I71" s="250">
        <f>'2 уровень'!J565</f>
        <v>0</v>
      </c>
      <c r="J71" s="1087">
        <f>'2 уровень'!K565</f>
        <v>0</v>
      </c>
      <c r="K71" s="250">
        <f>'2 уровень'!L565</f>
        <v>0</v>
      </c>
      <c r="L71" s="250">
        <f>'2 уровень'!M565</f>
        <v>0</v>
      </c>
      <c r="M71" s="250">
        <f>'2 уровень'!N565</f>
        <v>0</v>
      </c>
      <c r="N71" s="168">
        <f>'2 уровень'!O565</f>
        <v>0</v>
      </c>
      <c r="O71" s="168">
        <f>'2 уровень'!P565</f>
        <v>0</v>
      </c>
      <c r="P71" s="168">
        <f>'2 уровень'!Q565</f>
        <v>0</v>
      </c>
      <c r="Q71" s="168">
        <f>'2 уровень'!R565</f>
        <v>0</v>
      </c>
      <c r="R71" s="168">
        <f>'2 уровень'!S565</f>
        <v>0</v>
      </c>
      <c r="S71" s="168">
        <f>'2 уровень'!T565</f>
        <v>0</v>
      </c>
      <c r="T71" s="2567"/>
      <c r="U71" s="425"/>
      <c r="V71" s="166"/>
      <c r="W71" s="166"/>
      <c r="X71" s="166"/>
      <c r="Y71" s="166"/>
      <c r="Z71" s="166"/>
      <c r="AA71" s="166"/>
      <c r="AB71" s="166"/>
      <c r="AC71" s="166"/>
      <c r="AD71" s="166"/>
      <c r="AE71" s="166"/>
      <c r="AF71" s="166"/>
      <c r="AG71" s="166"/>
      <c r="AH71" s="166"/>
      <c r="AI71" s="166"/>
      <c r="AJ71" s="166"/>
      <c r="AK71" s="166"/>
      <c r="AL71" s="166"/>
      <c r="AM71" s="166"/>
      <c r="AN71" s="166"/>
      <c r="AO71" s="166"/>
      <c r="AP71" s="166"/>
      <c r="AQ71" s="166"/>
      <c r="AR71" s="166"/>
      <c r="AS71" s="166"/>
      <c r="AT71" s="166"/>
      <c r="AU71" s="166"/>
      <c r="AV71" s="166"/>
      <c r="AW71" s="166"/>
      <c r="AX71" s="166"/>
      <c r="AY71" s="166"/>
      <c r="AZ71" s="166"/>
      <c r="BA71" s="166"/>
      <c r="BB71" s="166"/>
      <c r="BC71" s="166"/>
      <c r="BD71" s="166"/>
      <c r="BE71" s="166"/>
      <c r="BF71" s="166"/>
      <c r="BG71" s="166"/>
      <c r="BH71" s="166"/>
      <c r="BI71" s="166"/>
      <c r="BJ71" s="166"/>
      <c r="BK71" s="166"/>
      <c r="BL71" s="166"/>
      <c r="BM71" s="166"/>
      <c r="BN71" s="166"/>
      <c r="BO71" s="166"/>
      <c r="BP71" s="166"/>
      <c r="BQ71" s="166"/>
      <c r="BR71" s="166"/>
      <c r="BS71" s="166"/>
      <c r="BT71" s="166"/>
      <c r="BU71" s="166"/>
      <c r="BV71" s="166"/>
      <c r="BW71" s="166"/>
      <c r="BX71" s="166"/>
      <c r="BY71" s="166"/>
      <c r="BZ71" s="166"/>
      <c r="CA71" s="166"/>
      <c r="CB71" s="166"/>
      <c r="CC71" s="166"/>
      <c r="CD71" s="166"/>
      <c r="CE71" s="166"/>
      <c r="CF71" s="166"/>
      <c r="CG71" s="166"/>
      <c r="CH71" s="166"/>
      <c r="CI71" s="166"/>
      <c r="CJ71" s="166"/>
      <c r="CK71" s="166"/>
      <c r="CL71" s="166"/>
      <c r="CM71" s="166"/>
      <c r="CN71" s="166"/>
      <c r="CO71" s="166"/>
      <c r="CP71" s="166"/>
      <c r="CQ71" s="166"/>
      <c r="CR71" s="166"/>
      <c r="CS71" s="166"/>
      <c r="CT71" s="166"/>
      <c r="CU71" s="166"/>
      <c r="CV71" s="166"/>
      <c r="CW71" s="166"/>
      <c r="CX71" s="166"/>
      <c r="CY71" s="166"/>
      <c r="CZ71" s="166"/>
      <c r="DA71" s="166"/>
      <c r="DB71" s="166"/>
      <c r="DC71" s="166"/>
      <c r="DD71" s="166"/>
      <c r="DE71" s="166"/>
      <c r="DF71" s="166"/>
      <c r="DG71" s="166"/>
      <c r="DH71" s="166"/>
      <c r="DI71" s="166"/>
      <c r="DJ71" s="166"/>
      <c r="DK71" s="166"/>
      <c r="DL71" s="166"/>
      <c r="DM71" s="166"/>
      <c r="DN71" s="166"/>
      <c r="DO71" s="166"/>
      <c r="DP71" s="166"/>
      <c r="DQ71" s="166"/>
      <c r="DR71" s="166"/>
      <c r="DS71" s="166"/>
      <c r="DT71" s="166"/>
      <c r="DU71" s="166"/>
      <c r="DV71" s="166"/>
      <c r="DW71" s="166"/>
      <c r="DX71" s="166"/>
      <c r="DY71" s="166"/>
      <c r="DZ71" s="166"/>
      <c r="EA71" s="166"/>
      <c r="EB71" s="166"/>
      <c r="EC71" s="166"/>
      <c r="ED71" s="166"/>
      <c r="EE71" s="166"/>
      <c r="EF71" s="166"/>
      <c r="EG71" s="166"/>
      <c r="EH71" s="166"/>
      <c r="EI71" s="166"/>
      <c r="EJ71" s="166"/>
      <c r="EK71" s="166"/>
      <c r="EL71" s="166"/>
      <c r="EM71" s="166"/>
      <c r="EN71" s="166"/>
      <c r="EO71" s="166"/>
      <c r="EP71" s="166"/>
      <c r="EQ71" s="166"/>
      <c r="ER71" s="166"/>
      <c r="ES71" s="166"/>
      <c r="ET71" s="166"/>
      <c r="EU71" s="166"/>
      <c r="EV71" s="166"/>
      <c r="EW71" s="166"/>
      <c r="EX71" s="166"/>
      <c r="EY71" s="166"/>
      <c r="EZ71" s="166"/>
      <c r="FA71" s="166"/>
      <c r="FB71" s="166"/>
      <c r="FC71" s="166"/>
      <c r="FD71" s="166"/>
      <c r="FE71" s="166"/>
      <c r="FF71" s="166"/>
      <c r="FG71" s="166"/>
      <c r="FH71" s="166"/>
      <c r="FI71" s="166"/>
      <c r="FJ71" s="166"/>
      <c r="FK71" s="166"/>
      <c r="FL71" s="166"/>
      <c r="FM71" s="166"/>
      <c r="FN71" s="166"/>
      <c r="FO71" s="166"/>
      <c r="FP71" s="166"/>
      <c r="FQ71" s="166"/>
      <c r="FR71" s="166"/>
      <c r="FS71" s="166"/>
      <c r="FT71" s="166"/>
      <c r="FU71" s="166"/>
      <c r="FV71" s="166"/>
      <c r="FW71" s="166"/>
      <c r="FX71" s="166"/>
      <c r="FY71" s="166"/>
      <c r="FZ71" s="166"/>
      <c r="GA71" s="166"/>
      <c r="GB71" s="166"/>
      <c r="GC71" s="166"/>
      <c r="GD71" s="166"/>
      <c r="GE71" s="166"/>
      <c r="GF71" s="166"/>
      <c r="GG71" s="166"/>
      <c r="GH71" s="166"/>
      <c r="GI71" s="166"/>
      <c r="GJ71" s="166"/>
      <c r="GK71" s="166"/>
      <c r="GL71" s="166"/>
      <c r="GM71" s="166"/>
      <c r="GN71" s="166"/>
      <c r="GO71" s="166"/>
      <c r="GP71" s="166"/>
      <c r="GQ71" s="166"/>
    </row>
    <row r="72" spans="1:199" ht="30" x14ac:dyDescent="0.25">
      <c r="A72" s="661" t="s">
        <v>376</v>
      </c>
      <c r="B72" s="193">
        <f>'2 уровень'!C566</f>
        <v>0</v>
      </c>
      <c r="C72" s="193">
        <f>'2 уровень'!D566</f>
        <v>0</v>
      </c>
      <c r="D72" s="193">
        <f>'2 уровень'!E566</f>
        <v>0</v>
      </c>
      <c r="E72" s="1039">
        <f>'2 уровень'!F566</f>
        <v>0</v>
      </c>
      <c r="F72" s="156">
        <f>'2 уровень'!G566</f>
        <v>0</v>
      </c>
      <c r="G72" s="156">
        <f>'2 уровень'!H566</f>
        <v>0</v>
      </c>
      <c r="H72" s="250">
        <f>'2 уровень'!I566</f>
        <v>0</v>
      </c>
      <c r="I72" s="250">
        <f>'2 уровень'!J566</f>
        <v>0</v>
      </c>
      <c r="J72" s="1087">
        <f>'2 уровень'!K566</f>
        <v>0</v>
      </c>
      <c r="K72" s="250">
        <f>'2 уровень'!L566</f>
        <v>0</v>
      </c>
      <c r="L72" s="250">
        <f>'2 уровень'!M566</f>
        <v>0</v>
      </c>
      <c r="M72" s="250">
        <f>'2 уровень'!N566</f>
        <v>0</v>
      </c>
      <c r="N72" s="168">
        <f>'2 уровень'!O566</f>
        <v>0</v>
      </c>
      <c r="O72" s="168">
        <f>'2 уровень'!P566</f>
        <v>0</v>
      </c>
      <c r="P72" s="168">
        <f>'2 уровень'!Q566</f>
        <v>0</v>
      </c>
      <c r="Q72" s="168">
        <f>'2 уровень'!R566</f>
        <v>0</v>
      </c>
      <c r="R72" s="168">
        <f>'2 уровень'!S566</f>
        <v>0</v>
      </c>
      <c r="S72" s="168">
        <f>'2 уровень'!T566</f>
        <v>0</v>
      </c>
      <c r="T72" s="2567"/>
      <c r="U72" s="425"/>
      <c r="V72" s="166"/>
      <c r="W72" s="166"/>
      <c r="X72" s="166"/>
      <c r="Y72" s="166"/>
      <c r="Z72" s="166"/>
      <c r="AA72" s="166"/>
      <c r="AB72" s="166"/>
      <c r="AC72" s="166"/>
      <c r="AD72" s="166"/>
      <c r="AE72" s="166"/>
      <c r="AF72" s="166"/>
      <c r="AG72" s="166"/>
      <c r="AH72" s="166"/>
      <c r="AI72" s="166"/>
      <c r="AJ72" s="166"/>
      <c r="AK72" s="166"/>
      <c r="AL72" s="166"/>
      <c r="AM72" s="166"/>
      <c r="AN72" s="166"/>
      <c r="AO72" s="166"/>
      <c r="AP72" s="166"/>
      <c r="AQ72" s="166"/>
      <c r="AR72" s="166"/>
      <c r="AS72" s="166"/>
      <c r="AT72" s="166"/>
      <c r="AU72" s="166"/>
      <c r="AV72" s="166"/>
      <c r="AW72" s="166"/>
      <c r="AX72" s="166"/>
      <c r="AY72" s="166"/>
      <c r="AZ72" s="166"/>
      <c r="BA72" s="166"/>
      <c r="BB72" s="166"/>
      <c r="BC72" s="166"/>
      <c r="BD72" s="166"/>
      <c r="BE72" s="166"/>
      <c r="BF72" s="166"/>
      <c r="BG72" s="166"/>
      <c r="BH72" s="166"/>
      <c r="BI72" s="166"/>
      <c r="BJ72" s="166"/>
      <c r="BK72" s="166"/>
      <c r="BL72" s="166"/>
      <c r="BM72" s="166"/>
      <c r="BN72" s="166"/>
      <c r="BO72" s="166"/>
      <c r="BP72" s="166"/>
      <c r="BQ72" s="166"/>
      <c r="BR72" s="166"/>
      <c r="BS72" s="166"/>
      <c r="BT72" s="166"/>
      <c r="BU72" s="166"/>
      <c r="BV72" s="166"/>
      <c r="BW72" s="166"/>
      <c r="BX72" s="166"/>
      <c r="BY72" s="166"/>
      <c r="BZ72" s="166"/>
      <c r="CA72" s="166"/>
      <c r="CB72" s="166"/>
      <c r="CC72" s="166"/>
      <c r="CD72" s="166"/>
      <c r="CE72" s="166"/>
      <c r="CF72" s="166"/>
      <c r="CG72" s="166"/>
      <c r="CH72" s="166"/>
      <c r="CI72" s="166"/>
      <c r="CJ72" s="166"/>
      <c r="CK72" s="166"/>
      <c r="CL72" s="166"/>
      <c r="CM72" s="166"/>
      <c r="CN72" s="166"/>
      <c r="CO72" s="166"/>
      <c r="CP72" s="166"/>
      <c r="CQ72" s="166"/>
      <c r="CR72" s="166"/>
      <c r="CS72" s="166"/>
      <c r="CT72" s="166"/>
      <c r="CU72" s="166"/>
      <c r="CV72" s="166"/>
      <c r="CW72" s="166"/>
      <c r="CX72" s="166"/>
      <c r="CY72" s="166"/>
      <c r="CZ72" s="166"/>
      <c r="DA72" s="166"/>
      <c r="DB72" s="166"/>
      <c r="DC72" s="166"/>
      <c r="DD72" s="166"/>
      <c r="DE72" s="166"/>
      <c r="DF72" s="166"/>
      <c r="DG72" s="166"/>
      <c r="DH72" s="166"/>
      <c r="DI72" s="166"/>
      <c r="DJ72" s="166"/>
      <c r="DK72" s="166"/>
      <c r="DL72" s="166"/>
      <c r="DM72" s="166"/>
      <c r="DN72" s="166"/>
      <c r="DO72" s="166"/>
      <c r="DP72" s="166"/>
      <c r="DQ72" s="166"/>
      <c r="DR72" s="166"/>
      <c r="DS72" s="166"/>
      <c r="DT72" s="166"/>
      <c r="DU72" s="166"/>
      <c r="DV72" s="166"/>
      <c r="DW72" s="166"/>
      <c r="DX72" s="166"/>
      <c r="DY72" s="166"/>
      <c r="DZ72" s="166"/>
      <c r="EA72" s="166"/>
      <c r="EB72" s="166"/>
      <c r="EC72" s="166"/>
      <c r="ED72" s="166"/>
      <c r="EE72" s="166"/>
      <c r="EF72" s="166"/>
      <c r="EG72" s="166"/>
      <c r="EH72" s="166"/>
      <c r="EI72" s="166"/>
      <c r="EJ72" s="166"/>
      <c r="EK72" s="166"/>
      <c r="EL72" s="166"/>
      <c r="EM72" s="166"/>
      <c r="EN72" s="166"/>
      <c r="EO72" s="166"/>
      <c r="EP72" s="166"/>
      <c r="EQ72" s="166"/>
      <c r="ER72" s="166"/>
      <c r="ES72" s="166"/>
      <c r="ET72" s="166"/>
      <c r="EU72" s="166"/>
      <c r="EV72" s="166"/>
      <c r="EW72" s="166"/>
      <c r="EX72" s="166"/>
      <c r="EY72" s="166"/>
      <c r="EZ72" s="166"/>
      <c r="FA72" s="166"/>
      <c r="FB72" s="166"/>
      <c r="FC72" s="166"/>
      <c r="FD72" s="166"/>
      <c r="FE72" s="166"/>
      <c r="FF72" s="166"/>
      <c r="FG72" s="166"/>
      <c r="FH72" s="166"/>
      <c r="FI72" s="166"/>
      <c r="FJ72" s="166"/>
      <c r="FK72" s="166"/>
      <c r="FL72" s="166"/>
      <c r="FM72" s="166"/>
      <c r="FN72" s="166"/>
      <c r="FO72" s="166"/>
      <c r="FP72" s="166"/>
      <c r="FQ72" s="166"/>
      <c r="FR72" s="166"/>
      <c r="FS72" s="166"/>
      <c r="FT72" s="166"/>
      <c r="FU72" s="166"/>
      <c r="FV72" s="166"/>
      <c r="FW72" s="166"/>
      <c r="FX72" s="166"/>
      <c r="FY72" s="166"/>
      <c r="FZ72" s="166"/>
      <c r="GA72" s="166"/>
      <c r="GB72" s="166"/>
      <c r="GC72" s="166"/>
      <c r="GD72" s="166"/>
      <c r="GE72" s="166"/>
      <c r="GF72" s="166"/>
      <c r="GG72" s="166"/>
      <c r="GH72" s="166"/>
      <c r="GI72" s="166"/>
      <c r="GJ72" s="166"/>
      <c r="GK72" s="166"/>
      <c r="GL72" s="166"/>
      <c r="GM72" s="166"/>
      <c r="GN72" s="166"/>
      <c r="GO72" s="166"/>
      <c r="GP72" s="166"/>
      <c r="GQ72" s="166"/>
    </row>
    <row r="73" spans="1:199" ht="30" x14ac:dyDescent="0.25">
      <c r="A73" s="661" t="s">
        <v>405</v>
      </c>
      <c r="B73" s="193">
        <f>'2 уровень'!C567</f>
        <v>12420</v>
      </c>
      <c r="C73" s="193">
        <f>'2 уровень'!D567</f>
        <v>1035</v>
      </c>
      <c r="D73" s="193">
        <f>'2 уровень'!E567</f>
        <v>0</v>
      </c>
      <c r="E73" s="1039">
        <f>'2 уровень'!F567</f>
        <v>0</v>
      </c>
      <c r="F73" s="156">
        <f>'2 уровень'!G567</f>
        <v>0</v>
      </c>
      <c r="G73" s="156">
        <f>'2 уровень'!H567</f>
        <v>0</v>
      </c>
      <c r="H73" s="250">
        <f>'2 уровень'!I567</f>
        <v>0</v>
      </c>
      <c r="I73" s="250">
        <f>'2 уровень'!J567</f>
        <v>0</v>
      </c>
      <c r="J73" s="1087">
        <f>'2 уровень'!K567</f>
        <v>0</v>
      </c>
      <c r="K73" s="250">
        <f>'2 уровень'!L567</f>
        <v>0</v>
      </c>
      <c r="L73" s="250">
        <f>'2 уровень'!M567</f>
        <v>0</v>
      </c>
      <c r="M73" s="250">
        <f>'2 уровень'!N567</f>
        <v>0</v>
      </c>
      <c r="N73" s="168">
        <f>'2 уровень'!O567</f>
        <v>0</v>
      </c>
      <c r="O73" s="168">
        <f>'2 уровень'!P567</f>
        <v>0</v>
      </c>
      <c r="P73" s="168">
        <f>'2 уровень'!Q567</f>
        <v>0</v>
      </c>
      <c r="Q73" s="168">
        <f>'2 уровень'!R567</f>
        <v>0</v>
      </c>
      <c r="R73" s="168">
        <f>'2 уровень'!S567</f>
        <v>0</v>
      </c>
      <c r="S73" s="168">
        <f>'2 уровень'!T567</f>
        <v>0</v>
      </c>
      <c r="T73" s="2567"/>
      <c r="U73" s="425"/>
      <c r="V73" s="166"/>
      <c r="W73" s="166"/>
      <c r="X73" s="166"/>
      <c r="Y73" s="166"/>
      <c r="Z73" s="166"/>
      <c r="AA73" s="166"/>
      <c r="AB73" s="166"/>
      <c r="AC73" s="166"/>
      <c r="AD73" s="166"/>
      <c r="AE73" s="166"/>
      <c r="AF73" s="166"/>
      <c r="AG73" s="166"/>
      <c r="AH73" s="166"/>
      <c r="AI73" s="166"/>
      <c r="AJ73" s="166"/>
      <c r="AK73" s="166"/>
      <c r="AL73" s="166"/>
      <c r="AM73" s="166"/>
      <c r="AN73" s="166"/>
      <c r="AO73" s="166"/>
      <c r="AP73" s="166"/>
      <c r="AQ73" s="166"/>
      <c r="AR73" s="166"/>
      <c r="AS73" s="166"/>
      <c r="AT73" s="166"/>
      <c r="AU73" s="166"/>
      <c r="AV73" s="166"/>
      <c r="AW73" s="166"/>
      <c r="AX73" s="166"/>
      <c r="AY73" s="166"/>
      <c r="AZ73" s="166"/>
      <c r="BA73" s="166"/>
      <c r="BB73" s="166"/>
      <c r="BC73" s="166"/>
      <c r="BD73" s="166"/>
      <c r="BE73" s="166"/>
      <c r="BF73" s="166"/>
      <c r="BG73" s="166"/>
      <c r="BH73" s="166"/>
      <c r="BI73" s="166"/>
      <c r="BJ73" s="166"/>
      <c r="BK73" s="166"/>
      <c r="BL73" s="166"/>
      <c r="BM73" s="166"/>
      <c r="BN73" s="166"/>
      <c r="BO73" s="166"/>
      <c r="BP73" s="166"/>
      <c r="BQ73" s="166"/>
      <c r="BR73" s="166"/>
      <c r="BS73" s="166"/>
      <c r="BT73" s="166"/>
      <c r="BU73" s="166"/>
      <c r="BV73" s="166"/>
      <c r="BW73" s="166"/>
      <c r="BX73" s="166"/>
      <c r="BY73" s="166"/>
      <c r="BZ73" s="166"/>
      <c r="CA73" s="166"/>
      <c r="CB73" s="166"/>
      <c r="CC73" s="166"/>
      <c r="CD73" s="166"/>
      <c r="CE73" s="166"/>
      <c r="CF73" s="166"/>
      <c r="CG73" s="166"/>
      <c r="CH73" s="166"/>
      <c r="CI73" s="166"/>
      <c r="CJ73" s="166"/>
      <c r="CK73" s="166"/>
      <c r="CL73" s="166"/>
      <c r="CM73" s="166"/>
      <c r="CN73" s="166"/>
      <c r="CO73" s="166"/>
      <c r="CP73" s="166"/>
      <c r="CQ73" s="166"/>
      <c r="CR73" s="166"/>
      <c r="CS73" s="166"/>
      <c r="CT73" s="166"/>
      <c r="CU73" s="166"/>
      <c r="CV73" s="166"/>
      <c r="CW73" s="166"/>
      <c r="CX73" s="166"/>
      <c r="CY73" s="166"/>
      <c r="CZ73" s="166"/>
      <c r="DA73" s="166"/>
      <c r="DB73" s="166"/>
      <c r="DC73" s="166"/>
      <c r="DD73" s="166"/>
      <c r="DE73" s="166"/>
      <c r="DF73" s="166"/>
      <c r="DG73" s="166"/>
      <c r="DH73" s="166"/>
      <c r="DI73" s="166"/>
      <c r="DJ73" s="166"/>
      <c r="DK73" s="166"/>
      <c r="DL73" s="166"/>
      <c r="DM73" s="166"/>
      <c r="DN73" s="166"/>
      <c r="DO73" s="166"/>
      <c r="DP73" s="166"/>
      <c r="DQ73" s="166"/>
      <c r="DR73" s="166"/>
      <c r="DS73" s="166"/>
      <c r="DT73" s="166"/>
      <c r="DU73" s="166"/>
      <c r="DV73" s="166"/>
      <c r="DW73" s="166"/>
      <c r="DX73" s="166"/>
      <c r="DY73" s="166"/>
      <c r="DZ73" s="166"/>
      <c r="EA73" s="166"/>
      <c r="EB73" s="166"/>
      <c r="EC73" s="166"/>
      <c r="ED73" s="166"/>
      <c r="EE73" s="166"/>
      <c r="EF73" s="166"/>
      <c r="EG73" s="166"/>
      <c r="EH73" s="166"/>
      <c r="EI73" s="166"/>
      <c r="EJ73" s="166"/>
      <c r="EK73" s="166"/>
      <c r="EL73" s="166"/>
      <c r="EM73" s="166"/>
      <c r="EN73" s="166"/>
      <c r="EO73" s="166"/>
      <c r="EP73" s="166"/>
      <c r="EQ73" s="166"/>
      <c r="ER73" s="166"/>
      <c r="ES73" s="166"/>
      <c r="ET73" s="166"/>
      <c r="EU73" s="166"/>
      <c r="EV73" s="166"/>
      <c r="EW73" s="166"/>
      <c r="EX73" s="166"/>
      <c r="EY73" s="166"/>
      <c r="EZ73" s="166"/>
      <c r="FA73" s="166"/>
      <c r="FB73" s="166"/>
      <c r="FC73" s="166"/>
      <c r="FD73" s="166"/>
      <c r="FE73" s="166"/>
      <c r="FF73" s="166"/>
      <c r="FG73" s="166"/>
      <c r="FH73" s="166"/>
      <c r="FI73" s="166"/>
      <c r="FJ73" s="166"/>
      <c r="FK73" s="166"/>
      <c r="FL73" s="166"/>
      <c r="FM73" s="166"/>
      <c r="FN73" s="166"/>
      <c r="FO73" s="166"/>
      <c r="FP73" s="166"/>
      <c r="FQ73" s="166"/>
      <c r="FR73" s="166"/>
      <c r="FS73" s="166"/>
      <c r="FT73" s="166"/>
      <c r="FU73" s="166"/>
      <c r="FV73" s="166"/>
      <c r="FW73" s="166"/>
      <c r="FX73" s="166"/>
      <c r="FY73" s="166"/>
      <c r="FZ73" s="166"/>
      <c r="GA73" s="166"/>
      <c r="GB73" s="166"/>
      <c r="GC73" s="166"/>
      <c r="GD73" s="166"/>
      <c r="GE73" s="166"/>
      <c r="GF73" s="166"/>
      <c r="GG73" s="166"/>
      <c r="GH73" s="166"/>
      <c r="GI73" s="166"/>
      <c r="GJ73" s="166"/>
      <c r="GK73" s="166"/>
      <c r="GL73" s="166"/>
      <c r="GM73" s="166"/>
      <c r="GN73" s="166"/>
      <c r="GO73" s="166"/>
      <c r="GP73" s="166"/>
      <c r="GQ73" s="166"/>
    </row>
    <row r="74" spans="1:199" x14ac:dyDescent="0.25">
      <c r="A74" s="661" t="s">
        <v>338</v>
      </c>
      <c r="B74" s="193">
        <f>'2 уровень'!C568</f>
        <v>296869</v>
      </c>
      <c r="C74" s="193">
        <f>'2 уровень'!D568</f>
        <v>24739</v>
      </c>
      <c r="D74" s="193">
        <f>'2 уровень'!E568</f>
        <v>21812</v>
      </c>
      <c r="E74" s="1039">
        <f>'2 уровень'!F568</f>
        <v>88.168478919924013</v>
      </c>
      <c r="F74" s="156">
        <f>'2 уровень'!G568</f>
        <v>0</v>
      </c>
      <c r="G74" s="156">
        <f>'2 уровень'!H568</f>
        <v>0</v>
      </c>
      <c r="H74" s="250">
        <f>'2 уровень'!I568</f>
        <v>0</v>
      </c>
      <c r="I74" s="250">
        <f>'2 уровень'!J568</f>
        <v>0</v>
      </c>
      <c r="J74" s="1087">
        <f>'2 уровень'!K568</f>
        <v>0</v>
      </c>
      <c r="K74" s="250">
        <f>'2 уровень'!L568</f>
        <v>0</v>
      </c>
      <c r="L74" s="250">
        <f>'2 уровень'!M568</f>
        <v>0</v>
      </c>
      <c r="M74" s="250">
        <f>'2 уровень'!N568</f>
        <v>0</v>
      </c>
      <c r="N74" s="168">
        <f>'2 уровень'!O568</f>
        <v>0</v>
      </c>
      <c r="O74" s="168">
        <f>'2 уровень'!P568</f>
        <v>0</v>
      </c>
      <c r="P74" s="168">
        <f>'2 уровень'!Q568</f>
        <v>0</v>
      </c>
      <c r="Q74" s="168">
        <f>'2 уровень'!R568</f>
        <v>0</v>
      </c>
      <c r="R74" s="168">
        <f>'2 уровень'!S568</f>
        <v>0</v>
      </c>
      <c r="S74" s="168">
        <f>'2 уровень'!T568</f>
        <v>0</v>
      </c>
      <c r="T74" s="2567"/>
      <c r="U74" s="425"/>
      <c r="V74" s="166"/>
      <c r="W74" s="166"/>
      <c r="X74" s="166"/>
      <c r="Y74" s="166"/>
      <c r="Z74" s="166"/>
      <c r="AA74" s="166"/>
      <c r="AB74" s="166"/>
      <c r="AC74" s="166"/>
      <c r="AD74" s="166"/>
      <c r="AE74" s="166"/>
      <c r="AF74" s="166"/>
      <c r="AG74" s="166"/>
      <c r="AH74" s="166"/>
      <c r="AI74" s="166"/>
      <c r="AJ74" s="166"/>
      <c r="AK74" s="166"/>
      <c r="AL74" s="166"/>
      <c r="AM74" s="166"/>
      <c r="AN74" s="166"/>
      <c r="AO74" s="166"/>
      <c r="AP74" s="166"/>
      <c r="AQ74" s="166"/>
      <c r="AR74" s="166"/>
      <c r="AS74" s="166"/>
      <c r="AT74" s="166"/>
      <c r="AU74" s="166"/>
      <c r="AV74" s="166"/>
      <c r="AW74" s="166"/>
      <c r="AX74" s="166"/>
      <c r="AY74" s="166"/>
      <c r="AZ74" s="166"/>
      <c r="BA74" s="166"/>
      <c r="BB74" s="166"/>
      <c r="BC74" s="166"/>
      <c r="BD74" s="166"/>
      <c r="BE74" s="166"/>
      <c r="BF74" s="166"/>
      <c r="BG74" s="166"/>
      <c r="BH74" s="166"/>
      <c r="BI74" s="166"/>
      <c r="BJ74" s="166"/>
      <c r="BK74" s="166"/>
      <c r="BL74" s="166"/>
      <c r="BM74" s="166"/>
      <c r="BN74" s="166"/>
      <c r="BO74" s="166"/>
      <c r="BP74" s="166"/>
      <c r="BQ74" s="166"/>
      <c r="BR74" s="166"/>
      <c r="BS74" s="166"/>
      <c r="BT74" s="166"/>
      <c r="BU74" s="166"/>
      <c r="BV74" s="166"/>
      <c r="BW74" s="166"/>
      <c r="BX74" s="166"/>
      <c r="BY74" s="166"/>
      <c r="BZ74" s="166"/>
      <c r="CA74" s="166"/>
      <c r="CB74" s="166"/>
      <c r="CC74" s="166"/>
      <c r="CD74" s="166"/>
      <c r="CE74" s="166"/>
      <c r="CF74" s="166"/>
      <c r="CG74" s="166"/>
      <c r="CH74" s="166"/>
      <c r="CI74" s="166"/>
      <c r="CJ74" s="166"/>
      <c r="CK74" s="166"/>
      <c r="CL74" s="166"/>
      <c r="CM74" s="166"/>
      <c r="CN74" s="166"/>
      <c r="CO74" s="166"/>
      <c r="CP74" s="166"/>
      <c r="CQ74" s="166"/>
      <c r="CR74" s="166"/>
      <c r="CS74" s="166"/>
      <c r="CT74" s="166"/>
      <c r="CU74" s="166"/>
      <c r="CV74" s="166"/>
      <c r="CW74" s="166"/>
      <c r="CX74" s="166"/>
      <c r="CY74" s="166"/>
      <c r="CZ74" s="166"/>
      <c r="DA74" s="166"/>
      <c r="DB74" s="166"/>
      <c r="DC74" s="166"/>
      <c r="DD74" s="166"/>
      <c r="DE74" s="166"/>
      <c r="DF74" s="166"/>
      <c r="DG74" s="166"/>
      <c r="DH74" s="166"/>
      <c r="DI74" s="166"/>
      <c r="DJ74" s="166"/>
      <c r="DK74" s="166"/>
      <c r="DL74" s="166"/>
      <c r="DM74" s="166"/>
      <c r="DN74" s="166"/>
      <c r="DO74" s="166"/>
      <c r="DP74" s="166"/>
      <c r="DQ74" s="166"/>
      <c r="DR74" s="166"/>
      <c r="DS74" s="166"/>
      <c r="DT74" s="166"/>
      <c r="DU74" s="166"/>
      <c r="DV74" s="166"/>
      <c r="DW74" s="166"/>
      <c r="DX74" s="166"/>
      <c r="DY74" s="166"/>
      <c r="DZ74" s="166"/>
      <c r="EA74" s="166"/>
      <c r="EB74" s="166"/>
      <c r="EC74" s="166"/>
      <c r="ED74" s="166"/>
      <c r="EE74" s="166"/>
      <c r="EF74" s="166"/>
      <c r="EG74" s="166"/>
      <c r="EH74" s="166"/>
      <c r="EI74" s="166"/>
      <c r="EJ74" s="166"/>
      <c r="EK74" s="166"/>
      <c r="EL74" s="166"/>
      <c r="EM74" s="166"/>
      <c r="EN74" s="166"/>
      <c r="EO74" s="166"/>
      <c r="EP74" s="166"/>
      <c r="EQ74" s="166"/>
      <c r="ER74" s="166"/>
      <c r="ES74" s="166"/>
      <c r="ET74" s="166"/>
      <c r="EU74" s="166"/>
      <c r="EV74" s="166"/>
      <c r="EW74" s="166"/>
      <c r="EX74" s="166"/>
      <c r="EY74" s="166"/>
      <c r="EZ74" s="166"/>
      <c r="FA74" s="166"/>
      <c r="FB74" s="166"/>
      <c r="FC74" s="166"/>
      <c r="FD74" s="166"/>
      <c r="FE74" s="166"/>
      <c r="FF74" s="166"/>
      <c r="FG74" s="166"/>
      <c r="FH74" s="166"/>
      <c r="FI74" s="166"/>
      <c r="FJ74" s="166"/>
      <c r="FK74" s="166"/>
      <c r="FL74" s="166"/>
      <c r="FM74" s="166"/>
      <c r="FN74" s="166"/>
      <c r="FO74" s="166"/>
      <c r="FP74" s="166"/>
      <c r="FQ74" s="166"/>
      <c r="FR74" s="166"/>
      <c r="FS74" s="166"/>
      <c r="FT74" s="166"/>
      <c r="FU74" s="166"/>
      <c r="FV74" s="166"/>
      <c r="FW74" s="166"/>
      <c r="FX74" s="166"/>
      <c r="FY74" s="166"/>
      <c r="FZ74" s="166"/>
      <c r="GA74" s="166"/>
      <c r="GB74" s="166"/>
      <c r="GC74" s="166"/>
      <c r="GD74" s="166"/>
      <c r="GE74" s="166"/>
      <c r="GF74" s="166"/>
      <c r="GG74" s="166"/>
      <c r="GH74" s="166"/>
      <c r="GI74" s="166"/>
      <c r="GJ74" s="166"/>
      <c r="GK74" s="166"/>
      <c r="GL74" s="166"/>
      <c r="GM74" s="166"/>
      <c r="GN74" s="166"/>
      <c r="GO74" s="166"/>
      <c r="GP74" s="166"/>
      <c r="GQ74" s="166"/>
    </row>
    <row r="75" spans="1:199" x14ac:dyDescent="0.25">
      <c r="A75" s="661" t="s">
        <v>169</v>
      </c>
      <c r="B75" s="193">
        <f>'2 уровень'!C569</f>
        <v>485182.59375</v>
      </c>
      <c r="C75" s="193">
        <f>'2 уровень'!D569</f>
        <v>40431.859375</v>
      </c>
      <c r="D75" s="193">
        <f>'2 уровень'!E569</f>
        <v>31125.08203125</v>
      </c>
      <c r="E75" s="1039">
        <f>'2 уровень'!F569</f>
        <v>76.981574709609802</v>
      </c>
      <c r="F75" s="156">
        <f>'2 уровень'!G569</f>
        <v>0</v>
      </c>
      <c r="G75" s="156">
        <f>'2 уровень'!H569</f>
        <v>0</v>
      </c>
      <c r="H75" s="250">
        <f>'2 уровень'!I569</f>
        <v>0</v>
      </c>
      <c r="I75" s="250">
        <f>'2 уровень'!J569</f>
        <v>0</v>
      </c>
      <c r="J75" s="1087">
        <f>'2 уровень'!K569</f>
        <v>0</v>
      </c>
      <c r="K75" s="250">
        <f>'2 уровень'!L569</f>
        <v>0</v>
      </c>
      <c r="L75" s="250">
        <f>'2 уровень'!M569</f>
        <v>0</v>
      </c>
      <c r="M75" s="250">
        <f>'2 уровень'!N569</f>
        <v>0</v>
      </c>
      <c r="N75" s="168">
        <f>'2 уровень'!O569</f>
        <v>0</v>
      </c>
      <c r="O75" s="168">
        <f>'2 уровень'!P569</f>
        <v>0</v>
      </c>
      <c r="P75" s="168">
        <f>'2 уровень'!Q569</f>
        <v>0</v>
      </c>
      <c r="Q75" s="168">
        <f>'2 уровень'!R569</f>
        <v>0</v>
      </c>
      <c r="R75" s="168">
        <f>'2 уровень'!S569</f>
        <v>0</v>
      </c>
      <c r="S75" s="168">
        <f>'2 уровень'!T569</f>
        <v>0</v>
      </c>
      <c r="T75" s="2567"/>
      <c r="U75" s="425"/>
      <c r="V75" s="166"/>
      <c r="W75" s="166"/>
      <c r="X75" s="166"/>
      <c r="Y75" s="166"/>
      <c r="Z75" s="166"/>
      <c r="AA75" s="166"/>
      <c r="AB75" s="166"/>
      <c r="AC75" s="166"/>
      <c r="AD75" s="166"/>
      <c r="AE75" s="166"/>
      <c r="AF75" s="166"/>
      <c r="AG75" s="166"/>
      <c r="AH75" s="166"/>
      <c r="AI75" s="166"/>
      <c r="AJ75" s="166"/>
      <c r="AK75" s="166"/>
      <c r="AL75" s="166"/>
      <c r="AM75" s="166"/>
      <c r="AN75" s="166"/>
      <c r="AO75" s="166"/>
      <c r="AP75" s="166"/>
      <c r="AQ75" s="166"/>
      <c r="AR75" s="166"/>
      <c r="AS75" s="166"/>
      <c r="AT75" s="166"/>
      <c r="AU75" s="166"/>
      <c r="AV75" s="166"/>
      <c r="AW75" s="166"/>
      <c r="AX75" s="166"/>
      <c r="AY75" s="166"/>
      <c r="AZ75" s="166"/>
      <c r="BA75" s="166"/>
      <c r="BB75" s="166"/>
      <c r="BC75" s="166"/>
      <c r="BD75" s="166"/>
      <c r="BE75" s="166"/>
      <c r="BF75" s="166"/>
      <c r="BG75" s="166"/>
      <c r="BH75" s="166"/>
      <c r="BI75" s="166"/>
      <c r="BJ75" s="166"/>
      <c r="BK75" s="166"/>
      <c r="BL75" s="166"/>
      <c r="BM75" s="166"/>
      <c r="BN75" s="166"/>
      <c r="BO75" s="166"/>
      <c r="BP75" s="166"/>
      <c r="BQ75" s="166"/>
      <c r="BR75" s="166"/>
      <c r="BS75" s="166"/>
      <c r="BT75" s="166"/>
      <c r="BU75" s="166"/>
      <c r="BV75" s="166"/>
      <c r="BW75" s="166"/>
      <c r="BX75" s="166"/>
      <c r="BY75" s="166"/>
      <c r="BZ75" s="166"/>
      <c r="CA75" s="166"/>
      <c r="CB75" s="166"/>
      <c r="CC75" s="166"/>
      <c r="CD75" s="166"/>
      <c r="CE75" s="166"/>
      <c r="CF75" s="166"/>
      <c r="CG75" s="166"/>
      <c r="CH75" s="166"/>
      <c r="CI75" s="166"/>
      <c r="CJ75" s="166"/>
      <c r="CK75" s="166"/>
      <c r="CL75" s="166"/>
      <c r="CM75" s="166"/>
      <c r="CN75" s="166"/>
      <c r="CO75" s="166"/>
      <c r="CP75" s="166"/>
      <c r="CQ75" s="166"/>
      <c r="CR75" s="166"/>
      <c r="CS75" s="166"/>
      <c r="CT75" s="166"/>
      <c r="CU75" s="166"/>
      <c r="CV75" s="166"/>
      <c r="CW75" s="166"/>
      <c r="CX75" s="166"/>
      <c r="CY75" s="166"/>
      <c r="CZ75" s="166"/>
      <c r="DA75" s="166"/>
      <c r="DB75" s="166"/>
      <c r="DC75" s="166"/>
      <c r="DD75" s="166"/>
      <c r="DE75" s="166"/>
      <c r="DF75" s="166"/>
      <c r="DG75" s="166"/>
      <c r="DH75" s="166"/>
      <c r="DI75" s="166"/>
      <c r="DJ75" s="166"/>
      <c r="DK75" s="166"/>
      <c r="DL75" s="166"/>
      <c r="DM75" s="166"/>
      <c r="DN75" s="166"/>
      <c r="DO75" s="166"/>
      <c r="DP75" s="166"/>
      <c r="DQ75" s="166"/>
      <c r="DR75" s="166"/>
      <c r="DS75" s="166"/>
      <c r="DT75" s="166"/>
      <c r="DU75" s="166"/>
      <c r="DV75" s="166"/>
      <c r="DW75" s="166"/>
      <c r="DX75" s="166"/>
      <c r="DY75" s="166"/>
      <c r="DZ75" s="166"/>
      <c r="EA75" s="166"/>
      <c r="EB75" s="166"/>
      <c r="EC75" s="166"/>
      <c r="ED75" s="166"/>
      <c r="EE75" s="166"/>
      <c r="EF75" s="166"/>
      <c r="EG75" s="166"/>
      <c r="EH75" s="166"/>
      <c r="EI75" s="166"/>
      <c r="EJ75" s="166"/>
      <c r="EK75" s="166"/>
      <c r="EL75" s="166"/>
      <c r="EM75" s="166"/>
      <c r="EN75" s="166"/>
      <c r="EO75" s="166"/>
      <c r="EP75" s="166"/>
      <c r="EQ75" s="166"/>
      <c r="ER75" s="166"/>
      <c r="ES75" s="166"/>
      <c r="ET75" s="166"/>
      <c r="EU75" s="166"/>
      <c r="EV75" s="166"/>
      <c r="EW75" s="166"/>
      <c r="EX75" s="166"/>
      <c r="EY75" s="166"/>
      <c r="EZ75" s="166"/>
      <c r="FA75" s="166"/>
      <c r="FB75" s="166"/>
      <c r="FC75" s="166"/>
      <c r="FD75" s="166"/>
      <c r="FE75" s="166"/>
      <c r="FF75" s="166"/>
      <c r="FG75" s="166"/>
      <c r="FH75" s="166"/>
      <c r="FI75" s="166"/>
      <c r="FJ75" s="166"/>
      <c r="FK75" s="166"/>
      <c r="FL75" s="166"/>
      <c r="FM75" s="166"/>
      <c r="FN75" s="166"/>
      <c r="FO75" s="166"/>
      <c r="FP75" s="166"/>
      <c r="FQ75" s="166"/>
      <c r="FR75" s="166"/>
      <c r="FS75" s="166"/>
      <c r="FT75" s="166"/>
      <c r="FU75" s="166"/>
      <c r="FV75" s="166"/>
      <c r="FW75" s="166"/>
      <c r="FX75" s="166"/>
      <c r="FY75" s="166"/>
      <c r="FZ75" s="166"/>
      <c r="GA75" s="166"/>
      <c r="GB75" s="166"/>
      <c r="GC75" s="166"/>
      <c r="GD75" s="166"/>
      <c r="GE75" s="166"/>
      <c r="GF75" s="166"/>
      <c r="GG75" s="166"/>
      <c r="GH75" s="166"/>
      <c r="GI75" s="166"/>
      <c r="GJ75" s="166"/>
      <c r="GK75" s="166"/>
      <c r="GL75" s="166"/>
      <c r="GM75" s="166"/>
      <c r="GN75" s="166"/>
      <c r="GO75" s="166"/>
      <c r="GP75" s="166"/>
      <c r="GQ75" s="166"/>
    </row>
    <row r="76" spans="1:199" x14ac:dyDescent="0.25">
      <c r="A76" s="661" t="s">
        <v>344</v>
      </c>
      <c r="B76" s="193">
        <f>'2 уровень'!C570</f>
        <v>754409</v>
      </c>
      <c r="C76" s="193">
        <f>'2 уровень'!D570</f>
        <v>62869</v>
      </c>
      <c r="D76" s="193">
        <f>'2 уровень'!E570</f>
        <v>63604.25</v>
      </c>
      <c r="E76" s="1039">
        <f>'2 уровень'!F570</f>
        <v>101.16949529975028</v>
      </c>
      <c r="F76" s="156">
        <f>'2 уровень'!G570</f>
        <v>0</v>
      </c>
      <c r="G76" s="156">
        <f>'2 уровень'!H570</f>
        <v>0</v>
      </c>
      <c r="H76" s="250">
        <f>'2 уровень'!I570</f>
        <v>0</v>
      </c>
      <c r="I76" s="250">
        <f>'2 уровень'!J570</f>
        <v>0</v>
      </c>
      <c r="J76" s="1087">
        <f>'2 уровень'!K570</f>
        <v>0</v>
      </c>
      <c r="K76" s="250">
        <f>'2 уровень'!L570</f>
        <v>0</v>
      </c>
      <c r="L76" s="250">
        <f>'2 уровень'!M570</f>
        <v>0</v>
      </c>
      <c r="M76" s="250">
        <f>'2 уровень'!N570</f>
        <v>0</v>
      </c>
      <c r="N76" s="168">
        <f>'2 уровень'!O570</f>
        <v>0</v>
      </c>
      <c r="O76" s="168">
        <f>'2 уровень'!P570</f>
        <v>0</v>
      </c>
      <c r="P76" s="168">
        <f>'2 уровень'!Q570</f>
        <v>0</v>
      </c>
      <c r="Q76" s="168">
        <f>'2 уровень'!R570</f>
        <v>0</v>
      </c>
      <c r="R76" s="168">
        <f>'2 уровень'!S570</f>
        <v>0</v>
      </c>
      <c r="S76" s="168">
        <f>'2 уровень'!T570</f>
        <v>0</v>
      </c>
      <c r="T76" s="2567"/>
      <c r="U76" s="425"/>
      <c r="V76" s="166"/>
      <c r="W76" s="166"/>
      <c r="X76" s="166"/>
      <c r="Y76" s="166"/>
      <c r="Z76" s="166"/>
      <c r="AA76" s="166"/>
      <c r="AB76" s="166"/>
      <c r="AC76" s="166"/>
      <c r="AD76" s="166"/>
      <c r="AE76" s="166"/>
      <c r="AF76" s="166"/>
      <c r="AG76" s="166"/>
      <c r="AH76" s="166"/>
      <c r="AI76" s="166"/>
      <c r="AJ76" s="166"/>
      <c r="AK76" s="166"/>
      <c r="AL76" s="166"/>
      <c r="AM76" s="166"/>
      <c r="AN76" s="166"/>
      <c r="AO76" s="166"/>
      <c r="AP76" s="166"/>
      <c r="AQ76" s="166"/>
      <c r="AR76" s="166"/>
      <c r="AS76" s="166"/>
      <c r="AT76" s="166"/>
      <c r="AU76" s="166"/>
      <c r="AV76" s="166"/>
      <c r="AW76" s="166"/>
      <c r="AX76" s="166"/>
      <c r="AY76" s="166"/>
      <c r="AZ76" s="166"/>
      <c r="BA76" s="166"/>
      <c r="BB76" s="166"/>
      <c r="BC76" s="166"/>
      <c r="BD76" s="166"/>
      <c r="BE76" s="166"/>
      <c r="BF76" s="166"/>
      <c r="BG76" s="166"/>
      <c r="BH76" s="166"/>
      <c r="BI76" s="166"/>
      <c r="BJ76" s="166"/>
      <c r="BK76" s="166"/>
      <c r="BL76" s="166"/>
      <c r="BM76" s="166"/>
      <c r="BN76" s="166"/>
      <c r="BO76" s="166"/>
      <c r="BP76" s="166"/>
      <c r="BQ76" s="166"/>
      <c r="BR76" s="166"/>
      <c r="BS76" s="166"/>
      <c r="BT76" s="166"/>
      <c r="BU76" s="166"/>
      <c r="BV76" s="166"/>
      <c r="BW76" s="166"/>
      <c r="BX76" s="166"/>
      <c r="BY76" s="166"/>
      <c r="BZ76" s="166"/>
      <c r="CA76" s="166"/>
      <c r="CB76" s="166"/>
      <c r="CC76" s="166"/>
      <c r="CD76" s="166"/>
      <c r="CE76" s="166"/>
      <c r="CF76" s="166"/>
      <c r="CG76" s="166"/>
      <c r="CH76" s="166"/>
      <c r="CI76" s="166"/>
      <c r="CJ76" s="166"/>
      <c r="CK76" s="166"/>
      <c r="CL76" s="166"/>
      <c r="CM76" s="166"/>
      <c r="CN76" s="166"/>
      <c r="CO76" s="166"/>
      <c r="CP76" s="166"/>
      <c r="CQ76" s="166"/>
      <c r="CR76" s="166"/>
      <c r="CS76" s="166"/>
      <c r="CT76" s="166"/>
      <c r="CU76" s="166"/>
      <c r="CV76" s="166"/>
      <c r="CW76" s="166"/>
      <c r="CX76" s="166"/>
      <c r="CY76" s="166"/>
      <c r="CZ76" s="166"/>
      <c r="DA76" s="166"/>
      <c r="DB76" s="166"/>
      <c r="DC76" s="166"/>
      <c r="DD76" s="166"/>
      <c r="DE76" s="166"/>
      <c r="DF76" s="166"/>
      <c r="DG76" s="166"/>
      <c r="DH76" s="166"/>
      <c r="DI76" s="166"/>
      <c r="DJ76" s="166"/>
      <c r="DK76" s="166"/>
      <c r="DL76" s="166"/>
      <c r="DM76" s="166"/>
      <c r="DN76" s="166"/>
      <c r="DO76" s="166"/>
      <c r="DP76" s="166"/>
      <c r="DQ76" s="166"/>
      <c r="DR76" s="166"/>
      <c r="DS76" s="166"/>
      <c r="DT76" s="166"/>
      <c r="DU76" s="166"/>
      <c r="DV76" s="166"/>
      <c r="DW76" s="166"/>
      <c r="DX76" s="166"/>
      <c r="DY76" s="166"/>
      <c r="DZ76" s="166"/>
      <c r="EA76" s="166"/>
      <c r="EB76" s="166"/>
      <c r="EC76" s="166"/>
      <c r="ED76" s="166"/>
      <c r="EE76" s="166"/>
      <c r="EF76" s="166"/>
      <c r="EG76" s="166"/>
      <c r="EH76" s="166"/>
      <c r="EI76" s="166"/>
      <c r="EJ76" s="166"/>
      <c r="EK76" s="166"/>
      <c r="EL76" s="166"/>
      <c r="EM76" s="166"/>
      <c r="EN76" s="166"/>
      <c r="EO76" s="166"/>
      <c r="EP76" s="166"/>
      <c r="EQ76" s="166"/>
      <c r="ER76" s="166"/>
      <c r="ES76" s="166"/>
      <c r="ET76" s="166"/>
      <c r="EU76" s="166"/>
      <c r="EV76" s="166"/>
      <c r="EW76" s="166"/>
      <c r="EX76" s="166"/>
      <c r="EY76" s="166"/>
      <c r="EZ76" s="166"/>
      <c r="FA76" s="166"/>
      <c r="FB76" s="166"/>
      <c r="FC76" s="166"/>
      <c r="FD76" s="166"/>
      <c r="FE76" s="166"/>
      <c r="FF76" s="166"/>
      <c r="FG76" s="166"/>
      <c r="FH76" s="166"/>
      <c r="FI76" s="166"/>
      <c r="FJ76" s="166"/>
      <c r="FK76" s="166"/>
      <c r="FL76" s="166"/>
      <c r="FM76" s="166"/>
      <c r="FN76" s="166"/>
      <c r="FO76" s="166"/>
      <c r="FP76" s="166"/>
      <c r="FQ76" s="166"/>
      <c r="FR76" s="166"/>
      <c r="FS76" s="166"/>
      <c r="FT76" s="166"/>
      <c r="FU76" s="166"/>
      <c r="FV76" s="166"/>
      <c r="FW76" s="166"/>
      <c r="FX76" s="166"/>
      <c r="FY76" s="166"/>
      <c r="FZ76" s="166"/>
      <c r="GA76" s="166"/>
      <c r="GB76" s="166"/>
      <c r="GC76" s="166"/>
      <c r="GD76" s="166"/>
      <c r="GE76" s="166"/>
      <c r="GF76" s="166"/>
      <c r="GG76" s="166"/>
      <c r="GH76" s="166"/>
      <c r="GI76" s="166"/>
      <c r="GJ76" s="166"/>
      <c r="GK76" s="166"/>
      <c r="GL76" s="166"/>
      <c r="GM76" s="166"/>
      <c r="GN76" s="166"/>
      <c r="GO76" s="166"/>
      <c r="GP76" s="166"/>
      <c r="GQ76" s="166"/>
    </row>
    <row r="77" spans="1:199" ht="30" x14ac:dyDescent="0.25">
      <c r="A77" s="661" t="s">
        <v>170</v>
      </c>
      <c r="B77" s="193">
        <f>'2 уровень'!C571</f>
        <v>131813</v>
      </c>
      <c r="C77" s="193">
        <f>'2 уровень'!D571</f>
        <v>10984</v>
      </c>
      <c r="D77" s="193">
        <f>'2 уровень'!E571</f>
        <v>6370</v>
      </c>
      <c r="E77" s="1039">
        <f>'2 уровень'!F571</f>
        <v>57.993445010924979</v>
      </c>
      <c r="F77" s="156">
        <f>'2 уровень'!G571</f>
        <v>0</v>
      </c>
      <c r="G77" s="156">
        <f>'2 уровень'!H571</f>
        <v>0</v>
      </c>
      <c r="H77" s="250">
        <f>'2 уровень'!I571</f>
        <v>0</v>
      </c>
      <c r="I77" s="250">
        <f>'2 уровень'!J571</f>
        <v>0</v>
      </c>
      <c r="J77" s="1087">
        <f>'2 уровень'!K571</f>
        <v>0</v>
      </c>
      <c r="K77" s="250">
        <f>'2 уровень'!L571</f>
        <v>0</v>
      </c>
      <c r="L77" s="250">
        <f>'2 уровень'!M571</f>
        <v>0</v>
      </c>
      <c r="M77" s="250">
        <f>'2 уровень'!N571</f>
        <v>0</v>
      </c>
      <c r="N77" s="168">
        <f>'2 уровень'!O571</f>
        <v>0</v>
      </c>
      <c r="O77" s="168">
        <f>'2 уровень'!P571</f>
        <v>0</v>
      </c>
      <c r="P77" s="168">
        <f>'2 уровень'!Q571</f>
        <v>0</v>
      </c>
      <c r="Q77" s="168">
        <f>'2 уровень'!R571</f>
        <v>0</v>
      </c>
      <c r="R77" s="168">
        <f>'2 уровень'!S571</f>
        <v>0</v>
      </c>
      <c r="S77" s="168">
        <f>'2 уровень'!T571</f>
        <v>0</v>
      </c>
      <c r="T77" s="2567"/>
      <c r="U77" s="425"/>
      <c r="V77" s="166"/>
      <c r="W77" s="166"/>
      <c r="X77" s="166"/>
      <c r="Y77" s="166"/>
      <c r="Z77" s="166"/>
      <c r="AA77" s="166"/>
      <c r="AB77" s="166"/>
      <c r="AC77" s="166"/>
      <c r="AD77" s="166"/>
      <c r="AE77" s="166"/>
      <c r="AF77" s="166"/>
      <c r="AG77" s="166"/>
      <c r="AH77" s="166"/>
      <c r="AI77" s="166"/>
      <c r="AJ77" s="166"/>
      <c r="AK77" s="166"/>
      <c r="AL77" s="166"/>
      <c r="AM77" s="166"/>
      <c r="AN77" s="166"/>
      <c r="AO77" s="166"/>
      <c r="AP77" s="166"/>
      <c r="AQ77" s="166"/>
      <c r="AR77" s="166"/>
      <c r="AS77" s="166"/>
      <c r="AT77" s="166"/>
      <c r="AU77" s="166"/>
      <c r="AV77" s="166"/>
      <c r="AW77" s="166"/>
      <c r="AX77" s="166"/>
      <c r="AY77" s="166"/>
      <c r="AZ77" s="166"/>
      <c r="BA77" s="166"/>
      <c r="BB77" s="166"/>
      <c r="BC77" s="166"/>
      <c r="BD77" s="166"/>
      <c r="BE77" s="166"/>
      <c r="BF77" s="166"/>
      <c r="BG77" s="166"/>
      <c r="BH77" s="166"/>
      <c r="BI77" s="166"/>
      <c r="BJ77" s="166"/>
      <c r="BK77" s="166"/>
      <c r="BL77" s="166"/>
      <c r="BM77" s="166"/>
      <c r="BN77" s="166"/>
      <c r="BO77" s="166"/>
      <c r="BP77" s="166"/>
      <c r="BQ77" s="166"/>
      <c r="BR77" s="166"/>
      <c r="BS77" s="166"/>
      <c r="BT77" s="166"/>
      <c r="BU77" s="166"/>
      <c r="BV77" s="166"/>
      <c r="BW77" s="166"/>
      <c r="BX77" s="166"/>
      <c r="BY77" s="166"/>
      <c r="BZ77" s="166"/>
      <c r="CA77" s="166"/>
      <c r="CB77" s="166"/>
      <c r="CC77" s="166"/>
      <c r="CD77" s="166"/>
      <c r="CE77" s="166"/>
      <c r="CF77" s="166"/>
      <c r="CG77" s="166"/>
      <c r="CH77" s="166"/>
      <c r="CI77" s="166"/>
      <c r="CJ77" s="166"/>
      <c r="CK77" s="166"/>
      <c r="CL77" s="166"/>
      <c r="CM77" s="166"/>
      <c r="CN77" s="166"/>
      <c r="CO77" s="166"/>
      <c r="CP77" s="166"/>
      <c r="CQ77" s="166"/>
      <c r="CR77" s="166"/>
      <c r="CS77" s="166"/>
      <c r="CT77" s="166"/>
      <c r="CU77" s="166"/>
      <c r="CV77" s="166"/>
      <c r="CW77" s="166"/>
      <c r="CX77" s="166"/>
      <c r="CY77" s="166"/>
      <c r="CZ77" s="166"/>
      <c r="DA77" s="166"/>
      <c r="DB77" s="166"/>
      <c r="DC77" s="166"/>
      <c r="DD77" s="166"/>
      <c r="DE77" s="166"/>
      <c r="DF77" s="166"/>
      <c r="DG77" s="166"/>
      <c r="DH77" s="166"/>
      <c r="DI77" s="166"/>
      <c r="DJ77" s="166"/>
      <c r="DK77" s="166"/>
      <c r="DL77" s="166"/>
      <c r="DM77" s="166"/>
      <c r="DN77" s="166"/>
      <c r="DO77" s="166"/>
      <c r="DP77" s="166"/>
      <c r="DQ77" s="166"/>
      <c r="DR77" s="166"/>
      <c r="DS77" s="166"/>
      <c r="DT77" s="166"/>
      <c r="DU77" s="166"/>
      <c r="DV77" s="166"/>
      <c r="DW77" s="166"/>
      <c r="DX77" s="166"/>
      <c r="DY77" s="166"/>
      <c r="DZ77" s="166"/>
      <c r="EA77" s="166"/>
      <c r="EB77" s="166"/>
      <c r="EC77" s="166"/>
      <c r="ED77" s="166"/>
      <c r="EE77" s="166"/>
      <c r="EF77" s="166"/>
      <c r="EG77" s="166"/>
      <c r="EH77" s="166"/>
      <c r="EI77" s="166"/>
      <c r="EJ77" s="166"/>
      <c r="EK77" s="166"/>
      <c r="EL77" s="166"/>
      <c r="EM77" s="166"/>
      <c r="EN77" s="166"/>
      <c r="EO77" s="166"/>
      <c r="EP77" s="166"/>
      <c r="EQ77" s="166"/>
      <c r="ER77" s="166"/>
      <c r="ES77" s="166"/>
      <c r="ET77" s="166"/>
      <c r="EU77" s="166"/>
      <c r="EV77" s="166"/>
      <c r="EW77" s="166"/>
      <c r="EX77" s="166"/>
      <c r="EY77" s="166"/>
      <c r="EZ77" s="166"/>
      <c r="FA77" s="166"/>
      <c r="FB77" s="166"/>
      <c r="FC77" s="166"/>
      <c r="FD77" s="166"/>
      <c r="FE77" s="166"/>
      <c r="FF77" s="166"/>
      <c r="FG77" s="166"/>
      <c r="FH77" s="166"/>
      <c r="FI77" s="166"/>
      <c r="FJ77" s="166"/>
      <c r="FK77" s="166"/>
      <c r="FL77" s="166"/>
      <c r="FM77" s="166"/>
      <c r="FN77" s="166"/>
      <c r="FO77" s="166"/>
      <c r="FP77" s="166"/>
      <c r="FQ77" s="166"/>
      <c r="FR77" s="166"/>
      <c r="FS77" s="166"/>
      <c r="FT77" s="166"/>
      <c r="FU77" s="166"/>
      <c r="FV77" s="166"/>
      <c r="FW77" s="166"/>
      <c r="FX77" s="166"/>
      <c r="FY77" s="166"/>
      <c r="FZ77" s="166"/>
      <c r="GA77" s="166"/>
      <c r="GB77" s="166"/>
      <c r="GC77" s="166"/>
      <c r="GD77" s="166"/>
      <c r="GE77" s="166"/>
      <c r="GF77" s="166"/>
      <c r="GG77" s="166"/>
      <c r="GH77" s="166"/>
      <c r="GI77" s="166"/>
      <c r="GJ77" s="166"/>
      <c r="GK77" s="166"/>
      <c r="GL77" s="166"/>
      <c r="GM77" s="166"/>
      <c r="GN77" s="166"/>
      <c r="GO77" s="166"/>
      <c r="GP77" s="166"/>
      <c r="GQ77" s="166"/>
    </row>
    <row r="78" spans="1:199" ht="30" x14ac:dyDescent="0.25">
      <c r="A78" s="661" t="s">
        <v>371</v>
      </c>
      <c r="B78" s="193">
        <f>'2 уровень'!C572</f>
        <v>20600</v>
      </c>
      <c r="C78" s="193">
        <f>'2 уровень'!D572</f>
        <v>1717</v>
      </c>
      <c r="D78" s="193">
        <f>'2 уровень'!E572</f>
        <v>1751</v>
      </c>
      <c r="E78" s="1039">
        <f>'2 уровень'!F572</f>
        <v>101.98019801980197</v>
      </c>
      <c r="F78" s="156">
        <f>'2 уровень'!G572</f>
        <v>0</v>
      </c>
      <c r="G78" s="156">
        <f>'2 уровень'!H572</f>
        <v>0</v>
      </c>
      <c r="H78" s="250">
        <f>'2 уровень'!I572</f>
        <v>0</v>
      </c>
      <c r="I78" s="250">
        <f>'2 уровень'!J572</f>
        <v>0</v>
      </c>
      <c r="J78" s="1087">
        <f>'2 уровень'!K572</f>
        <v>0</v>
      </c>
      <c r="K78" s="250">
        <f>'2 уровень'!L572</f>
        <v>0</v>
      </c>
      <c r="L78" s="250">
        <f>'2 уровень'!M572</f>
        <v>0</v>
      </c>
      <c r="M78" s="250">
        <f>'2 уровень'!N572</f>
        <v>0</v>
      </c>
      <c r="N78" s="168">
        <f>'2 уровень'!O572</f>
        <v>0</v>
      </c>
      <c r="O78" s="168">
        <f>'2 уровень'!P572</f>
        <v>0</v>
      </c>
      <c r="P78" s="168">
        <f>'2 уровень'!Q572</f>
        <v>0</v>
      </c>
      <c r="Q78" s="168">
        <f>'2 уровень'!R572</f>
        <v>0</v>
      </c>
      <c r="R78" s="168">
        <f>'2 уровень'!S572</f>
        <v>0</v>
      </c>
      <c r="S78" s="168">
        <f>'2 уровень'!T572</f>
        <v>0</v>
      </c>
      <c r="T78" s="2567"/>
      <c r="U78" s="425"/>
      <c r="V78" s="166"/>
      <c r="W78" s="166"/>
      <c r="X78" s="166"/>
      <c r="Y78" s="166"/>
      <c r="Z78" s="166"/>
      <c r="AA78" s="166"/>
      <c r="AB78" s="166"/>
      <c r="AC78" s="166"/>
      <c r="AD78" s="166"/>
      <c r="AE78" s="166"/>
      <c r="AF78" s="166"/>
      <c r="AG78" s="166"/>
      <c r="AH78" s="166"/>
      <c r="AI78" s="166"/>
      <c r="AJ78" s="166"/>
      <c r="AK78" s="166"/>
      <c r="AL78" s="166"/>
      <c r="AM78" s="166"/>
      <c r="AN78" s="166"/>
      <c r="AO78" s="166"/>
      <c r="AP78" s="166"/>
      <c r="AQ78" s="166"/>
      <c r="AR78" s="166"/>
      <c r="AS78" s="166"/>
      <c r="AT78" s="166"/>
      <c r="AU78" s="166"/>
      <c r="AV78" s="166"/>
      <c r="AW78" s="166"/>
      <c r="AX78" s="166"/>
      <c r="AY78" s="166"/>
      <c r="AZ78" s="166"/>
      <c r="BA78" s="166"/>
      <c r="BB78" s="166"/>
      <c r="BC78" s="166"/>
      <c r="BD78" s="166"/>
      <c r="BE78" s="166"/>
      <c r="BF78" s="166"/>
      <c r="BG78" s="166"/>
      <c r="BH78" s="166"/>
      <c r="BI78" s="166"/>
      <c r="BJ78" s="166"/>
      <c r="BK78" s="166"/>
      <c r="BL78" s="166"/>
      <c r="BM78" s="166"/>
      <c r="BN78" s="166"/>
      <c r="BO78" s="166"/>
      <c r="BP78" s="166"/>
      <c r="BQ78" s="166"/>
      <c r="BR78" s="166"/>
      <c r="BS78" s="166"/>
      <c r="BT78" s="166"/>
      <c r="BU78" s="166"/>
      <c r="BV78" s="166"/>
      <c r="BW78" s="166"/>
      <c r="BX78" s="166"/>
      <c r="BY78" s="166"/>
      <c r="BZ78" s="166"/>
      <c r="CA78" s="166"/>
      <c r="CB78" s="166"/>
      <c r="CC78" s="166"/>
      <c r="CD78" s="166"/>
      <c r="CE78" s="166"/>
      <c r="CF78" s="166"/>
      <c r="CG78" s="166"/>
      <c r="CH78" s="166"/>
      <c r="CI78" s="166"/>
      <c r="CJ78" s="166"/>
      <c r="CK78" s="166"/>
      <c r="CL78" s="166"/>
      <c r="CM78" s="166"/>
      <c r="CN78" s="166"/>
      <c r="CO78" s="166"/>
      <c r="CP78" s="166"/>
      <c r="CQ78" s="166"/>
      <c r="CR78" s="166"/>
      <c r="CS78" s="166"/>
      <c r="CT78" s="166"/>
      <c r="CU78" s="166"/>
      <c r="CV78" s="166"/>
      <c r="CW78" s="166"/>
      <c r="CX78" s="166"/>
      <c r="CY78" s="166"/>
      <c r="CZ78" s="166"/>
      <c r="DA78" s="166"/>
      <c r="DB78" s="166"/>
      <c r="DC78" s="166"/>
      <c r="DD78" s="166"/>
      <c r="DE78" s="166"/>
      <c r="DF78" s="166"/>
      <c r="DG78" s="166"/>
      <c r="DH78" s="166"/>
      <c r="DI78" s="166"/>
      <c r="DJ78" s="166"/>
      <c r="DK78" s="166"/>
      <c r="DL78" s="166"/>
      <c r="DM78" s="166"/>
      <c r="DN78" s="166"/>
      <c r="DO78" s="166"/>
      <c r="DP78" s="166"/>
      <c r="DQ78" s="166"/>
      <c r="DR78" s="166"/>
      <c r="DS78" s="166"/>
      <c r="DT78" s="166"/>
      <c r="DU78" s="166"/>
      <c r="DV78" s="166"/>
      <c r="DW78" s="166"/>
      <c r="DX78" s="166"/>
      <c r="DY78" s="166"/>
      <c r="DZ78" s="166"/>
      <c r="EA78" s="166"/>
      <c r="EB78" s="166"/>
      <c r="EC78" s="166"/>
      <c r="ED78" s="166"/>
      <c r="EE78" s="166"/>
      <c r="EF78" s="166"/>
      <c r="EG78" s="166"/>
      <c r="EH78" s="166"/>
      <c r="EI78" s="166"/>
      <c r="EJ78" s="166"/>
      <c r="EK78" s="166"/>
      <c r="EL78" s="166"/>
      <c r="EM78" s="166"/>
      <c r="EN78" s="166"/>
      <c r="EO78" s="166"/>
      <c r="EP78" s="166"/>
      <c r="EQ78" s="166"/>
      <c r="ER78" s="166"/>
      <c r="ES78" s="166"/>
      <c r="ET78" s="166"/>
      <c r="EU78" s="166"/>
      <c r="EV78" s="166"/>
      <c r="EW78" s="166"/>
      <c r="EX78" s="166"/>
      <c r="EY78" s="166"/>
      <c r="EZ78" s="166"/>
      <c r="FA78" s="166"/>
      <c r="FB78" s="166"/>
      <c r="FC78" s="166"/>
      <c r="FD78" s="166"/>
      <c r="FE78" s="166"/>
      <c r="FF78" s="166"/>
      <c r="FG78" s="166"/>
      <c r="FH78" s="166"/>
      <c r="FI78" s="166"/>
      <c r="FJ78" s="166"/>
      <c r="FK78" s="166"/>
      <c r="FL78" s="166"/>
      <c r="FM78" s="166"/>
      <c r="FN78" s="166"/>
      <c r="FO78" s="166"/>
      <c r="FP78" s="166"/>
      <c r="FQ78" s="166"/>
      <c r="FR78" s="166"/>
      <c r="FS78" s="166"/>
      <c r="FT78" s="166"/>
      <c r="FU78" s="166"/>
      <c r="FV78" s="166"/>
      <c r="FW78" s="166"/>
      <c r="FX78" s="166"/>
      <c r="FY78" s="166"/>
      <c r="FZ78" s="166"/>
      <c r="GA78" s="166"/>
      <c r="GB78" s="166"/>
      <c r="GC78" s="166"/>
      <c r="GD78" s="166"/>
      <c r="GE78" s="166"/>
      <c r="GF78" s="166"/>
      <c r="GG78" s="166"/>
      <c r="GH78" s="166"/>
      <c r="GI78" s="166"/>
      <c r="GJ78" s="166"/>
      <c r="GK78" s="166"/>
      <c r="GL78" s="166"/>
      <c r="GM78" s="166"/>
      <c r="GN78" s="166"/>
      <c r="GO78" s="166"/>
      <c r="GP78" s="166"/>
      <c r="GQ78" s="166"/>
    </row>
    <row r="79" spans="1:199" x14ac:dyDescent="0.25">
      <c r="A79" s="602" t="s">
        <v>44</v>
      </c>
      <c r="B79" s="193">
        <f>'2 уровень'!C573</f>
        <v>565742</v>
      </c>
      <c r="C79" s="193">
        <f>'2 уровень'!D573</f>
        <v>47145</v>
      </c>
      <c r="D79" s="193">
        <f>'2 уровень'!E573</f>
        <v>75462</v>
      </c>
      <c r="E79" s="1039">
        <f>'2 уровень'!F573</f>
        <v>160.06363347120583</v>
      </c>
      <c r="F79" s="156">
        <f>'2 уровень'!G573</f>
        <v>0</v>
      </c>
      <c r="G79" s="156">
        <f>'2 уровень'!H573</f>
        <v>0</v>
      </c>
      <c r="H79" s="250">
        <f>'2 уровень'!I573</f>
        <v>0</v>
      </c>
      <c r="I79" s="250">
        <f>'2 уровень'!J573</f>
        <v>0</v>
      </c>
      <c r="J79" s="1087">
        <f>'2 уровень'!K573</f>
        <v>0</v>
      </c>
      <c r="K79" s="250">
        <f>'2 уровень'!L573</f>
        <v>0</v>
      </c>
      <c r="L79" s="250">
        <f>'2 уровень'!M573</f>
        <v>0</v>
      </c>
      <c r="M79" s="250">
        <f>'2 уровень'!N573</f>
        <v>0</v>
      </c>
      <c r="N79" s="168">
        <f>'2 уровень'!O573</f>
        <v>0</v>
      </c>
      <c r="O79" s="168">
        <f>'2 уровень'!P573</f>
        <v>0</v>
      </c>
      <c r="P79" s="168">
        <f>'2 уровень'!Q573</f>
        <v>0</v>
      </c>
      <c r="Q79" s="168">
        <f>'2 уровень'!R573</f>
        <v>0</v>
      </c>
      <c r="R79" s="168">
        <f>'2 уровень'!S573</f>
        <v>0</v>
      </c>
      <c r="S79" s="168">
        <f>'2 уровень'!T573</f>
        <v>0</v>
      </c>
      <c r="T79" s="2567"/>
      <c r="U79" s="425"/>
      <c r="V79" s="166"/>
      <c r="W79" s="166"/>
      <c r="X79" s="166"/>
      <c r="Y79" s="166"/>
      <c r="Z79" s="166"/>
      <c r="AA79" s="166"/>
      <c r="AB79" s="166"/>
      <c r="AC79" s="166"/>
      <c r="AD79" s="166"/>
      <c r="AE79" s="166"/>
      <c r="AF79" s="166"/>
      <c r="AG79" s="166"/>
      <c r="AH79" s="166"/>
      <c r="AI79" s="166"/>
      <c r="AJ79" s="166"/>
      <c r="AK79" s="166"/>
      <c r="AL79" s="166"/>
      <c r="AM79" s="166"/>
      <c r="AN79" s="166"/>
      <c r="AO79" s="166"/>
      <c r="AP79" s="166"/>
      <c r="AQ79" s="166"/>
      <c r="AR79" s="166"/>
      <c r="AS79" s="166"/>
      <c r="AT79" s="166"/>
      <c r="AU79" s="166"/>
      <c r="AV79" s="166"/>
      <c r="AW79" s="166"/>
      <c r="AX79" s="166"/>
      <c r="AY79" s="166"/>
      <c r="AZ79" s="166"/>
      <c r="BA79" s="166"/>
      <c r="BB79" s="166"/>
      <c r="BC79" s="166"/>
      <c r="BD79" s="166"/>
      <c r="BE79" s="166"/>
      <c r="BF79" s="166"/>
      <c r="BG79" s="166"/>
      <c r="BH79" s="166"/>
      <c r="BI79" s="166"/>
      <c r="BJ79" s="166"/>
      <c r="BK79" s="166"/>
      <c r="BL79" s="166"/>
      <c r="BM79" s="166"/>
      <c r="BN79" s="166"/>
      <c r="BO79" s="166"/>
      <c r="BP79" s="166"/>
      <c r="BQ79" s="166"/>
      <c r="BR79" s="166"/>
      <c r="BS79" s="166"/>
      <c r="BT79" s="166"/>
      <c r="BU79" s="166"/>
      <c r="BV79" s="166"/>
      <c r="BW79" s="166"/>
      <c r="BX79" s="166"/>
      <c r="BY79" s="166"/>
      <c r="BZ79" s="166"/>
      <c r="CA79" s="166"/>
      <c r="CB79" s="166"/>
      <c r="CC79" s="166"/>
      <c r="CD79" s="166"/>
      <c r="CE79" s="166"/>
      <c r="CF79" s="166"/>
      <c r="CG79" s="166"/>
      <c r="CH79" s="166"/>
      <c r="CI79" s="166"/>
      <c r="CJ79" s="166"/>
      <c r="CK79" s="166"/>
      <c r="CL79" s="166"/>
      <c r="CM79" s="166"/>
      <c r="CN79" s="166"/>
      <c r="CO79" s="166"/>
      <c r="CP79" s="166"/>
      <c r="CQ79" s="166"/>
      <c r="CR79" s="166"/>
      <c r="CS79" s="166"/>
      <c r="CT79" s="166"/>
      <c r="CU79" s="166"/>
      <c r="CV79" s="166"/>
      <c r="CW79" s="166"/>
      <c r="CX79" s="166"/>
      <c r="CY79" s="166"/>
      <c r="CZ79" s="166"/>
      <c r="DA79" s="166"/>
      <c r="DB79" s="166"/>
      <c r="DC79" s="166"/>
      <c r="DD79" s="166"/>
      <c r="DE79" s="166"/>
      <c r="DF79" s="166"/>
      <c r="DG79" s="166"/>
      <c r="DH79" s="166"/>
      <c r="DI79" s="166"/>
      <c r="DJ79" s="166"/>
      <c r="DK79" s="166"/>
      <c r="DL79" s="166"/>
      <c r="DM79" s="166"/>
      <c r="DN79" s="166"/>
      <c r="DO79" s="166"/>
      <c r="DP79" s="166"/>
      <c r="DQ79" s="166"/>
      <c r="DR79" s="166"/>
      <c r="DS79" s="166"/>
      <c r="DT79" s="166"/>
      <c r="DU79" s="166"/>
      <c r="DV79" s="166"/>
      <c r="DW79" s="166"/>
      <c r="DX79" s="166"/>
      <c r="DY79" s="166"/>
      <c r="DZ79" s="166"/>
      <c r="EA79" s="166"/>
      <c r="EB79" s="166"/>
      <c r="EC79" s="166"/>
      <c r="ED79" s="166"/>
      <c r="EE79" s="166"/>
      <c r="EF79" s="166"/>
      <c r="EG79" s="166"/>
      <c r="EH79" s="166"/>
      <c r="EI79" s="166"/>
      <c r="EJ79" s="166"/>
      <c r="EK79" s="166"/>
      <c r="EL79" s="166"/>
      <c r="EM79" s="166"/>
      <c r="EN79" s="166"/>
      <c r="EO79" s="166"/>
      <c r="EP79" s="166"/>
      <c r="EQ79" s="166"/>
      <c r="ER79" s="166"/>
      <c r="ES79" s="166"/>
      <c r="ET79" s="166"/>
      <c r="EU79" s="166"/>
      <c r="EV79" s="166"/>
      <c r="EW79" s="166"/>
      <c r="EX79" s="166"/>
      <c r="EY79" s="166"/>
      <c r="EZ79" s="166"/>
      <c r="FA79" s="166"/>
      <c r="FB79" s="166"/>
      <c r="FC79" s="166"/>
      <c r="FD79" s="166"/>
      <c r="FE79" s="166"/>
      <c r="FF79" s="166"/>
      <c r="FG79" s="166"/>
      <c r="FH79" s="166"/>
      <c r="FI79" s="166"/>
      <c r="FJ79" s="166"/>
      <c r="FK79" s="166"/>
      <c r="FL79" s="166"/>
      <c r="FM79" s="166"/>
      <c r="FN79" s="166"/>
      <c r="FO79" s="166"/>
      <c r="FP79" s="166"/>
      <c r="FQ79" s="166"/>
      <c r="FR79" s="166"/>
      <c r="FS79" s="166"/>
      <c r="FT79" s="166"/>
      <c r="FU79" s="166"/>
      <c r="FV79" s="166"/>
      <c r="FW79" s="166"/>
      <c r="FX79" s="166"/>
      <c r="FY79" s="166"/>
      <c r="FZ79" s="166"/>
      <c r="GA79" s="166"/>
      <c r="GB79" s="166"/>
      <c r="GC79" s="166"/>
      <c r="GD79" s="166"/>
      <c r="GE79" s="166"/>
      <c r="GF79" s="166"/>
      <c r="GG79" s="166"/>
      <c r="GH79" s="166"/>
      <c r="GI79" s="166"/>
      <c r="GJ79" s="166"/>
      <c r="GK79" s="166"/>
      <c r="GL79" s="166"/>
      <c r="GM79" s="166"/>
      <c r="GN79" s="166"/>
      <c r="GO79" s="166"/>
      <c r="GP79" s="166"/>
      <c r="GQ79" s="166"/>
    </row>
    <row r="80" spans="1:199" x14ac:dyDescent="0.25">
      <c r="A80" s="484" t="s">
        <v>408</v>
      </c>
      <c r="B80" s="193">
        <f>'2 уровень'!C574</f>
        <v>2447231.3000000003</v>
      </c>
      <c r="C80" s="193">
        <f>'2 уровень'!D574</f>
        <v>203940.95</v>
      </c>
      <c r="D80" s="193">
        <f>'2 уровень'!E574</f>
        <v>145560.26250000001</v>
      </c>
      <c r="E80" s="1039">
        <f>'2 уровень'!F574</f>
        <v>71.373729748733638</v>
      </c>
      <c r="F80" s="156">
        <f>'2 уровень'!G574</f>
        <v>0</v>
      </c>
      <c r="G80" s="156">
        <f>'2 уровень'!H574</f>
        <v>0</v>
      </c>
      <c r="H80" s="250">
        <f>'2 уровень'!I574</f>
        <v>0</v>
      </c>
      <c r="I80" s="250">
        <f>'2 уровень'!J574</f>
        <v>0</v>
      </c>
      <c r="J80" s="1087">
        <f>'2 уровень'!K574</f>
        <v>0</v>
      </c>
      <c r="K80" s="250">
        <f>'2 уровень'!L574</f>
        <v>0</v>
      </c>
      <c r="L80" s="250">
        <f>'2 уровень'!M574</f>
        <v>0</v>
      </c>
      <c r="M80" s="250">
        <f>'2 уровень'!N574</f>
        <v>0</v>
      </c>
      <c r="N80" s="168">
        <f>'2 уровень'!O574</f>
        <v>1530638.9826222223</v>
      </c>
      <c r="O80" s="168">
        <f>'2 уровень'!P574</f>
        <v>127553.24855185182</v>
      </c>
      <c r="P80" s="168">
        <f>'2 уровень'!Q574</f>
        <v>105278.27295</v>
      </c>
      <c r="Q80" s="168">
        <f>'2 уровень'!R574</f>
        <v>-22274.975601851846</v>
      </c>
      <c r="R80" s="168">
        <f>'2 уровень'!S574</f>
        <v>-589.44344999999998</v>
      </c>
      <c r="S80" s="168">
        <f>'2 уровень'!T574</f>
        <v>104688.82949999999</v>
      </c>
      <c r="T80" s="2567"/>
      <c r="U80" s="425"/>
      <c r="V80" s="166"/>
      <c r="W80" s="166"/>
      <c r="X80" s="166"/>
      <c r="Y80" s="166"/>
      <c r="Z80" s="166"/>
      <c r="AA80" s="166"/>
      <c r="AB80" s="166"/>
      <c r="AC80" s="166"/>
      <c r="AD80" s="166"/>
      <c r="AE80" s="166"/>
      <c r="AF80" s="166"/>
      <c r="AG80" s="166"/>
      <c r="AH80" s="166"/>
      <c r="AI80" s="166"/>
      <c r="AJ80" s="166"/>
      <c r="AK80" s="166"/>
      <c r="AL80" s="166"/>
      <c r="AM80" s="166"/>
      <c r="AN80" s="166"/>
      <c r="AO80" s="166"/>
      <c r="AP80" s="166"/>
      <c r="AQ80" s="166"/>
      <c r="AR80" s="166"/>
      <c r="AS80" s="166"/>
      <c r="AT80" s="166"/>
      <c r="AU80" s="166"/>
      <c r="AV80" s="166"/>
      <c r="AW80" s="166"/>
      <c r="AX80" s="166"/>
      <c r="AY80" s="166"/>
      <c r="AZ80" s="166"/>
      <c r="BA80" s="166"/>
      <c r="BB80" s="166"/>
      <c r="BC80" s="166"/>
      <c r="BD80" s="166"/>
      <c r="BE80" s="166"/>
      <c r="BF80" s="166"/>
      <c r="BG80" s="166"/>
      <c r="BH80" s="166"/>
      <c r="BI80" s="166"/>
      <c r="BJ80" s="166"/>
      <c r="BK80" s="166"/>
      <c r="BL80" s="166"/>
      <c r="BM80" s="166"/>
      <c r="BN80" s="166"/>
      <c r="BO80" s="166"/>
      <c r="BP80" s="166"/>
      <c r="BQ80" s="166"/>
      <c r="BR80" s="166"/>
      <c r="BS80" s="166"/>
      <c r="BT80" s="166"/>
      <c r="BU80" s="166"/>
      <c r="BV80" s="166"/>
      <c r="BW80" s="166"/>
      <c r="BX80" s="166"/>
      <c r="BY80" s="166"/>
      <c r="BZ80" s="166"/>
      <c r="CA80" s="166"/>
      <c r="CB80" s="166"/>
      <c r="CC80" s="166"/>
      <c r="CD80" s="166"/>
      <c r="CE80" s="166"/>
      <c r="CF80" s="166"/>
      <c r="CG80" s="166"/>
      <c r="CH80" s="166"/>
      <c r="CI80" s="166"/>
      <c r="CJ80" s="166"/>
      <c r="CK80" s="166"/>
      <c r="CL80" s="166"/>
      <c r="CM80" s="166"/>
      <c r="CN80" s="166"/>
      <c r="CO80" s="166"/>
      <c r="CP80" s="166"/>
      <c r="CQ80" s="166"/>
      <c r="CR80" s="166"/>
      <c r="CS80" s="166"/>
      <c r="CT80" s="166"/>
      <c r="CU80" s="166"/>
      <c r="CV80" s="166"/>
      <c r="CW80" s="166"/>
      <c r="CX80" s="166"/>
      <c r="CY80" s="166"/>
      <c r="CZ80" s="166"/>
      <c r="DA80" s="166"/>
      <c r="DB80" s="166"/>
      <c r="DC80" s="166"/>
      <c r="DD80" s="166"/>
      <c r="DE80" s="166"/>
      <c r="DF80" s="166"/>
      <c r="DG80" s="166"/>
      <c r="DH80" s="166"/>
      <c r="DI80" s="166"/>
      <c r="DJ80" s="166"/>
      <c r="DK80" s="166"/>
      <c r="DL80" s="166"/>
      <c r="DM80" s="166"/>
      <c r="DN80" s="166"/>
      <c r="DO80" s="166"/>
      <c r="DP80" s="166"/>
      <c r="DQ80" s="166"/>
      <c r="DR80" s="166"/>
      <c r="DS80" s="166"/>
      <c r="DT80" s="166"/>
      <c r="DU80" s="166"/>
      <c r="DV80" s="166"/>
      <c r="DW80" s="166"/>
      <c r="DX80" s="166"/>
      <c r="DY80" s="166"/>
      <c r="DZ80" s="166"/>
      <c r="EA80" s="166"/>
      <c r="EB80" s="166"/>
      <c r="EC80" s="166"/>
      <c r="ED80" s="166"/>
      <c r="EE80" s="166"/>
      <c r="EF80" s="166"/>
      <c r="EG80" s="166"/>
      <c r="EH80" s="166"/>
      <c r="EI80" s="166"/>
      <c r="EJ80" s="166"/>
      <c r="EK80" s="166"/>
      <c r="EL80" s="166"/>
      <c r="EM80" s="166"/>
      <c r="EN80" s="166"/>
      <c r="EO80" s="166"/>
      <c r="EP80" s="166"/>
      <c r="EQ80" s="166"/>
      <c r="ER80" s="166"/>
      <c r="ES80" s="166"/>
      <c r="ET80" s="166"/>
      <c r="EU80" s="166"/>
      <c r="EV80" s="166"/>
      <c r="EW80" s="166"/>
      <c r="EX80" s="166"/>
      <c r="EY80" s="166"/>
      <c r="EZ80" s="166"/>
      <c r="FA80" s="166"/>
      <c r="FB80" s="166"/>
      <c r="FC80" s="166"/>
      <c r="FD80" s="166"/>
      <c r="FE80" s="166"/>
      <c r="FF80" s="166"/>
      <c r="FG80" s="166"/>
      <c r="FH80" s="166"/>
      <c r="FI80" s="166"/>
      <c r="FJ80" s="166"/>
      <c r="FK80" s="166"/>
      <c r="FL80" s="166"/>
      <c r="FM80" s="166"/>
      <c r="FN80" s="166"/>
      <c r="FO80" s="166"/>
      <c r="FP80" s="166"/>
      <c r="FQ80" s="166"/>
      <c r="FR80" s="166"/>
      <c r="FS80" s="166"/>
      <c r="FT80" s="166"/>
      <c r="FU80" s="166"/>
      <c r="FV80" s="166"/>
      <c r="FW80" s="166"/>
      <c r="FX80" s="166"/>
      <c r="FY80" s="166"/>
      <c r="FZ80" s="166"/>
      <c r="GA80" s="166"/>
      <c r="GB80" s="166"/>
      <c r="GC80" s="166"/>
      <c r="GD80" s="166"/>
      <c r="GE80" s="166"/>
      <c r="GF80" s="166"/>
      <c r="GG80" s="166"/>
      <c r="GH80" s="166"/>
      <c r="GI80" s="166"/>
      <c r="GJ80" s="166"/>
      <c r="GK80" s="166"/>
      <c r="GL80" s="166"/>
      <c r="GM80" s="166"/>
      <c r="GN80" s="166"/>
      <c r="GO80" s="166"/>
      <c r="GP80" s="166"/>
      <c r="GQ80" s="166"/>
    </row>
    <row r="81" spans="1:199" ht="15.75" x14ac:dyDescent="0.25">
      <c r="A81" s="1286" t="s">
        <v>33</v>
      </c>
      <c r="B81" s="193">
        <f>'2 уровень'!C576</f>
        <v>0</v>
      </c>
      <c r="C81" s="193">
        <f>'2 уровень'!D576</f>
        <v>0</v>
      </c>
      <c r="D81" s="193">
        <f>'2 уровень'!E576</f>
        <v>0</v>
      </c>
      <c r="E81" s="1039">
        <f>'2 уровень'!F576</f>
        <v>0</v>
      </c>
      <c r="F81" s="156">
        <f>'2 уровень'!G576</f>
        <v>0</v>
      </c>
      <c r="G81" s="156">
        <f>'2 уровень'!H576</f>
        <v>0</v>
      </c>
      <c r="H81" s="250">
        <f>'2 уровень'!I576</f>
        <v>0</v>
      </c>
      <c r="I81" s="250">
        <f>'2 уровень'!J576</f>
        <v>0</v>
      </c>
      <c r="J81" s="1087">
        <f>'2 уровень'!K576</f>
        <v>0</v>
      </c>
      <c r="K81" s="250">
        <f>'2 уровень'!L576</f>
        <v>0</v>
      </c>
      <c r="L81" s="250">
        <f>'2 уровень'!M576</f>
        <v>0</v>
      </c>
      <c r="M81" s="250">
        <f>'2 уровень'!N576</f>
        <v>0</v>
      </c>
      <c r="N81" s="168">
        <f>'2 уровень'!O576</f>
        <v>0</v>
      </c>
      <c r="O81" s="168">
        <f>'2 уровень'!P576</f>
        <v>0</v>
      </c>
      <c r="P81" s="168">
        <f>'2 уровень'!Q576</f>
        <v>0</v>
      </c>
      <c r="Q81" s="168">
        <f>'2 уровень'!R576</f>
        <v>0</v>
      </c>
      <c r="R81" s="168">
        <f>'2 уровень'!S576</f>
        <v>0</v>
      </c>
      <c r="S81" s="168">
        <f>'2 уровень'!T576</f>
        <v>0</v>
      </c>
      <c r="T81" s="2567"/>
      <c r="U81" s="425"/>
      <c r="V81" s="166"/>
      <c r="W81" s="166"/>
      <c r="X81" s="166"/>
      <c r="Y81" s="166"/>
      <c r="Z81" s="166"/>
      <c r="AA81" s="166"/>
      <c r="AB81" s="166"/>
      <c r="AC81" s="166"/>
      <c r="AD81" s="166"/>
      <c r="AE81" s="166"/>
      <c r="AF81" s="166"/>
      <c r="AG81" s="166"/>
      <c r="AH81" s="166"/>
      <c r="AI81" s="166"/>
      <c r="AJ81" s="166"/>
      <c r="AK81" s="166"/>
      <c r="AL81" s="166"/>
      <c r="AM81" s="166"/>
      <c r="AN81" s="166"/>
      <c r="AO81" s="166"/>
      <c r="AP81" s="166"/>
      <c r="AQ81" s="166"/>
      <c r="AR81" s="166"/>
      <c r="AS81" s="166"/>
      <c r="AT81" s="166"/>
      <c r="AU81" s="166"/>
      <c r="AV81" s="166"/>
      <c r="AW81" s="166"/>
      <c r="AX81" s="166"/>
      <c r="AY81" s="166"/>
      <c r="AZ81" s="166"/>
      <c r="BA81" s="166"/>
      <c r="BB81" s="166"/>
      <c r="BC81" s="166"/>
      <c r="BD81" s="166"/>
      <c r="BE81" s="166"/>
      <c r="BF81" s="166"/>
      <c r="BG81" s="166"/>
      <c r="BH81" s="166"/>
      <c r="BI81" s="166"/>
      <c r="BJ81" s="166"/>
      <c r="BK81" s="166"/>
      <c r="BL81" s="166"/>
      <c r="BM81" s="166"/>
      <c r="BN81" s="166"/>
      <c r="BO81" s="166"/>
      <c r="BP81" s="166"/>
      <c r="BQ81" s="166"/>
      <c r="BR81" s="166"/>
      <c r="BS81" s="166"/>
      <c r="BT81" s="166"/>
      <c r="BU81" s="166"/>
      <c r="BV81" s="166"/>
      <c r="BW81" s="166"/>
      <c r="BX81" s="166"/>
      <c r="BY81" s="166"/>
      <c r="BZ81" s="166"/>
      <c r="CA81" s="166"/>
      <c r="CB81" s="166"/>
      <c r="CC81" s="166"/>
      <c r="CD81" s="166"/>
      <c r="CE81" s="166"/>
      <c r="CF81" s="166"/>
      <c r="CG81" s="166"/>
      <c r="CH81" s="166"/>
      <c r="CI81" s="166"/>
      <c r="CJ81" s="166"/>
      <c r="CK81" s="166"/>
      <c r="CL81" s="166"/>
      <c r="CM81" s="166"/>
      <c r="CN81" s="166"/>
      <c r="CO81" s="166"/>
      <c r="CP81" s="166"/>
      <c r="CQ81" s="166"/>
      <c r="CR81" s="166"/>
      <c r="CS81" s="166"/>
      <c r="CT81" s="166"/>
      <c r="CU81" s="166"/>
      <c r="CV81" s="166"/>
      <c r="CW81" s="166"/>
      <c r="CX81" s="166"/>
      <c r="CY81" s="166"/>
      <c r="CZ81" s="166"/>
      <c r="DA81" s="166"/>
      <c r="DB81" s="166"/>
      <c r="DC81" s="166"/>
      <c r="DD81" s="166"/>
      <c r="DE81" s="166"/>
      <c r="DF81" s="166"/>
      <c r="DG81" s="166"/>
      <c r="DH81" s="166"/>
      <c r="DI81" s="166"/>
      <c r="DJ81" s="166"/>
      <c r="DK81" s="166"/>
      <c r="DL81" s="166"/>
      <c r="DM81" s="166"/>
      <c r="DN81" s="166"/>
      <c r="DO81" s="166"/>
      <c r="DP81" s="166"/>
      <c r="DQ81" s="166"/>
      <c r="DR81" s="166"/>
      <c r="DS81" s="166"/>
      <c r="DT81" s="166"/>
      <c r="DU81" s="166"/>
      <c r="DV81" s="166"/>
      <c r="DW81" s="166"/>
      <c r="DX81" s="166"/>
      <c r="DY81" s="166"/>
      <c r="DZ81" s="166"/>
      <c r="EA81" s="166"/>
      <c r="EB81" s="166"/>
      <c r="EC81" s="166"/>
      <c r="ED81" s="166"/>
      <c r="EE81" s="166"/>
      <c r="EF81" s="166"/>
      <c r="EG81" s="166"/>
      <c r="EH81" s="166"/>
      <c r="EI81" s="166"/>
      <c r="EJ81" s="166"/>
      <c r="EK81" s="166"/>
      <c r="EL81" s="166"/>
      <c r="EM81" s="166"/>
      <c r="EN81" s="166"/>
      <c r="EO81" s="166"/>
      <c r="EP81" s="166"/>
      <c r="EQ81" s="166"/>
      <c r="ER81" s="166"/>
      <c r="ES81" s="166"/>
      <c r="ET81" s="166"/>
      <c r="EU81" s="166"/>
      <c r="EV81" s="166"/>
      <c r="EW81" s="166"/>
      <c r="EX81" s="166"/>
      <c r="EY81" s="166"/>
      <c r="EZ81" s="166"/>
      <c r="FA81" s="166"/>
      <c r="FB81" s="166"/>
      <c r="FC81" s="166"/>
      <c r="FD81" s="166"/>
      <c r="FE81" s="166"/>
      <c r="FF81" s="166"/>
      <c r="FG81" s="166"/>
      <c r="FH81" s="166"/>
      <c r="FI81" s="166"/>
      <c r="FJ81" s="166"/>
      <c r="FK81" s="166"/>
      <c r="FL81" s="166"/>
      <c r="FM81" s="166"/>
      <c r="FN81" s="166"/>
      <c r="FO81" s="166"/>
      <c r="FP81" s="166"/>
      <c r="FQ81" s="166"/>
      <c r="FR81" s="166"/>
      <c r="FS81" s="166"/>
      <c r="FT81" s="166"/>
      <c r="FU81" s="166"/>
      <c r="FV81" s="166"/>
      <c r="FW81" s="166"/>
      <c r="FX81" s="166"/>
      <c r="FY81" s="166"/>
      <c r="FZ81" s="166"/>
      <c r="GA81" s="166"/>
      <c r="GB81" s="166"/>
      <c r="GC81" s="166"/>
      <c r="GD81" s="166"/>
      <c r="GE81" s="166"/>
      <c r="GF81" s="166"/>
      <c r="GG81" s="166"/>
      <c r="GH81" s="166"/>
      <c r="GI81" s="166"/>
      <c r="GJ81" s="166"/>
      <c r="GK81" s="166"/>
      <c r="GL81" s="166"/>
      <c r="GM81" s="166"/>
      <c r="GN81" s="166"/>
      <c r="GO81" s="166"/>
      <c r="GP81" s="166"/>
      <c r="GQ81" s="166"/>
    </row>
    <row r="82" spans="1:199" x14ac:dyDescent="0.25">
      <c r="A82" s="855" t="s">
        <v>201</v>
      </c>
      <c r="B82" s="193">
        <f>'2 уровень'!C577</f>
        <v>3422</v>
      </c>
      <c r="C82" s="193">
        <f>'2 уровень'!D577</f>
        <v>287</v>
      </c>
      <c r="D82" s="193">
        <f>'2 уровень'!E577</f>
        <v>279</v>
      </c>
      <c r="E82" s="1039">
        <f>'2 уровень'!F577</f>
        <v>97.21254355400697</v>
      </c>
      <c r="F82" s="156">
        <f>'2 уровень'!G577</f>
        <v>9.0447106954997079</v>
      </c>
      <c r="G82" s="156">
        <f>'2 уровень'!H577</f>
        <v>10.390681003584229</v>
      </c>
      <c r="H82" s="250">
        <f>'2 уровень'!I577</f>
        <v>30951</v>
      </c>
      <c r="I82" s="250">
        <f>'2 уровень'!J577</f>
        <v>2596</v>
      </c>
      <c r="J82" s="1087">
        <f>'2 уровень'!K577</f>
        <v>2899</v>
      </c>
      <c r="K82" s="250">
        <f>'2 уровень'!L577</f>
        <v>111.67180277349769</v>
      </c>
      <c r="L82" s="250">
        <f>'2 уровень'!M577</f>
        <v>102.63545454545455</v>
      </c>
      <c r="M82" s="250">
        <f>'2 уровень'!N577</f>
        <v>338.94720059522228</v>
      </c>
      <c r="N82" s="168">
        <f>'2 уровень'!O577</f>
        <v>0</v>
      </c>
      <c r="O82" s="168">
        <f>'2 уровень'!P577</f>
        <v>0</v>
      </c>
      <c r="P82" s="168">
        <f>'2 уровень'!Q577</f>
        <v>0</v>
      </c>
      <c r="Q82" s="168">
        <f>'2 уровень'!R577</f>
        <v>0</v>
      </c>
      <c r="R82" s="168">
        <f>'2 уровень'!S577</f>
        <v>0</v>
      </c>
      <c r="S82" s="168">
        <f>'2 уровень'!T577</f>
        <v>0</v>
      </c>
      <c r="T82" s="2567"/>
      <c r="U82" s="425"/>
      <c r="V82" s="166"/>
      <c r="W82" s="166"/>
      <c r="X82" s="166"/>
      <c r="Y82" s="166"/>
      <c r="Z82" s="166"/>
      <c r="AA82" s="166"/>
      <c r="AB82" s="166"/>
      <c r="AC82" s="166"/>
      <c r="AD82" s="166"/>
      <c r="AE82" s="166"/>
      <c r="AF82" s="166"/>
      <c r="AG82" s="166"/>
      <c r="AH82" s="166"/>
      <c r="AI82" s="166"/>
      <c r="AJ82" s="166"/>
      <c r="AK82" s="166"/>
      <c r="AL82" s="166"/>
      <c r="AM82" s="166"/>
      <c r="AN82" s="166"/>
      <c r="AO82" s="166"/>
      <c r="AP82" s="166"/>
      <c r="AQ82" s="166"/>
      <c r="AR82" s="166"/>
      <c r="AS82" s="166"/>
      <c r="AT82" s="166"/>
      <c r="AU82" s="166"/>
      <c r="AV82" s="166"/>
      <c r="AW82" s="166"/>
      <c r="AX82" s="166"/>
      <c r="AY82" s="166"/>
      <c r="AZ82" s="166"/>
      <c r="BA82" s="166"/>
      <c r="BB82" s="166"/>
      <c r="BC82" s="166"/>
      <c r="BD82" s="166"/>
      <c r="BE82" s="166"/>
      <c r="BF82" s="166"/>
      <c r="BG82" s="166"/>
      <c r="BH82" s="166"/>
      <c r="BI82" s="166"/>
      <c r="BJ82" s="166"/>
      <c r="BK82" s="166"/>
      <c r="BL82" s="166"/>
      <c r="BM82" s="166"/>
      <c r="BN82" s="166"/>
      <c r="BO82" s="166"/>
      <c r="BP82" s="166"/>
      <c r="BQ82" s="166"/>
      <c r="BR82" s="166"/>
      <c r="BS82" s="166"/>
      <c r="BT82" s="166"/>
      <c r="BU82" s="166"/>
      <c r="BV82" s="166"/>
      <c r="BW82" s="166"/>
      <c r="BX82" s="166"/>
      <c r="BY82" s="166"/>
      <c r="BZ82" s="166"/>
      <c r="CA82" s="166"/>
      <c r="CB82" s="166"/>
      <c r="CC82" s="166"/>
      <c r="CD82" s="166"/>
      <c r="CE82" s="166"/>
      <c r="CF82" s="166"/>
      <c r="CG82" s="166"/>
      <c r="CH82" s="166"/>
      <c r="CI82" s="166"/>
      <c r="CJ82" s="166"/>
      <c r="CK82" s="166"/>
      <c r="CL82" s="166"/>
      <c r="CM82" s="166"/>
      <c r="CN82" s="166"/>
      <c r="CO82" s="166"/>
      <c r="CP82" s="166"/>
      <c r="CQ82" s="166"/>
      <c r="CR82" s="166"/>
      <c r="CS82" s="166"/>
      <c r="CT82" s="166"/>
      <c r="CU82" s="166"/>
      <c r="CV82" s="166"/>
      <c r="CW82" s="166"/>
      <c r="CX82" s="166"/>
      <c r="CY82" s="166"/>
      <c r="CZ82" s="166"/>
      <c r="DA82" s="166"/>
      <c r="DB82" s="166"/>
      <c r="DC82" s="166"/>
      <c r="DD82" s="166"/>
      <c r="DE82" s="166"/>
      <c r="DF82" s="166"/>
      <c r="DG82" s="166"/>
      <c r="DH82" s="166"/>
      <c r="DI82" s="166"/>
      <c r="DJ82" s="166"/>
      <c r="DK82" s="166"/>
      <c r="DL82" s="166"/>
      <c r="DM82" s="166"/>
      <c r="DN82" s="166"/>
      <c r="DO82" s="166"/>
      <c r="DP82" s="166"/>
      <c r="DQ82" s="166"/>
      <c r="DR82" s="166"/>
      <c r="DS82" s="166"/>
      <c r="DT82" s="166"/>
      <c r="DU82" s="166"/>
      <c r="DV82" s="166"/>
      <c r="DW82" s="166"/>
      <c r="DX82" s="166"/>
      <c r="DY82" s="166"/>
      <c r="DZ82" s="166"/>
      <c r="EA82" s="166"/>
      <c r="EB82" s="166"/>
      <c r="EC82" s="166"/>
      <c r="ED82" s="166"/>
      <c r="EE82" s="166"/>
      <c r="EF82" s="166"/>
      <c r="EG82" s="166"/>
      <c r="EH82" s="166"/>
      <c r="EI82" s="166"/>
      <c r="EJ82" s="166"/>
      <c r="EK82" s="166"/>
      <c r="EL82" s="166"/>
      <c r="EM82" s="166"/>
      <c r="EN82" s="166"/>
      <c r="EO82" s="166"/>
      <c r="EP82" s="166"/>
      <c r="EQ82" s="166"/>
      <c r="ER82" s="166"/>
      <c r="ES82" s="166"/>
      <c r="ET82" s="166"/>
      <c r="EU82" s="166"/>
      <c r="EV82" s="166"/>
      <c r="EW82" s="166"/>
      <c r="EX82" s="166"/>
      <c r="EY82" s="166"/>
      <c r="EZ82" s="166"/>
      <c r="FA82" s="166"/>
      <c r="FB82" s="166"/>
      <c r="FC82" s="166"/>
      <c r="FD82" s="166"/>
      <c r="FE82" s="166"/>
      <c r="FF82" s="166"/>
      <c r="FG82" s="166"/>
      <c r="FH82" s="166"/>
      <c r="FI82" s="166"/>
      <c r="FJ82" s="166"/>
      <c r="FK82" s="166"/>
      <c r="FL82" s="166"/>
      <c r="FM82" s="166"/>
      <c r="FN82" s="166"/>
      <c r="FO82" s="166"/>
      <c r="FP82" s="166"/>
      <c r="FQ82" s="166"/>
      <c r="FR82" s="166"/>
      <c r="FS82" s="166"/>
      <c r="FT82" s="166"/>
      <c r="FU82" s="166"/>
      <c r="FV82" s="166"/>
      <c r="FW82" s="166"/>
      <c r="FX82" s="166"/>
      <c r="FY82" s="166"/>
      <c r="FZ82" s="166"/>
      <c r="GA82" s="166"/>
      <c r="GB82" s="166"/>
      <c r="GC82" s="166"/>
      <c r="GD82" s="166"/>
      <c r="GE82" s="166"/>
      <c r="GF82" s="166"/>
      <c r="GG82" s="166"/>
      <c r="GH82" s="166"/>
      <c r="GI82" s="166"/>
      <c r="GJ82" s="166"/>
      <c r="GK82" s="166"/>
      <c r="GL82" s="166"/>
      <c r="GM82" s="166"/>
      <c r="GN82" s="166"/>
      <c r="GO82" s="166"/>
      <c r="GP82" s="166"/>
      <c r="GQ82" s="166"/>
    </row>
    <row r="83" spans="1:199" x14ac:dyDescent="0.25">
      <c r="A83" s="1287" t="s">
        <v>156</v>
      </c>
      <c r="B83" s="193">
        <f>'2 уровень'!C578</f>
        <v>9273</v>
      </c>
      <c r="C83" s="193">
        <f>'2 уровень'!D578</f>
        <v>773</v>
      </c>
      <c r="D83" s="193">
        <f>'2 уровень'!E578</f>
        <v>1014</v>
      </c>
      <c r="E83" s="1039">
        <f>'2 уровень'!F578</f>
        <v>131.17723156532989</v>
      </c>
      <c r="F83" s="156">
        <f>'2 уровень'!G578</f>
        <v>7.9460800172543946</v>
      </c>
      <c r="G83" s="156">
        <f>'2 уровень'!H578</f>
        <v>8.5266272189349106</v>
      </c>
      <c r="H83" s="250">
        <f>'2 уровень'!I578</f>
        <v>73684</v>
      </c>
      <c r="I83" s="250">
        <f>'2 уровень'!J578</f>
        <v>6144</v>
      </c>
      <c r="J83" s="1087">
        <f>'2 уровень'!K578</f>
        <v>8646</v>
      </c>
      <c r="K83" s="250">
        <f>'2 уровень'!L578</f>
        <v>140.72265625</v>
      </c>
      <c r="L83" s="250">
        <f>'2 уровень'!M578</f>
        <v>306.68333333333334</v>
      </c>
      <c r="M83" s="250">
        <f>'2 уровень'!N578</f>
        <v>338.30335307863703</v>
      </c>
      <c r="N83" s="168">
        <f>'2 уровень'!O578</f>
        <v>0</v>
      </c>
      <c r="O83" s="168">
        <f>'2 уровень'!P578</f>
        <v>0</v>
      </c>
      <c r="P83" s="168">
        <f>'2 уровень'!Q578</f>
        <v>0</v>
      </c>
      <c r="Q83" s="168">
        <f>'2 уровень'!R578</f>
        <v>0</v>
      </c>
      <c r="R83" s="168">
        <f>'2 уровень'!S578</f>
        <v>0</v>
      </c>
      <c r="S83" s="168">
        <f>'2 уровень'!T578</f>
        <v>0</v>
      </c>
      <c r="T83" s="2567"/>
      <c r="U83" s="425"/>
      <c r="V83" s="166"/>
      <c r="W83" s="166"/>
      <c r="X83" s="166"/>
      <c r="Y83" s="166"/>
      <c r="Z83" s="166"/>
      <c r="AA83" s="166"/>
      <c r="AB83" s="166"/>
      <c r="AC83" s="166"/>
      <c r="AD83" s="166"/>
      <c r="AE83" s="166"/>
      <c r="AF83" s="166"/>
      <c r="AG83" s="166"/>
      <c r="AH83" s="166"/>
      <c r="AI83" s="166"/>
      <c r="AJ83" s="166"/>
      <c r="AK83" s="166"/>
      <c r="AL83" s="166"/>
      <c r="AM83" s="166"/>
      <c r="AN83" s="166"/>
      <c r="AO83" s="166"/>
      <c r="AP83" s="166"/>
      <c r="AQ83" s="166"/>
      <c r="AR83" s="166"/>
      <c r="AS83" s="166"/>
      <c r="AT83" s="166"/>
      <c r="AU83" s="166"/>
      <c r="AV83" s="166"/>
      <c r="AW83" s="166"/>
      <c r="AX83" s="166"/>
      <c r="AY83" s="166"/>
      <c r="AZ83" s="166"/>
      <c r="BA83" s="166"/>
      <c r="BB83" s="166"/>
      <c r="BC83" s="166"/>
      <c r="BD83" s="166"/>
      <c r="BE83" s="166"/>
      <c r="BF83" s="166"/>
      <c r="BG83" s="166"/>
      <c r="BH83" s="166"/>
      <c r="BI83" s="166"/>
      <c r="BJ83" s="166"/>
      <c r="BK83" s="166"/>
      <c r="BL83" s="166"/>
      <c r="BM83" s="166"/>
      <c r="BN83" s="166"/>
      <c r="BO83" s="166"/>
      <c r="BP83" s="166"/>
      <c r="BQ83" s="166"/>
      <c r="BR83" s="166"/>
      <c r="BS83" s="166"/>
      <c r="BT83" s="166"/>
      <c r="BU83" s="166"/>
      <c r="BV83" s="166"/>
      <c r="BW83" s="166"/>
      <c r="BX83" s="166"/>
      <c r="BY83" s="166"/>
      <c r="BZ83" s="166"/>
      <c r="CA83" s="166"/>
      <c r="CB83" s="166"/>
      <c r="CC83" s="166"/>
      <c r="CD83" s="166"/>
      <c r="CE83" s="166"/>
      <c r="CF83" s="166"/>
      <c r="CG83" s="166"/>
      <c r="CH83" s="166"/>
      <c r="CI83" s="166"/>
      <c r="CJ83" s="166"/>
      <c r="CK83" s="166"/>
      <c r="CL83" s="166"/>
      <c r="CM83" s="166"/>
      <c r="CN83" s="166"/>
      <c r="CO83" s="166"/>
      <c r="CP83" s="166"/>
      <c r="CQ83" s="166"/>
      <c r="CR83" s="166"/>
      <c r="CS83" s="166"/>
      <c r="CT83" s="166"/>
      <c r="CU83" s="166"/>
      <c r="CV83" s="166"/>
      <c r="CW83" s="166"/>
      <c r="CX83" s="166"/>
      <c r="CY83" s="166"/>
      <c r="CZ83" s="166"/>
      <c r="DA83" s="166"/>
      <c r="DB83" s="166"/>
      <c r="DC83" s="166"/>
      <c r="DD83" s="166"/>
      <c r="DE83" s="166"/>
      <c r="DF83" s="166"/>
      <c r="DG83" s="166"/>
      <c r="DH83" s="166"/>
      <c r="DI83" s="166"/>
      <c r="DJ83" s="166"/>
      <c r="DK83" s="166"/>
      <c r="DL83" s="166"/>
      <c r="DM83" s="166"/>
      <c r="DN83" s="166"/>
      <c r="DO83" s="166"/>
      <c r="DP83" s="166"/>
      <c r="DQ83" s="166"/>
      <c r="DR83" s="166"/>
      <c r="DS83" s="166"/>
      <c r="DT83" s="166"/>
      <c r="DU83" s="166"/>
      <c r="DV83" s="166"/>
      <c r="DW83" s="166"/>
      <c r="DX83" s="166"/>
      <c r="DY83" s="166"/>
      <c r="DZ83" s="166"/>
      <c r="EA83" s="166"/>
      <c r="EB83" s="166"/>
      <c r="EC83" s="166"/>
      <c r="ED83" s="166"/>
      <c r="EE83" s="166"/>
      <c r="EF83" s="166"/>
      <c r="EG83" s="166"/>
      <c r="EH83" s="166"/>
      <c r="EI83" s="166"/>
      <c r="EJ83" s="166"/>
      <c r="EK83" s="166"/>
      <c r="EL83" s="166"/>
      <c r="EM83" s="166"/>
      <c r="EN83" s="166"/>
      <c r="EO83" s="166"/>
      <c r="EP83" s="166"/>
      <c r="EQ83" s="166"/>
      <c r="ER83" s="166"/>
      <c r="ES83" s="166"/>
      <c r="ET83" s="166"/>
      <c r="EU83" s="166"/>
      <c r="EV83" s="166"/>
      <c r="EW83" s="166"/>
      <c r="EX83" s="166"/>
      <c r="EY83" s="166"/>
      <c r="EZ83" s="166"/>
      <c r="FA83" s="166"/>
      <c r="FB83" s="166"/>
      <c r="FC83" s="166"/>
      <c r="FD83" s="166"/>
      <c r="FE83" s="166"/>
      <c r="FF83" s="166"/>
      <c r="FG83" s="166"/>
      <c r="FH83" s="166"/>
      <c r="FI83" s="166"/>
      <c r="FJ83" s="166"/>
      <c r="FK83" s="166"/>
      <c r="FL83" s="166"/>
      <c r="FM83" s="166"/>
      <c r="FN83" s="166"/>
      <c r="FO83" s="166"/>
      <c r="FP83" s="166"/>
      <c r="FQ83" s="166"/>
      <c r="FR83" s="166"/>
      <c r="FS83" s="166"/>
      <c r="FT83" s="166"/>
      <c r="FU83" s="166"/>
      <c r="FV83" s="166"/>
      <c r="FW83" s="166"/>
      <c r="FX83" s="166"/>
      <c r="FY83" s="166"/>
      <c r="FZ83" s="166"/>
      <c r="GA83" s="166"/>
      <c r="GB83" s="166"/>
      <c r="GC83" s="166"/>
      <c r="GD83" s="166"/>
      <c r="GE83" s="166"/>
      <c r="GF83" s="166"/>
      <c r="GG83" s="166"/>
      <c r="GH83" s="166"/>
      <c r="GI83" s="166"/>
      <c r="GJ83" s="166"/>
      <c r="GK83" s="166"/>
      <c r="GL83" s="166"/>
      <c r="GM83" s="166"/>
      <c r="GN83" s="166"/>
      <c r="GO83" s="166"/>
      <c r="GP83" s="166"/>
      <c r="GQ83" s="166"/>
    </row>
    <row r="84" spans="1:199" ht="29.25" x14ac:dyDescent="0.25">
      <c r="A84" s="1061" t="s">
        <v>187</v>
      </c>
      <c r="B84" s="193">
        <f>'2 уровень'!C579</f>
        <v>12695</v>
      </c>
      <c r="C84" s="193">
        <f>'2 уровень'!D579</f>
        <v>1060</v>
      </c>
      <c r="D84" s="193">
        <f>'2 уровень'!E579</f>
        <v>1293</v>
      </c>
      <c r="E84" s="1039">
        <f>'2 уровень'!F579</f>
        <v>121.98113207547169</v>
      </c>
      <c r="F84" s="156">
        <f>'2 уровень'!G579</f>
        <v>8.2422213469870034</v>
      </c>
      <c r="G84" s="156">
        <f>'2 уровень'!H579</f>
        <v>8.9288476411446247</v>
      </c>
      <c r="H84" s="250">
        <f>'2 уровень'!I579</f>
        <v>104635</v>
      </c>
      <c r="I84" s="250">
        <f>'2 уровень'!J579</f>
        <v>8740</v>
      </c>
      <c r="J84" s="1087">
        <f>'2 уровень'!K579</f>
        <v>11545</v>
      </c>
      <c r="K84" s="250">
        <f>'2 уровень'!L579</f>
        <v>132.09382151029749</v>
      </c>
      <c r="L84" s="250">
        <f>'2 уровень'!M579</f>
        <v>409.31878787878793</v>
      </c>
      <c r="M84" s="250">
        <f>'2 уровень'!N579</f>
        <v>338.4647959062803</v>
      </c>
      <c r="N84" s="168">
        <f>'2 уровень'!O579</f>
        <v>221226.62557631999</v>
      </c>
      <c r="O84" s="168">
        <f>'2 уровень'!P579</f>
        <v>18435.55213136</v>
      </c>
      <c r="P84" s="168">
        <f>'2 уровень'!Q579</f>
        <v>21077.02232</v>
      </c>
      <c r="Q84" s="168">
        <f>'2 уровень'!R579</f>
        <v>2641.4701886400003</v>
      </c>
      <c r="R84" s="168">
        <f>'2 уровень'!S579</f>
        <v>-77.267289999999988</v>
      </c>
      <c r="S84" s="168">
        <f>'2 уровень'!T579</f>
        <v>20999.75503</v>
      </c>
      <c r="T84" s="2567"/>
      <c r="U84" s="425"/>
      <c r="V84" s="166"/>
      <c r="W84" s="166"/>
      <c r="X84" s="166"/>
      <c r="Y84" s="166"/>
      <c r="Z84" s="166"/>
      <c r="AA84" s="166"/>
      <c r="AB84" s="166"/>
      <c r="AC84" s="166"/>
      <c r="AD84" s="166"/>
      <c r="AE84" s="166"/>
      <c r="AF84" s="166"/>
      <c r="AG84" s="166"/>
      <c r="AH84" s="166"/>
      <c r="AI84" s="166"/>
      <c r="AJ84" s="166"/>
      <c r="AK84" s="166"/>
      <c r="AL84" s="166"/>
      <c r="AM84" s="166"/>
      <c r="AN84" s="166"/>
      <c r="AO84" s="166"/>
      <c r="AP84" s="166"/>
      <c r="AQ84" s="166"/>
      <c r="AR84" s="166"/>
      <c r="AS84" s="166"/>
      <c r="AT84" s="166"/>
      <c r="AU84" s="166"/>
      <c r="AV84" s="166"/>
      <c r="AW84" s="166"/>
      <c r="AX84" s="166"/>
      <c r="AY84" s="166"/>
      <c r="AZ84" s="166"/>
      <c r="BA84" s="166"/>
      <c r="BB84" s="166"/>
      <c r="BC84" s="166"/>
      <c r="BD84" s="166"/>
      <c r="BE84" s="166"/>
      <c r="BF84" s="166"/>
      <c r="BG84" s="166"/>
      <c r="BH84" s="166"/>
      <c r="BI84" s="166"/>
      <c r="BJ84" s="166"/>
      <c r="BK84" s="166"/>
      <c r="BL84" s="166"/>
      <c r="BM84" s="166"/>
      <c r="BN84" s="166"/>
      <c r="BO84" s="166"/>
      <c r="BP84" s="166"/>
      <c r="BQ84" s="166"/>
      <c r="BR84" s="166"/>
      <c r="BS84" s="166"/>
      <c r="BT84" s="166"/>
      <c r="BU84" s="166"/>
      <c r="BV84" s="166"/>
      <c r="BW84" s="166"/>
      <c r="BX84" s="166"/>
      <c r="BY84" s="166"/>
      <c r="BZ84" s="166"/>
      <c r="CA84" s="166"/>
      <c r="CB84" s="166"/>
      <c r="CC84" s="166"/>
      <c r="CD84" s="166"/>
      <c r="CE84" s="166"/>
      <c r="CF84" s="166"/>
      <c r="CG84" s="166"/>
      <c r="CH84" s="166"/>
      <c r="CI84" s="166"/>
      <c r="CJ84" s="166"/>
      <c r="CK84" s="166"/>
      <c r="CL84" s="166"/>
      <c r="CM84" s="166"/>
      <c r="CN84" s="166"/>
      <c r="CO84" s="166"/>
      <c r="CP84" s="166"/>
      <c r="CQ84" s="166"/>
      <c r="CR84" s="166"/>
      <c r="CS84" s="166"/>
      <c r="CT84" s="166"/>
      <c r="CU84" s="166"/>
      <c r="CV84" s="166"/>
      <c r="CW84" s="166"/>
      <c r="CX84" s="166"/>
      <c r="CY84" s="166"/>
      <c r="CZ84" s="166"/>
      <c r="DA84" s="166"/>
      <c r="DB84" s="166"/>
      <c r="DC84" s="166"/>
      <c r="DD84" s="166"/>
      <c r="DE84" s="166"/>
      <c r="DF84" s="166"/>
      <c r="DG84" s="166"/>
      <c r="DH84" s="166"/>
      <c r="DI84" s="166"/>
      <c r="DJ84" s="166"/>
      <c r="DK84" s="166"/>
      <c r="DL84" s="166"/>
      <c r="DM84" s="166"/>
      <c r="DN84" s="166"/>
      <c r="DO84" s="166"/>
      <c r="DP84" s="166"/>
      <c r="DQ84" s="166"/>
      <c r="DR84" s="166"/>
      <c r="DS84" s="166"/>
      <c r="DT84" s="166"/>
      <c r="DU84" s="166"/>
      <c r="DV84" s="166"/>
      <c r="DW84" s="166"/>
      <c r="DX84" s="166"/>
      <c r="DY84" s="166"/>
      <c r="DZ84" s="166"/>
      <c r="EA84" s="166"/>
      <c r="EB84" s="166"/>
      <c r="EC84" s="166"/>
      <c r="ED84" s="166"/>
      <c r="EE84" s="166"/>
      <c r="EF84" s="166"/>
      <c r="EG84" s="166"/>
      <c r="EH84" s="166"/>
      <c r="EI84" s="166"/>
      <c r="EJ84" s="166"/>
      <c r="EK84" s="166"/>
      <c r="EL84" s="166"/>
      <c r="EM84" s="166"/>
      <c r="EN84" s="166"/>
      <c r="EO84" s="166"/>
      <c r="EP84" s="166"/>
      <c r="EQ84" s="166"/>
      <c r="ER84" s="166"/>
      <c r="ES84" s="166"/>
      <c r="ET84" s="166"/>
      <c r="EU84" s="166"/>
      <c r="EV84" s="166"/>
      <c r="EW84" s="166"/>
      <c r="EX84" s="166"/>
      <c r="EY84" s="166"/>
      <c r="EZ84" s="166"/>
      <c r="FA84" s="166"/>
      <c r="FB84" s="166"/>
      <c r="FC84" s="166"/>
      <c r="FD84" s="166"/>
      <c r="FE84" s="166"/>
      <c r="FF84" s="166"/>
      <c r="FG84" s="166"/>
      <c r="FH84" s="166"/>
      <c r="FI84" s="166"/>
      <c r="FJ84" s="166"/>
      <c r="FK84" s="166"/>
      <c r="FL84" s="166"/>
      <c r="FM84" s="166"/>
      <c r="FN84" s="166"/>
      <c r="FO84" s="166"/>
      <c r="FP84" s="166"/>
      <c r="FQ84" s="166"/>
      <c r="FR84" s="166"/>
      <c r="FS84" s="166"/>
      <c r="FT84" s="166"/>
      <c r="FU84" s="166"/>
      <c r="FV84" s="166"/>
      <c r="FW84" s="166"/>
      <c r="FX84" s="166"/>
      <c r="FY84" s="166"/>
      <c r="FZ84" s="166"/>
      <c r="GA84" s="166"/>
      <c r="GB84" s="166"/>
      <c r="GC84" s="166"/>
      <c r="GD84" s="166"/>
      <c r="GE84" s="166"/>
      <c r="GF84" s="166"/>
      <c r="GG84" s="166"/>
      <c r="GH84" s="166"/>
      <c r="GI84" s="166"/>
      <c r="GJ84" s="166"/>
      <c r="GK84" s="166"/>
      <c r="GL84" s="166"/>
      <c r="GM84" s="166"/>
      <c r="GN84" s="166"/>
      <c r="GO84" s="166"/>
      <c r="GP84" s="166"/>
      <c r="GQ84" s="166"/>
    </row>
    <row r="85" spans="1:199" ht="30" x14ac:dyDescent="0.25">
      <c r="A85" s="1288" t="s">
        <v>341</v>
      </c>
      <c r="B85" s="193">
        <f>'2 уровень'!C580</f>
        <v>9800</v>
      </c>
      <c r="C85" s="193">
        <f>'2 уровень'!D580</f>
        <v>817</v>
      </c>
      <c r="D85" s="193">
        <f>'2 уровень'!E580</f>
        <v>991</v>
      </c>
      <c r="E85" s="1039">
        <f>'2 уровень'!F580</f>
        <v>121.29742962056305</v>
      </c>
      <c r="F85" s="156">
        <f>'2 уровень'!G580</f>
        <v>0</v>
      </c>
      <c r="G85" s="156">
        <f>'2 уровень'!H580</f>
        <v>0</v>
      </c>
      <c r="H85" s="250">
        <f>'2 уровень'!I580</f>
        <v>0</v>
      </c>
      <c r="I85" s="250">
        <f>'2 уровень'!J580</f>
        <v>0</v>
      </c>
      <c r="J85" s="1087">
        <f>'2 уровень'!K580</f>
        <v>0</v>
      </c>
      <c r="K85" s="250">
        <f>'2 уровень'!L580</f>
        <v>0</v>
      </c>
      <c r="L85" s="250">
        <f>'2 уровень'!M580</f>
        <v>0</v>
      </c>
      <c r="M85" s="250">
        <f>'2 уровень'!N580</f>
        <v>0</v>
      </c>
      <c r="N85" s="168">
        <f>'2 уровень'!O580</f>
        <v>66531.710000000006</v>
      </c>
      <c r="O85" s="168">
        <f>'2 уровень'!P580</f>
        <v>5544.3091666666669</v>
      </c>
      <c r="P85" s="168">
        <f>'2 уровень'!Q580</f>
        <v>6727.8990000000003</v>
      </c>
      <c r="Q85" s="168">
        <f>'2 уровень'!R580</f>
        <v>1183.5898333333334</v>
      </c>
      <c r="R85" s="168">
        <f>'2 уровень'!S580</f>
        <v>0</v>
      </c>
      <c r="S85" s="168">
        <f>'2 уровень'!T580</f>
        <v>6727.8990000000003</v>
      </c>
      <c r="T85" s="2567"/>
      <c r="U85" s="425"/>
      <c r="V85" s="166"/>
      <c r="W85" s="166"/>
      <c r="X85" s="166"/>
      <c r="Y85" s="166"/>
      <c r="Z85" s="166"/>
      <c r="AA85" s="166"/>
      <c r="AB85" s="166"/>
      <c r="AC85" s="166"/>
      <c r="AD85" s="166"/>
      <c r="AE85" s="166"/>
      <c r="AF85" s="166"/>
      <c r="AG85" s="166"/>
      <c r="AH85" s="166"/>
      <c r="AI85" s="166"/>
      <c r="AJ85" s="166"/>
      <c r="AK85" s="166"/>
      <c r="AL85" s="166"/>
      <c r="AM85" s="166"/>
      <c r="AN85" s="166"/>
      <c r="AO85" s="166"/>
      <c r="AP85" s="166"/>
      <c r="AQ85" s="166"/>
      <c r="AR85" s="166"/>
      <c r="AS85" s="166"/>
      <c r="AT85" s="166"/>
      <c r="AU85" s="166"/>
      <c r="AV85" s="166"/>
      <c r="AW85" s="166"/>
      <c r="AX85" s="166"/>
      <c r="AY85" s="166"/>
      <c r="AZ85" s="166"/>
      <c r="BA85" s="166"/>
      <c r="BB85" s="166"/>
      <c r="BC85" s="166"/>
      <c r="BD85" s="166"/>
      <c r="BE85" s="166"/>
      <c r="BF85" s="166"/>
      <c r="BG85" s="166"/>
      <c r="BH85" s="166"/>
      <c r="BI85" s="166"/>
      <c r="BJ85" s="166"/>
      <c r="BK85" s="166"/>
      <c r="BL85" s="166"/>
      <c r="BM85" s="166"/>
      <c r="BN85" s="166"/>
      <c r="BO85" s="166"/>
      <c r="BP85" s="166"/>
      <c r="BQ85" s="166"/>
      <c r="BR85" s="166"/>
      <c r="BS85" s="166"/>
      <c r="BT85" s="166"/>
      <c r="BU85" s="166"/>
      <c r="BV85" s="166"/>
      <c r="BW85" s="166"/>
      <c r="BX85" s="166"/>
      <c r="BY85" s="166"/>
      <c r="BZ85" s="166"/>
      <c r="CA85" s="166"/>
      <c r="CB85" s="166"/>
      <c r="CC85" s="166"/>
      <c r="CD85" s="166"/>
      <c r="CE85" s="166"/>
      <c r="CF85" s="166"/>
      <c r="CG85" s="166"/>
      <c r="CH85" s="166"/>
      <c r="CI85" s="166"/>
      <c r="CJ85" s="166"/>
      <c r="CK85" s="166"/>
      <c r="CL85" s="166"/>
      <c r="CM85" s="166"/>
      <c r="CN85" s="166"/>
      <c r="CO85" s="166"/>
      <c r="CP85" s="166"/>
      <c r="CQ85" s="166"/>
      <c r="CR85" s="166"/>
      <c r="CS85" s="166"/>
      <c r="CT85" s="166"/>
      <c r="CU85" s="166"/>
      <c r="CV85" s="166"/>
      <c r="CW85" s="166"/>
      <c r="CX85" s="166"/>
      <c r="CY85" s="166"/>
      <c r="CZ85" s="166"/>
      <c r="DA85" s="166"/>
      <c r="DB85" s="166"/>
      <c r="DC85" s="166"/>
      <c r="DD85" s="166"/>
      <c r="DE85" s="166"/>
      <c r="DF85" s="166"/>
      <c r="DG85" s="166"/>
      <c r="DH85" s="166"/>
      <c r="DI85" s="166"/>
      <c r="DJ85" s="166"/>
      <c r="DK85" s="166"/>
      <c r="DL85" s="166"/>
      <c r="DM85" s="166"/>
      <c r="DN85" s="166"/>
      <c r="DO85" s="166"/>
      <c r="DP85" s="166"/>
      <c r="DQ85" s="166"/>
      <c r="DR85" s="166"/>
      <c r="DS85" s="166"/>
      <c r="DT85" s="166"/>
      <c r="DU85" s="166"/>
      <c r="DV85" s="166"/>
      <c r="DW85" s="166"/>
      <c r="DX85" s="166"/>
      <c r="DY85" s="166"/>
      <c r="DZ85" s="166"/>
      <c r="EA85" s="166"/>
      <c r="EB85" s="166"/>
      <c r="EC85" s="166"/>
      <c r="ED85" s="166"/>
      <c r="EE85" s="166"/>
      <c r="EF85" s="166"/>
      <c r="EG85" s="166"/>
      <c r="EH85" s="166"/>
      <c r="EI85" s="166"/>
      <c r="EJ85" s="166"/>
      <c r="EK85" s="166"/>
      <c r="EL85" s="166"/>
      <c r="EM85" s="166"/>
      <c r="EN85" s="166"/>
      <c r="EO85" s="166"/>
      <c r="EP85" s="166"/>
      <c r="EQ85" s="166"/>
      <c r="ER85" s="166"/>
      <c r="ES85" s="166"/>
      <c r="ET85" s="166"/>
      <c r="EU85" s="166"/>
      <c r="EV85" s="166"/>
      <c r="EW85" s="166"/>
      <c r="EX85" s="166"/>
      <c r="EY85" s="166"/>
      <c r="EZ85" s="166"/>
      <c r="FA85" s="166"/>
      <c r="FB85" s="166"/>
      <c r="FC85" s="166"/>
      <c r="FD85" s="166"/>
      <c r="FE85" s="166"/>
      <c r="FF85" s="166"/>
      <c r="FG85" s="166"/>
      <c r="FH85" s="166"/>
      <c r="FI85" s="166"/>
      <c r="FJ85" s="166"/>
      <c r="FK85" s="166"/>
      <c r="FL85" s="166"/>
      <c r="FM85" s="166"/>
      <c r="FN85" s="166"/>
      <c r="FO85" s="166"/>
      <c r="FP85" s="166"/>
      <c r="FQ85" s="166"/>
      <c r="FR85" s="166"/>
      <c r="FS85" s="166"/>
      <c r="FT85" s="166"/>
      <c r="FU85" s="166"/>
      <c r="FV85" s="166"/>
      <c r="FW85" s="166"/>
      <c r="FX85" s="166"/>
      <c r="FY85" s="166"/>
      <c r="FZ85" s="166"/>
      <c r="GA85" s="166"/>
      <c r="GB85" s="166"/>
      <c r="GC85" s="166"/>
      <c r="GD85" s="166"/>
      <c r="GE85" s="166"/>
      <c r="GF85" s="166"/>
      <c r="GG85" s="166"/>
      <c r="GH85" s="166"/>
      <c r="GI85" s="166"/>
      <c r="GJ85" s="166"/>
      <c r="GK85" s="166"/>
      <c r="GL85" s="166"/>
      <c r="GM85" s="166"/>
      <c r="GN85" s="166"/>
      <c r="GO85" s="166"/>
      <c r="GP85" s="166"/>
      <c r="GQ85" s="166"/>
    </row>
    <row r="86" spans="1:199" ht="15.75" thickBot="1" x14ac:dyDescent="0.3">
      <c r="A86" s="1326" t="s">
        <v>409</v>
      </c>
      <c r="B86" s="1417">
        <f>'2 уровень'!C581</f>
        <v>92000</v>
      </c>
      <c r="C86" s="1417">
        <f>'2 уровень'!D581</f>
        <v>7667</v>
      </c>
      <c r="D86" s="1417">
        <f>'2 уровень'!E581</f>
        <v>9183</v>
      </c>
      <c r="E86" s="1418">
        <f>'2 уровень'!F581</f>
        <v>119.77305334550672</v>
      </c>
      <c r="F86" s="255">
        <f>'2 уровень'!G581</f>
        <v>0</v>
      </c>
      <c r="G86" s="255">
        <f>'2 уровень'!H581</f>
        <v>0</v>
      </c>
      <c r="H86" s="416">
        <f>'2 уровень'!I581</f>
        <v>0</v>
      </c>
      <c r="I86" s="416">
        <f>'2 уровень'!J581</f>
        <v>0</v>
      </c>
      <c r="J86" s="1092">
        <f>'2 уровень'!K581</f>
        <v>0</v>
      </c>
      <c r="K86" s="416">
        <f>'2 уровень'!L581</f>
        <v>0</v>
      </c>
      <c r="L86" s="416">
        <f>'2 уровень'!M581</f>
        <v>0</v>
      </c>
      <c r="M86" s="416">
        <f>'2 уровень'!N581</f>
        <v>0</v>
      </c>
      <c r="N86" s="414">
        <f>'2 уровень'!O581</f>
        <v>377428.72267773992</v>
      </c>
      <c r="O86" s="414">
        <f>'2 уровень'!P581</f>
        <v>31452.393556478328</v>
      </c>
      <c r="P86" s="414">
        <f>'2 уровень'!Q581</f>
        <v>31480.985839999998</v>
      </c>
      <c r="Q86" s="414">
        <f>'2 уровень'!R581</f>
        <v>28.592283521669742</v>
      </c>
      <c r="R86" s="414">
        <f>'2 уровень'!S581</f>
        <v>-26.991689999999998</v>
      </c>
      <c r="S86" s="414">
        <f>'2 уровень'!T581</f>
        <v>31453.994149999999</v>
      </c>
      <c r="T86" s="2567"/>
      <c r="U86" s="425"/>
      <c r="V86" s="166"/>
      <c r="W86" s="166"/>
      <c r="X86" s="166"/>
      <c r="Y86" s="166"/>
      <c r="Z86" s="166"/>
      <c r="AA86" s="166"/>
      <c r="AB86" s="166"/>
      <c r="AC86" s="166"/>
      <c r="AD86" s="166"/>
      <c r="AE86" s="166"/>
      <c r="AF86" s="166"/>
      <c r="AG86" s="166"/>
      <c r="AH86" s="166"/>
      <c r="AI86" s="166"/>
      <c r="AJ86" s="166"/>
      <c r="AK86" s="166"/>
      <c r="AL86" s="166"/>
      <c r="AM86" s="166"/>
      <c r="AN86" s="166"/>
      <c r="AO86" s="166"/>
      <c r="AP86" s="166"/>
      <c r="AQ86" s="166"/>
      <c r="AR86" s="166"/>
      <c r="AS86" s="166"/>
      <c r="AT86" s="166"/>
      <c r="AU86" s="166"/>
      <c r="AV86" s="166"/>
      <c r="AW86" s="166"/>
      <c r="AX86" s="166"/>
      <c r="AY86" s="166"/>
      <c r="AZ86" s="166"/>
      <c r="BA86" s="166"/>
      <c r="BB86" s="166"/>
      <c r="BC86" s="166"/>
      <c r="BD86" s="166"/>
      <c r="BE86" s="166"/>
      <c r="BF86" s="166"/>
      <c r="BG86" s="166"/>
      <c r="BH86" s="166"/>
      <c r="BI86" s="166"/>
      <c r="BJ86" s="166"/>
      <c r="BK86" s="166"/>
      <c r="BL86" s="166"/>
      <c r="BM86" s="166"/>
      <c r="BN86" s="166"/>
      <c r="BO86" s="166"/>
      <c r="BP86" s="166"/>
      <c r="BQ86" s="166"/>
      <c r="BR86" s="166"/>
      <c r="BS86" s="166"/>
      <c r="BT86" s="166"/>
      <c r="BU86" s="166"/>
      <c r="BV86" s="166"/>
      <c r="BW86" s="166"/>
      <c r="BX86" s="166"/>
      <c r="BY86" s="166"/>
      <c r="BZ86" s="166"/>
      <c r="CA86" s="166"/>
      <c r="CB86" s="166"/>
      <c r="CC86" s="166"/>
      <c r="CD86" s="166"/>
      <c r="CE86" s="166"/>
      <c r="CF86" s="166"/>
      <c r="CG86" s="166"/>
      <c r="CH86" s="166"/>
      <c r="CI86" s="166"/>
      <c r="CJ86" s="166"/>
      <c r="CK86" s="166"/>
      <c r="CL86" s="166"/>
      <c r="CM86" s="166"/>
      <c r="CN86" s="166"/>
      <c r="CO86" s="166"/>
      <c r="CP86" s="166"/>
      <c r="CQ86" s="166"/>
      <c r="CR86" s="166"/>
      <c r="CS86" s="166"/>
      <c r="CT86" s="166"/>
      <c r="CU86" s="166"/>
      <c r="CV86" s="166"/>
      <c r="CW86" s="166"/>
      <c r="CX86" s="166"/>
      <c r="CY86" s="166"/>
      <c r="CZ86" s="166"/>
      <c r="DA86" s="166"/>
      <c r="DB86" s="166"/>
      <c r="DC86" s="166"/>
      <c r="DD86" s="166"/>
      <c r="DE86" s="166"/>
      <c r="DF86" s="166"/>
      <c r="DG86" s="166"/>
      <c r="DH86" s="166"/>
      <c r="DI86" s="166"/>
      <c r="DJ86" s="166"/>
      <c r="DK86" s="166"/>
      <c r="DL86" s="166"/>
      <c r="DM86" s="166"/>
      <c r="DN86" s="166"/>
      <c r="DO86" s="166"/>
      <c r="DP86" s="166"/>
      <c r="DQ86" s="166"/>
      <c r="DR86" s="166"/>
      <c r="DS86" s="166"/>
      <c r="DT86" s="166"/>
      <c r="DU86" s="166"/>
      <c r="DV86" s="166"/>
      <c r="DW86" s="166"/>
      <c r="DX86" s="166"/>
      <c r="DY86" s="166"/>
      <c r="DZ86" s="166"/>
      <c r="EA86" s="166"/>
      <c r="EB86" s="166"/>
      <c r="EC86" s="166"/>
      <c r="ED86" s="166"/>
      <c r="EE86" s="166"/>
      <c r="EF86" s="166"/>
      <c r="EG86" s="166"/>
      <c r="EH86" s="166"/>
      <c r="EI86" s="166"/>
      <c r="EJ86" s="166"/>
      <c r="EK86" s="166"/>
      <c r="EL86" s="166"/>
      <c r="EM86" s="166"/>
      <c r="EN86" s="166"/>
      <c r="EO86" s="166"/>
      <c r="EP86" s="166"/>
      <c r="EQ86" s="166"/>
      <c r="ER86" s="166"/>
      <c r="ES86" s="166"/>
      <c r="ET86" s="166"/>
      <c r="EU86" s="166"/>
      <c r="EV86" s="166"/>
      <c r="EW86" s="166"/>
      <c r="EX86" s="166"/>
      <c r="EY86" s="166"/>
      <c r="EZ86" s="166"/>
      <c r="FA86" s="166"/>
      <c r="FB86" s="166"/>
      <c r="FC86" s="166"/>
      <c r="FD86" s="166"/>
      <c r="FE86" s="166"/>
      <c r="FF86" s="166"/>
      <c r="FG86" s="166"/>
      <c r="FH86" s="166"/>
      <c r="FI86" s="166"/>
      <c r="FJ86" s="166"/>
      <c r="FK86" s="166"/>
      <c r="FL86" s="166"/>
      <c r="FM86" s="166"/>
      <c r="FN86" s="166"/>
      <c r="FO86" s="166"/>
      <c r="FP86" s="166"/>
      <c r="FQ86" s="166"/>
      <c r="FR86" s="166"/>
      <c r="FS86" s="166"/>
      <c r="FT86" s="166"/>
      <c r="FU86" s="166"/>
      <c r="FV86" s="166"/>
      <c r="FW86" s="166"/>
      <c r="FX86" s="166"/>
      <c r="FY86" s="166"/>
      <c r="FZ86" s="166"/>
      <c r="GA86" s="166"/>
      <c r="GB86" s="166"/>
      <c r="GC86" s="166"/>
      <c r="GD86" s="166"/>
      <c r="GE86" s="166"/>
      <c r="GF86" s="166"/>
      <c r="GG86" s="166"/>
      <c r="GH86" s="166"/>
      <c r="GI86" s="166"/>
      <c r="GJ86" s="166"/>
      <c r="GK86" s="166"/>
      <c r="GL86" s="166"/>
      <c r="GM86" s="166"/>
      <c r="GN86" s="166"/>
      <c r="GO86" s="166"/>
      <c r="GP86" s="166"/>
      <c r="GQ86" s="166"/>
    </row>
    <row r="87" spans="1:199" hidden="1" x14ac:dyDescent="0.25">
      <c r="A87" s="1373" t="s">
        <v>377</v>
      </c>
      <c r="B87" s="2543">
        <f>'2 уровень'!C582</f>
        <v>91130</v>
      </c>
      <c r="C87" s="2543">
        <f>'2 уровень'!D582</f>
        <v>7594</v>
      </c>
      <c r="D87" s="2543">
        <f>'2 уровень'!E582</f>
        <v>0</v>
      </c>
      <c r="E87" s="2544">
        <f>'2 уровень'!F582</f>
        <v>0</v>
      </c>
      <c r="F87" s="2545">
        <f>'2 уровень'!G582</f>
        <v>0</v>
      </c>
      <c r="G87" s="2545">
        <f>'2 уровень'!H582</f>
        <v>0</v>
      </c>
      <c r="H87" s="2546">
        <f>'2 уровень'!I582</f>
        <v>0</v>
      </c>
      <c r="I87" s="2546">
        <f>'2 уровень'!J582</f>
        <v>0</v>
      </c>
      <c r="J87" s="2547">
        <f>'2 уровень'!K582</f>
        <v>0</v>
      </c>
      <c r="K87" s="2546">
        <f>'2 уровень'!L582</f>
        <v>0</v>
      </c>
      <c r="L87" s="2546">
        <f>'2 уровень'!M582</f>
        <v>0</v>
      </c>
      <c r="M87" s="2546">
        <f>'2 уровень'!N582</f>
        <v>0</v>
      </c>
      <c r="N87" s="2548">
        <f>'2 уровень'!O582</f>
        <v>0</v>
      </c>
      <c r="O87" s="2548">
        <f>'2 уровень'!P582</f>
        <v>0</v>
      </c>
      <c r="P87" s="2548">
        <f>'2 уровень'!Q582</f>
        <v>0</v>
      </c>
      <c r="Q87" s="2548">
        <f>'2 уровень'!R582</f>
        <v>0</v>
      </c>
      <c r="R87" s="2548">
        <f>'2 уровень'!S582</f>
        <v>0</v>
      </c>
      <c r="S87" s="2548">
        <f>'2 уровень'!T582</f>
        <v>0</v>
      </c>
      <c r="T87" s="2567"/>
      <c r="U87" s="425"/>
      <c r="V87" s="166"/>
      <c r="W87" s="166"/>
      <c r="X87" s="166"/>
      <c r="Y87" s="166"/>
      <c r="Z87" s="166"/>
      <c r="AA87" s="166"/>
      <c r="AB87" s="166"/>
      <c r="AC87" s="166"/>
      <c r="AD87" s="166"/>
      <c r="AE87" s="166"/>
      <c r="AF87" s="166"/>
      <c r="AG87" s="166"/>
      <c r="AH87" s="166"/>
      <c r="AI87" s="166"/>
      <c r="AJ87" s="166"/>
      <c r="AK87" s="166"/>
      <c r="AL87" s="166"/>
      <c r="AM87" s="166"/>
      <c r="AN87" s="166"/>
      <c r="AO87" s="166"/>
      <c r="AP87" s="166"/>
      <c r="AQ87" s="166"/>
      <c r="AR87" s="166"/>
      <c r="AS87" s="166"/>
      <c r="AT87" s="166"/>
      <c r="AU87" s="166"/>
      <c r="AV87" s="166"/>
      <c r="AW87" s="166"/>
      <c r="AX87" s="166"/>
      <c r="AY87" s="166"/>
      <c r="AZ87" s="166"/>
      <c r="BA87" s="166"/>
      <c r="BB87" s="166"/>
      <c r="BC87" s="166"/>
      <c r="BD87" s="166"/>
      <c r="BE87" s="166"/>
      <c r="BF87" s="166"/>
      <c r="BG87" s="166"/>
      <c r="BH87" s="166"/>
      <c r="BI87" s="166"/>
      <c r="BJ87" s="166"/>
      <c r="BK87" s="166"/>
      <c r="BL87" s="166"/>
      <c r="BM87" s="166"/>
      <c r="BN87" s="166"/>
      <c r="BO87" s="166"/>
      <c r="BP87" s="166"/>
      <c r="BQ87" s="166"/>
      <c r="BR87" s="166"/>
      <c r="BS87" s="166"/>
      <c r="BT87" s="166"/>
      <c r="BU87" s="166"/>
      <c r="BV87" s="166"/>
      <c r="BW87" s="166"/>
      <c r="BX87" s="166"/>
      <c r="BY87" s="166"/>
      <c r="BZ87" s="166"/>
      <c r="CA87" s="166"/>
      <c r="CB87" s="166"/>
      <c r="CC87" s="166"/>
      <c r="CD87" s="166"/>
      <c r="CE87" s="166"/>
      <c r="CF87" s="166"/>
      <c r="CG87" s="166"/>
      <c r="CH87" s="166"/>
      <c r="CI87" s="166"/>
      <c r="CJ87" s="166"/>
      <c r="CK87" s="166"/>
      <c r="CL87" s="166"/>
      <c r="CM87" s="166"/>
      <c r="CN87" s="166"/>
      <c r="CO87" s="166"/>
      <c r="CP87" s="166"/>
      <c r="CQ87" s="166"/>
      <c r="CR87" s="166"/>
      <c r="CS87" s="166"/>
      <c r="CT87" s="166"/>
      <c r="CU87" s="166"/>
      <c r="CV87" s="166"/>
      <c r="CW87" s="166"/>
      <c r="CX87" s="166"/>
      <c r="CY87" s="166"/>
      <c r="CZ87" s="166"/>
      <c r="DA87" s="166"/>
      <c r="DB87" s="166"/>
      <c r="DC87" s="166"/>
      <c r="DD87" s="166"/>
      <c r="DE87" s="166"/>
      <c r="DF87" s="166"/>
      <c r="DG87" s="166"/>
      <c r="DH87" s="166"/>
      <c r="DI87" s="166"/>
      <c r="DJ87" s="166"/>
      <c r="DK87" s="166"/>
      <c r="DL87" s="166"/>
      <c r="DM87" s="166"/>
      <c r="DN87" s="166"/>
      <c r="DO87" s="166"/>
      <c r="DP87" s="166"/>
      <c r="DQ87" s="166"/>
      <c r="DR87" s="166"/>
      <c r="DS87" s="166"/>
      <c r="DT87" s="166"/>
      <c r="DU87" s="166"/>
      <c r="DV87" s="166"/>
      <c r="DW87" s="166"/>
      <c r="DX87" s="166"/>
      <c r="DY87" s="166"/>
      <c r="DZ87" s="166"/>
      <c r="EA87" s="166"/>
      <c r="EB87" s="166"/>
      <c r="EC87" s="166"/>
      <c r="ED87" s="166"/>
      <c r="EE87" s="166"/>
      <c r="EF87" s="166"/>
      <c r="EG87" s="166"/>
      <c r="EH87" s="166"/>
      <c r="EI87" s="166"/>
      <c r="EJ87" s="166"/>
      <c r="EK87" s="166"/>
      <c r="EL87" s="166"/>
      <c r="EM87" s="166"/>
      <c r="EN87" s="166"/>
      <c r="EO87" s="166"/>
      <c r="EP87" s="166"/>
      <c r="EQ87" s="166"/>
      <c r="ER87" s="166"/>
      <c r="ES87" s="166"/>
      <c r="ET87" s="166"/>
      <c r="EU87" s="166"/>
      <c r="EV87" s="166"/>
      <c r="EW87" s="166"/>
      <c r="EX87" s="166"/>
      <c r="EY87" s="166"/>
      <c r="EZ87" s="166"/>
      <c r="FA87" s="166"/>
      <c r="FB87" s="166"/>
      <c r="FC87" s="166"/>
      <c r="FD87" s="166"/>
      <c r="FE87" s="166"/>
      <c r="FF87" s="166"/>
      <c r="FG87" s="166"/>
      <c r="FH87" s="166"/>
      <c r="FI87" s="166"/>
      <c r="FJ87" s="166"/>
      <c r="FK87" s="166"/>
      <c r="FL87" s="166"/>
      <c r="FM87" s="166"/>
      <c r="FN87" s="166"/>
      <c r="FO87" s="166"/>
      <c r="FP87" s="166"/>
      <c r="FQ87" s="166"/>
      <c r="FR87" s="166"/>
      <c r="FS87" s="166"/>
      <c r="FT87" s="166"/>
      <c r="FU87" s="166"/>
      <c r="FV87" s="166"/>
      <c r="FW87" s="166"/>
      <c r="FX87" s="166"/>
      <c r="FY87" s="166"/>
      <c r="FZ87" s="166"/>
      <c r="GA87" s="166"/>
      <c r="GB87" s="166"/>
      <c r="GC87" s="166"/>
      <c r="GD87" s="166"/>
      <c r="GE87" s="166"/>
      <c r="GF87" s="166"/>
      <c r="GG87" s="166"/>
      <c r="GH87" s="166"/>
      <c r="GI87" s="166"/>
      <c r="GJ87" s="166"/>
      <c r="GK87" s="166"/>
      <c r="GL87" s="166"/>
      <c r="GM87" s="166"/>
      <c r="GN87" s="166"/>
      <c r="GO87" s="166"/>
      <c r="GP87" s="166"/>
      <c r="GQ87" s="166"/>
    </row>
    <row r="88" spans="1:199" hidden="1" x14ac:dyDescent="0.25">
      <c r="A88" s="1369" t="s">
        <v>378</v>
      </c>
      <c r="B88" s="193">
        <f>'2 уровень'!C583</f>
        <v>91130</v>
      </c>
      <c r="C88" s="193">
        <f>'2 уровень'!D583</f>
        <v>7594</v>
      </c>
      <c r="D88" s="193">
        <f>'2 уровень'!E583</f>
        <v>0</v>
      </c>
      <c r="E88" s="1039">
        <f>'2 уровень'!F583</f>
        <v>0</v>
      </c>
      <c r="F88" s="156">
        <f>'2 уровень'!G583</f>
        <v>0</v>
      </c>
      <c r="G88" s="156">
        <f>'2 уровень'!H583</f>
        <v>0</v>
      </c>
      <c r="H88" s="250">
        <f>'2 уровень'!I583</f>
        <v>0</v>
      </c>
      <c r="I88" s="250">
        <f>'2 уровень'!J583</f>
        <v>0</v>
      </c>
      <c r="J88" s="1087">
        <f>'2 уровень'!K583</f>
        <v>0</v>
      </c>
      <c r="K88" s="250">
        <f>'2 уровень'!L583</f>
        <v>0</v>
      </c>
      <c r="L88" s="250">
        <f>'2 уровень'!M583</f>
        <v>0</v>
      </c>
      <c r="M88" s="250">
        <f>'2 уровень'!N583</f>
        <v>0</v>
      </c>
      <c r="N88" s="168">
        <f>'2 уровень'!O583</f>
        <v>0</v>
      </c>
      <c r="O88" s="168">
        <f>'2 уровень'!P583</f>
        <v>0</v>
      </c>
      <c r="P88" s="168">
        <f>'2 уровень'!Q583</f>
        <v>0</v>
      </c>
      <c r="Q88" s="168">
        <f>'2 уровень'!R583</f>
        <v>0</v>
      </c>
      <c r="R88" s="168">
        <f>'2 уровень'!S583</f>
        <v>0</v>
      </c>
      <c r="S88" s="168">
        <f>'2 уровень'!T583</f>
        <v>0</v>
      </c>
      <c r="T88" s="2567"/>
      <c r="U88" s="425"/>
      <c r="V88" s="166"/>
      <c r="W88" s="166"/>
      <c r="X88" s="166"/>
      <c r="Y88" s="166"/>
      <c r="Z88" s="166"/>
      <c r="AA88" s="166"/>
      <c r="AB88" s="166"/>
      <c r="AC88" s="166"/>
      <c r="AD88" s="166"/>
      <c r="AE88" s="166"/>
      <c r="AF88" s="166"/>
      <c r="AG88" s="166"/>
      <c r="AH88" s="166"/>
      <c r="AI88" s="166"/>
      <c r="AJ88" s="166"/>
      <c r="AK88" s="166"/>
      <c r="AL88" s="166"/>
      <c r="AM88" s="166"/>
      <c r="AN88" s="166"/>
      <c r="AO88" s="166"/>
      <c r="AP88" s="166"/>
      <c r="AQ88" s="166"/>
      <c r="AR88" s="166"/>
      <c r="AS88" s="166"/>
      <c r="AT88" s="166"/>
      <c r="AU88" s="166"/>
      <c r="AV88" s="166"/>
      <c r="AW88" s="166"/>
      <c r="AX88" s="166"/>
      <c r="AY88" s="166"/>
      <c r="AZ88" s="166"/>
      <c r="BA88" s="166"/>
      <c r="BB88" s="166"/>
      <c r="BC88" s="166"/>
      <c r="BD88" s="166"/>
      <c r="BE88" s="166"/>
      <c r="BF88" s="166"/>
      <c r="BG88" s="166"/>
      <c r="BH88" s="166"/>
      <c r="BI88" s="166"/>
      <c r="BJ88" s="166"/>
      <c r="BK88" s="166"/>
      <c r="BL88" s="166"/>
      <c r="BM88" s="166"/>
      <c r="BN88" s="166"/>
      <c r="BO88" s="166"/>
      <c r="BP88" s="166"/>
      <c r="BQ88" s="166"/>
      <c r="BR88" s="166"/>
      <c r="BS88" s="166"/>
      <c r="BT88" s="166"/>
      <c r="BU88" s="166"/>
      <c r="BV88" s="166"/>
      <c r="BW88" s="166"/>
      <c r="BX88" s="166"/>
      <c r="BY88" s="166"/>
      <c r="BZ88" s="166"/>
      <c r="CA88" s="166"/>
      <c r="CB88" s="166"/>
      <c r="CC88" s="166"/>
      <c r="CD88" s="166"/>
      <c r="CE88" s="166"/>
      <c r="CF88" s="166"/>
      <c r="CG88" s="166"/>
      <c r="CH88" s="166"/>
      <c r="CI88" s="166"/>
      <c r="CJ88" s="166"/>
      <c r="CK88" s="166"/>
      <c r="CL88" s="166"/>
      <c r="CM88" s="166"/>
      <c r="CN88" s="166"/>
      <c r="CO88" s="166"/>
      <c r="CP88" s="166"/>
      <c r="CQ88" s="166"/>
      <c r="CR88" s="166"/>
      <c r="CS88" s="166"/>
      <c r="CT88" s="166"/>
      <c r="CU88" s="166"/>
      <c r="CV88" s="166"/>
      <c r="CW88" s="166"/>
      <c r="CX88" s="166"/>
      <c r="CY88" s="166"/>
      <c r="CZ88" s="166"/>
      <c r="DA88" s="166"/>
      <c r="DB88" s="166"/>
      <c r="DC88" s="166"/>
      <c r="DD88" s="166"/>
      <c r="DE88" s="166"/>
      <c r="DF88" s="166"/>
      <c r="DG88" s="166"/>
      <c r="DH88" s="166"/>
      <c r="DI88" s="166"/>
      <c r="DJ88" s="166"/>
      <c r="DK88" s="166"/>
      <c r="DL88" s="166"/>
      <c r="DM88" s="166"/>
      <c r="DN88" s="166"/>
      <c r="DO88" s="166"/>
      <c r="DP88" s="166"/>
      <c r="DQ88" s="166"/>
      <c r="DR88" s="166"/>
      <c r="DS88" s="166"/>
      <c r="DT88" s="166"/>
      <c r="DU88" s="166"/>
      <c r="DV88" s="166"/>
      <c r="DW88" s="166"/>
      <c r="DX88" s="166"/>
      <c r="DY88" s="166"/>
      <c r="DZ88" s="166"/>
      <c r="EA88" s="166"/>
      <c r="EB88" s="166"/>
      <c r="EC88" s="166"/>
      <c r="ED88" s="166"/>
      <c r="EE88" s="166"/>
      <c r="EF88" s="166"/>
      <c r="EG88" s="166"/>
      <c r="EH88" s="166"/>
      <c r="EI88" s="166"/>
      <c r="EJ88" s="166"/>
      <c r="EK88" s="166"/>
      <c r="EL88" s="166"/>
      <c r="EM88" s="166"/>
      <c r="EN88" s="166"/>
      <c r="EO88" s="166"/>
      <c r="EP88" s="166"/>
      <c r="EQ88" s="166"/>
      <c r="ER88" s="166"/>
      <c r="ES88" s="166"/>
      <c r="ET88" s="166"/>
      <c r="EU88" s="166"/>
      <c r="EV88" s="166"/>
      <c r="EW88" s="166"/>
      <c r="EX88" s="166"/>
      <c r="EY88" s="166"/>
      <c r="EZ88" s="166"/>
      <c r="FA88" s="166"/>
      <c r="FB88" s="166"/>
      <c r="FC88" s="166"/>
      <c r="FD88" s="166"/>
      <c r="FE88" s="166"/>
      <c r="FF88" s="166"/>
      <c r="FG88" s="166"/>
      <c r="FH88" s="166"/>
      <c r="FI88" s="166"/>
      <c r="FJ88" s="166"/>
      <c r="FK88" s="166"/>
      <c r="FL88" s="166"/>
      <c r="FM88" s="166"/>
      <c r="FN88" s="166"/>
      <c r="FO88" s="166"/>
      <c r="FP88" s="166"/>
      <c r="FQ88" s="166"/>
      <c r="FR88" s="166"/>
      <c r="FS88" s="166"/>
      <c r="FT88" s="166"/>
      <c r="FU88" s="166"/>
      <c r="FV88" s="166"/>
      <c r="FW88" s="166"/>
      <c r="FX88" s="166"/>
      <c r="FY88" s="166"/>
      <c r="FZ88" s="166"/>
      <c r="GA88" s="166"/>
      <c r="GB88" s="166"/>
      <c r="GC88" s="166"/>
      <c r="GD88" s="166"/>
      <c r="GE88" s="166"/>
      <c r="GF88" s="166"/>
      <c r="GG88" s="166"/>
      <c r="GH88" s="166"/>
      <c r="GI88" s="166"/>
      <c r="GJ88" s="166"/>
      <c r="GK88" s="166"/>
      <c r="GL88" s="166"/>
      <c r="GM88" s="166"/>
      <c r="GN88" s="166"/>
      <c r="GO88" s="166"/>
      <c r="GP88" s="166"/>
      <c r="GQ88" s="166"/>
    </row>
    <row r="89" spans="1:199" hidden="1" x14ac:dyDescent="0.25">
      <c r="A89" s="1287" t="s">
        <v>379</v>
      </c>
      <c r="B89" s="193">
        <f>'2 уровень'!C584</f>
        <v>870</v>
      </c>
      <c r="C89" s="193">
        <f>'2 уровень'!D584</f>
        <v>73</v>
      </c>
      <c r="D89" s="193">
        <f>'2 уровень'!E584</f>
        <v>0</v>
      </c>
      <c r="E89" s="1039">
        <f>'2 уровень'!F584</f>
        <v>0</v>
      </c>
      <c r="F89" s="156">
        <f>'2 уровень'!G584</f>
        <v>0</v>
      </c>
      <c r="G89" s="156">
        <f>'2 уровень'!H584</f>
        <v>0</v>
      </c>
      <c r="H89" s="250">
        <f>'2 уровень'!I584</f>
        <v>0</v>
      </c>
      <c r="I89" s="250">
        <f>'2 уровень'!J584</f>
        <v>0</v>
      </c>
      <c r="J89" s="1087">
        <f>'2 уровень'!K584</f>
        <v>0</v>
      </c>
      <c r="K89" s="250">
        <f>'2 уровень'!L584</f>
        <v>0</v>
      </c>
      <c r="L89" s="250">
        <f>'2 уровень'!M584</f>
        <v>0</v>
      </c>
      <c r="M89" s="250">
        <f>'2 уровень'!N584</f>
        <v>0</v>
      </c>
      <c r="N89" s="168">
        <f>'2 уровень'!O584</f>
        <v>0</v>
      </c>
      <c r="O89" s="168">
        <f>'2 уровень'!P584</f>
        <v>0</v>
      </c>
      <c r="P89" s="168">
        <f>'2 уровень'!Q584</f>
        <v>0</v>
      </c>
      <c r="Q89" s="168">
        <f>'2 уровень'!R584</f>
        <v>0</v>
      </c>
      <c r="R89" s="168">
        <f>'2 уровень'!S584</f>
        <v>0</v>
      </c>
      <c r="S89" s="168">
        <f>'2 уровень'!T584</f>
        <v>0</v>
      </c>
      <c r="T89" s="2567"/>
      <c r="U89" s="425"/>
      <c r="V89" s="166"/>
      <c r="W89" s="166"/>
      <c r="X89" s="166"/>
      <c r="Y89" s="166"/>
      <c r="Z89" s="166"/>
      <c r="AA89" s="166"/>
      <c r="AB89" s="166"/>
      <c r="AC89" s="166"/>
      <c r="AD89" s="166"/>
      <c r="AE89" s="166"/>
      <c r="AF89" s="166"/>
      <c r="AG89" s="166"/>
      <c r="AH89" s="166"/>
      <c r="AI89" s="166"/>
      <c r="AJ89" s="166"/>
      <c r="AK89" s="166"/>
      <c r="AL89" s="166"/>
      <c r="AM89" s="166"/>
      <c r="AN89" s="166"/>
      <c r="AO89" s="166"/>
      <c r="AP89" s="166"/>
      <c r="AQ89" s="166"/>
      <c r="AR89" s="166"/>
      <c r="AS89" s="166"/>
      <c r="AT89" s="166"/>
      <c r="AU89" s="166"/>
      <c r="AV89" s="166"/>
      <c r="AW89" s="166"/>
      <c r="AX89" s="166"/>
      <c r="AY89" s="166"/>
      <c r="AZ89" s="166"/>
      <c r="BA89" s="166"/>
      <c r="BB89" s="166"/>
      <c r="BC89" s="166"/>
      <c r="BD89" s="166"/>
      <c r="BE89" s="166"/>
      <c r="BF89" s="166"/>
      <c r="BG89" s="166"/>
      <c r="BH89" s="166"/>
      <c r="BI89" s="166"/>
      <c r="BJ89" s="166"/>
      <c r="BK89" s="166"/>
      <c r="BL89" s="166"/>
      <c r="BM89" s="166"/>
      <c r="BN89" s="166"/>
      <c r="BO89" s="166"/>
      <c r="BP89" s="166"/>
      <c r="BQ89" s="166"/>
      <c r="BR89" s="166"/>
      <c r="BS89" s="166"/>
      <c r="BT89" s="166"/>
      <c r="BU89" s="166"/>
      <c r="BV89" s="166"/>
      <c r="BW89" s="166"/>
      <c r="BX89" s="166"/>
      <c r="BY89" s="166"/>
      <c r="BZ89" s="166"/>
      <c r="CA89" s="166"/>
      <c r="CB89" s="166"/>
      <c r="CC89" s="166"/>
      <c r="CD89" s="166"/>
      <c r="CE89" s="166"/>
      <c r="CF89" s="166"/>
      <c r="CG89" s="166"/>
      <c r="CH89" s="166"/>
      <c r="CI89" s="166"/>
      <c r="CJ89" s="166"/>
      <c r="CK89" s="166"/>
      <c r="CL89" s="166"/>
      <c r="CM89" s="166"/>
      <c r="CN89" s="166"/>
      <c r="CO89" s="166"/>
      <c r="CP89" s="166"/>
      <c r="CQ89" s="166"/>
      <c r="CR89" s="166"/>
      <c r="CS89" s="166"/>
      <c r="CT89" s="166"/>
      <c r="CU89" s="166"/>
      <c r="CV89" s="166"/>
      <c r="CW89" s="166"/>
      <c r="CX89" s="166"/>
      <c r="CY89" s="166"/>
      <c r="CZ89" s="166"/>
      <c r="DA89" s="166"/>
      <c r="DB89" s="166"/>
      <c r="DC89" s="166"/>
      <c r="DD89" s="166"/>
      <c r="DE89" s="166"/>
      <c r="DF89" s="166"/>
      <c r="DG89" s="166"/>
      <c r="DH89" s="166"/>
      <c r="DI89" s="166"/>
      <c r="DJ89" s="166"/>
      <c r="DK89" s="166"/>
      <c r="DL89" s="166"/>
      <c r="DM89" s="166"/>
      <c r="DN89" s="166"/>
      <c r="DO89" s="166"/>
      <c r="DP89" s="166"/>
      <c r="DQ89" s="166"/>
      <c r="DR89" s="166"/>
      <c r="DS89" s="166"/>
      <c r="DT89" s="166"/>
      <c r="DU89" s="166"/>
      <c r="DV89" s="166"/>
      <c r="DW89" s="166"/>
      <c r="DX89" s="166"/>
      <c r="DY89" s="166"/>
      <c r="DZ89" s="166"/>
      <c r="EA89" s="166"/>
      <c r="EB89" s="166"/>
      <c r="EC89" s="166"/>
      <c r="ED89" s="166"/>
      <c r="EE89" s="166"/>
      <c r="EF89" s="166"/>
      <c r="EG89" s="166"/>
      <c r="EH89" s="166"/>
      <c r="EI89" s="166"/>
      <c r="EJ89" s="166"/>
      <c r="EK89" s="166"/>
      <c r="EL89" s="166"/>
      <c r="EM89" s="166"/>
      <c r="EN89" s="166"/>
      <c r="EO89" s="166"/>
      <c r="EP89" s="166"/>
      <c r="EQ89" s="166"/>
      <c r="ER89" s="166"/>
      <c r="ES89" s="166"/>
      <c r="ET89" s="166"/>
      <c r="EU89" s="166"/>
      <c r="EV89" s="166"/>
      <c r="EW89" s="166"/>
      <c r="EX89" s="166"/>
      <c r="EY89" s="166"/>
      <c r="EZ89" s="166"/>
      <c r="FA89" s="166"/>
      <c r="FB89" s="166"/>
      <c r="FC89" s="166"/>
      <c r="FD89" s="166"/>
      <c r="FE89" s="166"/>
      <c r="FF89" s="166"/>
      <c r="FG89" s="166"/>
      <c r="FH89" s="166"/>
      <c r="FI89" s="166"/>
      <c r="FJ89" s="166"/>
      <c r="FK89" s="166"/>
      <c r="FL89" s="166"/>
      <c r="FM89" s="166"/>
      <c r="FN89" s="166"/>
      <c r="FO89" s="166"/>
      <c r="FP89" s="166"/>
      <c r="FQ89" s="166"/>
      <c r="FR89" s="166"/>
      <c r="FS89" s="166"/>
      <c r="FT89" s="166"/>
      <c r="FU89" s="166"/>
      <c r="FV89" s="166"/>
      <c r="FW89" s="166"/>
      <c r="FX89" s="166"/>
      <c r="FY89" s="166"/>
      <c r="FZ89" s="166"/>
      <c r="GA89" s="166"/>
      <c r="GB89" s="166"/>
      <c r="GC89" s="166"/>
      <c r="GD89" s="166"/>
      <c r="GE89" s="166"/>
      <c r="GF89" s="166"/>
      <c r="GG89" s="166"/>
      <c r="GH89" s="166"/>
      <c r="GI89" s="166"/>
      <c r="GJ89" s="166"/>
      <c r="GK89" s="166"/>
      <c r="GL89" s="166"/>
      <c r="GM89" s="166"/>
      <c r="GN89" s="166"/>
      <c r="GO89" s="166"/>
      <c r="GP89" s="166"/>
      <c r="GQ89" s="166"/>
    </row>
    <row r="90" spans="1:199" ht="30" hidden="1" x14ac:dyDescent="0.25">
      <c r="A90" s="1369" t="s">
        <v>380</v>
      </c>
      <c r="B90" s="193">
        <f>'2 уровень'!C585</f>
        <v>70</v>
      </c>
      <c r="C90" s="193">
        <f>'2 уровень'!D585</f>
        <v>6</v>
      </c>
      <c r="D90" s="193">
        <f>'2 уровень'!E585</f>
        <v>0</v>
      </c>
      <c r="E90" s="1039">
        <f>'2 уровень'!F585</f>
        <v>0</v>
      </c>
      <c r="F90" s="156">
        <f>'2 уровень'!G585</f>
        <v>0</v>
      </c>
      <c r="G90" s="156">
        <f>'2 уровень'!H585</f>
        <v>0</v>
      </c>
      <c r="H90" s="250">
        <f>'2 уровень'!I585</f>
        <v>0</v>
      </c>
      <c r="I90" s="250">
        <f>'2 уровень'!J585</f>
        <v>0</v>
      </c>
      <c r="J90" s="1087">
        <f>'2 уровень'!K585</f>
        <v>0</v>
      </c>
      <c r="K90" s="250">
        <f>'2 уровень'!L585</f>
        <v>0</v>
      </c>
      <c r="L90" s="250">
        <f>'2 уровень'!M585</f>
        <v>0</v>
      </c>
      <c r="M90" s="250">
        <f>'2 уровень'!N585</f>
        <v>0</v>
      </c>
      <c r="N90" s="168">
        <f>'2 уровень'!O585</f>
        <v>0</v>
      </c>
      <c r="O90" s="168">
        <f>'2 уровень'!P585</f>
        <v>0</v>
      </c>
      <c r="P90" s="168">
        <f>'2 уровень'!Q585</f>
        <v>0</v>
      </c>
      <c r="Q90" s="168">
        <f>'2 уровень'!R585</f>
        <v>0</v>
      </c>
      <c r="R90" s="168">
        <f>'2 уровень'!S585</f>
        <v>0</v>
      </c>
      <c r="S90" s="168">
        <f>'2 уровень'!T585</f>
        <v>0</v>
      </c>
      <c r="T90" s="2567"/>
      <c r="U90" s="425"/>
      <c r="V90" s="166"/>
      <c r="W90" s="166"/>
      <c r="X90" s="166"/>
      <c r="Y90" s="166"/>
      <c r="Z90" s="166"/>
      <c r="AA90" s="166"/>
      <c r="AB90" s="166"/>
      <c r="AC90" s="166"/>
      <c r="AD90" s="166"/>
      <c r="AE90" s="166"/>
      <c r="AF90" s="166"/>
      <c r="AG90" s="166"/>
      <c r="AH90" s="166"/>
      <c r="AI90" s="166"/>
      <c r="AJ90" s="166"/>
      <c r="AK90" s="166"/>
      <c r="AL90" s="166"/>
      <c r="AM90" s="166"/>
      <c r="AN90" s="166"/>
      <c r="AO90" s="166"/>
      <c r="AP90" s="166"/>
      <c r="AQ90" s="166"/>
      <c r="AR90" s="166"/>
      <c r="AS90" s="166"/>
      <c r="AT90" s="166"/>
      <c r="AU90" s="166"/>
      <c r="AV90" s="166"/>
      <c r="AW90" s="166"/>
      <c r="AX90" s="166"/>
      <c r="AY90" s="166"/>
      <c r="AZ90" s="166"/>
      <c r="BA90" s="166"/>
      <c r="BB90" s="166"/>
      <c r="BC90" s="166"/>
      <c r="BD90" s="166"/>
      <c r="BE90" s="166"/>
      <c r="BF90" s="166"/>
      <c r="BG90" s="166"/>
      <c r="BH90" s="166"/>
      <c r="BI90" s="166"/>
      <c r="BJ90" s="166"/>
      <c r="BK90" s="166"/>
      <c r="BL90" s="166"/>
      <c r="BM90" s="166"/>
      <c r="BN90" s="166"/>
      <c r="BO90" s="166"/>
      <c r="BP90" s="166"/>
      <c r="BQ90" s="166"/>
      <c r="BR90" s="166"/>
      <c r="BS90" s="166"/>
      <c r="BT90" s="166"/>
      <c r="BU90" s="166"/>
      <c r="BV90" s="166"/>
      <c r="BW90" s="166"/>
      <c r="BX90" s="166"/>
      <c r="BY90" s="166"/>
      <c r="BZ90" s="166"/>
      <c r="CA90" s="166"/>
      <c r="CB90" s="166"/>
      <c r="CC90" s="166"/>
      <c r="CD90" s="166"/>
      <c r="CE90" s="166"/>
      <c r="CF90" s="166"/>
      <c r="CG90" s="166"/>
      <c r="CH90" s="166"/>
      <c r="CI90" s="166"/>
      <c r="CJ90" s="166"/>
      <c r="CK90" s="166"/>
      <c r="CL90" s="166"/>
      <c r="CM90" s="166"/>
      <c r="CN90" s="166"/>
      <c r="CO90" s="166"/>
      <c r="CP90" s="166"/>
      <c r="CQ90" s="166"/>
      <c r="CR90" s="166"/>
      <c r="CS90" s="166"/>
      <c r="CT90" s="166"/>
      <c r="CU90" s="166"/>
      <c r="CV90" s="166"/>
      <c r="CW90" s="166"/>
      <c r="CX90" s="166"/>
      <c r="CY90" s="166"/>
      <c r="CZ90" s="166"/>
      <c r="DA90" s="166"/>
      <c r="DB90" s="166"/>
      <c r="DC90" s="166"/>
      <c r="DD90" s="166"/>
      <c r="DE90" s="166"/>
      <c r="DF90" s="166"/>
      <c r="DG90" s="166"/>
      <c r="DH90" s="166"/>
      <c r="DI90" s="166"/>
      <c r="DJ90" s="166"/>
      <c r="DK90" s="166"/>
      <c r="DL90" s="166"/>
      <c r="DM90" s="166"/>
      <c r="DN90" s="166"/>
      <c r="DO90" s="166"/>
      <c r="DP90" s="166"/>
      <c r="DQ90" s="166"/>
      <c r="DR90" s="166"/>
      <c r="DS90" s="166"/>
      <c r="DT90" s="166"/>
      <c r="DU90" s="166"/>
      <c r="DV90" s="166"/>
      <c r="DW90" s="166"/>
      <c r="DX90" s="166"/>
      <c r="DY90" s="166"/>
      <c r="DZ90" s="166"/>
      <c r="EA90" s="166"/>
      <c r="EB90" s="166"/>
      <c r="EC90" s="166"/>
      <c r="ED90" s="166"/>
      <c r="EE90" s="166"/>
      <c r="EF90" s="166"/>
      <c r="EG90" s="166"/>
      <c r="EH90" s="166"/>
      <c r="EI90" s="166"/>
      <c r="EJ90" s="166"/>
      <c r="EK90" s="166"/>
      <c r="EL90" s="166"/>
      <c r="EM90" s="166"/>
      <c r="EN90" s="166"/>
      <c r="EO90" s="166"/>
      <c r="EP90" s="166"/>
      <c r="EQ90" s="166"/>
      <c r="ER90" s="166"/>
      <c r="ES90" s="166"/>
      <c r="ET90" s="166"/>
      <c r="EU90" s="166"/>
      <c r="EV90" s="166"/>
      <c r="EW90" s="166"/>
      <c r="EX90" s="166"/>
      <c r="EY90" s="166"/>
      <c r="EZ90" s="166"/>
      <c r="FA90" s="166"/>
      <c r="FB90" s="166"/>
      <c r="FC90" s="166"/>
      <c r="FD90" s="166"/>
      <c r="FE90" s="166"/>
      <c r="FF90" s="166"/>
      <c r="FG90" s="166"/>
      <c r="FH90" s="166"/>
      <c r="FI90" s="166"/>
      <c r="FJ90" s="166"/>
      <c r="FK90" s="166"/>
      <c r="FL90" s="166"/>
      <c r="FM90" s="166"/>
      <c r="FN90" s="166"/>
      <c r="FO90" s="166"/>
      <c r="FP90" s="166"/>
      <c r="FQ90" s="166"/>
      <c r="FR90" s="166"/>
      <c r="FS90" s="166"/>
      <c r="FT90" s="166"/>
      <c r="FU90" s="166"/>
      <c r="FV90" s="166"/>
      <c r="FW90" s="166"/>
      <c r="FX90" s="166"/>
      <c r="FY90" s="166"/>
      <c r="FZ90" s="166"/>
      <c r="GA90" s="166"/>
      <c r="GB90" s="166"/>
      <c r="GC90" s="166"/>
      <c r="GD90" s="166"/>
      <c r="GE90" s="166"/>
      <c r="GF90" s="166"/>
      <c r="GG90" s="166"/>
      <c r="GH90" s="166"/>
      <c r="GI90" s="166"/>
      <c r="GJ90" s="166"/>
      <c r="GK90" s="166"/>
      <c r="GL90" s="166"/>
      <c r="GM90" s="166"/>
      <c r="GN90" s="166"/>
      <c r="GO90" s="166"/>
      <c r="GP90" s="166"/>
      <c r="GQ90" s="166"/>
    </row>
    <row r="91" spans="1:199" ht="15.75" hidden="1" thickBot="1" x14ac:dyDescent="0.3">
      <c r="A91" s="1370" t="s">
        <v>381</v>
      </c>
      <c r="B91" s="1417">
        <f>'2 уровень'!C586</f>
        <v>800</v>
      </c>
      <c r="C91" s="1417">
        <f>'2 уровень'!D586</f>
        <v>67</v>
      </c>
      <c r="D91" s="1417">
        <f>'2 уровень'!E586</f>
        <v>0</v>
      </c>
      <c r="E91" s="1418">
        <f>'2 уровень'!F586</f>
        <v>0</v>
      </c>
      <c r="F91" s="255">
        <f>'2 уровень'!G586</f>
        <v>0</v>
      </c>
      <c r="G91" s="255">
        <f>'2 уровень'!H586</f>
        <v>0</v>
      </c>
      <c r="H91" s="416">
        <f>'2 уровень'!I586</f>
        <v>0</v>
      </c>
      <c r="I91" s="416">
        <f>'2 уровень'!J586</f>
        <v>0</v>
      </c>
      <c r="J91" s="1092">
        <f>'2 уровень'!K586</f>
        <v>0</v>
      </c>
      <c r="K91" s="416">
        <f>'2 уровень'!L586</f>
        <v>0</v>
      </c>
      <c r="L91" s="416">
        <f>'2 уровень'!M586</f>
        <v>0</v>
      </c>
      <c r="M91" s="416">
        <f>'2 уровень'!N586</f>
        <v>0</v>
      </c>
      <c r="N91" s="414">
        <f>'2 уровень'!O586</f>
        <v>0</v>
      </c>
      <c r="O91" s="414">
        <f>'2 уровень'!P586</f>
        <v>0</v>
      </c>
      <c r="P91" s="414">
        <f>'2 уровень'!Q586</f>
        <v>0</v>
      </c>
      <c r="Q91" s="414">
        <f>'2 уровень'!R586</f>
        <v>0</v>
      </c>
      <c r="R91" s="414">
        <f>'2 уровень'!S586</f>
        <v>0</v>
      </c>
      <c r="S91" s="414">
        <f>'2 уровень'!T586</f>
        <v>0</v>
      </c>
      <c r="T91" s="2567"/>
      <c r="U91" s="425"/>
      <c r="V91" s="166"/>
      <c r="W91" s="166"/>
      <c r="X91" s="166"/>
      <c r="Y91" s="166"/>
      <c r="Z91" s="166"/>
      <c r="AA91" s="166"/>
      <c r="AB91" s="166"/>
      <c r="AC91" s="166"/>
      <c r="AD91" s="166"/>
      <c r="AE91" s="166"/>
      <c r="AF91" s="166"/>
      <c r="AG91" s="166"/>
      <c r="AH91" s="166"/>
      <c r="AI91" s="166"/>
      <c r="AJ91" s="166"/>
      <c r="AK91" s="166"/>
      <c r="AL91" s="166"/>
      <c r="AM91" s="166"/>
      <c r="AN91" s="166"/>
      <c r="AO91" s="166"/>
      <c r="AP91" s="166"/>
      <c r="AQ91" s="166"/>
      <c r="AR91" s="166"/>
      <c r="AS91" s="166"/>
      <c r="AT91" s="166"/>
      <c r="AU91" s="166"/>
      <c r="AV91" s="166"/>
      <c r="AW91" s="166"/>
      <c r="AX91" s="166"/>
      <c r="AY91" s="166"/>
      <c r="AZ91" s="166"/>
      <c r="BA91" s="166"/>
      <c r="BB91" s="166"/>
      <c r="BC91" s="166"/>
      <c r="BD91" s="166"/>
      <c r="BE91" s="166"/>
      <c r="BF91" s="166"/>
      <c r="BG91" s="166"/>
      <c r="BH91" s="166"/>
      <c r="BI91" s="166"/>
      <c r="BJ91" s="166"/>
      <c r="BK91" s="166"/>
      <c r="BL91" s="166"/>
      <c r="BM91" s="166"/>
      <c r="BN91" s="166"/>
      <c r="BO91" s="166"/>
      <c r="BP91" s="166"/>
      <c r="BQ91" s="166"/>
      <c r="BR91" s="166"/>
      <c r="BS91" s="166"/>
      <c r="BT91" s="166"/>
      <c r="BU91" s="166"/>
      <c r="BV91" s="166"/>
      <c r="BW91" s="166"/>
      <c r="BX91" s="166"/>
      <c r="BY91" s="166"/>
      <c r="BZ91" s="166"/>
      <c r="CA91" s="166"/>
      <c r="CB91" s="166"/>
      <c r="CC91" s="166"/>
      <c r="CD91" s="166"/>
      <c r="CE91" s="166"/>
      <c r="CF91" s="166"/>
      <c r="CG91" s="166"/>
      <c r="CH91" s="166"/>
      <c r="CI91" s="166"/>
      <c r="CJ91" s="166"/>
      <c r="CK91" s="166"/>
      <c r="CL91" s="166"/>
      <c r="CM91" s="166"/>
      <c r="CN91" s="166"/>
      <c r="CO91" s="166"/>
      <c r="CP91" s="166"/>
      <c r="CQ91" s="166"/>
      <c r="CR91" s="166"/>
      <c r="CS91" s="166"/>
      <c r="CT91" s="166"/>
      <c r="CU91" s="166"/>
      <c r="CV91" s="166"/>
      <c r="CW91" s="166"/>
      <c r="CX91" s="166"/>
      <c r="CY91" s="166"/>
      <c r="CZ91" s="166"/>
      <c r="DA91" s="166"/>
      <c r="DB91" s="166"/>
      <c r="DC91" s="166"/>
      <c r="DD91" s="166"/>
      <c r="DE91" s="166"/>
      <c r="DF91" s="166"/>
      <c r="DG91" s="166"/>
      <c r="DH91" s="166"/>
      <c r="DI91" s="166"/>
      <c r="DJ91" s="166"/>
      <c r="DK91" s="166"/>
      <c r="DL91" s="166"/>
      <c r="DM91" s="166"/>
      <c r="DN91" s="166"/>
      <c r="DO91" s="166"/>
      <c r="DP91" s="166"/>
      <c r="DQ91" s="166"/>
      <c r="DR91" s="166"/>
      <c r="DS91" s="166"/>
      <c r="DT91" s="166"/>
      <c r="DU91" s="166"/>
      <c r="DV91" s="166"/>
      <c r="DW91" s="166"/>
      <c r="DX91" s="166"/>
      <c r="DY91" s="166"/>
      <c r="DZ91" s="166"/>
      <c r="EA91" s="166"/>
      <c r="EB91" s="166"/>
      <c r="EC91" s="166"/>
      <c r="ED91" s="166"/>
      <c r="EE91" s="166"/>
      <c r="EF91" s="166"/>
      <c r="EG91" s="166"/>
      <c r="EH91" s="166"/>
      <c r="EI91" s="166"/>
      <c r="EJ91" s="166"/>
      <c r="EK91" s="166"/>
      <c r="EL91" s="166"/>
      <c r="EM91" s="166"/>
      <c r="EN91" s="166"/>
      <c r="EO91" s="166"/>
      <c r="EP91" s="166"/>
      <c r="EQ91" s="166"/>
      <c r="ER91" s="166"/>
      <c r="ES91" s="166"/>
      <c r="ET91" s="166"/>
      <c r="EU91" s="166"/>
      <c r="EV91" s="166"/>
      <c r="EW91" s="166"/>
      <c r="EX91" s="166"/>
      <c r="EY91" s="166"/>
      <c r="EZ91" s="166"/>
      <c r="FA91" s="166"/>
      <c r="FB91" s="166"/>
      <c r="FC91" s="166"/>
      <c r="FD91" s="166"/>
      <c r="FE91" s="166"/>
      <c r="FF91" s="166"/>
      <c r="FG91" s="166"/>
      <c r="FH91" s="166"/>
      <c r="FI91" s="166"/>
      <c r="FJ91" s="166"/>
      <c r="FK91" s="166"/>
      <c r="FL91" s="166"/>
      <c r="FM91" s="166"/>
      <c r="FN91" s="166"/>
      <c r="FO91" s="166"/>
      <c r="FP91" s="166"/>
      <c r="FQ91" s="166"/>
      <c r="FR91" s="166"/>
      <c r="FS91" s="166"/>
      <c r="FT91" s="166"/>
      <c r="FU91" s="166"/>
      <c r="FV91" s="166"/>
      <c r="FW91" s="166"/>
      <c r="FX91" s="166"/>
      <c r="FY91" s="166"/>
      <c r="FZ91" s="166"/>
      <c r="GA91" s="166"/>
      <c r="GB91" s="166"/>
      <c r="GC91" s="166"/>
      <c r="GD91" s="166"/>
      <c r="GE91" s="166"/>
      <c r="GF91" s="166"/>
      <c r="GG91" s="166"/>
      <c r="GH91" s="166"/>
      <c r="GI91" s="166"/>
      <c r="GJ91" s="166"/>
      <c r="GK91" s="166"/>
      <c r="GL91" s="166"/>
      <c r="GM91" s="166"/>
      <c r="GN91" s="166"/>
      <c r="GO91" s="166"/>
      <c r="GP91" s="166"/>
      <c r="GQ91" s="166"/>
    </row>
    <row r="92" spans="1:199" ht="15" customHeight="1" x14ac:dyDescent="0.25">
      <c r="A92" s="143" t="s">
        <v>87</v>
      </c>
      <c r="B92" s="251"/>
      <c r="C92" s="251"/>
      <c r="D92" s="251"/>
      <c r="E92" s="1043"/>
      <c r="F92" s="152"/>
      <c r="G92" s="152"/>
      <c r="H92" s="252"/>
      <c r="I92" s="252"/>
      <c r="J92" s="1088"/>
      <c r="K92" s="252"/>
      <c r="L92" s="252"/>
      <c r="M92" s="252"/>
      <c r="N92" s="400">
        <f>N93-N94-N117-N121-N122</f>
        <v>1.1641532182693481E-10</v>
      </c>
      <c r="O92" s="400">
        <f t="shared" ref="O92:S92" si="2">O93-O94-O117-O121-O122</f>
        <v>5.0022208597511053E-12</v>
      </c>
      <c r="P92" s="400">
        <f t="shared" si="2"/>
        <v>0</v>
      </c>
      <c r="Q92" s="400">
        <f t="shared" si="2"/>
        <v>0</v>
      </c>
      <c r="R92" s="400">
        <f t="shared" si="2"/>
        <v>-4.5075054799781356E-14</v>
      </c>
      <c r="S92" s="400">
        <f t="shared" si="2"/>
        <v>5.0022208597511053E-12</v>
      </c>
      <c r="T92" s="2567"/>
      <c r="U92" s="425"/>
    </row>
    <row r="93" spans="1:199" s="166" customFormat="1" ht="15" customHeight="1" x14ac:dyDescent="0.2">
      <c r="A93" s="1230" t="s">
        <v>116</v>
      </c>
      <c r="B93" s="249"/>
      <c r="C93" s="249"/>
      <c r="D93" s="249"/>
      <c r="E93" s="1042"/>
      <c r="F93" s="156"/>
      <c r="G93" s="156"/>
      <c r="H93" s="168"/>
      <c r="I93" s="168"/>
      <c r="J93" s="1086"/>
      <c r="K93" s="168"/>
      <c r="L93" s="168"/>
      <c r="M93" s="168"/>
      <c r="N93" s="167">
        <f>'2 уровень'!O665</f>
        <v>638064.81379893597</v>
      </c>
      <c r="O93" s="167">
        <f>'2 уровень'!P665</f>
        <v>53172.06781657799</v>
      </c>
      <c r="P93" s="167">
        <f>'2 уровень'!Q665</f>
        <v>39211.576249999998</v>
      </c>
      <c r="Q93" s="167">
        <f>'2 уровень'!R665</f>
        <v>-13960.49156657799</v>
      </c>
      <c r="R93" s="167">
        <f>'2 уровень'!S665</f>
        <v>-1844.3425399999999</v>
      </c>
      <c r="S93" s="167">
        <f>'2 уровень'!T665</f>
        <v>37367.23371</v>
      </c>
      <c r="T93" s="2567"/>
      <c r="U93" s="425"/>
    </row>
    <row r="94" spans="1:199" s="166" customFormat="1" ht="15" customHeight="1" x14ac:dyDescent="0.25">
      <c r="A94" s="995" t="s">
        <v>7</v>
      </c>
      <c r="B94" s="192">
        <f>'2 уровень'!C666</f>
        <v>9269</v>
      </c>
      <c r="C94" s="192">
        <f>'2 уровень'!D666</f>
        <v>773</v>
      </c>
      <c r="D94" s="192">
        <f>'2 уровень'!E666</f>
        <v>668</v>
      </c>
      <c r="E94" s="1037">
        <f>'2 уровень'!F666</f>
        <v>86.416558861578267</v>
      </c>
      <c r="F94" s="156">
        <f>'2 уровень'!G666</f>
        <v>9.3171863199913698</v>
      </c>
      <c r="G94" s="156">
        <f>'2 уровень'!H666</f>
        <v>9.3023952095808387</v>
      </c>
      <c r="H94" s="167">
        <f>'2 уровень'!I666</f>
        <v>86361</v>
      </c>
      <c r="I94" s="167">
        <f>'2 уровень'!J666</f>
        <v>7202</v>
      </c>
      <c r="J94" s="1081">
        <f>'2 уровень'!K666</f>
        <v>6214</v>
      </c>
      <c r="K94" s="167">
        <f>'2 уровень'!L666</f>
        <v>86.281588447653434</v>
      </c>
      <c r="L94" s="167">
        <f>'2 уровень'!M666</f>
        <v>260.58799564270157</v>
      </c>
      <c r="M94" s="167">
        <f>'2 уровень'!N666</f>
        <v>286.15285909885876</v>
      </c>
      <c r="N94" s="167">
        <f>'2 уровень'!O666</f>
        <v>264650.43759759358</v>
      </c>
      <c r="O94" s="167">
        <f>'2 уровень'!P666</f>
        <v>22054.2031331328</v>
      </c>
      <c r="P94" s="167">
        <f>'2 уровень'!Q666</f>
        <v>17133.563369999996</v>
      </c>
      <c r="Q94" s="167">
        <f>'2 уровень'!R666</f>
        <v>-4920.6397631328036</v>
      </c>
      <c r="R94" s="167">
        <f>'2 уровень'!S666</f>
        <v>-1449.1745699999999</v>
      </c>
      <c r="S94" s="167">
        <f>'2 уровень'!T666</f>
        <v>15684.388799999997</v>
      </c>
      <c r="T94" s="2567"/>
      <c r="U94" s="425"/>
      <c r="V94" s="165"/>
      <c r="W94" s="165"/>
      <c r="X94" s="165"/>
      <c r="Y94" s="165"/>
      <c r="Z94" s="165"/>
      <c r="AA94" s="165"/>
      <c r="AB94" s="165"/>
      <c r="AC94" s="165"/>
      <c r="AD94" s="165"/>
      <c r="AE94" s="165"/>
      <c r="AF94" s="165"/>
      <c r="AG94" s="165"/>
      <c r="AH94" s="165"/>
      <c r="AI94" s="165"/>
      <c r="AJ94" s="165"/>
      <c r="AK94" s="165"/>
      <c r="AL94" s="165"/>
      <c r="AM94" s="165"/>
      <c r="AN94" s="165"/>
      <c r="AO94" s="165"/>
      <c r="AP94" s="165"/>
      <c r="AQ94" s="165"/>
      <c r="AR94" s="165"/>
      <c r="AS94" s="165"/>
      <c r="AT94" s="165"/>
      <c r="AU94" s="165"/>
      <c r="AV94" s="165"/>
      <c r="AW94" s="165"/>
      <c r="AX94" s="165"/>
      <c r="AY94" s="165"/>
      <c r="AZ94" s="165"/>
      <c r="BA94" s="165"/>
      <c r="BB94" s="165"/>
      <c r="BC94" s="165"/>
      <c r="BD94" s="165"/>
      <c r="BE94" s="165"/>
      <c r="BF94" s="165"/>
      <c r="BG94" s="165"/>
      <c r="BH94" s="165"/>
      <c r="BI94" s="165"/>
      <c r="BJ94" s="165"/>
      <c r="BK94" s="165"/>
      <c r="BL94" s="165"/>
      <c r="BM94" s="165"/>
      <c r="BN94" s="165"/>
      <c r="BO94" s="165"/>
      <c r="BP94" s="165"/>
      <c r="BQ94" s="165"/>
      <c r="BR94" s="165"/>
      <c r="BS94" s="165"/>
      <c r="BT94" s="165"/>
      <c r="BU94" s="165"/>
      <c r="BV94" s="165"/>
      <c r="BW94" s="165"/>
      <c r="BX94" s="165"/>
      <c r="BY94" s="165"/>
      <c r="BZ94" s="165"/>
      <c r="CA94" s="165"/>
      <c r="CB94" s="165"/>
      <c r="CC94" s="165"/>
      <c r="CD94" s="165"/>
      <c r="CE94" s="165"/>
      <c r="CF94" s="165"/>
      <c r="CG94" s="165"/>
      <c r="CH94" s="165"/>
      <c r="CI94" s="165"/>
      <c r="CJ94" s="165"/>
      <c r="CK94" s="165"/>
      <c r="CL94" s="165"/>
      <c r="CM94" s="165"/>
      <c r="CN94" s="165"/>
      <c r="CO94" s="165"/>
      <c r="CP94" s="165"/>
      <c r="CQ94" s="165"/>
      <c r="CR94" s="165"/>
      <c r="CS94" s="165"/>
      <c r="CT94" s="165"/>
      <c r="CU94" s="165"/>
      <c r="CV94" s="165"/>
      <c r="CW94" s="165"/>
      <c r="CX94" s="165"/>
      <c r="CY94" s="165"/>
      <c r="CZ94" s="165"/>
      <c r="DA94" s="165"/>
      <c r="DB94" s="165"/>
      <c r="DC94" s="165"/>
      <c r="DD94" s="165"/>
      <c r="DE94" s="165"/>
      <c r="DF94" s="165"/>
      <c r="DG94" s="165"/>
      <c r="DH94" s="165"/>
      <c r="DI94" s="165"/>
      <c r="DJ94" s="165"/>
      <c r="DK94" s="165"/>
      <c r="DL94" s="165"/>
      <c r="DM94" s="165"/>
      <c r="DN94" s="165"/>
      <c r="DO94" s="165"/>
      <c r="DP94" s="165"/>
      <c r="DQ94" s="165"/>
      <c r="DR94" s="165"/>
      <c r="DS94" s="165"/>
      <c r="DT94" s="165"/>
      <c r="DU94" s="165"/>
      <c r="DV94" s="165"/>
      <c r="DW94" s="165"/>
      <c r="DX94" s="165"/>
      <c r="DY94" s="165"/>
      <c r="DZ94" s="165"/>
      <c r="EA94" s="165"/>
      <c r="EB94" s="165"/>
      <c r="EC94" s="165"/>
      <c r="ED94" s="165"/>
      <c r="EE94" s="165"/>
      <c r="EF94" s="165"/>
      <c r="EG94" s="165"/>
      <c r="EH94" s="165"/>
      <c r="EI94" s="165"/>
      <c r="EJ94" s="165"/>
      <c r="EK94" s="165"/>
      <c r="EL94" s="165"/>
      <c r="EM94" s="165"/>
      <c r="EN94" s="165"/>
      <c r="EO94" s="165"/>
      <c r="EP94" s="165"/>
      <c r="EQ94" s="165"/>
      <c r="ER94" s="165"/>
      <c r="ES94" s="165"/>
      <c r="ET94" s="165"/>
      <c r="EU94" s="165"/>
      <c r="EV94" s="165"/>
      <c r="EW94" s="165"/>
      <c r="EX94" s="165"/>
      <c r="EY94" s="165"/>
      <c r="EZ94" s="165"/>
      <c r="FA94" s="165"/>
      <c r="FB94" s="165"/>
      <c r="FC94" s="165"/>
      <c r="FD94" s="165"/>
      <c r="FE94" s="165"/>
      <c r="FF94" s="165"/>
      <c r="FG94" s="165"/>
      <c r="FH94" s="165"/>
      <c r="FI94" s="165"/>
      <c r="FJ94" s="165"/>
      <c r="FK94" s="165"/>
      <c r="FL94" s="165"/>
      <c r="FM94" s="165"/>
      <c r="FN94" s="165"/>
      <c r="FO94" s="165"/>
      <c r="FP94" s="165"/>
      <c r="FQ94" s="165"/>
      <c r="FR94" s="165"/>
      <c r="FS94" s="165"/>
      <c r="FT94" s="165"/>
      <c r="FU94" s="165"/>
      <c r="FV94" s="165"/>
      <c r="FW94" s="165"/>
      <c r="FX94" s="165"/>
      <c r="FY94" s="165"/>
      <c r="FZ94" s="165"/>
      <c r="GA94" s="165"/>
      <c r="GB94" s="165"/>
      <c r="GC94" s="165"/>
      <c r="GD94" s="165"/>
      <c r="GE94" s="165"/>
      <c r="GF94" s="165"/>
      <c r="GG94" s="165"/>
      <c r="GH94" s="165"/>
      <c r="GI94" s="165"/>
      <c r="GJ94" s="165"/>
      <c r="GK94" s="165"/>
      <c r="GL94" s="165"/>
      <c r="GM94" s="165"/>
      <c r="GN94" s="165"/>
      <c r="GO94" s="165"/>
      <c r="GP94" s="165"/>
      <c r="GQ94" s="165"/>
    </row>
    <row r="95" spans="1:199" x14ac:dyDescent="0.25">
      <c r="A95" s="1155" t="s">
        <v>360</v>
      </c>
      <c r="B95" s="193">
        <f>'2 уровень'!C667</f>
        <v>0</v>
      </c>
      <c r="C95" s="193">
        <f>'2 уровень'!D667</f>
        <v>0</v>
      </c>
      <c r="D95" s="193">
        <f>'2 уровень'!E667</f>
        <v>0</v>
      </c>
      <c r="E95" s="1039">
        <f>'2 уровень'!F667</f>
        <v>0</v>
      </c>
      <c r="F95" s="245">
        <f>'2 уровень'!G667</f>
        <v>0</v>
      </c>
      <c r="G95" s="245">
        <f>'2 уровень'!H667</f>
        <v>0</v>
      </c>
      <c r="H95" s="250">
        <f>'2 уровень'!I667</f>
        <v>0</v>
      </c>
      <c r="I95" s="250">
        <f>'2 уровень'!J667</f>
        <v>0</v>
      </c>
      <c r="J95" s="1087">
        <f>'2 уровень'!K667</f>
        <v>0</v>
      </c>
      <c r="K95" s="250">
        <f>'2 уровень'!L667</f>
        <v>0</v>
      </c>
      <c r="L95" s="250">
        <f>'2 уровень'!M667</f>
        <v>0</v>
      </c>
      <c r="M95" s="250">
        <f>'2 уровень'!N667</f>
        <v>0</v>
      </c>
      <c r="N95" s="234">
        <f>'2 уровень'!O667</f>
        <v>0</v>
      </c>
      <c r="O95" s="234">
        <f>'2 уровень'!P667</f>
        <v>0</v>
      </c>
      <c r="P95" s="234">
        <f>'2 уровень'!Q667</f>
        <v>0</v>
      </c>
      <c r="Q95" s="234">
        <f>'2 уровень'!R667</f>
        <v>0</v>
      </c>
      <c r="R95" s="234">
        <f>'2 уровень'!S667</f>
        <v>0</v>
      </c>
      <c r="S95" s="234">
        <f>'2 уровень'!T667</f>
        <v>0</v>
      </c>
      <c r="T95" s="2567"/>
      <c r="U95" s="425"/>
    </row>
    <row r="96" spans="1:199" ht="30" x14ac:dyDescent="0.25">
      <c r="A96" s="661" t="s">
        <v>217</v>
      </c>
      <c r="B96" s="193">
        <f>'2 уровень'!C668</f>
        <v>91404</v>
      </c>
      <c r="C96" s="193">
        <f>'2 уровень'!D668</f>
        <v>7617</v>
      </c>
      <c r="D96" s="193">
        <f>'2 уровень'!E668</f>
        <v>3232</v>
      </c>
      <c r="E96" s="1039">
        <f>'2 уровень'!F668</f>
        <v>42.431403439674412</v>
      </c>
      <c r="F96" s="245">
        <f>'2 уровень'!G668</f>
        <v>0</v>
      </c>
      <c r="G96" s="245">
        <f>'2 уровень'!H668</f>
        <v>0</v>
      </c>
      <c r="H96" s="250">
        <f>'2 уровень'!I668</f>
        <v>0</v>
      </c>
      <c r="I96" s="250">
        <f>'2 уровень'!J668</f>
        <v>0</v>
      </c>
      <c r="J96" s="1087">
        <f>'2 уровень'!K668</f>
        <v>0</v>
      </c>
      <c r="K96" s="250">
        <f>'2 уровень'!L668</f>
        <v>0</v>
      </c>
      <c r="L96" s="250">
        <f>'2 уровень'!M668</f>
        <v>0</v>
      </c>
      <c r="M96" s="250">
        <f>'2 уровень'!N668</f>
        <v>0</v>
      </c>
      <c r="N96" s="234">
        <f>'2 уровень'!O668</f>
        <v>0</v>
      </c>
      <c r="O96" s="234">
        <f>'2 уровень'!P668</f>
        <v>0</v>
      </c>
      <c r="P96" s="234">
        <f>'2 уровень'!Q668</f>
        <v>0</v>
      </c>
      <c r="Q96" s="234">
        <f>'2 уровень'!R668</f>
        <v>0</v>
      </c>
      <c r="R96" s="234">
        <f>'2 уровень'!S668</f>
        <v>0</v>
      </c>
      <c r="S96" s="234">
        <f>'2 уровень'!T668</f>
        <v>0</v>
      </c>
      <c r="T96" s="2567"/>
      <c r="U96" s="425"/>
      <c r="V96" s="166"/>
      <c r="W96" s="166"/>
      <c r="X96" s="166"/>
      <c r="Y96" s="166"/>
      <c r="Z96" s="166"/>
      <c r="AA96" s="166"/>
      <c r="AB96" s="166"/>
      <c r="AC96" s="166"/>
      <c r="AD96" s="166"/>
      <c r="AE96" s="166"/>
      <c r="AF96" s="166"/>
      <c r="AG96" s="166"/>
      <c r="AH96" s="166"/>
      <c r="AI96" s="166"/>
      <c r="AJ96" s="166"/>
      <c r="AK96" s="166"/>
      <c r="AL96" s="166"/>
      <c r="AM96" s="166"/>
      <c r="AN96" s="166"/>
      <c r="AO96" s="166"/>
      <c r="AP96" s="166"/>
      <c r="AQ96" s="166"/>
      <c r="AR96" s="166"/>
      <c r="AS96" s="166"/>
      <c r="AT96" s="166"/>
      <c r="AU96" s="166"/>
      <c r="AV96" s="166"/>
      <c r="AW96" s="166"/>
      <c r="AX96" s="166"/>
      <c r="AY96" s="166"/>
      <c r="AZ96" s="166"/>
      <c r="BA96" s="166"/>
      <c r="BB96" s="166"/>
      <c r="BC96" s="166"/>
      <c r="BD96" s="166"/>
      <c r="BE96" s="166"/>
      <c r="BF96" s="166"/>
      <c r="BG96" s="166"/>
      <c r="BH96" s="166"/>
      <c r="BI96" s="166"/>
      <c r="BJ96" s="166"/>
      <c r="BK96" s="166"/>
      <c r="BL96" s="166"/>
      <c r="BM96" s="166"/>
      <c r="BN96" s="166"/>
      <c r="BO96" s="166"/>
      <c r="BP96" s="166"/>
      <c r="BQ96" s="166"/>
      <c r="BR96" s="166"/>
      <c r="BS96" s="166"/>
      <c r="BT96" s="166"/>
      <c r="BU96" s="166"/>
      <c r="BV96" s="166"/>
      <c r="BW96" s="166"/>
      <c r="BX96" s="166"/>
      <c r="BY96" s="166"/>
      <c r="BZ96" s="166"/>
      <c r="CA96" s="166"/>
      <c r="CB96" s="166"/>
      <c r="CC96" s="166"/>
      <c r="CD96" s="166"/>
      <c r="CE96" s="166"/>
      <c r="CF96" s="166"/>
      <c r="CG96" s="166"/>
      <c r="CH96" s="166"/>
      <c r="CI96" s="166"/>
      <c r="CJ96" s="166"/>
      <c r="CK96" s="166"/>
      <c r="CL96" s="166"/>
      <c r="CM96" s="166"/>
      <c r="CN96" s="166"/>
      <c r="CO96" s="166"/>
      <c r="CP96" s="166"/>
      <c r="CQ96" s="166"/>
      <c r="CR96" s="166"/>
      <c r="CS96" s="166"/>
      <c r="CT96" s="166"/>
      <c r="CU96" s="166"/>
      <c r="CV96" s="166"/>
      <c r="CW96" s="166"/>
      <c r="CX96" s="166"/>
      <c r="CY96" s="166"/>
      <c r="CZ96" s="166"/>
      <c r="DA96" s="166"/>
      <c r="DB96" s="166"/>
      <c r="DC96" s="166"/>
      <c r="DD96" s="166"/>
      <c r="DE96" s="166"/>
      <c r="DF96" s="166"/>
      <c r="DG96" s="166"/>
      <c r="DH96" s="166"/>
      <c r="DI96" s="166"/>
      <c r="DJ96" s="166"/>
      <c r="DK96" s="166"/>
      <c r="DL96" s="166"/>
      <c r="DM96" s="166"/>
      <c r="DN96" s="166"/>
      <c r="DO96" s="166"/>
      <c r="DP96" s="166"/>
      <c r="DQ96" s="166"/>
      <c r="DR96" s="166"/>
      <c r="DS96" s="166"/>
      <c r="DT96" s="166"/>
      <c r="DU96" s="166"/>
      <c r="DV96" s="166"/>
      <c r="DW96" s="166"/>
      <c r="DX96" s="166"/>
      <c r="DY96" s="166"/>
      <c r="DZ96" s="166"/>
      <c r="EA96" s="166"/>
      <c r="EB96" s="166"/>
      <c r="EC96" s="166"/>
      <c r="ED96" s="166"/>
      <c r="EE96" s="166"/>
      <c r="EF96" s="166"/>
      <c r="EG96" s="166"/>
      <c r="EH96" s="166"/>
      <c r="EI96" s="166"/>
      <c r="EJ96" s="166"/>
      <c r="EK96" s="166"/>
      <c r="EL96" s="166"/>
      <c r="EM96" s="166"/>
      <c r="EN96" s="166"/>
      <c r="EO96" s="166"/>
      <c r="EP96" s="166"/>
      <c r="EQ96" s="166"/>
      <c r="ER96" s="166"/>
      <c r="ES96" s="166"/>
      <c r="ET96" s="166"/>
      <c r="EU96" s="166"/>
      <c r="EV96" s="166"/>
      <c r="EW96" s="166"/>
      <c r="EX96" s="166"/>
      <c r="EY96" s="166"/>
      <c r="EZ96" s="166"/>
      <c r="FA96" s="166"/>
      <c r="FB96" s="166"/>
      <c r="FC96" s="166"/>
      <c r="FD96" s="166"/>
      <c r="FE96" s="166"/>
      <c r="FF96" s="166"/>
      <c r="FG96" s="166"/>
      <c r="FH96" s="166"/>
      <c r="FI96" s="166"/>
      <c r="FJ96" s="166"/>
      <c r="FK96" s="166"/>
      <c r="FL96" s="166"/>
      <c r="FM96" s="166"/>
      <c r="FN96" s="166"/>
      <c r="FO96" s="166"/>
      <c r="FP96" s="166"/>
      <c r="FQ96" s="166"/>
      <c r="FR96" s="166"/>
      <c r="FS96" s="166"/>
      <c r="FT96" s="166"/>
      <c r="FU96" s="166"/>
      <c r="FV96" s="166"/>
      <c r="FW96" s="166"/>
      <c r="FX96" s="166"/>
      <c r="FY96" s="166"/>
      <c r="FZ96" s="166"/>
      <c r="GA96" s="166"/>
      <c r="GB96" s="166"/>
      <c r="GC96" s="166"/>
      <c r="GD96" s="166"/>
      <c r="GE96" s="166"/>
      <c r="GF96" s="166"/>
      <c r="GG96" s="166"/>
      <c r="GH96" s="166"/>
      <c r="GI96" s="166"/>
      <c r="GJ96" s="166"/>
      <c r="GK96" s="166"/>
      <c r="GL96" s="166"/>
      <c r="GM96" s="166"/>
      <c r="GN96" s="166"/>
      <c r="GO96" s="166"/>
      <c r="GP96" s="166"/>
      <c r="GQ96" s="166"/>
    </row>
    <row r="97" spans="1:199" ht="30" x14ac:dyDescent="0.25">
      <c r="A97" s="661" t="s">
        <v>350</v>
      </c>
      <c r="B97" s="193">
        <f>'2 уровень'!C669</f>
        <v>0</v>
      </c>
      <c r="C97" s="193">
        <f>'2 уровень'!D669</f>
        <v>0</v>
      </c>
      <c r="D97" s="193">
        <f>'2 уровень'!E669</f>
        <v>0</v>
      </c>
      <c r="E97" s="1039">
        <f>'2 уровень'!F669</f>
        <v>0</v>
      </c>
      <c r="F97" s="245">
        <f>'2 уровень'!G669</f>
        <v>0</v>
      </c>
      <c r="G97" s="245">
        <f>'2 уровень'!H669</f>
        <v>0</v>
      </c>
      <c r="H97" s="250">
        <f>'2 уровень'!I669</f>
        <v>0</v>
      </c>
      <c r="I97" s="250">
        <f>'2 уровень'!J669</f>
        <v>0</v>
      </c>
      <c r="J97" s="1087">
        <f>'2 уровень'!K669</f>
        <v>0</v>
      </c>
      <c r="K97" s="250">
        <f>'2 уровень'!L669</f>
        <v>0</v>
      </c>
      <c r="L97" s="250">
        <f>'2 уровень'!M669</f>
        <v>0</v>
      </c>
      <c r="M97" s="250">
        <f>'2 уровень'!N669</f>
        <v>0</v>
      </c>
      <c r="N97" s="234">
        <f>'2 уровень'!O669</f>
        <v>0</v>
      </c>
      <c r="O97" s="234">
        <f>'2 уровень'!P669</f>
        <v>0</v>
      </c>
      <c r="P97" s="234">
        <f>'2 уровень'!Q669</f>
        <v>0</v>
      </c>
      <c r="Q97" s="234">
        <f>'2 уровень'!R669</f>
        <v>0</v>
      </c>
      <c r="R97" s="234">
        <f>'2 уровень'!S669</f>
        <v>0</v>
      </c>
      <c r="S97" s="234">
        <f>'2 уровень'!T669</f>
        <v>0</v>
      </c>
      <c r="T97" s="2567"/>
      <c r="U97" s="425"/>
      <c r="V97" s="166"/>
      <c r="W97" s="166"/>
      <c r="X97" s="166"/>
      <c r="Y97" s="166"/>
      <c r="Z97" s="166"/>
      <c r="AA97" s="166"/>
      <c r="AB97" s="166"/>
      <c r="AC97" s="166"/>
      <c r="AD97" s="166"/>
      <c r="AE97" s="166"/>
      <c r="AF97" s="166"/>
      <c r="AG97" s="166"/>
      <c r="AH97" s="166"/>
      <c r="AI97" s="166"/>
      <c r="AJ97" s="166"/>
      <c r="AK97" s="166"/>
      <c r="AL97" s="166"/>
      <c r="AM97" s="166"/>
      <c r="AN97" s="166"/>
      <c r="AO97" s="166"/>
      <c r="AP97" s="166"/>
      <c r="AQ97" s="166"/>
      <c r="AR97" s="166"/>
      <c r="AS97" s="166"/>
      <c r="AT97" s="166"/>
      <c r="AU97" s="166"/>
      <c r="AV97" s="166"/>
      <c r="AW97" s="166"/>
      <c r="AX97" s="166"/>
      <c r="AY97" s="166"/>
      <c r="AZ97" s="166"/>
      <c r="BA97" s="166"/>
      <c r="BB97" s="166"/>
      <c r="BC97" s="166"/>
      <c r="BD97" s="166"/>
      <c r="BE97" s="166"/>
      <c r="BF97" s="166"/>
      <c r="BG97" s="166"/>
      <c r="BH97" s="166"/>
      <c r="BI97" s="166"/>
      <c r="BJ97" s="166"/>
      <c r="BK97" s="166"/>
      <c r="BL97" s="166"/>
      <c r="BM97" s="166"/>
      <c r="BN97" s="166"/>
      <c r="BO97" s="166"/>
      <c r="BP97" s="166"/>
      <c r="BQ97" s="166"/>
      <c r="BR97" s="166"/>
      <c r="BS97" s="166"/>
      <c r="BT97" s="166"/>
      <c r="BU97" s="166"/>
      <c r="BV97" s="166"/>
      <c r="BW97" s="166"/>
      <c r="BX97" s="166"/>
      <c r="BY97" s="166"/>
      <c r="BZ97" s="166"/>
      <c r="CA97" s="166"/>
      <c r="CB97" s="166"/>
      <c r="CC97" s="166"/>
      <c r="CD97" s="166"/>
      <c r="CE97" s="166"/>
      <c r="CF97" s="166"/>
      <c r="CG97" s="166"/>
      <c r="CH97" s="166"/>
      <c r="CI97" s="166"/>
      <c r="CJ97" s="166"/>
      <c r="CK97" s="166"/>
      <c r="CL97" s="166"/>
      <c r="CM97" s="166"/>
      <c r="CN97" s="166"/>
      <c r="CO97" s="166"/>
      <c r="CP97" s="166"/>
      <c r="CQ97" s="166"/>
      <c r="CR97" s="166"/>
      <c r="CS97" s="166"/>
      <c r="CT97" s="166"/>
      <c r="CU97" s="166"/>
      <c r="CV97" s="166"/>
      <c r="CW97" s="166"/>
      <c r="CX97" s="166"/>
      <c r="CY97" s="166"/>
      <c r="CZ97" s="166"/>
      <c r="DA97" s="166"/>
      <c r="DB97" s="166"/>
      <c r="DC97" s="166"/>
      <c r="DD97" s="166"/>
      <c r="DE97" s="166"/>
      <c r="DF97" s="166"/>
      <c r="DG97" s="166"/>
      <c r="DH97" s="166"/>
      <c r="DI97" s="166"/>
      <c r="DJ97" s="166"/>
      <c r="DK97" s="166"/>
      <c r="DL97" s="166"/>
      <c r="DM97" s="166"/>
      <c r="DN97" s="166"/>
      <c r="DO97" s="166"/>
      <c r="DP97" s="166"/>
      <c r="DQ97" s="166"/>
      <c r="DR97" s="166"/>
      <c r="DS97" s="166"/>
      <c r="DT97" s="166"/>
      <c r="DU97" s="166"/>
      <c r="DV97" s="166"/>
      <c r="DW97" s="166"/>
      <c r="DX97" s="166"/>
      <c r="DY97" s="166"/>
      <c r="DZ97" s="166"/>
      <c r="EA97" s="166"/>
      <c r="EB97" s="166"/>
      <c r="EC97" s="166"/>
      <c r="ED97" s="166"/>
      <c r="EE97" s="166"/>
      <c r="EF97" s="166"/>
      <c r="EG97" s="166"/>
      <c r="EH97" s="166"/>
      <c r="EI97" s="166"/>
      <c r="EJ97" s="166"/>
      <c r="EK97" s="166"/>
      <c r="EL97" s="166"/>
      <c r="EM97" s="166"/>
      <c r="EN97" s="166"/>
      <c r="EO97" s="166"/>
      <c r="EP97" s="166"/>
      <c r="EQ97" s="166"/>
      <c r="ER97" s="166"/>
      <c r="ES97" s="166"/>
      <c r="ET97" s="166"/>
      <c r="EU97" s="166"/>
      <c r="EV97" s="166"/>
      <c r="EW97" s="166"/>
      <c r="EX97" s="166"/>
      <c r="EY97" s="166"/>
      <c r="EZ97" s="166"/>
      <c r="FA97" s="166"/>
      <c r="FB97" s="166"/>
      <c r="FC97" s="166"/>
      <c r="FD97" s="166"/>
      <c r="FE97" s="166"/>
      <c r="FF97" s="166"/>
      <c r="FG97" s="166"/>
      <c r="FH97" s="166"/>
      <c r="FI97" s="166"/>
      <c r="FJ97" s="166"/>
      <c r="FK97" s="166"/>
      <c r="FL97" s="166"/>
      <c r="FM97" s="166"/>
      <c r="FN97" s="166"/>
      <c r="FO97" s="166"/>
      <c r="FP97" s="166"/>
      <c r="FQ97" s="166"/>
      <c r="FR97" s="166"/>
      <c r="FS97" s="166"/>
      <c r="FT97" s="166"/>
      <c r="FU97" s="166"/>
      <c r="FV97" s="166"/>
      <c r="FW97" s="166"/>
      <c r="FX97" s="166"/>
      <c r="FY97" s="166"/>
      <c r="FZ97" s="166"/>
      <c r="GA97" s="166"/>
      <c r="GB97" s="166"/>
      <c r="GC97" s="166"/>
      <c r="GD97" s="166"/>
      <c r="GE97" s="166"/>
      <c r="GF97" s="166"/>
      <c r="GG97" s="166"/>
      <c r="GH97" s="166"/>
      <c r="GI97" s="166"/>
      <c r="GJ97" s="166"/>
      <c r="GK97" s="166"/>
      <c r="GL97" s="166"/>
      <c r="GM97" s="166"/>
      <c r="GN97" s="166"/>
      <c r="GO97" s="166"/>
      <c r="GP97" s="166"/>
      <c r="GQ97" s="166"/>
    </row>
    <row r="98" spans="1:199" ht="30" x14ac:dyDescent="0.25">
      <c r="A98" s="661" t="s">
        <v>351</v>
      </c>
      <c r="B98" s="193">
        <f>'2 уровень'!C670</f>
        <v>11016</v>
      </c>
      <c r="C98" s="193">
        <f>'2 уровень'!D670</f>
        <v>918</v>
      </c>
      <c r="D98" s="193">
        <f>'2 уровень'!E670</f>
        <v>467</v>
      </c>
      <c r="E98" s="1039">
        <f>'2 уровень'!F670</f>
        <v>50.871459694989106</v>
      </c>
      <c r="F98" s="245">
        <f>'2 уровень'!G670</f>
        <v>0</v>
      </c>
      <c r="G98" s="245">
        <f>'2 уровень'!H670</f>
        <v>0</v>
      </c>
      <c r="H98" s="250">
        <f>'2 уровень'!I670</f>
        <v>0</v>
      </c>
      <c r="I98" s="250">
        <f>'2 уровень'!J670</f>
        <v>0</v>
      </c>
      <c r="J98" s="1087">
        <f>'2 уровень'!K670</f>
        <v>0</v>
      </c>
      <c r="K98" s="250">
        <f>'2 уровень'!L670</f>
        <v>0</v>
      </c>
      <c r="L98" s="250">
        <f>'2 уровень'!M670</f>
        <v>0</v>
      </c>
      <c r="M98" s="250">
        <f>'2 уровень'!N670</f>
        <v>0</v>
      </c>
      <c r="N98" s="234">
        <f>'2 уровень'!O670</f>
        <v>0</v>
      </c>
      <c r="O98" s="234">
        <f>'2 уровень'!P670</f>
        <v>0</v>
      </c>
      <c r="P98" s="234">
        <f>'2 уровень'!Q670</f>
        <v>0</v>
      </c>
      <c r="Q98" s="234">
        <f>'2 уровень'!R670</f>
        <v>0</v>
      </c>
      <c r="R98" s="234">
        <f>'2 уровень'!S670</f>
        <v>0</v>
      </c>
      <c r="S98" s="234">
        <f>'2 уровень'!T670</f>
        <v>0</v>
      </c>
      <c r="T98" s="2567"/>
      <c r="U98" s="425"/>
      <c r="V98" s="166"/>
      <c r="W98" s="166"/>
      <c r="X98" s="166"/>
      <c r="Y98" s="166"/>
      <c r="Z98" s="166"/>
      <c r="AA98" s="166"/>
      <c r="AB98" s="166"/>
      <c r="AC98" s="166"/>
      <c r="AD98" s="166"/>
      <c r="AE98" s="166"/>
      <c r="AF98" s="166"/>
      <c r="AG98" s="166"/>
      <c r="AH98" s="166"/>
      <c r="AI98" s="166"/>
      <c r="AJ98" s="166"/>
      <c r="AK98" s="166"/>
      <c r="AL98" s="166"/>
      <c r="AM98" s="166"/>
      <c r="AN98" s="166"/>
      <c r="AO98" s="166"/>
      <c r="AP98" s="166"/>
      <c r="AQ98" s="166"/>
      <c r="AR98" s="166"/>
      <c r="AS98" s="166"/>
      <c r="AT98" s="166"/>
      <c r="AU98" s="166"/>
      <c r="AV98" s="166"/>
      <c r="AW98" s="166"/>
      <c r="AX98" s="166"/>
      <c r="AY98" s="166"/>
      <c r="AZ98" s="166"/>
      <c r="BA98" s="166"/>
      <c r="BB98" s="166"/>
      <c r="BC98" s="166"/>
      <c r="BD98" s="166"/>
      <c r="BE98" s="166"/>
      <c r="BF98" s="166"/>
      <c r="BG98" s="166"/>
      <c r="BH98" s="166"/>
      <c r="BI98" s="166"/>
      <c r="BJ98" s="166"/>
      <c r="BK98" s="166"/>
      <c r="BL98" s="166"/>
      <c r="BM98" s="166"/>
      <c r="BN98" s="166"/>
      <c r="BO98" s="166"/>
      <c r="BP98" s="166"/>
      <c r="BQ98" s="166"/>
      <c r="BR98" s="166"/>
      <c r="BS98" s="166"/>
      <c r="BT98" s="166"/>
      <c r="BU98" s="166"/>
      <c r="BV98" s="166"/>
      <c r="BW98" s="166"/>
      <c r="BX98" s="166"/>
      <c r="BY98" s="166"/>
      <c r="BZ98" s="166"/>
      <c r="CA98" s="166"/>
      <c r="CB98" s="166"/>
      <c r="CC98" s="166"/>
      <c r="CD98" s="166"/>
      <c r="CE98" s="166"/>
      <c r="CF98" s="166"/>
      <c r="CG98" s="166"/>
      <c r="CH98" s="166"/>
      <c r="CI98" s="166"/>
      <c r="CJ98" s="166"/>
      <c r="CK98" s="166"/>
      <c r="CL98" s="166"/>
      <c r="CM98" s="166"/>
      <c r="CN98" s="166"/>
      <c r="CO98" s="166"/>
      <c r="CP98" s="166"/>
      <c r="CQ98" s="166"/>
      <c r="CR98" s="166"/>
      <c r="CS98" s="166"/>
      <c r="CT98" s="166"/>
      <c r="CU98" s="166"/>
      <c r="CV98" s="166"/>
      <c r="CW98" s="166"/>
      <c r="CX98" s="166"/>
      <c r="CY98" s="166"/>
      <c r="CZ98" s="166"/>
      <c r="DA98" s="166"/>
      <c r="DB98" s="166"/>
      <c r="DC98" s="166"/>
      <c r="DD98" s="166"/>
      <c r="DE98" s="166"/>
      <c r="DF98" s="166"/>
      <c r="DG98" s="166"/>
      <c r="DH98" s="166"/>
      <c r="DI98" s="166"/>
      <c r="DJ98" s="166"/>
      <c r="DK98" s="166"/>
      <c r="DL98" s="166"/>
      <c r="DM98" s="166"/>
      <c r="DN98" s="166"/>
      <c r="DO98" s="166"/>
      <c r="DP98" s="166"/>
      <c r="DQ98" s="166"/>
      <c r="DR98" s="166"/>
      <c r="DS98" s="166"/>
      <c r="DT98" s="166"/>
      <c r="DU98" s="166"/>
      <c r="DV98" s="166"/>
      <c r="DW98" s="166"/>
      <c r="DX98" s="166"/>
      <c r="DY98" s="166"/>
      <c r="DZ98" s="166"/>
      <c r="EA98" s="166"/>
      <c r="EB98" s="166"/>
      <c r="EC98" s="166"/>
      <c r="ED98" s="166"/>
      <c r="EE98" s="166"/>
      <c r="EF98" s="166"/>
      <c r="EG98" s="166"/>
      <c r="EH98" s="166"/>
      <c r="EI98" s="166"/>
      <c r="EJ98" s="166"/>
      <c r="EK98" s="166"/>
      <c r="EL98" s="166"/>
      <c r="EM98" s="166"/>
      <c r="EN98" s="166"/>
      <c r="EO98" s="166"/>
      <c r="EP98" s="166"/>
      <c r="EQ98" s="166"/>
      <c r="ER98" s="166"/>
      <c r="ES98" s="166"/>
      <c r="ET98" s="166"/>
      <c r="EU98" s="166"/>
      <c r="EV98" s="166"/>
      <c r="EW98" s="166"/>
      <c r="EX98" s="166"/>
      <c r="EY98" s="166"/>
      <c r="EZ98" s="166"/>
      <c r="FA98" s="166"/>
      <c r="FB98" s="166"/>
      <c r="FC98" s="166"/>
      <c r="FD98" s="166"/>
      <c r="FE98" s="166"/>
      <c r="FF98" s="166"/>
      <c r="FG98" s="166"/>
      <c r="FH98" s="166"/>
      <c r="FI98" s="166"/>
      <c r="FJ98" s="166"/>
      <c r="FK98" s="166"/>
      <c r="FL98" s="166"/>
      <c r="FM98" s="166"/>
      <c r="FN98" s="166"/>
      <c r="FO98" s="166"/>
      <c r="FP98" s="166"/>
      <c r="FQ98" s="166"/>
      <c r="FR98" s="166"/>
      <c r="FS98" s="166"/>
      <c r="FT98" s="166"/>
      <c r="FU98" s="166"/>
      <c r="FV98" s="166"/>
      <c r="FW98" s="166"/>
      <c r="FX98" s="166"/>
      <c r="FY98" s="166"/>
      <c r="FZ98" s="166"/>
      <c r="GA98" s="166"/>
      <c r="GB98" s="166"/>
      <c r="GC98" s="166"/>
      <c r="GD98" s="166"/>
      <c r="GE98" s="166"/>
      <c r="GF98" s="166"/>
      <c r="GG98" s="166"/>
      <c r="GH98" s="166"/>
      <c r="GI98" s="166"/>
      <c r="GJ98" s="166"/>
      <c r="GK98" s="166"/>
      <c r="GL98" s="166"/>
      <c r="GM98" s="166"/>
      <c r="GN98" s="166"/>
      <c r="GO98" s="166"/>
      <c r="GP98" s="166"/>
      <c r="GQ98" s="166"/>
    </row>
    <row r="99" spans="1:199" ht="30" x14ac:dyDescent="0.25">
      <c r="A99" s="661" t="s">
        <v>352</v>
      </c>
      <c r="B99" s="193">
        <f>'2 уровень'!C671</f>
        <v>400</v>
      </c>
      <c r="C99" s="193">
        <f>'2 уровень'!D671</f>
        <v>33</v>
      </c>
      <c r="D99" s="193">
        <f>'2 уровень'!E671</f>
        <v>19</v>
      </c>
      <c r="E99" s="1039">
        <f>'2 уровень'!F671</f>
        <v>57.575757575757578</v>
      </c>
      <c r="F99" s="245">
        <f>'2 уровень'!G671</f>
        <v>0</v>
      </c>
      <c r="G99" s="245">
        <f>'2 уровень'!H671</f>
        <v>0</v>
      </c>
      <c r="H99" s="250">
        <f>'2 уровень'!I671</f>
        <v>0</v>
      </c>
      <c r="I99" s="250">
        <f>'2 уровень'!J671</f>
        <v>0</v>
      </c>
      <c r="J99" s="1087">
        <f>'2 уровень'!K671</f>
        <v>0</v>
      </c>
      <c r="K99" s="250">
        <f>'2 уровень'!L671</f>
        <v>0</v>
      </c>
      <c r="L99" s="250">
        <f>'2 уровень'!M671</f>
        <v>0</v>
      </c>
      <c r="M99" s="250">
        <f>'2 уровень'!N671</f>
        <v>0</v>
      </c>
      <c r="N99" s="234">
        <f>'2 уровень'!O671</f>
        <v>0</v>
      </c>
      <c r="O99" s="234">
        <f>'2 уровень'!P671</f>
        <v>0</v>
      </c>
      <c r="P99" s="234">
        <f>'2 уровень'!Q671</f>
        <v>0</v>
      </c>
      <c r="Q99" s="234">
        <f>'2 уровень'!R671</f>
        <v>0</v>
      </c>
      <c r="R99" s="234">
        <f>'2 уровень'!S671</f>
        <v>0</v>
      </c>
      <c r="S99" s="234">
        <f>'2 уровень'!T671</f>
        <v>0</v>
      </c>
      <c r="T99" s="2567"/>
      <c r="U99" s="425"/>
      <c r="V99" s="166"/>
      <c r="W99" s="166"/>
      <c r="X99" s="166"/>
      <c r="Y99" s="166"/>
      <c r="Z99" s="166"/>
      <c r="AA99" s="166"/>
      <c r="AB99" s="166"/>
      <c r="AC99" s="166"/>
      <c r="AD99" s="166"/>
      <c r="AE99" s="166"/>
      <c r="AF99" s="166"/>
      <c r="AG99" s="166"/>
      <c r="AH99" s="166"/>
      <c r="AI99" s="166"/>
      <c r="AJ99" s="166"/>
      <c r="AK99" s="166"/>
      <c r="AL99" s="166"/>
      <c r="AM99" s="166"/>
      <c r="AN99" s="166"/>
      <c r="AO99" s="166"/>
      <c r="AP99" s="166"/>
      <c r="AQ99" s="166"/>
      <c r="AR99" s="166"/>
      <c r="AS99" s="166"/>
      <c r="AT99" s="166"/>
      <c r="AU99" s="166"/>
      <c r="AV99" s="166"/>
      <c r="AW99" s="166"/>
      <c r="AX99" s="166"/>
      <c r="AY99" s="166"/>
      <c r="AZ99" s="166"/>
      <c r="BA99" s="166"/>
      <c r="BB99" s="166"/>
      <c r="BC99" s="166"/>
      <c r="BD99" s="166"/>
      <c r="BE99" s="166"/>
      <c r="BF99" s="166"/>
      <c r="BG99" s="166"/>
      <c r="BH99" s="166"/>
      <c r="BI99" s="166"/>
      <c r="BJ99" s="166"/>
      <c r="BK99" s="166"/>
      <c r="BL99" s="166"/>
      <c r="BM99" s="166"/>
      <c r="BN99" s="166"/>
      <c r="BO99" s="166"/>
      <c r="BP99" s="166"/>
      <c r="BQ99" s="166"/>
      <c r="BR99" s="166"/>
      <c r="BS99" s="166"/>
      <c r="BT99" s="166"/>
      <c r="BU99" s="166"/>
      <c r="BV99" s="166"/>
      <c r="BW99" s="166"/>
      <c r="BX99" s="166"/>
      <c r="BY99" s="166"/>
      <c r="BZ99" s="166"/>
      <c r="CA99" s="166"/>
      <c r="CB99" s="166"/>
      <c r="CC99" s="166"/>
      <c r="CD99" s="166"/>
      <c r="CE99" s="166"/>
      <c r="CF99" s="166"/>
      <c r="CG99" s="166"/>
      <c r="CH99" s="166"/>
      <c r="CI99" s="166"/>
      <c r="CJ99" s="166"/>
      <c r="CK99" s="166"/>
      <c r="CL99" s="166"/>
      <c r="CM99" s="166"/>
      <c r="CN99" s="166"/>
      <c r="CO99" s="166"/>
      <c r="CP99" s="166"/>
      <c r="CQ99" s="166"/>
      <c r="CR99" s="166"/>
      <c r="CS99" s="166"/>
      <c r="CT99" s="166"/>
      <c r="CU99" s="166"/>
      <c r="CV99" s="166"/>
      <c r="CW99" s="166"/>
      <c r="CX99" s="166"/>
      <c r="CY99" s="166"/>
      <c r="CZ99" s="166"/>
      <c r="DA99" s="166"/>
      <c r="DB99" s="166"/>
      <c r="DC99" s="166"/>
      <c r="DD99" s="166"/>
      <c r="DE99" s="166"/>
      <c r="DF99" s="166"/>
      <c r="DG99" s="166"/>
      <c r="DH99" s="166"/>
      <c r="DI99" s="166"/>
      <c r="DJ99" s="166"/>
      <c r="DK99" s="166"/>
      <c r="DL99" s="166"/>
      <c r="DM99" s="166"/>
      <c r="DN99" s="166"/>
      <c r="DO99" s="166"/>
      <c r="DP99" s="166"/>
      <c r="DQ99" s="166"/>
      <c r="DR99" s="166"/>
      <c r="DS99" s="166"/>
      <c r="DT99" s="166"/>
      <c r="DU99" s="166"/>
      <c r="DV99" s="166"/>
      <c r="DW99" s="166"/>
      <c r="DX99" s="166"/>
      <c r="DY99" s="166"/>
      <c r="DZ99" s="166"/>
      <c r="EA99" s="166"/>
      <c r="EB99" s="166"/>
      <c r="EC99" s="166"/>
      <c r="ED99" s="166"/>
      <c r="EE99" s="166"/>
      <c r="EF99" s="166"/>
      <c r="EG99" s="166"/>
      <c r="EH99" s="166"/>
      <c r="EI99" s="166"/>
      <c r="EJ99" s="166"/>
      <c r="EK99" s="166"/>
      <c r="EL99" s="166"/>
      <c r="EM99" s="166"/>
      <c r="EN99" s="166"/>
      <c r="EO99" s="166"/>
      <c r="EP99" s="166"/>
      <c r="EQ99" s="166"/>
      <c r="ER99" s="166"/>
      <c r="ES99" s="166"/>
      <c r="ET99" s="166"/>
      <c r="EU99" s="166"/>
      <c r="EV99" s="166"/>
      <c r="EW99" s="166"/>
      <c r="EX99" s="166"/>
      <c r="EY99" s="166"/>
      <c r="EZ99" s="166"/>
      <c r="FA99" s="166"/>
      <c r="FB99" s="166"/>
      <c r="FC99" s="166"/>
      <c r="FD99" s="166"/>
      <c r="FE99" s="166"/>
      <c r="FF99" s="166"/>
      <c r="FG99" s="166"/>
      <c r="FH99" s="166"/>
      <c r="FI99" s="166"/>
      <c r="FJ99" s="166"/>
      <c r="FK99" s="166"/>
      <c r="FL99" s="166"/>
      <c r="FM99" s="166"/>
      <c r="FN99" s="166"/>
      <c r="FO99" s="166"/>
      <c r="FP99" s="166"/>
      <c r="FQ99" s="166"/>
      <c r="FR99" s="166"/>
      <c r="FS99" s="166"/>
      <c r="FT99" s="166"/>
      <c r="FU99" s="166"/>
      <c r="FV99" s="166"/>
      <c r="FW99" s="166"/>
      <c r="FX99" s="166"/>
      <c r="FY99" s="166"/>
      <c r="FZ99" s="166"/>
      <c r="GA99" s="166"/>
      <c r="GB99" s="166"/>
      <c r="GC99" s="166"/>
      <c r="GD99" s="166"/>
      <c r="GE99" s="166"/>
      <c r="GF99" s="166"/>
      <c r="GG99" s="166"/>
      <c r="GH99" s="166"/>
      <c r="GI99" s="166"/>
      <c r="GJ99" s="166"/>
      <c r="GK99" s="166"/>
      <c r="GL99" s="166"/>
      <c r="GM99" s="166"/>
      <c r="GN99" s="166"/>
      <c r="GO99" s="166"/>
      <c r="GP99" s="166"/>
      <c r="GQ99" s="166"/>
    </row>
    <row r="100" spans="1:199" ht="45" x14ac:dyDescent="0.25">
      <c r="A100" s="1155" t="s">
        <v>355</v>
      </c>
      <c r="B100" s="193">
        <f>'2 уровень'!C672</f>
        <v>15069</v>
      </c>
      <c r="C100" s="193">
        <f>'2 уровень'!D672</f>
        <v>1256</v>
      </c>
      <c r="D100" s="193">
        <f>'2 уровень'!E672</f>
        <v>22</v>
      </c>
      <c r="E100" s="1039">
        <f>'2 уровень'!F672</f>
        <v>1.7515923566878981</v>
      </c>
      <c r="F100" s="245">
        <f>'2 уровень'!G672</f>
        <v>0</v>
      </c>
      <c r="G100" s="245">
        <f>'2 уровень'!H672</f>
        <v>0</v>
      </c>
      <c r="H100" s="250">
        <f>'2 уровень'!I672</f>
        <v>0</v>
      </c>
      <c r="I100" s="250">
        <f>'2 уровень'!J672</f>
        <v>0</v>
      </c>
      <c r="J100" s="1087">
        <f>'2 уровень'!K672</f>
        <v>0</v>
      </c>
      <c r="K100" s="250">
        <f>'2 уровень'!L672</f>
        <v>0</v>
      </c>
      <c r="L100" s="250">
        <f>'2 уровень'!M672</f>
        <v>0</v>
      </c>
      <c r="M100" s="250">
        <f>'2 уровень'!N672</f>
        <v>0</v>
      </c>
      <c r="N100" s="234">
        <f>'2 уровень'!O672</f>
        <v>0</v>
      </c>
      <c r="O100" s="234">
        <f>'2 уровень'!P672</f>
        <v>0</v>
      </c>
      <c r="P100" s="234">
        <f>'2 уровень'!Q672</f>
        <v>0</v>
      </c>
      <c r="Q100" s="234">
        <f>'2 уровень'!R672</f>
        <v>0</v>
      </c>
      <c r="R100" s="234">
        <f>'2 уровень'!S672</f>
        <v>0</v>
      </c>
      <c r="S100" s="234">
        <f>'2 уровень'!T672</f>
        <v>0</v>
      </c>
      <c r="T100" s="2567"/>
      <c r="U100" s="425"/>
      <c r="V100" s="166"/>
      <c r="W100" s="166"/>
      <c r="X100" s="166"/>
      <c r="Y100" s="166"/>
      <c r="Z100" s="166"/>
      <c r="AA100" s="166"/>
      <c r="AB100" s="166"/>
      <c r="AC100" s="166"/>
      <c r="AD100" s="166"/>
      <c r="AE100" s="166"/>
      <c r="AF100" s="166"/>
      <c r="AG100" s="166"/>
      <c r="AH100" s="166"/>
      <c r="AI100" s="166"/>
      <c r="AJ100" s="166"/>
      <c r="AK100" s="166"/>
      <c r="AL100" s="166"/>
      <c r="AM100" s="166"/>
      <c r="AN100" s="166"/>
      <c r="AO100" s="166"/>
      <c r="AP100" s="166"/>
      <c r="AQ100" s="166"/>
      <c r="AR100" s="166"/>
      <c r="AS100" s="166"/>
      <c r="AT100" s="166"/>
      <c r="AU100" s="166"/>
      <c r="AV100" s="166"/>
      <c r="AW100" s="166"/>
      <c r="AX100" s="166"/>
      <c r="AY100" s="166"/>
      <c r="AZ100" s="166"/>
      <c r="BA100" s="166"/>
      <c r="BB100" s="166"/>
      <c r="BC100" s="166"/>
      <c r="BD100" s="166"/>
      <c r="BE100" s="166"/>
      <c r="BF100" s="166"/>
      <c r="BG100" s="166"/>
      <c r="BH100" s="166"/>
      <c r="BI100" s="166"/>
      <c r="BJ100" s="166"/>
      <c r="BK100" s="166"/>
      <c r="BL100" s="166"/>
      <c r="BM100" s="166"/>
      <c r="BN100" s="166"/>
      <c r="BO100" s="166"/>
      <c r="BP100" s="166"/>
      <c r="BQ100" s="166"/>
      <c r="BR100" s="166"/>
      <c r="BS100" s="166"/>
      <c r="BT100" s="166"/>
      <c r="BU100" s="166"/>
      <c r="BV100" s="166"/>
      <c r="BW100" s="166"/>
      <c r="BX100" s="166"/>
      <c r="BY100" s="166"/>
      <c r="BZ100" s="166"/>
      <c r="CA100" s="166"/>
      <c r="CB100" s="166"/>
      <c r="CC100" s="166"/>
      <c r="CD100" s="166"/>
      <c r="CE100" s="166"/>
      <c r="CF100" s="166"/>
      <c r="CG100" s="166"/>
      <c r="CH100" s="166"/>
      <c r="CI100" s="166"/>
      <c r="CJ100" s="166"/>
      <c r="CK100" s="166"/>
      <c r="CL100" s="166"/>
      <c r="CM100" s="166"/>
      <c r="CN100" s="166"/>
      <c r="CO100" s="166"/>
      <c r="CP100" s="166"/>
      <c r="CQ100" s="166"/>
      <c r="CR100" s="166"/>
      <c r="CS100" s="166"/>
      <c r="CT100" s="166"/>
      <c r="CU100" s="166"/>
      <c r="CV100" s="166"/>
      <c r="CW100" s="166"/>
      <c r="CX100" s="166"/>
      <c r="CY100" s="166"/>
      <c r="CZ100" s="166"/>
      <c r="DA100" s="166"/>
      <c r="DB100" s="166"/>
      <c r="DC100" s="166"/>
      <c r="DD100" s="166"/>
      <c r="DE100" s="166"/>
      <c r="DF100" s="166"/>
      <c r="DG100" s="166"/>
      <c r="DH100" s="166"/>
      <c r="DI100" s="166"/>
      <c r="DJ100" s="166"/>
      <c r="DK100" s="166"/>
      <c r="DL100" s="166"/>
      <c r="DM100" s="166"/>
      <c r="DN100" s="166"/>
      <c r="DO100" s="166"/>
      <c r="DP100" s="166"/>
      <c r="DQ100" s="166"/>
      <c r="DR100" s="166"/>
      <c r="DS100" s="166"/>
      <c r="DT100" s="166"/>
      <c r="DU100" s="166"/>
      <c r="DV100" s="166"/>
      <c r="DW100" s="166"/>
      <c r="DX100" s="166"/>
      <c r="DY100" s="166"/>
      <c r="DZ100" s="166"/>
      <c r="EA100" s="166"/>
      <c r="EB100" s="166"/>
      <c r="EC100" s="166"/>
      <c r="ED100" s="166"/>
      <c r="EE100" s="166"/>
      <c r="EF100" s="166"/>
      <c r="EG100" s="166"/>
      <c r="EH100" s="166"/>
      <c r="EI100" s="166"/>
      <c r="EJ100" s="166"/>
      <c r="EK100" s="166"/>
      <c r="EL100" s="166"/>
      <c r="EM100" s="166"/>
      <c r="EN100" s="166"/>
      <c r="EO100" s="166"/>
      <c r="EP100" s="166"/>
      <c r="EQ100" s="166"/>
      <c r="ER100" s="166"/>
      <c r="ES100" s="166"/>
      <c r="ET100" s="166"/>
      <c r="EU100" s="166"/>
      <c r="EV100" s="166"/>
      <c r="EW100" s="166"/>
      <c r="EX100" s="166"/>
      <c r="EY100" s="166"/>
      <c r="EZ100" s="166"/>
      <c r="FA100" s="166"/>
      <c r="FB100" s="166"/>
      <c r="FC100" s="166"/>
      <c r="FD100" s="166"/>
      <c r="FE100" s="166"/>
      <c r="FF100" s="166"/>
      <c r="FG100" s="166"/>
      <c r="FH100" s="166"/>
      <c r="FI100" s="166"/>
      <c r="FJ100" s="166"/>
      <c r="FK100" s="166"/>
      <c r="FL100" s="166"/>
      <c r="FM100" s="166"/>
      <c r="FN100" s="166"/>
      <c r="FO100" s="166"/>
      <c r="FP100" s="166"/>
      <c r="FQ100" s="166"/>
      <c r="FR100" s="166"/>
      <c r="FS100" s="166"/>
      <c r="FT100" s="166"/>
      <c r="FU100" s="166"/>
      <c r="FV100" s="166"/>
      <c r="FW100" s="166"/>
      <c r="FX100" s="166"/>
      <c r="FY100" s="166"/>
      <c r="FZ100" s="166"/>
      <c r="GA100" s="166"/>
      <c r="GB100" s="166"/>
      <c r="GC100" s="166"/>
      <c r="GD100" s="166"/>
      <c r="GE100" s="166"/>
      <c r="GF100" s="166"/>
      <c r="GG100" s="166"/>
      <c r="GH100" s="166"/>
      <c r="GI100" s="166"/>
      <c r="GJ100" s="166"/>
      <c r="GK100" s="166"/>
      <c r="GL100" s="166"/>
      <c r="GM100" s="166"/>
      <c r="GN100" s="166"/>
      <c r="GO100" s="166"/>
      <c r="GP100" s="166"/>
      <c r="GQ100" s="166"/>
    </row>
    <row r="101" spans="1:199" ht="30" x14ac:dyDescent="0.25">
      <c r="A101" s="661" t="s">
        <v>356</v>
      </c>
      <c r="B101" s="193">
        <f>'2 уровень'!C673</f>
        <v>11720</v>
      </c>
      <c r="C101" s="193">
        <f>'2 уровень'!D673</f>
        <v>977</v>
      </c>
      <c r="D101" s="193">
        <f>'2 уровень'!E673</f>
        <v>20</v>
      </c>
      <c r="E101" s="1039">
        <f>'2 уровень'!F673</f>
        <v>2.0470829068577281</v>
      </c>
      <c r="F101" s="245">
        <f>'2 уровень'!G673</f>
        <v>0</v>
      </c>
      <c r="G101" s="245">
        <f>'2 уровень'!H673</f>
        <v>0</v>
      </c>
      <c r="H101" s="250">
        <f>'2 уровень'!I673</f>
        <v>0</v>
      </c>
      <c r="I101" s="250">
        <f>'2 уровень'!J673</f>
        <v>0</v>
      </c>
      <c r="J101" s="1087">
        <f>'2 уровень'!K673</f>
        <v>0</v>
      </c>
      <c r="K101" s="250">
        <f>'2 уровень'!L673</f>
        <v>0</v>
      </c>
      <c r="L101" s="250">
        <f>'2 уровень'!M673</f>
        <v>0</v>
      </c>
      <c r="M101" s="250">
        <f>'2 уровень'!N673</f>
        <v>0</v>
      </c>
      <c r="N101" s="234">
        <f>'2 уровень'!O673</f>
        <v>0</v>
      </c>
      <c r="O101" s="234">
        <f>'2 уровень'!P673</f>
        <v>0</v>
      </c>
      <c r="P101" s="234">
        <f>'2 уровень'!Q673</f>
        <v>0</v>
      </c>
      <c r="Q101" s="234">
        <f>'2 уровень'!R673</f>
        <v>0</v>
      </c>
      <c r="R101" s="234">
        <f>'2 уровень'!S673</f>
        <v>0</v>
      </c>
      <c r="S101" s="234">
        <f>'2 уровень'!T673</f>
        <v>0</v>
      </c>
      <c r="T101" s="2567"/>
      <c r="U101" s="425"/>
      <c r="V101" s="166"/>
      <c r="W101" s="166"/>
      <c r="X101" s="166"/>
      <c r="Y101" s="166"/>
      <c r="Z101" s="166"/>
      <c r="AA101" s="166"/>
      <c r="AB101" s="166"/>
      <c r="AC101" s="166"/>
      <c r="AD101" s="166"/>
      <c r="AE101" s="166"/>
      <c r="AF101" s="166"/>
      <c r="AG101" s="166"/>
      <c r="AH101" s="166"/>
      <c r="AI101" s="166"/>
      <c r="AJ101" s="166"/>
      <c r="AK101" s="166"/>
      <c r="AL101" s="166"/>
      <c r="AM101" s="166"/>
      <c r="AN101" s="166"/>
      <c r="AO101" s="166"/>
      <c r="AP101" s="166"/>
      <c r="AQ101" s="166"/>
      <c r="AR101" s="166"/>
      <c r="AS101" s="166"/>
      <c r="AT101" s="166"/>
      <c r="AU101" s="166"/>
      <c r="AV101" s="166"/>
      <c r="AW101" s="166"/>
      <c r="AX101" s="166"/>
      <c r="AY101" s="166"/>
      <c r="AZ101" s="166"/>
      <c r="BA101" s="166"/>
      <c r="BB101" s="166"/>
      <c r="BC101" s="166"/>
      <c r="BD101" s="166"/>
      <c r="BE101" s="166"/>
      <c r="BF101" s="166"/>
      <c r="BG101" s="166"/>
      <c r="BH101" s="166"/>
      <c r="BI101" s="166"/>
      <c r="BJ101" s="166"/>
      <c r="BK101" s="166"/>
      <c r="BL101" s="166"/>
      <c r="BM101" s="166"/>
      <c r="BN101" s="166"/>
      <c r="BO101" s="166"/>
      <c r="BP101" s="166"/>
      <c r="BQ101" s="166"/>
      <c r="BR101" s="166"/>
      <c r="BS101" s="166"/>
      <c r="BT101" s="166"/>
      <c r="BU101" s="166"/>
      <c r="BV101" s="166"/>
      <c r="BW101" s="166"/>
      <c r="BX101" s="166"/>
      <c r="BY101" s="166"/>
      <c r="BZ101" s="166"/>
      <c r="CA101" s="166"/>
      <c r="CB101" s="166"/>
      <c r="CC101" s="166"/>
      <c r="CD101" s="166"/>
      <c r="CE101" s="166"/>
      <c r="CF101" s="166"/>
      <c r="CG101" s="166"/>
      <c r="CH101" s="166"/>
      <c r="CI101" s="166"/>
      <c r="CJ101" s="166"/>
      <c r="CK101" s="166"/>
      <c r="CL101" s="166"/>
      <c r="CM101" s="166"/>
      <c r="CN101" s="166"/>
      <c r="CO101" s="166"/>
      <c r="CP101" s="166"/>
      <c r="CQ101" s="166"/>
      <c r="CR101" s="166"/>
      <c r="CS101" s="166"/>
      <c r="CT101" s="166"/>
      <c r="CU101" s="166"/>
      <c r="CV101" s="166"/>
      <c r="CW101" s="166"/>
      <c r="CX101" s="166"/>
      <c r="CY101" s="166"/>
      <c r="CZ101" s="166"/>
      <c r="DA101" s="166"/>
      <c r="DB101" s="166"/>
      <c r="DC101" s="166"/>
      <c r="DD101" s="166"/>
      <c r="DE101" s="166"/>
      <c r="DF101" s="166"/>
      <c r="DG101" s="166"/>
      <c r="DH101" s="166"/>
      <c r="DI101" s="166"/>
      <c r="DJ101" s="166"/>
      <c r="DK101" s="166"/>
      <c r="DL101" s="166"/>
      <c r="DM101" s="166"/>
      <c r="DN101" s="166"/>
      <c r="DO101" s="166"/>
      <c r="DP101" s="166"/>
      <c r="DQ101" s="166"/>
      <c r="DR101" s="166"/>
      <c r="DS101" s="166"/>
      <c r="DT101" s="166"/>
      <c r="DU101" s="166"/>
      <c r="DV101" s="166"/>
      <c r="DW101" s="166"/>
      <c r="DX101" s="166"/>
      <c r="DY101" s="166"/>
      <c r="DZ101" s="166"/>
      <c r="EA101" s="166"/>
      <c r="EB101" s="166"/>
      <c r="EC101" s="166"/>
      <c r="ED101" s="166"/>
      <c r="EE101" s="166"/>
      <c r="EF101" s="166"/>
      <c r="EG101" s="166"/>
      <c r="EH101" s="166"/>
      <c r="EI101" s="166"/>
      <c r="EJ101" s="166"/>
      <c r="EK101" s="166"/>
      <c r="EL101" s="166"/>
      <c r="EM101" s="166"/>
      <c r="EN101" s="166"/>
      <c r="EO101" s="166"/>
      <c r="EP101" s="166"/>
      <c r="EQ101" s="166"/>
      <c r="ER101" s="166"/>
      <c r="ES101" s="166"/>
      <c r="ET101" s="166"/>
      <c r="EU101" s="166"/>
      <c r="EV101" s="166"/>
      <c r="EW101" s="166"/>
      <c r="EX101" s="166"/>
      <c r="EY101" s="166"/>
      <c r="EZ101" s="166"/>
      <c r="FA101" s="166"/>
      <c r="FB101" s="166"/>
      <c r="FC101" s="166"/>
      <c r="FD101" s="166"/>
      <c r="FE101" s="166"/>
      <c r="FF101" s="166"/>
      <c r="FG101" s="166"/>
      <c r="FH101" s="166"/>
      <c r="FI101" s="166"/>
      <c r="FJ101" s="166"/>
      <c r="FK101" s="166"/>
      <c r="FL101" s="166"/>
      <c r="FM101" s="166"/>
      <c r="FN101" s="166"/>
      <c r="FO101" s="166"/>
      <c r="FP101" s="166"/>
      <c r="FQ101" s="166"/>
      <c r="FR101" s="166"/>
      <c r="FS101" s="166"/>
      <c r="FT101" s="166"/>
      <c r="FU101" s="166"/>
      <c r="FV101" s="166"/>
      <c r="FW101" s="166"/>
      <c r="FX101" s="166"/>
      <c r="FY101" s="166"/>
      <c r="FZ101" s="166"/>
      <c r="GA101" s="166"/>
      <c r="GB101" s="166"/>
      <c r="GC101" s="166"/>
      <c r="GD101" s="166"/>
      <c r="GE101" s="166"/>
      <c r="GF101" s="166"/>
      <c r="GG101" s="166"/>
      <c r="GH101" s="166"/>
      <c r="GI101" s="166"/>
      <c r="GJ101" s="166"/>
      <c r="GK101" s="166"/>
      <c r="GL101" s="166"/>
      <c r="GM101" s="166"/>
      <c r="GN101" s="166"/>
      <c r="GO101" s="166"/>
      <c r="GP101" s="166"/>
      <c r="GQ101" s="166"/>
    </row>
    <row r="102" spans="1:199" ht="30" x14ac:dyDescent="0.25">
      <c r="A102" s="661" t="s">
        <v>357</v>
      </c>
      <c r="B102" s="193">
        <f>'2 уровень'!C674</f>
        <v>2676</v>
      </c>
      <c r="C102" s="193">
        <f>'2 уровень'!D674</f>
        <v>223</v>
      </c>
      <c r="D102" s="193">
        <f>'2 уровень'!E674</f>
        <v>2</v>
      </c>
      <c r="E102" s="1039">
        <f>'2 уровень'!F674</f>
        <v>0.89686098654708524</v>
      </c>
      <c r="F102" s="245">
        <f>'2 уровень'!G674</f>
        <v>0</v>
      </c>
      <c r="G102" s="245">
        <f>'2 уровень'!H674</f>
        <v>0</v>
      </c>
      <c r="H102" s="250">
        <f>'2 уровень'!I674</f>
        <v>0</v>
      </c>
      <c r="I102" s="250">
        <f>'2 уровень'!J674</f>
        <v>0</v>
      </c>
      <c r="J102" s="1087">
        <f>'2 уровень'!K674</f>
        <v>0</v>
      </c>
      <c r="K102" s="250">
        <f>'2 уровень'!L674</f>
        <v>0</v>
      </c>
      <c r="L102" s="250">
        <f>'2 уровень'!M674</f>
        <v>0</v>
      </c>
      <c r="M102" s="250">
        <f>'2 уровень'!N674</f>
        <v>0</v>
      </c>
      <c r="N102" s="234">
        <f>'2 уровень'!O674</f>
        <v>0</v>
      </c>
      <c r="O102" s="234">
        <f>'2 уровень'!P674</f>
        <v>0</v>
      </c>
      <c r="P102" s="234">
        <f>'2 уровень'!Q674</f>
        <v>0</v>
      </c>
      <c r="Q102" s="234">
        <f>'2 уровень'!R674</f>
        <v>0</v>
      </c>
      <c r="R102" s="234">
        <f>'2 уровень'!S674</f>
        <v>0</v>
      </c>
      <c r="S102" s="234">
        <f>'2 уровень'!T674</f>
        <v>0</v>
      </c>
      <c r="T102" s="2567"/>
      <c r="U102" s="425"/>
      <c r="V102" s="166"/>
      <c r="W102" s="166"/>
      <c r="X102" s="166"/>
      <c r="Y102" s="166"/>
      <c r="Z102" s="166"/>
      <c r="AA102" s="166"/>
      <c r="AB102" s="166"/>
      <c r="AC102" s="166"/>
      <c r="AD102" s="166"/>
      <c r="AE102" s="166"/>
      <c r="AF102" s="166"/>
      <c r="AG102" s="166"/>
      <c r="AH102" s="166"/>
      <c r="AI102" s="166"/>
      <c r="AJ102" s="166"/>
      <c r="AK102" s="166"/>
      <c r="AL102" s="166"/>
      <c r="AM102" s="166"/>
      <c r="AN102" s="166"/>
      <c r="AO102" s="166"/>
      <c r="AP102" s="166"/>
      <c r="AQ102" s="166"/>
      <c r="AR102" s="166"/>
      <c r="AS102" s="166"/>
      <c r="AT102" s="166"/>
      <c r="AU102" s="166"/>
      <c r="AV102" s="166"/>
      <c r="AW102" s="166"/>
      <c r="AX102" s="166"/>
      <c r="AY102" s="166"/>
      <c r="AZ102" s="166"/>
      <c r="BA102" s="166"/>
      <c r="BB102" s="166"/>
      <c r="BC102" s="166"/>
      <c r="BD102" s="166"/>
      <c r="BE102" s="166"/>
      <c r="BF102" s="166"/>
      <c r="BG102" s="166"/>
      <c r="BH102" s="166"/>
      <c r="BI102" s="166"/>
      <c r="BJ102" s="166"/>
      <c r="BK102" s="166"/>
      <c r="BL102" s="166"/>
      <c r="BM102" s="166"/>
      <c r="BN102" s="166"/>
      <c r="BO102" s="166"/>
      <c r="BP102" s="166"/>
      <c r="BQ102" s="166"/>
      <c r="BR102" s="166"/>
      <c r="BS102" s="166"/>
      <c r="BT102" s="166"/>
      <c r="BU102" s="166"/>
      <c r="BV102" s="166"/>
      <c r="BW102" s="166"/>
      <c r="BX102" s="166"/>
      <c r="BY102" s="166"/>
      <c r="BZ102" s="166"/>
      <c r="CA102" s="166"/>
      <c r="CB102" s="166"/>
      <c r="CC102" s="166"/>
      <c r="CD102" s="166"/>
      <c r="CE102" s="166"/>
      <c r="CF102" s="166"/>
      <c r="CG102" s="166"/>
      <c r="CH102" s="166"/>
      <c r="CI102" s="166"/>
      <c r="CJ102" s="166"/>
      <c r="CK102" s="166"/>
      <c r="CL102" s="166"/>
      <c r="CM102" s="166"/>
      <c r="CN102" s="166"/>
      <c r="CO102" s="166"/>
      <c r="CP102" s="166"/>
      <c r="CQ102" s="166"/>
      <c r="CR102" s="166"/>
      <c r="CS102" s="166"/>
      <c r="CT102" s="166"/>
      <c r="CU102" s="166"/>
      <c r="CV102" s="166"/>
      <c r="CW102" s="166"/>
      <c r="CX102" s="166"/>
      <c r="CY102" s="166"/>
      <c r="CZ102" s="166"/>
      <c r="DA102" s="166"/>
      <c r="DB102" s="166"/>
      <c r="DC102" s="166"/>
      <c r="DD102" s="166"/>
      <c r="DE102" s="166"/>
      <c r="DF102" s="166"/>
      <c r="DG102" s="166"/>
      <c r="DH102" s="166"/>
      <c r="DI102" s="166"/>
      <c r="DJ102" s="166"/>
      <c r="DK102" s="166"/>
      <c r="DL102" s="166"/>
      <c r="DM102" s="166"/>
      <c r="DN102" s="166"/>
      <c r="DO102" s="166"/>
      <c r="DP102" s="166"/>
      <c r="DQ102" s="166"/>
      <c r="DR102" s="166"/>
      <c r="DS102" s="166"/>
      <c r="DT102" s="166"/>
      <c r="DU102" s="166"/>
      <c r="DV102" s="166"/>
      <c r="DW102" s="166"/>
      <c r="DX102" s="166"/>
      <c r="DY102" s="166"/>
      <c r="DZ102" s="166"/>
      <c r="EA102" s="166"/>
      <c r="EB102" s="166"/>
      <c r="EC102" s="166"/>
      <c r="ED102" s="166"/>
      <c r="EE102" s="166"/>
      <c r="EF102" s="166"/>
      <c r="EG102" s="166"/>
      <c r="EH102" s="166"/>
      <c r="EI102" s="166"/>
      <c r="EJ102" s="166"/>
      <c r="EK102" s="166"/>
      <c r="EL102" s="166"/>
      <c r="EM102" s="166"/>
      <c r="EN102" s="166"/>
      <c r="EO102" s="166"/>
      <c r="EP102" s="166"/>
      <c r="EQ102" s="166"/>
      <c r="ER102" s="166"/>
      <c r="ES102" s="166"/>
      <c r="ET102" s="166"/>
      <c r="EU102" s="166"/>
      <c r="EV102" s="166"/>
      <c r="EW102" s="166"/>
      <c r="EX102" s="166"/>
      <c r="EY102" s="166"/>
      <c r="EZ102" s="166"/>
      <c r="FA102" s="166"/>
      <c r="FB102" s="166"/>
      <c r="FC102" s="166"/>
      <c r="FD102" s="166"/>
      <c r="FE102" s="166"/>
      <c r="FF102" s="166"/>
      <c r="FG102" s="166"/>
      <c r="FH102" s="166"/>
      <c r="FI102" s="166"/>
      <c r="FJ102" s="166"/>
      <c r="FK102" s="166"/>
      <c r="FL102" s="166"/>
      <c r="FM102" s="166"/>
      <c r="FN102" s="166"/>
      <c r="FO102" s="166"/>
      <c r="FP102" s="166"/>
      <c r="FQ102" s="166"/>
      <c r="FR102" s="166"/>
      <c r="FS102" s="166"/>
      <c r="FT102" s="166"/>
      <c r="FU102" s="166"/>
      <c r="FV102" s="166"/>
      <c r="FW102" s="166"/>
      <c r="FX102" s="166"/>
      <c r="FY102" s="166"/>
      <c r="FZ102" s="166"/>
      <c r="GA102" s="166"/>
      <c r="GB102" s="166"/>
      <c r="GC102" s="166"/>
      <c r="GD102" s="166"/>
      <c r="GE102" s="166"/>
      <c r="GF102" s="166"/>
      <c r="GG102" s="166"/>
      <c r="GH102" s="166"/>
      <c r="GI102" s="166"/>
      <c r="GJ102" s="166"/>
      <c r="GK102" s="166"/>
      <c r="GL102" s="166"/>
      <c r="GM102" s="166"/>
      <c r="GN102" s="166"/>
      <c r="GO102" s="166"/>
      <c r="GP102" s="166"/>
      <c r="GQ102" s="166"/>
    </row>
    <row r="103" spans="1:199" ht="45" x14ac:dyDescent="0.25">
      <c r="A103" s="661" t="s">
        <v>428</v>
      </c>
      <c r="B103" s="193">
        <f>'2 уровень'!C675</f>
        <v>673</v>
      </c>
      <c r="C103" s="193">
        <f>'2 уровень'!D675</f>
        <v>56</v>
      </c>
      <c r="D103" s="193">
        <f>'2 уровень'!E675</f>
        <v>0</v>
      </c>
      <c r="E103" s="1039">
        <f>'2 уровень'!F675</f>
        <v>0</v>
      </c>
      <c r="F103" s="245">
        <f>'2 уровень'!G675</f>
        <v>0</v>
      </c>
      <c r="G103" s="245">
        <f>'2 уровень'!H675</f>
        <v>0</v>
      </c>
      <c r="H103" s="250">
        <f>'2 уровень'!I675</f>
        <v>0</v>
      </c>
      <c r="I103" s="250">
        <f>'2 уровень'!J675</f>
        <v>0</v>
      </c>
      <c r="J103" s="1087">
        <f>'2 уровень'!K675</f>
        <v>0</v>
      </c>
      <c r="K103" s="250">
        <f>'2 уровень'!L675</f>
        <v>0</v>
      </c>
      <c r="L103" s="250">
        <f>'2 уровень'!M675</f>
        <v>0</v>
      </c>
      <c r="M103" s="250">
        <f>'2 уровень'!N675</f>
        <v>0</v>
      </c>
      <c r="N103" s="234">
        <f>'2 уровень'!O675</f>
        <v>0</v>
      </c>
      <c r="O103" s="234">
        <f>'2 уровень'!P675</f>
        <v>0</v>
      </c>
      <c r="P103" s="234">
        <f>'2 уровень'!Q675</f>
        <v>0</v>
      </c>
      <c r="Q103" s="234">
        <f>'2 уровень'!R675</f>
        <v>0</v>
      </c>
      <c r="R103" s="234">
        <f>'2 уровень'!S675</f>
        <v>0</v>
      </c>
      <c r="S103" s="234">
        <f>'2 уровень'!T675</f>
        <v>0</v>
      </c>
      <c r="T103" s="2567"/>
      <c r="U103" s="425"/>
      <c r="V103" s="166"/>
      <c r="W103" s="166"/>
      <c r="X103" s="166"/>
      <c r="Y103" s="166"/>
      <c r="Z103" s="166"/>
      <c r="AA103" s="166"/>
      <c r="AB103" s="166"/>
      <c r="AC103" s="166"/>
      <c r="AD103" s="166"/>
      <c r="AE103" s="166"/>
      <c r="AF103" s="166"/>
      <c r="AG103" s="166"/>
      <c r="AH103" s="166"/>
      <c r="AI103" s="166"/>
      <c r="AJ103" s="166"/>
      <c r="AK103" s="166"/>
      <c r="AL103" s="166"/>
      <c r="AM103" s="166"/>
      <c r="AN103" s="166"/>
      <c r="AO103" s="166"/>
      <c r="AP103" s="166"/>
      <c r="AQ103" s="166"/>
      <c r="AR103" s="166"/>
      <c r="AS103" s="166"/>
      <c r="AT103" s="166"/>
      <c r="AU103" s="166"/>
      <c r="AV103" s="166"/>
      <c r="AW103" s="166"/>
      <c r="AX103" s="166"/>
      <c r="AY103" s="166"/>
      <c r="AZ103" s="166"/>
      <c r="BA103" s="166"/>
      <c r="BB103" s="166"/>
      <c r="BC103" s="166"/>
      <c r="BD103" s="166"/>
      <c r="BE103" s="166"/>
      <c r="BF103" s="166"/>
      <c r="BG103" s="166"/>
      <c r="BH103" s="166"/>
      <c r="BI103" s="166"/>
      <c r="BJ103" s="166"/>
      <c r="BK103" s="166"/>
      <c r="BL103" s="166"/>
      <c r="BM103" s="166"/>
      <c r="BN103" s="166"/>
      <c r="BO103" s="166"/>
      <c r="BP103" s="166"/>
      <c r="BQ103" s="166"/>
      <c r="BR103" s="166"/>
      <c r="BS103" s="166"/>
      <c r="BT103" s="166"/>
      <c r="BU103" s="166"/>
      <c r="BV103" s="166"/>
      <c r="BW103" s="166"/>
      <c r="BX103" s="166"/>
      <c r="BY103" s="166"/>
      <c r="BZ103" s="166"/>
      <c r="CA103" s="166"/>
      <c r="CB103" s="166"/>
      <c r="CC103" s="166"/>
      <c r="CD103" s="166"/>
      <c r="CE103" s="166"/>
      <c r="CF103" s="166"/>
      <c r="CG103" s="166"/>
      <c r="CH103" s="166"/>
      <c r="CI103" s="166"/>
      <c r="CJ103" s="166"/>
      <c r="CK103" s="166"/>
      <c r="CL103" s="166"/>
      <c r="CM103" s="166"/>
      <c r="CN103" s="166"/>
      <c r="CO103" s="166"/>
      <c r="CP103" s="166"/>
      <c r="CQ103" s="166"/>
      <c r="CR103" s="166"/>
      <c r="CS103" s="166"/>
      <c r="CT103" s="166"/>
      <c r="CU103" s="166"/>
      <c r="CV103" s="166"/>
      <c r="CW103" s="166"/>
      <c r="CX103" s="166"/>
      <c r="CY103" s="166"/>
      <c r="CZ103" s="166"/>
      <c r="DA103" s="166"/>
      <c r="DB103" s="166"/>
      <c r="DC103" s="166"/>
      <c r="DD103" s="166"/>
      <c r="DE103" s="166"/>
      <c r="DF103" s="166"/>
      <c r="DG103" s="166"/>
      <c r="DH103" s="166"/>
      <c r="DI103" s="166"/>
      <c r="DJ103" s="166"/>
      <c r="DK103" s="166"/>
      <c r="DL103" s="166"/>
      <c r="DM103" s="166"/>
      <c r="DN103" s="166"/>
      <c r="DO103" s="166"/>
      <c r="DP103" s="166"/>
      <c r="DQ103" s="166"/>
      <c r="DR103" s="166"/>
      <c r="DS103" s="166"/>
      <c r="DT103" s="166"/>
      <c r="DU103" s="166"/>
      <c r="DV103" s="166"/>
      <c r="DW103" s="166"/>
      <c r="DX103" s="166"/>
      <c r="DY103" s="166"/>
      <c r="DZ103" s="166"/>
      <c r="EA103" s="166"/>
      <c r="EB103" s="166"/>
      <c r="EC103" s="166"/>
      <c r="ED103" s="166"/>
      <c r="EE103" s="166"/>
      <c r="EF103" s="166"/>
      <c r="EG103" s="166"/>
      <c r="EH103" s="166"/>
      <c r="EI103" s="166"/>
      <c r="EJ103" s="166"/>
      <c r="EK103" s="166"/>
      <c r="EL103" s="166"/>
      <c r="EM103" s="166"/>
      <c r="EN103" s="166"/>
      <c r="EO103" s="166"/>
      <c r="EP103" s="166"/>
      <c r="EQ103" s="166"/>
      <c r="ER103" s="166"/>
      <c r="ES103" s="166"/>
      <c r="ET103" s="166"/>
      <c r="EU103" s="166"/>
      <c r="EV103" s="166"/>
      <c r="EW103" s="166"/>
      <c r="EX103" s="166"/>
      <c r="EY103" s="166"/>
      <c r="EZ103" s="166"/>
      <c r="FA103" s="166"/>
      <c r="FB103" s="166"/>
      <c r="FC103" s="166"/>
      <c r="FD103" s="166"/>
      <c r="FE103" s="166"/>
      <c r="FF103" s="166"/>
      <c r="FG103" s="166"/>
      <c r="FH103" s="166"/>
      <c r="FI103" s="166"/>
      <c r="FJ103" s="166"/>
      <c r="FK103" s="166"/>
      <c r="FL103" s="166"/>
      <c r="FM103" s="166"/>
      <c r="FN103" s="166"/>
      <c r="FO103" s="166"/>
      <c r="FP103" s="166"/>
      <c r="FQ103" s="166"/>
      <c r="FR103" s="166"/>
      <c r="FS103" s="166"/>
      <c r="FT103" s="166"/>
      <c r="FU103" s="166"/>
      <c r="FV103" s="166"/>
      <c r="FW103" s="166"/>
      <c r="FX103" s="166"/>
      <c r="FY103" s="166"/>
      <c r="FZ103" s="166"/>
      <c r="GA103" s="166"/>
      <c r="GB103" s="166"/>
      <c r="GC103" s="166"/>
      <c r="GD103" s="166"/>
      <c r="GE103" s="166"/>
      <c r="GF103" s="166"/>
      <c r="GG103" s="166"/>
      <c r="GH103" s="166"/>
      <c r="GI103" s="166"/>
      <c r="GJ103" s="166"/>
      <c r="GK103" s="166"/>
      <c r="GL103" s="166"/>
      <c r="GM103" s="166"/>
      <c r="GN103" s="166"/>
      <c r="GO103" s="166"/>
      <c r="GP103" s="166"/>
      <c r="GQ103" s="166"/>
    </row>
    <row r="104" spans="1:199" ht="30" x14ac:dyDescent="0.25">
      <c r="A104" s="661" t="s">
        <v>429</v>
      </c>
      <c r="B104" s="193">
        <f>'2 уровень'!C676</f>
        <v>0</v>
      </c>
      <c r="C104" s="193">
        <f>'2 уровень'!D676</f>
        <v>0</v>
      </c>
      <c r="D104" s="193">
        <f>'2 уровень'!E676</f>
        <v>0</v>
      </c>
      <c r="E104" s="1039">
        <f>'2 уровень'!F676</f>
        <v>0</v>
      </c>
      <c r="F104" s="245">
        <f>'2 уровень'!G676</f>
        <v>0</v>
      </c>
      <c r="G104" s="245">
        <f>'2 уровень'!H676</f>
        <v>0</v>
      </c>
      <c r="H104" s="250">
        <f>'2 уровень'!I676</f>
        <v>0</v>
      </c>
      <c r="I104" s="250">
        <f>'2 уровень'!J676</f>
        <v>0</v>
      </c>
      <c r="J104" s="1087">
        <f>'2 уровень'!K676</f>
        <v>0</v>
      </c>
      <c r="K104" s="250">
        <f>'2 уровень'!L676</f>
        <v>0</v>
      </c>
      <c r="L104" s="250">
        <f>'2 уровень'!M676</f>
        <v>0</v>
      </c>
      <c r="M104" s="250">
        <f>'2 уровень'!N676</f>
        <v>0</v>
      </c>
      <c r="N104" s="234">
        <f>'2 уровень'!O676</f>
        <v>0</v>
      </c>
      <c r="O104" s="234">
        <f>'2 уровень'!P676</f>
        <v>0</v>
      </c>
      <c r="P104" s="234">
        <f>'2 уровень'!Q676</f>
        <v>0</v>
      </c>
      <c r="Q104" s="234">
        <f>'2 уровень'!R676</f>
        <v>0</v>
      </c>
      <c r="R104" s="234">
        <f>'2 уровень'!S676</f>
        <v>0</v>
      </c>
      <c r="S104" s="234">
        <f>'2 уровень'!T676</f>
        <v>0</v>
      </c>
      <c r="T104" s="2567"/>
      <c r="U104" s="425"/>
      <c r="V104" s="166"/>
      <c r="W104" s="166"/>
      <c r="X104" s="166"/>
      <c r="Y104" s="166"/>
      <c r="Z104" s="166"/>
      <c r="AA104" s="166"/>
      <c r="AB104" s="166"/>
      <c r="AC104" s="166"/>
      <c r="AD104" s="166"/>
      <c r="AE104" s="166"/>
      <c r="AF104" s="166"/>
      <c r="AG104" s="166"/>
      <c r="AH104" s="166"/>
      <c r="AI104" s="166"/>
      <c r="AJ104" s="166"/>
      <c r="AK104" s="166"/>
      <c r="AL104" s="166"/>
      <c r="AM104" s="166"/>
      <c r="AN104" s="166"/>
      <c r="AO104" s="166"/>
      <c r="AP104" s="166"/>
      <c r="AQ104" s="166"/>
      <c r="AR104" s="166"/>
      <c r="AS104" s="166"/>
      <c r="AT104" s="166"/>
      <c r="AU104" s="166"/>
      <c r="AV104" s="166"/>
      <c r="AW104" s="166"/>
      <c r="AX104" s="166"/>
      <c r="AY104" s="166"/>
      <c r="AZ104" s="166"/>
      <c r="BA104" s="166"/>
      <c r="BB104" s="166"/>
      <c r="BC104" s="166"/>
      <c r="BD104" s="166"/>
      <c r="BE104" s="166"/>
      <c r="BF104" s="166"/>
      <c r="BG104" s="166"/>
      <c r="BH104" s="166"/>
      <c r="BI104" s="166"/>
      <c r="BJ104" s="166"/>
      <c r="BK104" s="166"/>
      <c r="BL104" s="166"/>
      <c r="BM104" s="166"/>
      <c r="BN104" s="166"/>
      <c r="BO104" s="166"/>
      <c r="BP104" s="166"/>
      <c r="BQ104" s="166"/>
      <c r="BR104" s="166"/>
      <c r="BS104" s="166"/>
      <c r="BT104" s="166"/>
      <c r="BU104" s="166"/>
      <c r="BV104" s="166"/>
      <c r="BW104" s="166"/>
      <c r="BX104" s="166"/>
      <c r="BY104" s="166"/>
      <c r="BZ104" s="166"/>
      <c r="CA104" s="166"/>
      <c r="CB104" s="166"/>
      <c r="CC104" s="166"/>
      <c r="CD104" s="166"/>
      <c r="CE104" s="166"/>
      <c r="CF104" s="166"/>
      <c r="CG104" s="166"/>
      <c r="CH104" s="166"/>
      <c r="CI104" s="166"/>
      <c r="CJ104" s="166"/>
      <c r="CK104" s="166"/>
      <c r="CL104" s="166"/>
      <c r="CM104" s="166"/>
      <c r="CN104" s="166"/>
      <c r="CO104" s="166"/>
      <c r="CP104" s="166"/>
      <c r="CQ104" s="166"/>
      <c r="CR104" s="166"/>
      <c r="CS104" s="166"/>
      <c r="CT104" s="166"/>
      <c r="CU104" s="166"/>
      <c r="CV104" s="166"/>
      <c r="CW104" s="166"/>
      <c r="CX104" s="166"/>
      <c r="CY104" s="166"/>
      <c r="CZ104" s="166"/>
      <c r="DA104" s="166"/>
      <c r="DB104" s="166"/>
      <c r="DC104" s="166"/>
      <c r="DD104" s="166"/>
      <c r="DE104" s="166"/>
      <c r="DF104" s="166"/>
      <c r="DG104" s="166"/>
      <c r="DH104" s="166"/>
      <c r="DI104" s="166"/>
      <c r="DJ104" s="166"/>
      <c r="DK104" s="166"/>
      <c r="DL104" s="166"/>
      <c r="DM104" s="166"/>
      <c r="DN104" s="166"/>
      <c r="DO104" s="166"/>
      <c r="DP104" s="166"/>
      <c r="DQ104" s="166"/>
      <c r="DR104" s="166"/>
      <c r="DS104" s="166"/>
      <c r="DT104" s="166"/>
      <c r="DU104" s="166"/>
      <c r="DV104" s="166"/>
      <c r="DW104" s="166"/>
      <c r="DX104" s="166"/>
      <c r="DY104" s="166"/>
      <c r="DZ104" s="166"/>
      <c r="EA104" s="166"/>
      <c r="EB104" s="166"/>
      <c r="EC104" s="166"/>
      <c r="ED104" s="166"/>
      <c r="EE104" s="166"/>
      <c r="EF104" s="166"/>
      <c r="EG104" s="166"/>
      <c r="EH104" s="166"/>
      <c r="EI104" s="166"/>
      <c r="EJ104" s="166"/>
      <c r="EK104" s="166"/>
      <c r="EL104" s="166"/>
      <c r="EM104" s="166"/>
      <c r="EN104" s="166"/>
      <c r="EO104" s="166"/>
      <c r="EP104" s="166"/>
      <c r="EQ104" s="166"/>
      <c r="ER104" s="166"/>
      <c r="ES104" s="166"/>
      <c r="ET104" s="166"/>
      <c r="EU104" s="166"/>
      <c r="EV104" s="166"/>
      <c r="EW104" s="166"/>
      <c r="EX104" s="166"/>
      <c r="EY104" s="166"/>
      <c r="EZ104" s="166"/>
      <c r="FA104" s="166"/>
      <c r="FB104" s="166"/>
      <c r="FC104" s="166"/>
      <c r="FD104" s="166"/>
      <c r="FE104" s="166"/>
      <c r="FF104" s="166"/>
      <c r="FG104" s="166"/>
      <c r="FH104" s="166"/>
      <c r="FI104" s="166"/>
      <c r="FJ104" s="166"/>
      <c r="FK104" s="166"/>
      <c r="FL104" s="166"/>
      <c r="FM104" s="166"/>
      <c r="FN104" s="166"/>
      <c r="FO104" s="166"/>
      <c r="FP104" s="166"/>
      <c r="FQ104" s="166"/>
      <c r="FR104" s="166"/>
      <c r="FS104" s="166"/>
      <c r="FT104" s="166"/>
      <c r="FU104" s="166"/>
      <c r="FV104" s="166"/>
      <c r="FW104" s="166"/>
      <c r="FX104" s="166"/>
      <c r="FY104" s="166"/>
      <c r="FZ104" s="166"/>
      <c r="GA104" s="166"/>
      <c r="GB104" s="166"/>
      <c r="GC104" s="166"/>
      <c r="GD104" s="166"/>
      <c r="GE104" s="166"/>
      <c r="GF104" s="166"/>
      <c r="GG104" s="166"/>
      <c r="GH104" s="166"/>
      <c r="GI104" s="166"/>
      <c r="GJ104" s="166"/>
      <c r="GK104" s="166"/>
      <c r="GL104" s="166"/>
      <c r="GM104" s="166"/>
      <c r="GN104" s="166"/>
      <c r="GO104" s="166"/>
      <c r="GP104" s="166"/>
      <c r="GQ104" s="166"/>
    </row>
    <row r="105" spans="1:199" ht="45" x14ac:dyDescent="0.25">
      <c r="A105" s="1155" t="s">
        <v>358</v>
      </c>
      <c r="B105" s="193">
        <f>'2 уровень'!C677</f>
        <v>57113</v>
      </c>
      <c r="C105" s="193">
        <f>'2 уровень'!D677</f>
        <v>4759</v>
      </c>
      <c r="D105" s="193">
        <f>'2 уровень'!E677</f>
        <v>900</v>
      </c>
      <c r="E105" s="1039">
        <f>'2 уровень'!F677</f>
        <v>18.911536036982561</v>
      </c>
      <c r="F105" s="245">
        <f>'2 уровень'!G677</f>
        <v>0</v>
      </c>
      <c r="G105" s="245">
        <f>'2 уровень'!H677</f>
        <v>0</v>
      </c>
      <c r="H105" s="250">
        <f>'2 уровень'!I677</f>
        <v>0</v>
      </c>
      <c r="I105" s="250">
        <f>'2 уровень'!J677</f>
        <v>0</v>
      </c>
      <c r="J105" s="1087">
        <f>'2 уровень'!K677</f>
        <v>0</v>
      </c>
      <c r="K105" s="250">
        <f>'2 уровень'!L677</f>
        <v>0</v>
      </c>
      <c r="L105" s="250">
        <f>'2 уровень'!M677</f>
        <v>0</v>
      </c>
      <c r="M105" s="250">
        <f>'2 уровень'!N677</f>
        <v>0</v>
      </c>
      <c r="N105" s="234">
        <f>'2 уровень'!O677</f>
        <v>0</v>
      </c>
      <c r="O105" s="234">
        <f>'2 уровень'!P677</f>
        <v>0</v>
      </c>
      <c r="P105" s="234">
        <f>'2 уровень'!Q677</f>
        <v>0</v>
      </c>
      <c r="Q105" s="234">
        <f>'2 уровень'!R677</f>
        <v>0</v>
      </c>
      <c r="R105" s="234">
        <f>'2 уровень'!S677</f>
        <v>0</v>
      </c>
      <c r="S105" s="234">
        <f>'2 уровень'!T677</f>
        <v>0</v>
      </c>
      <c r="T105" s="2567"/>
      <c r="U105" s="425"/>
      <c r="V105" s="166"/>
      <c r="W105" s="166"/>
      <c r="X105" s="166"/>
      <c r="Y105" s="166"/>
      <c r="Z105" s="166"/>
      <c r="AA105" s="166"/>
      <c r="AB105" s="166"/>
      <c r="AC105" s="166"/>
      <c r="AD105" s="166"/>
      <c r="AE105" s="166"/>
      <c r="AF105" s="166"/>
      <c r="AG105" s="166"/>
      <c r="AH105" s="166"/>
      <c r="AI105" s="166"/>
      <c r="AJ105" s="166"/>
      <c r="AK105" s="166"/>
      <c r="AL105" s="166"/>
      <c r="AM105" s="166"/>
      <c r="AN105" s="166"/>
      <c r="AO105" s="166"/>
      <c r="AP105" s="166"/>
      <c r="AQ105" s="166"/>
      <c r="AR105" s="166"/>
      <c r="AS105" s="166"/>
      <c r="AT105" s="166"/>
      <c r="AU105" s="166"/>
      <c r="AV105" s="166"/>
      <c r="AW105" s="166"/>
      <c r="AX105" s="166"/>
      <c r="AY105" s="166"/>
      <c r="AZ105" s="166"/>
      <c r="BA105" s="166"/>
      <c r="BB105" s="166"/>
      <c r="BC105" s="166"/>
      <c r="BD105" s="166"/>
      <c r="BE105" s="166"/>
      <c r="BF105" s="166"/>
      <c r="BG105" s="166"/>
      <c r="BH105" s="166"/>
      <c r="BI105" s="166"/>
      <c r="BJ105" s="166"/>
      <c r="BK105" s="166"/>
      <c r="BL105" s="166"/>
      <c r="BM105" s="166"/>
      <c r="BN105" s="166"/>
      <c r="BO105" s="166"/>
      <c r="BP105" s="166"/>
      <c r="BQ105" s="166"/>
      <c r="BR105" s="166"/>
      <c r="BS105" s="166"/>
      <c r="BT105" s="166"/>
      <c r="BU105" s="166"/>
      <c r="BV105" s="166"/>
      <c r="BW105" s="166"/>
      <c r="BX105" s="166"/>
      <c r="BY105" s="166"/>
      <c r="BZ105" s="166"/>
      <c r="CA105" s="166"/>
      <c r="CB105" s="166"/>
      <c r="CC105" s="166"/>
      <c r="CD105" s="166"/>
      <c r="CE105" s="166"/>
      <c r="CF105" s="166"/>
      <c r="CG105" s="166"/>
      <c r="CH105" s="166"/>
      <c r="CI105" s="166"/>
      <c r="CJ105" s="166"/>
      <c r="CK105" s="166"/>
      <c r="CL105" s="166"/>
      <c r="CM105" s="166"/>
      <c r="CN105" s="166"/>
      <c r="CO105" s="166"/>
      <c r="CP105" s="166"/>
      <c r="CQ105" s="166"/>
      <c r="CR105" s="166"/>
      <c r="CS105" s="166"/>
      <c r="CT105" s="166"/>
      <c r="CU105" s="166"/>
      <c r="CV105" s="166"/>
      <c r="CW105" s="166"/>
      <c r="CX105" s="166"/>
      <c r="CY105" s="166"/>
      <c r="CZ105" s="166"/>
      <c r="DA105" s="166"/>
      <c r="DB105" s="166"/>
      <c r="DC105" s="166"/>
      <c r="DD105" s="166"/>
      <c r="DE105" s="166"/>
      <c r="DF105" s="166"/>
      <c r="DG105" s="166"/>
      <c r="DH105" s="166"/>
      <c r="DI105" s="166"/>
      <c r="DJ105" s="166"/>
      <c r="DK105" s="166"/>
      <c r="DL105" s="166"/>
      <c r="DM105" s="166"/>
      <c r="DN105" s="166"/>
      <c r="DO105" s="166"/>
      <c r="DP105" s="166"/>
      <c r="DQ105" s="166"/>
      <c r="DR105" s="166"/>
      <c r="DS105" s="166"/>
      <c r="DT105" s="166"/>
      <c r="DU105" s="166"/>
      <c r="DV105" s="166"/>
      <c r="DW105" s="166"/>
      <c r="DX105" s="166"/>
      <c r="DY105" s="166"/>
      <c r="DZ105" s="166"/>
      <c r="EA105" s="166"/>
      <c r="EB105" s="166"/>
      <c r="EC105" s="166"/>
      <c r="ED105" s="166"/>
      <c r="EE105" s="166"/>
      <c r="EF105" s="166"/>
      <c r="EG105" s="166"/>
      <c r="EH105" s="166"/>
      <c r="EI105" s="166"/>
      <c r="EJ105" s="166"/>
      <c r="EK105" s="166"/>
      <c r="EL105" s="166"/>
      <c r="EM105" s="166"/>
      <c r="EN105" s="166"/>
      <c r="EO105" s="166"/>
      <c r="EP105" s="166"/>
      <c r="EQ105" s="166"/>
      <c r="ER105" s="166"/>
      <c r="ES105" s="166"/>
      <c r="ET105" s="166"/>
      <c r="EU105" s="166"/>
      <c r="EV105" s="166"/>
      <c r="EW105" s="166"/>
      <c r="EX105" s="166"/>
      <c r="EY105" s="166"/>
      <c r="EZ105" s="166"/>
      <c r="FA105" s="166"/>
      <c r="FB105" s="166"/>
      <c r="FC105" s="166"/>
      <c r="FD105" s="166"/>
      <c r="FE105" s="166"/>
      <c r="FF105" s="166"/>
      <c r="FG105" s="166"/>
      <c r="FH105" s="166"/>
      <c r="FI105" s="166"/>
      <c r="FJ105" s="166"/>
      <c r="FK105" s="166"/>
      <c r="FL105" s="166"/>
      <c r="FM105" s="166"/>
      <c r="FN105" s="166"/>
      <c r="FO105" s="166"/>
      <c r="FP105" s="166"/>
      <c r="FQ105" s="166"/>
      <c r="FR105" s="166"/>
      <c r="FS105" s="166"/>
      <c r="FT105" s="166"/>
      <c r="FU105" s="166"/>
      <c r="FV105" s="166"/>
      <c r="FW105" s="166"/>
      <c r="FX105" s="166"/>
      <c r="FY105" s="166"/>
      <c r="FZ105" s="166"/>
      <c r="GA105" s="166"/>
      <c r="GB105" s="166"/>
      <c r="GC105" s="166"/>
      <c r="GD105" s="166"/>
      <c r="GE105" s="166"/>
      <c r="GF105" s="166"/>
      <c r="GG105" s="166"/>
      <c r="GH105" s="166"/>
      <c r="GI105" s="166"/>
      <c r="GJ105" s="166"/>
      <c r="GK105" s="166"/>
      <c r="GL105" s="166"/>
      <c r="GM105" s="166"/>
      <c r="GN105" s="166"/>
      <c r="GO105" s="166"/>
      <c r="GP105" s="166"/>
      <c r="GQ105" s="166"/>
    </row>
    <row r="106" spans="1:199" ht="30" x14ac:dyDescent="0.25">
      <c r="A106" s="661" t="s">
        <v>359</v>
      </c>
      <c r="B106" s="193">
        <f>'2 уровень'!C678</f>
        <v>5051</v>
      </c>
      <c r="C106" s="193">
        <f>'2 уровень'!D678</f>
        <v>421</v>
      </c>
      <c r="D106" s="193">
        <f>'2 уровень'!E678</f>
        <v>11</v>
      </c>
      <c r="E106" s="1039">
        <f>'2 уровень'!F678</f>
        <v>2.6128266033254155</v>
      </c>
      <c r="F106" s="245">
        <f>'2 уровень'!G678</f>
        <v>0</v>
      </c>
      <c r="G106" s="245">
        <f>'2 уровень'!H678</f>
        <v>0</v>
      </c>
      <c r="H106" s="250">
        <f>'2 уровень'!I678</f>
        <v>0</v>
      </c>
      <c r="I106" s="250">
        <f>'2 уровень'!J678</f>
        <v>0</v>
      </c>
      <c r="J106" s="1087">
        <f>'2 уровень'!K678</f>
        <v>0</v>
      </c>
      <c r="K106" s="250">
        <f>'2 уровень'!L678</f>
        <v>0</v>
      </c>
      <c r="L106" s="250">
        <f>'2 уровень'!M678</f>
        <v>0</v>
      </c>
      <c r="M106" s="250">
        <f>'2 уровень'!N678</f>
        <v>0</v>
      </c>
      <c r="N106" s="234">
        <f>'2 уровень'!O678</f>
        <v>0</v>
      </c>
      <c r="O106" s="234">
        <f>'2 уровень'!P678</f>
        <v>0</v>
      </c>
      <c r="P106" s="234">
        <f>'2 уровень'!Q678</f>
        <v>0</v>
      </c>
      <c r="Q106" s="234">
        <f>'2 уровень'!R678</f>
        <v>0</v>
      </c>
      <c r="R106" s="234">
        <f>'2 уровень'!S678</f>
        <v>0</v>
      </c>
      <c r="S106" s="234">
        <f>'2 уровень'!T678</f>
        <v>0</v>
      </c>
      <c r="T106" s="2567"/>
      <c r="U106" s="425"/>
      <c r="V106" s="166"/>
      <c r="W106" s="166"/>
      <c r="X106" s="166"/>
      <c r="Y106" s="166"/>
      <c r="Z106" s="166"/>
      <c r="AA106" s="166"/>
      <c r="AB106" s="166"/>
      <c r="AC106" s="166"/>
      <c r="AD106" s="166"/>
      <c r="AE106" s="166"/>
      <c r="AF106" s="166"/>
      <c r="AG106" s="166"/>
      <c r="AH106" s="166"/>
      <c r="AI106" s="166"/>
      <c r="AJ106" s="166"/>
      <c r="AK106" s="166"/>
      <c r="AL106" s="166"/>
      <c r="AM106" s="166"/>
      <c r="AN106" s="166"/>
      <c r="AO106" s="166"/>
      <c r="AP106" s="166"/>
      <c r="AQ106" s="166"/>
      <c r="AR106" s="166"/>
      <c r="AS106" s="166"/>
      <c r="AT106" s="166"/>
      <c r="AU106" s="166"/>
      <c r="AV106" s="166"/>
      <c r="AW106" s="166"/>
      <c r="AX106" s="166"/>
      <c r="AY106" s="166"/>
      <c r="AZ106" s="166"/>
      <c r="BA106" s="166"/>
      <c r="BB106" s="166"/>
      <c r="BC106" s="166"/>
      <c r="BD106" s="166"/>
      <c r="BE106" s="166"/>
      <c r="BF106" s="166"/>
      <c r="BG106" s="166"/>
      <c r="BH106" s="166"/>
      <c r="BI106" s="166"/>
      <c r="BJ106" s="166"/>
      <c r="BK106" s="166"/>
      <c r="BL106" s="166"/>
      <c r="BM106" s="166"/>
      <c r="BN106" s="166"/>
      <c r="BO106" s="166"/>
      <c r="BP106" s="166"/>
      <c r="BQ106" s="166"/>
      <c r="BR106" s="166"/>
      <c r="BS106" s="166"/>
      <c r="BT106" s="166"/>
      <c r="BU106" s="166"/>
      <c r="BV106" s="166"/>
      <c r="BW106" s="166"/>
      <c r="BX106" s="166"/>
      <c r="BY106" s="166"/>
      <c r="BZ106" s="166"/>
      <c r="CA106" s="166"/>
      <c r="CB106" s="166"/>
      <c r="CC106" s="166"/>
      <c r="CD106" s="166"/>
      <c r="CE106" s="166"/>
      <c r="CF106" s="166"/>
      <c r="CG106" s="166"/>
      <c r="CH106" s="166"/>
      <c r="CI106" s="166"/>
      <c r="CJ106" s="166"/>
      <c r="CK106" s="166"/>
      <c r="CL106" s="166"/>
      <c r="CM106" s="166"/>
      <c r="CN106" s="166"/>
      <c r="CO106" s="166"/>
      <c r="CP106" s="166"/>
      <c r="CQ106" s="166"/>
      <c r="CR106" s="166"/>
      <c r="CS106" s="166"/>
      <c r="CT106" s="166"/>
      <c r="CU106" s="166"/>
      <c r="CV106" s="166"/>
      <c r="CW106" s="166"/>
      <c r="CX106" s="166"/>
      <c r="CY106" s="166"/>
      <c r="CZ106" s="166"/>
      <c r="DA106" s="166"/>
      <c r="DB106" s="166"/>
      <c r="DC106" s="166"/>
      <c r="DD106" s="166"/>
      <c r="DE106" s="166"/>
      <c r="DF106" s="166"/>
      <c r="DG106" s="166"/>
      <c r="DH106" s="166"/>
      <c r="DI106" s="166"/>
      <c r="DJ106" s="166"/>
      <c r="DK106" s="166"/>
      <c r="DL106" s="166"/>
      <c r="DM106" s="166"/>
      <c r="DN106" s="166"/>
      <c r="DO106" s="166"/>
      <c r="DP106" s="166"/>
      <c r="DQ106" s="166"/>
      <c r="DR106" s="166"/>
      <c r="DS106" s="166"/>
      <c r="DT106" s="166"/>
      <c r="DU106" s="166"/>
      <c r="DV106" s="166"/>
      <c r="DW106" s="166"/>
      <c r="DX106" s="166"/>
      <c r="DY106" s="166"/>
      <c r="DZ106" s="166"/>
      <c r="EA106" s="166"/>
      <c r="EB106" s="166"/>
      <c r="EC106" s="166"/>
      <c r="ED106" s="166"/>
      <c r="EE106" s="166"/>
      <c r="EF106" s="166"/>
      <c r="EG106" s="166"/>
      <c r="EH106" s="166"/>
      <c r="EI106" s="166"/>
      <c r="EJ106" s="166"/>
      <c r="EK106" s="166"/>
      <c r="EL106" s="166"/>
      <c r="EM106" s="166"/>
      <c r="EN106" s="166"/>
      <c r="EO106" s="166"/>
      <c r="EP106" s="166"/>
      <c r="EQ106" s="166"/>
      <c r="ER106" s="166"/>
      <c r="ES106" s="166"/>
      <c r="ET106" s="166"/>
      <c r="EU106" s="166"/>
      <c r="EV106" s="166"/>
      <c r="EW106" s="166"/>
      <c r="EX106" s="166"/>
      <c r="EY106" s="166"/>
      <c r="EZ106" s="166"/>
      <c r="FA106" s="166"/>
      <c r="FB106" s="166"/>
      <c r="FC106" s="166"/>
      <c r="FD106" s="166"/>
      <c r="FE106" s="166"/>
      <c r="FF106" s="166"/>
      <c r="FG106" s="166"/>
      <c r="FH106" s="166"/>
      <c r="FI106" s="166"/>
      <c r="FJ106" s="166"/>
      <c r="FK106" s="166"/>
      <c r="FL106" s="166"/>
      <c r="FM106" s="166"/>
      <c r="FN106" s="166"/>
      <c r="FO106" s="166"/>
      <c r="FP106" s="166"/>
      <c r="FQ106" s="166"/>
      <c r="FR106" s="166"/>
      <c r="FS106" s="166"/>
      <c r="FT106" s="166"/>
      <c r="FU106" s="166"/>
      <c r="FV106" s="166"/>
      <c r="FW106" s="166"/>
      <c r="FX106" s="166"/>
      <c r="FY106" s="166"/>
      <c r="FZ106" s="166"/>
      <c r="GA106" s="166"/>
      <c r="GB106" s="166"/>
      <c r="GC106" s="166"/>
      <c r="GD106" s="166"/>
      <c r="GE106" s="166"/>
      <c r="GF106" s="166"/>
      <c r="GG106" s="166"/>
      <c r="GH106" s="166"/>
      <c r="GI106" s="166"/>
      <c r="GJ106" s="166"/>
      <c r="GK106" s="166"/>
      <c r="GL106" s="166"/>
      <c r="GM106" s="166"/>
      <c r="GN106" s="166"/>
      <c r="GO106" s="166"/>
      <c r="GP106" s="166"/>
      <c r="GQ106" s="166"/>
    </row>
    <row r="107" spans="1:199" ht="60" x14ac:dyDescent="0.25">
      <c r="A107" s="661" t="s">
        <v>372</v>
      </c>
      <c r="B107" s="193">
        <f>'2 уровень'!C679</f>
        <v>38488</v>
      </c>
      <c r="C107" s="193">
        <f>'2 уровень'!D679</f>
        <v>3207</v>
      </c>
      <c r="D107" s="193">
        <f>'2 уровень'!E679</f>
        <v>465</v>
      </c>
      <c r="E107" s="1039">
        <f>'2 уровень'!F679</f>
        <v>14.499532273152479</v>
      </c>
      <c r="F107" s="245">
        <f>'2 уровень'!G679</f>
        <v>0</v>
      </c>
      <c r="G107" s="245">
        <f>'2 уровень'!H679</f>
        <v>0</v>
      </c>
      <c r="H107" s="250">
        <f>'2 уровень'!I679</f>
        <v>0</v>
      </c>
      <c r="I107" s="250">
        <f>'2 уровень'!J679</f>
        <v>0</v>
      </c>
      <c r="J107" s="1087">
        <f>'2 уровень'!K679</f>
        <v>0</v>
      </c>
      <c r="K107" s="250">
        <f>'2 уровень'!L679</f>
        <v>0</v>
      </c>
      <c r="L107" s="250">
        <f>'2 уровень'!M679</f>
        <v>0</v>
      </c>
      <c r="M107" s="250">
        <f>'2 уровень'!N679</f>
        <v>0</v>
      </c>
      <c r="N107" s="234">
        <f>'2 уровень'!O679</f>
        <v>0</v>
      </c>
      <c r="O107" s="234">
        <f>'2 уровень'!P679</f>
        <v>0</v>
      </c>
      <c r="P107" s="234">
        <f>'2 уровень'!Q679</f>
        <v>0</v>
      </c>
      <c r="Q107" s="234">
        <f>'2 уровень'!R679</f>
        <v>0</v>
      </c>
      <c r="R107" s="234">
        <f>'2 уровень'!S679</f>
        <v>0</v>
      </c>
      <c r="S107" s="234">
        <f>'2 уровень'!T679</f>
        <v>0</v>
      </c>
      <c r="T107" s="2567"/>
      <c r="U107" s="425"/>
      <c r="V107" s="166"/>
      <c r="W107" s="166"/>
      <c r="X107" s="166"/>
      <c r="Y107" s="166"/>
      <c r="Z107" s="166"/>
      <c r="AA107" s="166"/>
      <c r="AB107" s="166"/>
      <c r="AC107" s="166"/>
      <c r="AD107" s="166"/>
      <c r="AE107" s="166"/>
      <c r="AF107" s="166"/>
      <c r="AG107" s="166"/>
      <c r="AH107" s="166"/>
      <c r="AI107" s="166"/>
      <c r="AJ107" s="166"/>
      <c r="AK107" s="166"/>
      <c r="AL107" s="166"/>
      <c r="AM107" s="166"/>
      <c r="AN107" s="166"/>
      <c r="AO107" s="166"/>
      <c r="AP107" s="166"/>
      <c r="AQ107" s="166"/>
      <c r="AR107" s="166"/>
      <c r="AS107" s="166"/>
      <c r="AT107" s="166"/>
      <c r="AU107" s="166"/>
      <c r="AV107" s="166"/>
      <c r="AW107" s="166"/>
      <c r="AX107" s="166"/>
      <c r="AY107" s="166"/>
      <c r="AZ107" s="166"/>
      <c r="BA107" s="166"/>
      <c r="BB107" s="166"/>
      <c r="BC107" s="166"/>
      <c r="BD107" s="166"/>
      <c r="BE107" s="166"/>
      <c r="BF107" s="166"/>
      <c r="BG107" s="166"/>
      <c r="BH107" s="166"/>
      <c r="BI107" s="166"/>
      <c r="BJ107" s="166"/>
      <c r="BK107" s="166"/>
      <c r="BL107" s="166"/>
      <c r="BM107" s="166"/>
      <c r="BN107" s="166"/>
      <c r="BO107" s="166"/>
      <c r="BP107" s="166"/>
      <c r="BQ107" s="166"/>
      <c r="BR107" s="166"/>
      <c r="BS107" s="166"/>
      <c r="BT107" s="166"/>
      <c r="BU107" s="166"/>
      <c r="BV107" s="166"/>
      <c r="BW107" s="166"/>
      <c r="BX107" s="166"/>
      <c r="BY107" s="166"/>
      <c r="BZ107" s="166"/>
      <c r="CA107" s="166"/>
      <c r="CB107" s="166"/>
      <c r="CC107" s="166"/>
      <c r="CD107" s="166"/>
      <c r="CE107" s="166"/>
      <c r="CF107" s="166"/>
      <c r="CG107" s="166"/>
      <c r="CH107" s="166"/>
      <c r="CI107" s="166"/>
      <c r="CJ107" s="166"/>
      <c r="CK107" s="166"/>
      <c r="CL107" s="166"/>
      <c r="CM107" s="166"/>
      <c r="CN107" s="166"/>
      <c r="CO107" s="166"/>
      <c r="CP107" s="166"/>
      <c r="CQ107" s="166"/>
      <c r="CR107" s="166"/>
      <c r="CS107" s="166"/>
      <c r="CT107" s="166"/>
      <c r="CU107" s="166"/>
      <c r="CV107" s="166"/>
      <c r="CW107" s="166"/>
      <c r="CX107" s="166"/>
      <c r="CY107" s="166"/>
      <c r="CZ107" s="166"/>
      <c r="DA107" s="166"/>
      <c r="DB107" s="166"/>
      <c r="DC107" s="166"/>
      <c r="DD107" s="166"/>
      <c r="DE107" s="166"/>
      <c r="DF107" s="166"/>
      <c r="DG107" s="166"/>
      <c r="DH107" s="166"/>
      <c r="DI107" s="166"/>
      <c r="DJ107" s="166"/>
      <c r="DK107" s="166"/>
      <c r="DL107" s="166"/>
      <c r="DM107" s="166"/>
      <c r="DN107" s="166"/>
      <c r="DO107" s="166"/>
      <c r="DP107" s="166"/>
      <c r="DQ107" s="166"/>
      <c r="DR107" s="166"/>
      <c r="DS107" s="166"/>
      <c r="DT107" s="166"/>
      <c r="DU107" s="166"/>
      <c r="DV107" s="166"/>
      <c r="DW107" s="166"/>
      <c r="DX107" s="166"/>
      <c r="DY107" s="166"/>
      <c r="DZ107" s="166"/>
      <c r="EA107" s="166"/>
      <c r="EB107" s="166"/>
      <c r="EC107" s="166"/>
      <c r="ED107" s="166"/>
      <c r="EE107" s="166"/>
      <c r="EF107" s="166"/>
      <c r="EG107" s="166"/>
      <c r="EH107" s="166"/>
      <c r="EI107" s="166"/>
      <c r="EJ107" s="166"/>
      <c r="EK107" s="166"/>
      <c r="EL107" s="166"/>
      <c r="EM107" s="166"/>
      <c r="EN107" s="166"/>
      <c r="EO107" s="166"/>
      <c r="EP107" s="166"/>
      <c r="EQ107" s="166"/>
      <c r="ER107" s="166"/>
      <c r="ES107" s="166"/>
      <c r="ET107" s="166"/>
      <c r="EU107" s="166"/>
      <c r="EV107" s="166"/>
      <c r="EW107" s="166"/>
      <c r="EX107" s="166"/>
      <c r="EY107" s="166"/>
      <c r="EZ107" s="166"/>
      <c r="FA107" s="166"/>
      <c r="FB107" s="166"/>
      <c r="FC107" s="166"/>
      <c r="FD107" s="166"/>
      <c r="FE107" s="166"/>
      <c r="FF107" s="166"/>
      <c r="FG107" s="166"/>
      <c r="FH107" s="166"/>
      <c r="FI107" s="166"/>
      <c r="FJ107" s="166"/>
      <c r="FK107" s="166"/>
      <c r="FL107" s="166"/>
      <c r="FM107" s="166"/>
      <c r="FN107" s="166"/>
      <c r="FO107" s="166"/>
      <c r="FP107" s="166"/>
      <c r="FQ107" s="166"/>
      <c r="FR107" s="166"/>
      <c r="FS107" s="166"/>
      <c r="FT107" s="166"/>
      <c r="FU107" s="166"/>
      <c r="FV107" s="166"/>
      <c r="FW107" s="166"/>
      <c r="FX107" s="166"/>
      <c r="FY107" s="166"/>
      <c r="FZ107" s="166"/>
      <c r="GA107" s="166"/>
      <c r="GB107" s="166"/>
      <c r="GC107" s="166"/>
      <c r="GD107" s="166"/>
      <c r="GE107" s="166"/>
      <c r="GF107" s="166"/>
      <c r="GG107" s="166"/>
      <c r="GH107" s="166"/>
      <c r="GI107" s="166"/>
      <c r="GJ107" s="166"/>
      <c r="GK107" s="166"/>
      <c r="GL107" s="166"/>
      <c r="GM107" s="166"/>
      <c r="GN107" s="166"/>
      <c r="GO107" s="166"/>
      <c r="GP107" s="166"/>
      <c r="GQ107" s="166"/>
    </row>
    <row r="108" spans="1:199" ht="45" x14ac:dyDescent="0.25">
      <c r="A108" s="661" t="s">
        <v>373</v>
      </c>
      <c r="B108" s="193">
        <f>'2 уровень'!C680</f>
        <v>6147</v>
      </c>
      <c r="C108" s="193">
        <f>'2 уровень'!D680</f>
        <v>512</v>
      </c>
      <c r="D108" s="193">
        <f>'2 уровень'!E680</f>
        <v>410</v>
      </c>
      <c r="E108" s="1039">
        <f>'2 уровень'!F680</f>
        <v>80.078125</v>
      </c>
      <c r="F108" s="245">
        <f>'2 уровень'!G680</f>
        <v>0</v>
      </c>
      <c r="G108" s="245">
        <f>'2 уровень'!H680</f>
        <v>0</v>
      </c>
      <c r="H108" s="250">
        <f>'2 уровень'!I680</f>
        <v>0</v>
      </c>
      <c r="I108" s="250">
        <f>'2 уровень'!J680</f>
        <v>0</v>
      </c>
      <c r="J108" s="1087">
        <f>'2 уровень'!K680</f>
        <v>0</v>
      </c>
      <c r="K108" s="250">
        <f>'2 уровень'!L680</f>
        <v>0</v>
      </c>
      <c r="L108" s="250">
        <f>'2 уровень'!M680</f>
        <v>0</v>
      </c>
      <c r="M108" s="250">
        <f>'2 уровень'!N680</f>
        <v>0</v>
      </c>
      <c r="N108" s="234">
        <f>'2 уровень'!O680</f>
        <v>0</v>
      </c>
      <c r="O108" s="234">
        <f>'2 уровень'!P680</f>
        <v>0</v>
      </c>
      <c r="P108" s="234">
        <f>'2 уровень'!Q680</f>
        <v>0</v>
      </c>
      <c r="Q108" s="234">
        <f>'2 уровень'!R680</f>
        <v>0</v>
      </c>
      <c r="R108" s="234">
        <f>'2 уровень'!S680</f>
        <v>0</v>
      </c>
      <c r="S108" s="234">
        <f>'2 уровень'!T680</f>
        <v>0</v>
      </c>
      <c r="T108" s="2567"/>
      <c r="U108" s="425"/>
      <c r="V108" s="166"/>
      <c r="W108" s="166"/>
      <c r="X108" s="166"/>
      <c r="Y108" s="166"/>
      <c r="Z108" s="166"/>
      <c r="AA108" s="166"/>
      <c r="AB108" s="166"/>
      <c r="AC108" s="166"/>
      <c r="AD108" s="166"/>
      <c r="AE108" s="166"/>
      <c r="AF108" s="166"/>
      <c r="AG108" s="166"/>
      <c r="AH108" s="166"/>
      <c r="AI108" s="166"/>
      <c r="AJ108" s="166"/>
      <c r="AK108" s="166"/>
      <c r="AL108" s="166"/>
      <c r="AM108" s="166"/>
      <c r="AN108" s="166"/>
      <c r="AO108" s="166"/>
      <c r="AP108" s="166"/>
      <c r="AQ108" s="166"/>
      <c r="AR108" s="166"/>
      <c r="AS108" s="166"/>
      <c r="AT108" s="166"/>
      <c r="AU108" s="166"/>
      <c r="AV108" s="166"/>
      <c r="AW108" s="166"/>
      <c r="AX108" s="166"/>
      <c r="AY108" s="166"/>
      <c r="AZ108" s="166"/>
      <c r="BA108" s="166"/>
      <c r="BB108" s="166"/>
      <c r="BC108" s="166"/>
      <c r="BD108" s="166"/>
      <c r="BE108" s="166"/>
      <c r="BF108" s="166"/>
      <c r="BG108" s="166"/>
      <c r="BH108" s="166"/>
      <c r="BI108" s="166"/>
      <c r="BJ108" s="166"/>
      <c r="BK108" s="166"/>
      <c r="BL108" s="166"/>
      <c r="BM108" s="166"/>
      <c r="BN108" s="166"/>
      <c r="BO108" s="166"/>
      <c r="BP108" s="166"/>
      <c r="BQ108" s="166"/>
      <c r="BR108" s="166"/>
      <c r="BS108" s="166"/>
      <c r="BT108" s="166"/>
      <c r="BU108" s="166"/>
      <c r="BV108" s="166"/>
      <c r="BW108" s="166"/>
      <c r="BX108" s="166"/>
      <c r="BY108" s="166"/>
      <c r="BZ108" s="166"/>
      <c r="CA108" s="166"/>
      <c r="CB108" s="166"/>
      <c r="CC108" s="166"/>
      <c r="CD108" s="166"/>
      <c r="CE108" s="166"/>
      <c r="CF108" s="166"/>
      <c r="CG108" s="166"/>
      <c r="CH108" s="166"/>
      <c r="CI108" s="166"/>
      <c r="CJ108" s="166"/>
      <c r="CK108" s="166"/>
      <c r="CL108" s="166"/>
      <c r="CM108" s="166"/>
      <c r="CN108" s="166"/>
      <c r="CO108" s="166"/>
      <c r="CP108" s="166"/>
      <c r="CQ108" s="166"/>
      <c r="CR108" s="166"/>
      <c r="CS108" s="166"/>
      <c r="CT108" s="166"/>
      <c r="CU108" s="166"/>
      <c r="CV108" s="166"/>
      <c r="CW108" s="166"/>
      <c r="CX108" s="166"/>
      <c r="CY108" s="166"/>
      <c r="CZ108" s="166"/>
      <c r="DA108" s="166"/>
      <c r="DB108" s="166"/>
      <c r="DC108" s="166"/>
      <c r="DD108" s="166"/>
      <c r="DE108" s="166"/>
      <c r="DF108" s="166"/>
      <c r="DG108" s="166"/>
      <c r="DH108" s="166"/>
      <c r="DI108" s="166"/>
      <c r="DJ108" s="166"/>
      <c r="DK108" s="166"/>
      <c r="DL108" s="166"/>
      <c r="DM108" s="166"/>
      <c r="DN108" s="166"/>
      <c r="DO108" s="166"/>
      <c r="DP108" s="166"/>
      <c r="DQ108" s="166"/>
      <c r="DR108" s="166"/>
      <c r="DS108" s="166"/>
      <c r="DT108" s="166"/>
      <c r="DU108" s="166"/>
      <c r="DV108" s="166"/>
      <c r="DW108" s="166"/>
      <c r="DX108" s="166"/>
      <c r="DY108" s="166"/>
      <c r="DZ108" s="166"/>
      <c r="EA108" s="166"/>
      <c r="EB108" s="166"/>
      <c r="EC108" s="166"/>
      <c r="ED108" s="166"/>
      <c r="EE108" s="166"/>
      <c r="EF108" s="166"/>
      <c r="EG108" s="166"/>
      <c r="EH108" s="166"/>
      <c r="EI108" s="166"/>
      <c r="EJ108" s="166"/>
      <c r="EK108" s="166"/>
      <c r="EL108" s="166"/>
      <c r="EM108" s="166"/>
      <c r="EN108" s="166"/>
      <c r="EO108" s="166"/>
      <c r="EP108" s="166"/>
      <c r="EQ108" s="166"/>
      <c r="ER108" s="166"/>
      <c r="ES108" s="166"/>
      <c r="ET108" s="166"/>
      <c r="EU108" s="166"/>
      <c r="EV108" s="166"/>
      <c r="EW108" s="166"/>
      <c r="EX108" s="166"/>
      <c r="EY108" s="166"/>
      <c r="EZ108" s="166"/>
      <c r="FA108" s="166"/>
      <c r="FB108" s="166"/>
      <c r="FC108" s="166"/>
      <c r="FD108" s="166"/>
      <c r="FE108" s="166"/>
      <c r="FF108" s="166"/>
      <c r="FG108" s="166"/>
      <c r="FH108" s="166"/>
      <c r="FI108" s="166"/>
      <c r="FJ108" s="166"/>
      <c r="FK108" s="166"/>
      <c r="FL108" s="166"/>
      <c r="FM108" s="166"/>
      <c r="FN108" s="166"/>
      <c r="FO108" s="166"/>
      <c r="FP108" s="166"/>
      <c r="FQ108" s="166"/>
      <c r="FR108" s="166"/>
      <c r="FS108" s="166"/>
      <c r="FT108" s="166"/>
      <c r="FU108" s="166"/>
      <c r="FV108" s="166"/>
      <c r="FW108" s="166"/>
      <c r="FX108" s="166"/>
      <c r="FY108" s="166"/>
      <c r="FZ108" s="166"/>
      <c r="GA108" s="166"/>
      <c r="GB108" s="166"/>
      <c r="GC108" s="166"/>
      <c r="GD108" s="166"/>
      <c r="GE108" s="166"/>
      <c r="GF108" s="166"/>
      <c r="GG108" s="166"/>
      <c r="GH108" s="166"/>
      <c r="GI108" s="166"/>
      <c r="GJ108" s="166"/>
      <c r="GK108" s="166"/>
      <c r="GL108" s="166"/>
      <c r="GM108" s="166"/>
      <c r="GN108" s="166"/>
      <c r="GO108" s="166"/>
      <c r="GP108" s="166"/>
      <c r="GQ108" s="166"/>
    </row>
    <row r="109" spans="1:199" ht="30" x14ac:dyDescent="0.25">
      <c r="A109" s="661" t="s">
        <v>374</v>
      </c>
      <c r="B109" s="193">
        <f>'2 уровень'!C681</f>
        <v>7427</v>
      </c>
      <c r="C109" s="193">
        <f>'2 уровень'!D681</f>
        <v>619</v>
      </c>
      <c r="D109" s="193">
        <f>'2 уровень'!E681</f>
        <v>14</v>
      </c>
      <c r="E109" s="1039">
        <f>'2 уровень'!F681</f>
        <v>2.2617124394184165</v>
      </c>
      <c r="F109" s="245">
        <f>'2 уровень'!G681</f>
        <v>0</v>
      </c>
      <c r="G109" s="245">
        <f>'2 уровень'!H681</f>
        <v>0</v>
      </c>
      <c r="H109" s="250">
        <f>'2 уровень'!I681</f>
        <v>0</v>
      </c>
      <c r="I109" s="250">
        <f>'2 уровень'!J681</f>
        <v>0</v>
      </c>
      <c r="J109" s="1087">
        <f>'2 уровень'!K681</f>
        <v>0</v>
      </c>
      <c r="K109" s="250">
        <f>'2 уровень'!L681</f>
        <v>0</v>
      </c>
      <c r="L109" s="250">
        <f>'2 уровень'!M681</f>
        <v>0</v>
      </c>
      <c r="M109" s="250">
        <f>'2 уровень'!N681</f>
        <v>0</v>
      </c>
      <c r="N109" s="234">
        <f>'2 уровень'!O681</f>
        <v>0</v>
      </c>
      <c r="O109" s="234">
        <f>'2 уровень'!P681</f>
        <v>0</v>
      </c>
      <c r="P109" s="234">
        <f>'2 уровень'!Q681</f>
        <v>0</v>
      </c>
      <c r="Q109" s="234">
        <f>'2 уровень'!R681</f>
        <v>0</v>
      </c>
      <c r="R109" s="234">
        <f>'2 уровень'!S681</f>
        <v>0</v>
      </c>
      <c r="S109" s="234">
        <f>'2 уровень'!T681</f>
        <v>0</v>
      </c>
      <c r="T109" s="2567"/>
      <c r="U109" s="425"/>
      <c r="V109" s="166"/>
      <c r="W109" s="166"/>
      <c r="X109" s="166"/>
      <c r="Y109" s="166"/>
      <c r="Z109" s="166"/>
      <c r="AA109" s="166"/>
      <c r="AB109" s="166"/>
      <c r="AC109" s="166"/>
      <c r="AD109" s="166"/>
      <c r="AE109" s="166"/>
      <c r="AF109" s="166"/>
      <c r="AG109" s="166"/>
      <c r="AH109" s="166"/>
      <c r="AI109" s="166"/>
      <c r="AJ109" s="166"/>
      <c r="AK109" s="166"/>
      <c r="AL109" s="166"/>
      <c r="AM109" s="166"/>
      <c r="AN109" s="166"/>
      <c r="AO109" s="166"/>
      <c r="AP109" s="166"/>
      <c r="AQ109" s="166"/>
      <c r="AR109" s="166"/>
      <c r="AS109" s="166"/>
      <c r="AT109" s="166"/>
      <c r="AU109" s="166"/>
      <c r="AV109" s="166"/>
      <c r="AW109" s="166"/>
      <c r="AX109" s="166"/>
      <c r="AY109" s="166"/>
      <c r="AZ109" s="166"/>
      <c r="BA109" s="166"/>
      <c r="BB109" s="166"/>
      <c r="BC109" s="166"/>
      <c r="BD109" s="166"/>
      <c r="BE109" s="166"/>
      <c r="BF109" s="166"/>
      <c r="BG109" s="166"/>
      <c r="BH109" s="166"/>
      <c r="BI109" s="166"/>
      <c r="BJ109" s="166"/>
      <c r="BK109" s="166"/>
      <c r="BL109" s="166"/>
      <c r="BM109" s="166"/>
      <c r="BN109" s="166"/>
      <c r="BO109" s="166"/>
      <c r="BP109" s="166"/>
      <c r="BQ109" s="166"/>
      <c r="BR109" s="166"/>
      <c r="BS109" s="166"/>
      <c r="BT109" s="166"/>
      <c r="BU109" s="166"/>
      <c r="BV109" s="166"/>
      <c r="BW109" s="166"/>
      <c r="BX109" s="166"/>
      <c r="BY109" s="166"/>
      <c r="BZ109" s="166"/>
      <c r="CA109" s="166"/>
      <c r="CB109" s="166"/>
      <c r="CC109" s="166"/>
      <c r="CD109" s="166"/>
      <c r="CE109" s="166"/>
      <c r="CF109" s="166"/>
      <c r="CG109" s="166"/>
      <c r="CH109" s="166"/>
      <c r="CI109" s="166"/>
      <c r="CJ109" s="166"/>
      <c r="CK109" s="166"/>
      <c r="CL109" s="166"/>
      <c r="CM109" s="166"/>
      <c r="CN109" s="166"/>
      <c r="CO109" s="166"/>
      <c r="CP109" s="166"/>
      <c r="CQ109" s="166"/>
      <c r="CR109" s="166"/>
      <c r="CS109" s="166"/>
      <c r="CT109" s="166"/>
      <c r="CU109" s="166"/>
      <c r="CV109" s="166"/>
      <c r="CW109" s="166"/>
      <c r="CX109" s="166"/>
      <c r="CY109" s="166"/>
      <c r="CZ109" s="166"/>
      <c r="DA109" s="166"/>
      <c r="DB109" s="166"/>
      <c r="DC109" s="166"/>
      <c r="DD109" s="166"/>
      <c r="DE109" s="166"/>
      <c r="DF109" s="166"/>
      <c r="DG109" s="166"/>
      <c r="DH109" s="166"/>
      <c r="DI109" s="166"/>
      <c r="DJ109" s="166"/>
      <c r="DK109" s="166"/>
      <c r="DL109" s="166"/>
      <c r="DM109" s="166"/>
      <c r="DN109" s="166"/>
      <c r="DO109" s="166"/>
      <c r="DP109" s="166"/>
      <c r="DQ109" s="166"/>
      <c r="DR109" s="166"/>
      <c r="DS109" s="166"/>
      <c r="DT109" s="166"/>
      <c r="DU109" s="166"/>
      <c r="DV109" s="166"/>
      <c r="DW109" s="166"/>
      <c r="DX109" s="166"/>
      <c r="DY109" s="166"/>
      <c r="DZ109" s="166"/>
      <c r="EA109" s="166"/>
      <c r="EB109" s="166"/>
      <c r="EC109" s="166"/>
      <c r="ED109" s="166"/>
      <c r="EE109" s="166"/>
      <c r="EF109" s="166"/>
      <c r="EG109" s="166"/>
      <c r="EH109" s="166"/>
      <c r="EI109" s="166"/>
      <c r="EJ109" s="166"/>
      <c r="EK109" s="166"/>
      <c r="EL109" s="166"/>
      <c r="EM109" s="166"/>
      <c r="EN109" s="166"/>
      <c r="EO109" s="166"/>
      <c r="EP109" s="166"/>
      <c r="EQ109" s="166"/>
      <c r="ER109" s="166"/>
      <c r="ES109" s="166"/>
      <c r="ET109" s="166"/>
      <c r="EU109" s="166"/>
      <c r="EV109" s="166"/>
      <c r="EW109" s="166"/>
      <c r="EX109" s="166"/>
      <c r="EY109" s="166"/>
      <c r="EZ109" s="166"/>
      <c r="FA109" s="166"/>
      <c r="FB109" s="166"/>
      <c r="FC109" s="166"/>
      <c r="FD109" s="166"/>
      <c r="FE109" s="166"/>
      <c r="FF109" s="166"/>
      <c r="FG109" s="166"/>
      <c r="FH109" s="166"/>
      <c r="FI109" s="166"/>
      <c r="FJ109" s="166"/>
      <c r="FK109" s="166"/>
      <c r="FL109" s="166"/>
      <c r="FM109" s="166"/>
      <c r="FN109" s="166"/>
      <c r="FO109" s="166"/>
      <c r="FP109" s="166"/>
      <c r="FQ109" s="166"/>
      <c r="FR109" s="166"/>
      <c r="FS109" s="166"/>
      <c r="FT109" s="166"/>
      <c r="FU109" s="166"/>
      <c r="FV109" s="166"/>
      <c r="FW109" s="166"/>
      <c r="FX109" s="166"/>
      <c r="FY109" s="166"/>
      <c r="FZ109" s="166"/>
      <c r="GA109" s="166"/>
      <c r="GB109" s="166"/>
      <c r="GC109" s="166"/>
      <c r="GD109" s="166"/>
      <c r="GE109" s="166"/>
      <c r="GF109" s="166"/>
      <c r="GG109" s="166"/>
      <c r="GH109" s="166"/>
      <c r="GI109" s="166"/>
      <c r="GJ109" s="166"/>
      <c r="GK109" s="166"/>
      <c r="GL109" s="166"/>
      <c r="GM109" s="166"/>
      <c r="GN109" s="166"/>
      <c r="GO109" s="166"/>
      <c r="GP109" s="166"/>
      <c r="GQ109" s="166"/>
    </row>
    <row r="110" spans="1:199" ht="30" x14ac:dyDescent="0.25">
      <c r="A110" s="661" t="s">
        <v>375</v>
      </c>
      <c r="B110" s="193">
        <f>'2 уровень'!C682</f>
        <v>0</v>
      </c>
      <c r="C110" s="193">
        <f>'2 уровень'!D682</f>
        <v>0</v>
      </c>
      <c r="D110" s="193">
        <f>'2 уровень'!E682</f>
        <v>0</v>
      </c>
      <c r="E110" s="1039">
        <f>'2 уровень'!F682</f>
        <v>0</v>
      </c>
      <c r="F110" s="245">
        <f>'2 уровень'!G682</f>
        <v>0</v>
      </c>
      <c r="G110" s="245">
        <f>'2 уровень'!H682</f>
        <v>0</v>
      </c>
      <c r="H110" s="250">
        <f>'2 уровень'!I682</f>
        <v>0</v>
      </c>
      <c r="I110" s="250">
        <f>'2 уровень'!J682</f>
        <v>0</v>
      </c>
      <c r="J110" s="1087">
        <f>'2 уровень'!K682</f>
        <v>0</v>
      </c>
      <c r="K110" s="250">
        <f>'2 уровень'!L682</f>
        <v>0</v>
      </c>
      <c r="L110" s="250">
        <f>'2 уровень'!M682</f>
        <v>0</v>
      </c>
      <c r="M110" s="250">
        <f>'2 уровень'!N682</f>
        <v>0</v>
      </c>
      <c r="N110" s="234">
        <f>'2 уровень'!O682</f>
        <v>0</v>
      </c>
      <c r="O110" s="234">
        <f>'2 уровень'!P682</f>
        <v>0</v>
      </c>
      <c r="P110" s="234">
        <f>'2 уровень'!Q682</f>
        <v>0</v>
      </c>
      <c r="Q110" s="234">
        <f>'2 уровень'!R682</f>
        <v>0</v>
      </c>
      <c r="R110" s="234">
        <f>'2 уровень'!S682</f>
        <v>0</v>
      </c>
      <c r="S110" s="234">
        <f>'2 уровень'!T682</f>
        <v>0</v>
      </c>
      <c r="T110" s="2567"/>
      <c r="U110" s="425"/>
      <c r="V110" s="166"/>
      <c r="W110" s="166"/>
      <c r="X110" s="166"/>
      <c r="Y110" s="166"/>
      <c r="Z110" s="166"/>
      <c r="AA110" s="166"/>
      <c r="AB110" s="166"/>
      <c r="AC110" s="166"/>
      <c r="AD110" s="166"/>
      <c r="AE110" s="166"/>
      <c r="AF110" s="166"/>
      <c r="AG110" s="166"/>
      <c r="AH110" s="166"/>
      <c r="AI110" s="166"/>
      <c r="AJ110" s="166"/>
      <c r="AK110" s="166"/>
      <c r="AL110" s="166"/>
      <c r="AM110" s="166"/>
      <c r="AN110" s="166"/>
      <c r="AO110" s="166"/>
      <c r="AP110" s="166"/>
      <c r="AQ110" s="166"/>
      <c r="AR110" s="166"/>
      <c r="AS110" s="166"/>
      <c r="AT110" s="166"/>
      <c r="AU110" s="166"/>
      <c r="AV110" s="166"/>
      <c r="AW110" s="166"/>
      <c r="AX110" s="166"/>
      <c r="AY110" s="166"/>
      <c r="AZ110" s="166"/>
      <c r="BA110" s="166"/>
      <c r="BB110" s="166"/>
      <c r="BC110" s="166"/>
      <c r="BD110" s="166"/>
      <c r="BE110" s="166"/>
      <c r="BF110" s="166"/>
      <c r="BG110" s="166"/>
      <c r="BH110" s="166"/>
      <c r="BI110" s="166"/>
      <c r="BJ110" s="166"/>
      <c r="BK110" s="166"/>
      <c r="BL110" s="166"/>
      <c r="BM110" s="166"/>
      <c r="BN110" s="166"/>
      <c r="BO110" s="166"/>
      <c r="BP110" s="166"/>
      <c r="BQ110" s="166"/>
      <c r="BR110" s="166"/>
      <c r="BS110" s="166"/>
      <c r="BT110" s="166"/>
      <c r="BU110" s="166"/>
      <c r="BV110" s="166"/>
      <c r="BW110" s="166"/>
      <c r="BX110" s="166"/>
      <c r="BY110" s="166"/>
      <c r="BZ110" s="166"/>
      <c r="CA110" s="166"/>
      <c r="CB110" s="166"/>
      <c r="CC110" s="166"/>
      <c r="CD110" s="166"/>
      <c r="CE110" s="166"/>
      <c r="CF110" s="166"/>
      <c r="CG110" s="166"/>
      <c r="CH110" s="166"/>
      <c r="CI110" s="166"/>
      <c r="CJ110" s="166"/>
      <c r="CK110" s="166"/>
      <c r="CL110" s="166"/>
      <c r="CM110" s="166"/>
      <c r="CN110" s="166"/>
      <c r="CO110" s="166"/>
      <c r="CP110" s="166"/>
      <c r="CQ110" s="166"/>
      <c r="CR110" s="166"/>
      <c r="CS110" s="166"/>
      <c r="CT110" s="166"/>
      <c r="CU110" s="166"/>
      <c r="CV110" s="166"/>
      <c r="CW110" s="166"/>
      <c r="CX110" s="166"/>
      <c r="CY110" s="166"/>
      <c r="CZ110" s="166"/>
      <c r="DA110" s="166"/>
      <c r="DB110" s="166"/>
      <c r="DC110" s="166"/>
      <c r="DD110" s="166"/>
      <c r="DE110" s="166"/>
      <c r="DF110" s="166"/>
      <c r="DG110" s="166"/>
      <c r="DH110" s="166"/>
      <c r="DI110" s="166"/>
      <c r="DJ110" s="166"/>
      <c r="DK110" s="166"/>
      <c r="DL110" s="166"/>
      <c r="DM110" s="166"/>
      <c r="DN110" s="166"/>
      <c r="DO110" s="166"/>
      <c r="DP110" s="166"/>
      <c r="DQ110" s="166"/>
      <c r="DR110" s="166"/>
      <c r="DS110" s="166"/>
      <c r="DT110" s="166"/>
      <c r="DU110" s="166"/>
      <c r="DV110" s="166"/>
      <c r="DW110" s="166"/>
      <c r="DX110" s="166"/>
      <c r="DY110" s="166"/>
      <c r="DZ110" s="166"/>
      <c r="EA110" s="166"/>
      <c r="EB110" s="166"/>
      <c r="EC110" s="166"/>
      <c r="ED110" s="166"/>
      <c r="EE110" s="166"/>
      <c r="EF110" s="166"/>
      <c r="EG110" s="166"/>
      <c r="EH110" s="166"/>
      <c r="EI110" s="166"/>
      <c r="EJ110" s="166"/>
      <c r="EK110" s="166"/>
      <c r="EL110" s="166"/>
      <c r="EM110" s="166"/>
      <c r="EN110" s="166"/>
      <c r="EO110" s="166"/>
      <c r="EP110" s="166"/>
      <c r="EQ110" s="166"/>
      <c r="ER110" s="166"/>
      <c r="ES110" s="166"/>
      <c r="ET110" s="166"/>
      <c r="EU110" s="166"/>
      <c r="EV110" s="166"/>
      <c r="EW110" s="166"/>
      <c r="EX110" s="166"/>
      <c r="EY110" s="166"/>
      <c r="EZ110" s="166"/>
      <c r="FA110" s="166"/>
      <c r="FB110" s="166"/>
      <c r="FC110" s="166"/>
      <c r="FD110" s="166"/>
      <c r="FE110" s="166"/>
      <c r="FF110" s="166"/>
      <c r="FG110" s="166"/>
      <c r="FH110" s="166"/>
      <c r="FI110" s="166"/>
      <c r="FJ110" s="166"/>
      <c r="FK110" s="166"/>
      <c r="FL110" s="166"/>
      <c r="FM110" s="166"/>
      <c r="FN110" s="166"/>
      <c r="FO110" s="166"/>
      <c r="FP110" s="166"/>
      <c r="FQ110" s="166"/>
      <c r="FR110" s="166"/>
      <c r="FS110" s="166"/>
      <c r="FT110" s="166"/>
      <c r="FU110" s="166"/>
      <c r="FV110" s="166"/>
      <c r="FW110" s="166"/>
      <c r="FX110" s="166"/>
      <c r="FY110" s="166"/>
      <c r="FZ110" s="166"/>
      <c r="GA110" s="166"/>
      <c r="GB110" s="166"/>
      <c r="GC110" s="166"/>
      <c r="GD110" s="166"/>
      <c r="GE110" s="166"/>
      <c r="GF110" s="166"/>
      <c r="GG110" s="166"/>
      <c r="GH110" s="166"/>
      <c r="GI110" s="166"/>
      <c r="GJ110" s="166"/>
      <c r="GK110" s="166"/>
      <c r="GL110" s="166"/>
      <c r="GM110" s="166"/>
      <c r="GN110" s="166"/>
      <c r="GO110" s="166"/>
      <c r="GP110" s="166"/>
      <c r="GQ110" s="166"/>
    </row>
    <row r="111" spans="1:199" x14ac:dyDescent="0.25">
      <c r="A111" s="661" t="s">
        <v>338</v>
      </c>
      <c r="B111" s="193">
        <f>'2 уровень'!C683</f>
        <v>7806</v>
      </c>
      <c r="C111" s="193">
        <f>'2 уровень'!D683</f>
        <v>651</v>
      </c>
      <c r="D111" s="193">
        <f>'2 уровень'!E683</f>
        <v>1824</v>
      </c>
      <c r="E111" s="1039">
        <f>'2 уровень'!F683</f>
        <v>280.18433179723502</v>
      </c>
      <c r="F111" s="245">
        <f>'2 уровень'!G683</f>
        <v>0</v>
      </c>
      <c r="G111" s="245">
        <f>'2 уровень'!H683</f>
        <v>0</v>
      </c>
      <c r="H111" s="250">
        <f>'2 уровень'!I683</f>
        <v>0</v>
      </c>
      <c r="I111" s="250">
        <f>'2 уровень'!J683</f>
        <v>0</v>
      </c>
      <c r="J111" s="1087">
        <f>'2 уровень'!K683</f>
        <v>0</v>
      </c>
      <c r="K111" s="250">
        <f>'2 уровень'!L683</f>
        <v>0</v>
      </c>
      <c r="L111" s="250">
        <f>'2 уровень'!M683</f>
        <v>0</v>
      </c>
      <c r="M111" s="250">
        <f>'2 уровень'!N683</f>
        <v>0</v>
      </c>
      <c r="N111" s="234">
        <f>'2 уровень'!O683</f>
        <v>0</v>
      </c>
      <c r="O111" s="234">
        <f>'2 уровень'!P683</f>
        <v>0</v>
      </c>
      <c r="P111" s="234">
        <f>'2 уровень'!Q683</f>
        <v>0</v>
      </c>
      <c r="Q111" s="234">
        <f>'2 уровень'!R683</f>
        <v>0</v>
      </c>
      <c r="R111" s="234">
        <f>'2 уровень'!S683</f>
        <v>0</v>
      </c>
      <c r="S111" s="234">
        <f>'2 уровень'!T683</f>
        <v>0</v>
      </c>
      <c r="T111" s="2567"/>
      <c r="U111" s="425"/>
      <c r="V111" s="166"/>
      <c r="W111" s="166"/>
      <c r="X111" s="166"/>
      <c r="Y111" s="166"/>
      <c r="Z111" s="166"/>
      <c r="AA111" s="166"/>
      <c r="AB111" s="166"/>
      <c r="AC111" s="166"/>
      <c r="AD111" s="166"/>
      <c r="AE111" s="166"/>
      <c r="AF111" s="166"/>
      <c r="AG111" s="166"/>
      <c r="AH111" s="166"/>
      <c r="AI111" s="166"/>
      <c r="AJ111" s="166"/>
      <c r="AK111" s="166"/>
      <c r="AL111" s="166"/>
      <c r="AM111" s="166"/>
      <c r="AN111" s="166"/>
      <c r="AO111" s="166"/>
      <c r="AP111" s="166"/>
      <c r="AQ111" s="166"/>
      <c r="AR111" s="166"/>
      <c r="AS111" s="166"/>
      <c r="AT111" s="166"/>
      <c r="AU111" s="166"/>
      <c r="AV111" s="166"/>
      <c r="AW111" s="166"/>
      <c r="AX111" s="166"/>
      <c r="AY111" s="166"/>
      <c r="AZ111" s="166"/>
      <c r="BA111" s="166"/>
      <c r="BB111" s="166"/>
      <c r="BC111" s="166"/>
      <c r="BD111" s="166"/>
      <c r="BE111" s="166"/>
      <c r="BF111" s="166"/>
      <c r="BG111" s="166"/>
      <c r="BH111" s="166"/>
      <c r="BI111" s="166"/>
      <c r="BJ111" s="166"/>
      <c r="BK111" s="166"/>
      <c r="BL111" s="166"/>
      <c r="BM111" s="166"/>
      <c r="BN111" s="166"/>
      <c r="BO111" s="166"/>
      <c r="BP111" s="166"/>
      <c r="BQ111" s="166"/>
      <c r="BR111" s="166"/>
      <c r="BS111" s="166"/>
      <c r="BT111" s="166"/>
      <c r="BU111" s="166"/>
      <c r="BV111" s="166"/>
      <c r="BW111" s="166"/>
      <c r="BX111" s="166"/>
      <c r="BY111" s="166"/>
      <c r="BZ111" s="166"/>
      <c r="CA111" s="166"/>
      <c r="CB111" s="166"/>
      <c r="CC111" s="166"/>
      <c r="CD111" s="166"/>
      <c r="CE111" s="166"/>
      <c r="CF111" s="166"/>
      <c r="CG111" s="166"/>
      <c r="CH111" s="166"/>
      <c r="CI111" s="166"/>
      <c r="CJ111" s="166"/>
      <c r="CK111" s="166"/>
      <c r="CL111" s="166"/>
      <c r="CM111" s="166"/>
      <c r="CN111" s="166"/>
      <c r="CO111" s="166"/>
      <c r="CP111" s="166"/>
      <c r="CQ111" s="166"/>
      <c r="CR111" s="166"/>
      <c r="CS111" s="166"/>
      <c r="CT111" s="166"/>
      <c r="CU111" s="166"/>
      <c r="CV111" s="166"/>
      <c r="CW111" s="166"/>
      <c r="CX111" s="166"/>
      <c r="CY111" s="166"/>
      <c r="CZ111" s="166"/>
      <c r="DA111" s="166"/>
      <c r="DB111" s="166"/>
      <c r="DC111" s="166"/>
      <c r="DD111" s="166"/>
      <c r="DE111" s="166"/>
      <c r="DF111" s="166"/>
      <c r="DG111" s="166"/>
      <c r="DH111" s="166"/>
      <c r="DI111" s="166"/>
      <c r="DJ111" s="166"/>
      <c r="DK111" s="166"/>
      <c r="DL111" s="166"/>
      <c r="DM111" s="166"/>
      <c r="DN111" s="166"/>
      <c r="DO111" s="166"/>
      <c r="DP111" s="166"/>
      <c r="DQ111" s="166"/>
      <c r="DR111" s="166"/>
      <c r="DS111" s="166"/>
      <c r="DT111" s="166"/>
      <c r="DU111" s="166"/>
      <c r="DV111" s="166"/>
      <c r="DW111" s="166"/>
      <c r="DX111" s="166"/>
      <c r="DY111" s="166"/>
      <c r="DZ111" s="166"/>
      <c r="EA111" s="166"/>
      <c r="EB111" s="166"/>
      <c r="EC111" s="166"/>
      <c r="ED111" s="166"/>
      <c r="EE111" s="166"/>
      <c r="EF111" s="166"/>
      <c r="EG111" s="166"/>
      <c r="EH111" s="166"/>
      <c r="EI111" s="166"/>
      <c r="EJ111" s="166"/>
      <c r="EK111" s="166"/>
      <c r="EL111" s="166"/>
      <c r="EM111" s="166"/>
      <c r="EN111" s="166"/>
      <c r="EO111" s="166"/>
      <c r="EP111" s="166"/>
      <c r="EQ111" s="166"/>
      <c r="ER111" s="166"/>
      <c r="ES111" s="166"/>
      <c r="ET111" s="166"/>
      <c r="EU111" s="166"/>
      <c r="EV111" s="166"/>
      <c r="EW111" s="166"/>
      <c r="EX111" s="166"/>
      <c r="EY111" s="166"/>
      <c r="EZ111" s="166"/>
      <c r="FA111" s="166"/>
      <c r="FB111" s="166"/>
      <c r="FC111" s="166"/>
      <c r="FD111" s="166"/>
      <c r="FE111" s="166"/>
      <c r="FF111" s="166"/>
      <c r="FG111" s="166"/>
      <c r="FH111" s="166"/>
      <c r="FI111" s="166"/>
      <c r="FJ111" s="166"/>
      <c r="FK111" s="166"/>
      <c r="FL111" s="166"/>
      <c r="FM111" s="166"/>
      <c r="FN111" s="166"/>
      <c r="FO111" s="166"/>
      <c r="FP111" s="166"/>
      <c r="FQ111" s="166"/>
      <c r="FR111" s="166"/>
      <c r="FS111" s="166"/>
      <c r="FT111" s="166"/>
      <c r="FU111" s="166"/>
      <c r="FV111" s="166"/>
      <c r="FW111" s="166"/>
      <c r="FX111" s="166"/>
      <c r="FY111" s="166"/>
      <c r="FZ111" s="166"/>
      <c r="GA111" s="166"/>
      <c r="GB111" s="166"/>
      <c r="GC111" s="166"/>
      <c r="GD111" s="166"/>
      <c r="GE111" s="166"/>
      <c r="GF111" s="166"/>
      <c r="GG111" s="166"/>
      <c r="GH111" s="166"/>
      <c r="GI111" s="166"/>
      <c r="GJ111" s="166"/>
      <c r="GK111" s="166"/>
      <c r="GL111" s="166"/>
      <c r="GM111" s="166"/>
      <c r="GN111" s="166"/>
      <c r="GO111" s="166"/>
      <c r="GP111" s="166"/>
      <c r="GQ111" s="166"/>
    </row>
    <row r="112" spans="1:199" x14ac:dyDescent="0.25">
      <c r="A112" s="661" t="s">
        <v>169</v>
      </c>
      <c r="B112" s="193">
        <f>'2 уровень'!C684</f>
        <v>111000</v>
      </c>
      <c r="C112" s="193">
        <f>'2 уровень'!D684</f>
        <v>9250</v>
      </c>
      <c r="D112" s="193">
        <f>'2 уровень'!E684</f>
        <v>5974.33203125</v>
      </c>
      <c r="E112" s="1039">
        <f>'2 уровень'!F684</f>
        <v>64.587373310810818</v>
      </c>
      <c r="F112" s="245">
        <f>'2 уровень'!G684</f>
        <v>0</v>
      </c>
      <c r="G112" s="245">
        <f>'2 уровень'!H684</f>
        <v>0</v>
      </c>
      <c r="H112" s="250">
        <f>'2 уровень'!I684</f>
        <v>0</v>
      </c>
      <c r="I112" s="250">
        <f>'2 уровень'!J684</f>
        <v>0</v>
      </c>
      <c r="J112" s="1087">
        <f>'2 уровень'!K684</f>
        <v>0</v>
      </c>
      <c r="K112" s="250">
        <f>'2 уровень'!L684</f>
        <v>0</v>
      </c>
      <c r="L112" s="250">
        <f>'2 уровень'!M684</f>
        <v>0</v>
      </c>
      <c r="M112" s="250">
        <f>'2 уровень'!N684</f>
        <v>0</v>
      </c>
      <c r="N112" s="234">
        <f>'2 уровень'!O684</f>
        <v>0</v>
      </c>
      <c r="O112" s="234">
        <f>'2 уровень'!P684</f>
        <v>0</v>
      </c>
      <c r="P112" s="234">
        <f>'2 уровень'!Q684</f>
        <v>0</v>
      </c>
      <c r="Q112" s="234">
        <f>'2 уровень'!R684</f>
        <v>0</v>
      </c>
      <c r="R112" s="234">
        <f>'2 уровень'!S684</f>
        <v>0</v>
      </c>
      <c r="S112" s="234">
        <f>'2 уровень'!T684</f>
        <v>0</v>
      </c>
      <c r="T112" s="2567"/>
      <c r="U112" s="425"/>
      <c r="V112" s="166"/>
      <c r="W112" s="166"/>
      <c r="X112" s="166"/>
      <c r="Y112" s="166"/>
      <c r="Z112" s="166"/>
      <c r="AA112" s="166"/>
      <c r="AB112" s="166"/>
      <c r="AC112" s="166"/>
      <c r="AD112" s="166"/>
      <c r="AE112" s="166"/>
      <c r="AF112" s="166"/>
      <c r="AG112" s="166"/>
      <c r="AH112" s="166"/>
      <c r="AI112" s="166"/>
      <c r="AJ112" s="166"/>
      <c r="AK112" s="166"/>
      <c r="AL112" s="166"/>
      <c r="AM112" s="166"/>
      <c r="AN112" s="166"/>
      <c r="AO112" s="166"/>
      <c r="AP112" s="166"/>
      <c r="AQ112" s="166"/>
      <c r="AR112" s="166"/>
      <c r="AS112" s="166"/>
      <c r="AT112" s="166"/>
      <c r="AU112" s="166"/>
      <c r="AV112" s="166"/>
      <c r="AW112" s="166"/>
      <c r="AX112" s="166"/>
      <c r="AY112" s="166"/>
      <c r="AZ112" s="166"/>
      <c r="BA112" s="166"/>
      <c r="BB112" s="166"/>
      <c r="BC112" s="166"/>
      <c r="BD112" s="166"/>
      <c r="BE112" s="166"/>
      <c r="BF112" s="166"/>
      <c r="BG112" s="166"/>
      <c r="BH112" s="166"/>
      <c r="BI112" s="166"/>
      <c r="BJ112" s="166"/>
      <c r="BK112" s="166"/>
      <c r="BL112" s="166"/>
      <c r="BM112" s="166"/>
      <c r="BN112" s="166"/>
      <c r="BO112" s="166"/>
      <c r="BP112" s="166"/>
      <c r="BQ112" s="166"/>
      <c r="BR112" s="166"/>
      <c r="BS112" s="166"/>
      <c r="BT112" s="166"/>
      <c r="BU112" s="166"/>
      <c r="BV112" s="166"/>
      <c r="BW112" s="166"/>
      <c r="BX112" s="166"/>
      <c r="BY112" s="166"/>
      <c r="BZ112" s="166"/>
      <c r="CA112" s="166"/>
      <c r="CB112" s="166"/>
      <c r="CC112" s="166"/>
      <c r="CD112" s="166"/>
      <c r="CE112" s="166"/>
      <c r="CF112" s="166"/>
      <c r="CG112" s="166"/>
      <c r="CH112" s="166"/>
      <c r="CI112" s="166"/>
      <c r="CJ112" s="166"/>
      <c r="CK112" s="166"/>
      <c r="CL112" s="166"/>
      <c r="CM112" s="166"/>
      <c r="CN112" s="166"/>
      <c r="CO112" s="166"/>
      <c r="CP112" s="166"/>
      <c r="CQ112" s="166"/>
      <c r="CR112" s="166"/>
      <c r="CS112" s="166"/>
      <c r="CT112" s="166"/>
      <c r="CU112" s="166"/>
      <c r="CV112" s="166"/>
      <c r="CW112" s="166"/>
      <c r="CX112" s="166"/>
      <c r="CY112" s="166"/>
      <c r="CZ112" s="166"/>
      <c r="DA112" s="166"/>
      <c r="DB112" s="166"/>
      <c r="DC112" s="166"/>
      <c r="DD112" s="166"/>
      <c r="DE112" s="166"/>
      <c r="DF112" s="166"/>
      <c r="DG112" s="166"/>
      <c r="DH112" s="166"/>
      <c r="DI112" s="166"/>
      <c r="DJ112" s="166"/>
      <c r="DK112" s="166"/>
      <c r="DL112" s="166"/>
      <c r="DM112" s="166"/>
      <c r="DN112" s="166"/>
      <c r="DO112" s="166"/>
      <c r="DP112" s="166"/>
      <c r="DQ112" s="166"/>
      <c r="DR112" s="166"/>
      <c r="DS112" s="166"/>
      <c r="DT112" s="166"/>
      <c r="DU112" s="166"/>
      <c r="DV112" s="166"/>
      <c r="DW112" s="166"/>
      <c r="DX112" s="166"/>
      <c r="DY112" s="166"/>
      <c r="DZ112" s="166"/>
      <c r="EA112" s="166"/>
      <c r="EB112" s="166"/>
      <c r="EC112" s="166"/>
      <c r="ED112" s="166"/>
      <c r="EE112" s="166"/>
      <c r="EF112" s="166"/>
      <c r="EG112" s="166"/>
      <c r="EH112" s="166"/>
      <c r="EI112" s="166"/>
      <c r="EJ112" s="166"/>
      <c r="EK112" s="166"/>
      <c r="EL112" s="166"/>
      <c r="EM112" s="166"/>
      <c r="EN112" s="166"/>
      <c r="EO112" s="166"/>
      <c r="EP112" s="166"/>
      <c r="EQ112" s="166"/>
      <c r="ER112" s="166"/>
      <c r="ES112" s="166"/>
      <c r="ET112" s="166"/>
      <c r="EU112" s="166"/>
      <c r="EV112" s="166"/>
      <c r="EW112" s="166"/>
      <c r="EX112" s="166"/>
      <c r="EY112" s="166"/>
      <c r="EZ112" s="166"/>
      <c r="FA112" s="166"/>
      <c r="FB112" s="166"/>
      <c r="FC112" s="166"/>
      <c r="FD112" s="166"/>
      <c r="FE112" s="166"/>
      <c r="FF112" s="166"/>
      <c r="FG112" s="166"/>
      <c r="FH112" s="166"/>
      <c r="FI112" s="166"/>
      <c r="FJ112" s="166"/>
      <c r="FK112" s="166"/>
      <c r="FL112" s="166"/>
      <c r="FM112" s="166"/>
      <c r="FN112" s="166"/>
      <c r="FO112" s="166"/>
      <c r="FP112" s="166"/>
      <c r="FQ112" s="166"/>
      <c r="FR112" s="166"/>
      <c r="FS112" s="166"/>
      <c r="FT112" s="166"/>
      <c r="FU112" s="166"/>
      <c r="FV112" s="166"/>
      <c r="FW112" s="166"/>
      <c r="FX112" s="166"/>
      <c r="FY112" s="166"/>
      <c r="FZ112" s="166"/>
      <c r="GA112" s="166"/>
      <c r="GB112" s="166"/>
      <c r="GC112" s="166"/>
      <c r="GD112" s="166"/>
      <c r="GE112" s="166"/>
      <c r="GF112" s="166"/>
      <c r="GG112" s="166"/>
      <c r="GH112" s="166"/>
      <c r="GI112" s="166"/>
      <c r="GJ112" s="166"/>
      <c r="GK112" s="166"/>
      <c r="GL112" s="166"/>
      <c r="GM112" s="166"/>
      <c r="GN112" s="166"/>
      <c r="GO112" s="166"/>
      <c r="GP112" s="166"/>
      <c r="GQ112" s="166"/>
    </row>
    <row r="113" spans="1:199" x14ac:dyDescent="0.25">
      <c r="A113" s="661" t="s">
        <v>344</v>
      </c>
      <c r="B113" s="193">
        <f>'2 уровень'!C685</f>
        <v>164476</v>
      </c>
      <c r="C113" s="193">
        <f>'2 уровень'!D685</f>
        <v>13706</v>
      </c>
      <c r="D113" s="193">
        <f>'2 уровень'!E685</f>
        <v>12228.25</v>
      </c>
      <c r="E113" s="1039">
        <f>'2 уровень'!F685</f>
        <v>89.218225594630084</v>
      </c>
      <c r="F113" s="245">
        <f>'2 уровень'!G685</f>
        <v>0</v>
      </c>
      <c r="G113" s="245">
        <f>'2 уровень'!H685</f>
        <v>0</v>
      </c>
      <c r="H113" s="250">
        <f>'2 уровень'!I685</f>
        <v>0</v>
      </c>
      <c r="I113" s="250">
        <f>'2 уровень'!J685</f>
        <v>0</v>
      </c>
      <c r="J113" s="1087">
        <f>'2 уровень'!K685</f>
        <v>0</v>
      </c>
      <c r="K113" s="250">
        <f>'2 уровень'!L685</f>
        <v>0</v>
      </c>
      <c r="L113" s="250">
        <f>'2 уровень'!M685</f>
        <v>0</v>
      </c>
      <c r="M113" s="250">
        <f>'2 уровень'!N685</f>
        <v>0</v>
      </c>
      <c r="N113" s="234">
        <f>'2 уровень'!O685</f>
        <v>0</v>
      </c>
      <c r="O113" s="234">
        <f>'2 уровень'!P685</f>
        <v>0</v>
      </c>
      <c r="P113" s="234">
        <f>'2 уровень'!Q685</f>
        <v>0</v>
      </c>
      <c r="Q113" s="234">
        <f>'2 уровень'!R685</f>
        <v>0</v>
      </c>
      <c r="R113" s="234">
        <f>'2 уровень'!S685</f>
        <v>0</v>
      </c>
      <c r="S113" s="234">
        <f>'2 уровень'!T685</f>
        <v>0</v>
      </c>
      <c r="T113" s="2567"/>
      <c r="U113" s="425"/>
      <c r="V113" s="166"/>
      <c r="W113" s="166"/>
      <c r="X113" s="166"/>
      <c r="Y113" s="166"/>
      <c r="Z113" s="166"/>
      <c r="AA113" s="166"/>
      <c r="AB113" s="166"/>
      <c r="AC113" s="166"/>
      <c r="AD113" s="166"/>
      <c r="AE113" s="166"/>
      <c r="AF113" s="166"/>
      <c r="AG113" s="166"/>
      <c r="AH113" s="166"/>
      <c r="AI113" s="166"/>
      <c r="AJ113" s="166"/>
      <c r="AK113" s="166"/>
      <c r="AL113" s="166"/>
      <c r="AM113" s="166"/>
      <c r="AN113" s="166"/>
      <c r="AO113" s="166"/>
      <c r="AP113" s="166"/>
      <c r="AQ113" s="166"/>
      <c r="AR113" s="166"/>
      <c r="AS113" s="166"/>
      <c r="AT113" s="166"/>
      <c r="AU113" s="166"/>
      <c r="AV113" s="166"/>
      <c r="AW113" s="166"/>
      <c r="AX113" s="166"/>
      <c r="AY113" s="166"/>
      <c r="AZ113" s="166"/>
      <c r="BA113" s="166"/>
      <c r="BB113" s="166"/>
      <c r="BC113" s="166"/>
      <c r="BD113" s="166"/>
      <c r="BE113" s="166"/>
      <c r="BF113" s="166"/>
      <c r="BG113" s="166"/>
      <c r="BH113" s="166"/>
      <c r="BI113" s="166"/>
      <c r="BJ113" s="166"/>
      <c r="BK113" s="166"/>
      <c r="BL113" s="166"/>
      <c r="BM113" s="166"/>
      <c r="BN113" s="166"/>
      <c r="BO113" s="166"/>
      <c r="BP113" s="166"/>
      <c r="BQ113" s="166"/>
      <c r="BR113" s="166"/>
      <c r="BS113" s="166"/>
      <c r="BT113" s="166"/>
      <c r="BU113" s="166"/>
      <c r="BV113" s="166"/>
      <c r="BW113" s="166"/>
      <c r="BX113" s="166"/>
      <c r="BY113" s="166"/>
      <c r="BZ113" s="166"/>
      <c r="CA113" s="166"/>
      <c r="CB113" s="166"/>
      <c r="CC113" s="166"/>
      <c r="CD113" s="166"/>
      <c r="CE113" s="166"/>
      <c r="CF113" s="166"/>
      <c r="CG113" s="166"/>
      <c r="CH113" s="166"/>
      <c r="CI113" s="166"/>
      <c r="CJ113" s="166"/>
      <c r="CK113" s="166"/>
      <c r="CL113" s="166"/>
      <c r="CM113" s="166"/>
      <c r="CN113" s="166"/>
      <c r="CO113" s="166"/>
      <c r="CP113" s="166"/>
      <c r="CQ113" s="166"/>
      <c r="CR113" s="166"/>
      <c r="CS113" s="166"/>
      <c r="CT113" s="166"/>
      <c r="CU113" s="166"/>
      <c r="CV113" s="166"/>
      <c r="CW113" s="166"/>
      <c r="CX113" s="166"/>
      <c r="CY113" s="166"/>
      <c r="CZ113" s="166"/>
      <c r="DA113" s="166"/>
      <c r="DB113" s="166"/>
      <c r="DC113" s="166"/>
      <c r="DD113" s="166"/>
      <c r="DE113" s="166"/>
      <c r="DF113" s="166"/>
      <c r="DG113" s="166"/>
      <c r="DH113" s="166"/>
      <c r="DI113" s="166"/>
      <c r="DJ113" s="166"/>
      <c r="DK113" s="166"/>
      <c r="DL113" s="166"/>
      <c r="DM113" s="166"/>
      <c r="DN113" s="166"/>
      <c r="DO113" s="166"/>
      <c r="DP113" s="166"/>
      <c r="DQ113" s="166"/>
      <c r="DR113" s="166"/>
      <c r="DS113" s="166"/>
      <c r="DT113" s="166"/>
      <c r="DU113" s="166"/>
      <c r="DV113" s="166"/>
      <c r="DW113" s="166"/>
      <c r="DX113" s="166"/>
      <c r="DY113" s="166"/>
      <c r="DZ113" s="166"/>
      <c r="EA113" s="166"/>
      <c r="EB113" s="166"/>
      <c r="EC113" s="166"/>
      <c r="ED113" s="166"/>
      <c r="EE113" s="166"/>
      <c r="EF113" s="166"/>
      <c r="EG113" s="166"/>
      <c r="EH113" s="166"/>
      <c r="EI113" s="166"/>
      <c r="EJ113" s="166"/>
      <c r="EK113" s="166"/>
      <c r="EL113" s="166"/>
      <c r="EM113" s="166"/>
      <c r="EN113" s="166"/>
      <c r="EO113" s="166"/>
      <c r="EP113" s="166"/>
      <c r="EQ113" s="166"/>
      <c r="ER113" s="166"/>
      <c r="ES113" s="166"/>
      <c r="ET113" s="166"/>
      <c r="EU113" s="166"/>
      <c r="EV113" s="166"/>
      <c r="EW113" s="166"/>
      <c r="EX113" s="166"/>
      <c r="EY113" s="166"/>
      <c r="EZ113" s="166"/>
      <c r="FA113" s="166"/>
      <c r="FB113" s="166"/>
      <c r="FC113" s="166"/>
      <c r="FD113" s="166"/>
      <c r="FE113" s="166"/>
      <c r="FF113" s="166"/>
      <c r="FG113" s="166"/>
      <c r="FH113" s="166"/>
      <c r="FI113" s="166"/>
      <c r="FJ113" s="166"/>
      <c r="FK113" s="166"/>
      <c r="FL113" s="166"/>
      <c r="FM113" s="166"/>
      <c r="FN113" s="166"/>
      <c r="FO113" s="166"/>
      <c r="FP113" s="166"/>
      <c r="FQ113" s="166"/>
      <c r="FR113" s="166"/>
      <c r="FS113" s="166"/>
      <c r="FT113" s="166"/>
      <c r="FU113" s="166"/>
      <c r="FV113" s="166"/>
      <c r="FW113" s="166"/>
      <c r="FX113" s="166"/>
      <c r="FY113" s="166"/>
      <c r="FZ113" s="166"/>
      <c r="GA113" s="166"/>
      <c r="GB113" s="166"/>
      <c r="GC113" s="166"/>
      <c r="GD113" s="166"/>
      <c r="GE113" s="166"/>
      <c r="GF113" s="166"/>
      <c r="GG113" s="166"/>
      <c r="GH113" s="166"/>
      <c r="GI113" s="166"/>
      <c r="GJ113" s="166"/>
      <c r="GK113" s="166"/>
      <c r="GL113" s="166"/>
      <c r="GM113" s="166"/>
      <c r="GN113" s="166"/>
      <c r="GO113" s="166"/>
      <c r="GP113" s="166"/>
      <c r="GQ113" s="166"/>
    </row>
    <row r="114" spans="1:199" ht="30" x14ac:dyDescent="0.25">
      <c r="A114" s="661" t="s">
        <v>170</v>
      </c>
      <c r="B114" s="193">
        <f>'2 уровень'!C686</f>
        <v>32500</v>
      </c>
      <c r="C114" s="193">
        <f>'2 уровень'!D686</f>
        <v>2708</v>
      </c>
      <c r="D114" s="193">
        <f>'2 уровень'!E686</f>
        <v>1163</v>
      </c>
      <c r="E114" s="1039">
        <f>'2 уровень'!F686</f>
        <v>42.946824224519943</v>
      </c>
      <c r="F114" s="245">
        <f>'2 уровень'!G686</f>
        <v>0</v>
      </c>
      <c r="G114" s="245">
        <f>'2 уровень'!H686</f>
        <v>0</v>
      </c>
      <c r="H114" s="250">
        <f>'2 уровень'!I686</f>
        <v>0</v>
      </c>
      <c r="I114" s="250">
        <f>'2 уровень'!J686</f>
        <v>0</v>
      </c>
      <c r="J114" s="1087">
        <f>'2 уровень'!K686</f>
        <v>0</v>
      </c>
      <c r="K114" s="250">
        <f>'2 уровень'!L686</f>
        <v>0</v>
      </c>
      <c r="L114" s="250">
        <f>'2 уровень'!M686</f>
        <v>0</v>
      </c>
      <c r="M114" s="250">
        <f>'2 уровень'!N686</f>
        <v>0</v>
      </c>
      <c r="N114" s="234">
        <f>'2 уровень'!O686</f>
        <v>0</v>
      </c>
      <c r="O114" s="234">
        <f>'2 уровень'!P686</f>
        <v>0</v>
      </c>
      <c r="P114" s="234">
        <f>'2 уровень'!Q686</f>
        <v>0</v>
      </c>
      <c r="Q114" s="234">
        <f>'2 уровень'!R686</f>
        <v>0</v>
      </c>
      <c r="R114" s="234">
        <f>'2 уровень'!S686</f>
        <v>0</v>
      </c>
      <c r="S114" s="234">
        <f>'2 уровень'!T686</f>
        <v>0</v>
      </c>
      <c r="T114" s="2567"/>
      <c r="U114" s="425"/>
      <c r="V114" s="166"/>
      <c r="W114" s="166"/>
      <c r="X114" s="166"/>
      <c r="Y114" s="166"/>
      <c r="Z114" s="166"/>
      <c r="AA114" s="166"/>
      <c r="AB114" s="166"/>
      <c r="AC114" s="166"/>
      <c r="AD114" s="166"/>
      <c r="AE114" s="166"/>
      <c r="AF114" s="166"/>
      <c r="AG114" s="166"/>
      <c r="AH114" s="166"/>
      <c r="AI114" s="166"/>
      <c r="AJ114" s="166"/>
      <c r="AK114" s="166"/>
      <c r="AL114" s="166"/>
      <c r="AM114" s="166"/>
      <c r="AN114" s="166"/>
      <c r="AO114" s="166"/>
      <c r="AP114" s="166"/>
      <c r="AQ114" s="166"/>
      <c r="AR114" s="166"/>
      <c r="AS114" s="166"/>
      <c r="AT114" s="166"/>
      <c r="AU114" s="166"/>
      <c r="AV114" s="166"/>
      <c r="AW114" s="166"/>
      <c r="AX114" s="166"/>
      <c r="AY114" s="166"/>
      <c r="AZ114" s="166"/>
      <c r="BA114" s="166"/>
      <c r="BB114" s="166"/>
      <c r="BC114" s="166"/>
      <c r="BD114" s="166"/>
      <c r="BE114" s="166"/>
      <c r="BF114" s="166"/>
      <c r="BG114" s="166"/>
      <c r="BH114" s="166"/>
      <c r="BI114" s="166"/>
      <c r="BJ114" s="166"/>
      <c r="BK114" s="166"/>
      <c r="BL114" s="166"/>
      <c r="BM114" s="166"/>
      <c r="BN114" s="166"/>
      <c r="BO114" s="166"/>
      <c r="BP114" s="166"/>
      <c r="BQ114" s="166"/>
      <c r="BR114" s="166"/>
      <c r="BS114" s="166"/>
      <c r="BT114" s="166"/>
      <c r="BU114" s="166"/>
      <c r="BV114" s="166"/>
      <c r="BW114" s="166"/>
      <c r="BX114" s="166"/>
      <c r="BY114" s="166"/>
      <c r="BZ114" s="166"/>
      <c r="CA114" s="166"/>
      <c r="CB114" s="166"/>
      <c r="CC114" s="166"/>
      <c r="CD114" s="166"/>
      <c r="CE114" s="166"/>
      <c r="CF114" s="166"/>
      <c r="CG114" s="166"/>
      <c r="CH114" s="166"/>
      <c r="CI114" s="166"/>
      <c r="CJ114" s="166"/>
      <c r="CK114" s="166"/>
      <c r="CL114" s="166"/>
      <c r="CM114" s="166"/>
      <c r="CN114" s="166"/>
      <c r="CO114" s="166"/>
      <c r="CP114" s="166"/>
      <c r="CQ114" s="166"/>
      <c r="CR114" s="166"/>
      <c r="CS114" s="166"/>
      <c r="CT114" s="166"/>
      <c r="CU114" s="166"/>
      <c r="CV114" s="166"/>
      <c r="CW114" s="166"/>
      <c r="CX114" s="166"/>
      <c r="CY114" s="166"/>
      <c r="CZ114" s="166"/>
      <c r="DA114" s="166"/>
      <c r="DB114" s="166"/>
      <c r="DC114" s="166"/>
      <c r="DD114" s="166"/>
      <c r="DE114" s="166"/>
      <c r="DF114" s="166"/>
      <c r="DG114" s="166"/>
      <c r="DH114" s="166"/>
      <c r="DI114" s="166"/>
      <c r="DJ114" s="166"/>
      <c r="DK114" s="166"/>
      <c r="DL114" s="166"/>
      <c r="DM114" s="166"/>
      <c r="DN114" s="166"/>
      <c r="DO114" s="166"/>
      <c r="DP114" s="166"/>
      <c r="DQ114" s="166"/>
      <c r="DR114" s="166"/>
      <c r="DS114" s="166"/>
      <c r="DT114" s="166"/>
      <c r="DU114" s="166"/>
      <c r="DV114" s="166"/>
      <c r="DW114" s="166"/>
      <c r="DX114" s="166"/>
      <c r="DY114" s="166"/>
      <c r="DZ114" s="166"/>
      <c r="EA114" s="166"/>
      <c r="EB114" s="166"/>
      <c r="EC114" s="166"/>
      <c r="ED114" s="166"/>
      <c r="EE114" s="166"/>
      <c r="EF114" s="166"/>
      <c r="EG114" s="166"/>
      <c r="EH114" s="166"/>
      <c r="EI114" s="166"/>
      <c r="EJ114" s="166"/>
      <c r="EK114" s="166"/>
      <c r="EL114" s="166"/>
      <c r="EM114" s="166"/>
      <c r="EN114" s="166"/>
      <c r="EO114" s="166"/>
      <c r="EP114" s="166"/>
      <c r="EQ114" s="166"/>
      <c r="ER114" s="166"/>
      <c r="ES114" s="166"/>
      <c r="ET114" s="166"/>
      <c r="EU114" s="166"/>
      <c r="EV114" s="166"/>
      <c r="EW114" s="166"/>
      <c r="EX114" s="166"/>
      <c r="EY114" s="166"/>
      <c r="EZ114" s="166"/>
      <c r="FA114" s="166"/>
      <c r="FB114" s="166"/>
      <c r="FC114" s="166"/>
      <c r="FD114" s="166"/>
      <c r="FE114" s="166"/>
      <c r="FF114" s="166"/>
      <c r="FG114" s="166"/>
      <c r="FH114" s="166"/>
      <c r="FI114" s="166"/>
      <c r="FJ114" s="166"/>
      <c r="FK114" s="166"/>
      <c r="FL114" s="166"/>
      <c r="FM114" s="166"/>
      <c r="FN114" s="166"/>
      <c r="FO114" s="166"/>
      <c r="FP114" s="166"/>
      <c r="FQ114" s="166"/>
      <c r="FR114" s="166"/>
      <c r="FS114" s="166"/>
      <c r="FT114" s="166"/>
      <c r="FU114" s="166"/>
      <c r="FV114" s="166"/>
      <c r="FW114" s="166"/>
      <c r="FX114" s="166"/>
      <c r="FY114" s="166"/>
      <c r="FZ114" s="166"/>
      <c r="GA114" s="166"/>
      <c r="GB114" s="166"/>
      <c r="GC114" s="166"/>
      <c r="GD114" s="166"/>
      <c r="GE114" s="166"/>
      <c r="GF114" s="166"/>
      <c r="GG114" s="166"/>
      <c r="GH114" s="166"/>
      <c r="GI114" s="166"/>
      <c r="GJ114" s="166"/>
      <c r="GK114" s="166"/>
      <c r="GL114" s="166"/>
      <c r="GM114" s="166"/>
      <c r="GN114" s="166"/>
      <c r="GO114" s="166"/>
      <c r="GP114" s="166"/>
      <c r="GQ114" s="166"/>
    </row>
    <row r="115" spans="1:199" ht="30" x14ac:dyDescent="0.25">
      <c r="A115" s="661" t="s">
        <v>371</v>
      </c>
      <c r="B115" s="193">
        <f>'2 уровень'!C687</f>
        <v>2640</v>
      </c>
      <c r="C115" s="193">
        <f>'2 уровень'!D687</f>
        <v>220</v>
      </c>
      <c r="D115" s="193">
        <f>'2 уровень'!E687</f>
        <v>15</v>
      </c>
      <c r="E115" s="1039">
        <f>'2 уровень'!F687</f>
        <v>6.8181818181818175</v>
      </c>
      <c r="F115" s="245">
        <f>'2 уровень'!G687</f>
        <v>0</v>
      </c>
      <c r="G115" s="245">
        <f>'2 уровень'!H687</f>
        <v>0</v>
      </c>
      <c r="H115" s="250">
        <f>'2 уровень'!I687</f>
        <v>0</v>
      </c>
      <c r="I115" s="250">
        <f>'2 уровень'!J687</f>
        <v>0</v>
      </c>
      <c r="J115" s="1087">
        <f>'2 уровень'!K687</f>
        <v>0</v>
      </c>
      <c r="K115" s="250">
        <f>'2 уровень'!L687</f>
        <v>0</v>
      </c>
      <c r="L115" s="250">
        <f>'2 уровень'!M687</f>
        <v>0</v>
      </c>
      <c r="M115" s="250">
        <f>'2 уровень'!N687</f>
        <v>0</v>
      </c>
      <c r="N115" s="234">
        <f>'2 уровень'!O687</f>
        <v>0</v>
      </c>
      <c r="O115" s="234">
        <f>'2 уровень'!P687</f>
        <v>0</v>
      </c>
      <c r="P115" s="234">
        <f>'2 уровень'!Q687</f>
        <v>0</v>
      </c>
      <c r="Q115" s="234">
        <f>'2 уровень'!R687</f>
        <v>0</v>
      </c>
      <c r="R115" s="234">
        <f>'2 уровень'!S687</f>
        <v>0</v>
      </c>
      <c r="S115" s="234">
        <f>'2 уровень'!T687</f>
        <v>0</v>
      </c>
      <c r="T115" s="2567"/>
      <c r="U115" s="425"/>
      <c r="V115" s="166"/>
      <c r="W115" s="166"/>
      <c r="X115" s="166"/>
      <c r="Y115" s="166"/>
      <c r="Z115" s="166"/>
      <c r="AA115" s="166"/>
      <c r="AB115" s="166"/>
      <c r="AC115" s="166"/>
      <c r="AD115" s="166"/>
      <c r="AE115" s="166"/>
      <c r="AF115" s="166"/>
      <c r="AG115" s="166"/>
      <c r="AH115" s="166"/>
      <c r="AI115" s="166"/>
      <c r="AJ115" s="166"/>
      <c r="AK115" s="166"/>
      <c r="AL115" s="166"/>
      <c r="AM115" s="166"/>
      <c r="AN115" s="166"/>
      <c r="AO115" s="166"/>
      <c r="AP115" s="166"/>
      <c r="AQ115" s="166"/>
      <c r="AR115" s="166"/>
      <c r="AS115" s="166"/>
      <c r="AT115" s="166"/>
      <c r="AU115" s="166"/>
      <c r="AV115" s="166"/>
      <c r="AW115" s="166"/>
      <c r="AX115" s="166"/>
      <c r="AY115" s="166"/>
      <c r="AZ115" s="166"/>
      <c r="BA115" s="166"/>
      <c r="BB115" s="166"/>
      <c r="BC115" s="166"/>
      <c r="BD115" s="166"/>
      <c r="BE115" s="166"/>
      <c r="BF115" s="166"/>
      <c r="BG115" s="166"/>
      <c r="BH115" s="166"/>
      <c r="BI115" s="166"/>
      <c r="BJ115" s="166"/>
      <c r="BK115" s="166"/>
      <c r="BL115" s="166"/>
      <c r="BM115" s="166"/>
      <c r="BN115" s="166"/>
      <c r="BO115" s="166"/>
      <c r="BP115" s="166"/>
      <c r="BQ115" s="166"/>
      <c r="BR115" s="166"/>
      <c r="BS115" s="166"/>
      <c r="BT115" s="166"/>
      <c r="BU115" s="166"/>
      <c r="BV115" s="166"/>
      <c r="BW115" s="166"/>
      <c r="BX115" s="166"/>
      <c r="BY115" s="166"/>
      <c r="BZ115" s="166"/>
      <c r="CA115" s="166"/>
      <c r="CB115" s="166"/>
      <c r="CC115" s="166"/>
      <c r="CD115" s="166"/>
      <c r="CE115" s="166"/>
      <c r="CF115" s="166"/>
      <c r="CG115" s="166"/>
      <c r="CH115" s="166"/>
      <c r="CI115" s="166"/>
      <c r="CJ115" s="166"/>
      <c r="CK115" s="166"/>
      <c r="CL115" s="166"/>
      <c r="CM115" s="166"/>
      <c r="CN115" s="166"/>
      <c r="CO115" s="166"/>
      <c r="CP115" s="166"/>
      <c r="CQ115" s="166"/>
      <c r="CR115" s="166"/>
      <c r="CS115" s="166"/>
      <c r="CT115" s="166"/>
      <c r="CU115" s="166"/>
      <c r="CV115" s="166"/>
      <c r="CW115" s="166"/>
      <c r="CX115" s="166"/>
      <c r="CY115" s="166"/>
      <c r="CZ115" s="166"/>
      <c r="DA115" s="166"/>
      <c r="DB115" s="166"/>
      <c r="DC115" s="166"/>
      <c r="DD115" s="166"/>
      <c r="DE115" s="166"/>
      <c r="DF115" s="166"/>
      <c r="DG115" s="166"/>
      <c r="DH115" s="166"/>
      <c r="DI115" s="166"/>
      <c r="DJ115" s="166"/>
      <c r="DK115" s="166"/>
      <c r="DL115" s="166"/>
      <c r="DM115" s="166"/>
      <c r="DN115" s="166"/>
      <c r="DO115" s="166"/>
      <c r="DP115" s="166"/>
      <c r="DQ115" s="166"/>
      <c r="DR115" s="166"/>
      <c r="DS115" s="166"/>
      <c r="DT115" s="166"/>
      <c r="DU115" s="166"/>
      <c r="DV115" s="166"/>
      <c r="DW115" s="166"/>
      <c r="DX115" s="166"/>
      <c r="DY115" s="166"/>
      <c r="DZ115" s="166"/>
      <c r="EA115" s="166"/>
      <c r="EB115" s="166"/>
      <c r="EC115" s="166"/>
      <c r="ED115" s="166"/>
      <c r="EE115" s="166"/>
      <c r="EF115" s="166"/>
      <c r="EG115" s="166"/>
      <c r="EH115" s="166"/>
      <c r="EI115" s="166"/>
      <c r="EJ115" s="166"/>
      <c r="EK115" s="166"/>
      <c r="EL115" s="166"/>
      <c r="EM115" s="166"/>
      <c r="EN115" s="166"/>
      <c r="EO115" s="166"/>
      <c r="EP115" s="166"/>
      <c r="EQ115" s="166"/>
      <c r="ER115" s="166"/>
      <c r="ES115" s="166"/>
      <c r="ET115" s="166"/>
      <c r="EU115" s="166"/>
      <c r="EV115" s="166"/>
      <c r="EW115" s="166"/>
      <c r="EX115" s="166"/>
      <c r="EY115" s="166"/>
      <c r="EZ115" s="166"/>
      <c r="FA115" s="166"/>
      <c r="FB115" s="166"/>
      <c r="FC115" s="166"/>
      <c r="FD115" s="166"/>
      <c r="FE115" s="166"/>
      <c r="FF115" s="166"/>
      <c r="FG115" s="166"/>
      <c r="FH115" s="166"/>
      <c r="FI115" s="166"/>
      <c r="FJ115" s="166"/>
      <c r="FK115" s="166"/>
      <c r="FL115" s="166"/>
      <c r="FM115" s="166"/>
      <c r="FN115" s="166"/>
      <c r="FO115" s="166"/>
      <c r="FP115" s="166"/>
      <c r="FQ115" s="166"/>
      <c r="FR115" s="166"/>
      <c r="FS115" s="166"/>
      <c r="FT115" s="166"/>
      <c r="FU115" s="166"/>
      <c r="FV115" s="166"/>
      <c r="FW115" s="166"/>
      <c r="FX115" s="166"/>
      <c r="FY115" s="166"/>
      <c r="FZ115" s="166"/>
      <c r="GA115" s="166"/>
      <c r="GB115" s="166"/>
      <c r="GC115" s="166"/>
      <c r="GD115" s="166"/>
      <c r="GE115" s="166"/>
      <c r="GF115" s="166"/>
      <c r="GG115" s="166"/>
      <c r="GH115" s="166"/>
      <c r="GI115" s="166"/>
      <c r="GJ115" s="166"/>
      <c r="GK115" s="166"/>
      <c r="GL115" s="166"/>
      <c r="GM115" s="166"/>
      <c r="GN115" s="166"/>
      <c r="GO115" s="166"/>
      <c r="GP115" s="166"/>
      <c r="GQ115" s="166"/>
    </row>
    <row r="116" spans="1:199" x14ac:dyDescent="0.25">
      <c r="A116" s="602" t="s">
        <v>44</v>
      </c>
      <c r="B116" s="193">
        <f>'2 уровень'!C688</f>
        <v>1660</v>
      </c>
      <c r="C116" s="193">
        <f>'2 уровень'!D688</f>
        <v>138</v>
      </c>
      <c r="D116" s="193">
        <f>'2 уровень'!E688</f>
        <v>32</v>
      </c>
      <c r="E116" s="1039">
        <f>'2 уровень'!F688</f>
        <v>23.188405797101449</v>
      </c>
      <c r="F116" s="245">
        <f>'2 уровень'!G688</f>
        <v>0</v>
      </c>
      <c r="G116" s="245">
        <f>'2 уровень'!H688</f>
        <v>0</v>
      </c>
      <c r="H116" s="250">
        <f>'2 уровень'!I688</f>
        <v>0</v>
      </c>
      <c r="I116" s="250">
        <f>'2 уровень'!J688</f>
        <v>0</v>
      </c>
      <c r="J116" s="1087">
        <f>'2 уровень'!K688</f>
        <v>0</v>
      </c>
      <c r="K116" s="250">
        <f>'2 уровень'!L688</f>
        <v>0</v>
      </c>
      <c r="L116" s="250">
        <f>'2 уровень'!M688</f>
        <v>0</v>
      </c>
      <c r="M116" s="250">
        <f>'2 уровень'!N688</f>
        <v>0</v>
      </c>
      <c r="N116" s="234">
        <f>'2 уровень'!O688</f>
        <v>0</v>
      </c>
      <c r="O116" s="234">
        <f>'2 уровень'!P688</f>
        <v>0</v>
      </c>
      <c r="P116" s="234">
        <f>'2 уровень'!Q688</f>
        <v>0</v>
      </c>
      <c r="Q116" s="234">
        <f>'2 уровень'!R688</f>
        <v>0</v>
      </c>
      <c r="R116" s="234">
        <f>'2 уровень'!S688</f>
        <v>0</v>
      </c>
      <c r="S116" s="234">
        <f>'2 уровень'!T688</f>
        <v>0</v>
      </c>
      <c r="T116" s="2567"/>
      <c r="U116" s="425"/>
      <c r="V116" s="166"/>
      <c r="W116" s="166"/>
      <c r="X116" s="166"/>
      <c r="Y116" s="166"/>
      <c r="Z116" s="166"/>
      <c r="AA116" s="166"/>
      <c r="AB116" s="166"/>
      <c r="AC116" s="166"/>
      <c r="AD116" s="166"/>
      <c r="AE116" s="166"/>
      <c r="AF116" s="166"/>
      <c r="AG116" s="166"/>
      <c r="AH116" s="166"/>
      <c r="AI116" s="166"/>
      <c r="AJ116" s="166"/>
      <c r="AK116" s="166"/>
      <c r="AL116" s="166"/>
      <c r="AM116" s="166"/>
      <c r="AN116" s="166"/>
      <c r="AO116" s="166"/>
      <c r="AP116" s="166"/>
      <c r="AQ116" s="166"/>
      <c r="AR116" s="166"/>
      <c r="AS116" s="166"/>
      <c r="AT116" s="166"/>
      <c r="AU116" s="166"/>
      <c r="AV116" s="166"/>
      <c r="AW116" s="166"/>
      <c r="AX116" s="166"/>
      <c r="AY116" s="166"/>
      <c r="AZ116" s="166"/>
      <c r="BA116" s="166"/>
      <c r="BB116" s="166"/>
      <c r="BC116" s="166"/>
      <c r="BD116" s="166"/>
      <c r="BE116" s="166"/>
      <c r="BF116" s="166"/>
      <c r="BG116" s="166"/>
      <c r="BH116" s="166"/>
      <c r="BI116" s="166"/>
      <c r="BJ116" s="166"/>
      <c r="BK116" s="166"/>
      <c r="BL116" s="166"/>
      <c r="BM116" s="166"/>
      <c r="BN116" s="166"/>
      <c r="BO116" s="166"/>
      <c r="BP116" s="166"/>
      <c r="BQ116" s="166"/>
      <c r="BR116" s="166"/>
      <c r="BS116" s="166"/>
      <c r="BT116" s="166"/>
      <c r="BU116" s="166"/>
      <c r="BV116" s="166"/>
      <c r="BW116" s="166"/>
      <c r="BX116" s="166"/>
      <c r="BY116" s="166"/>
      <c r="BZ116" s="166"/>
      <c r="CA116" s="166"/>
      <c r="CB116" s="166"/>
      <c r="CC116" s="166"/>
      <c r="CD116" s="166"/>
      <c r="CE116" s="166"/>
      <c r="CF116" s="166"/>
      <c r="CG116" s="166"/>
      <c r="CH116" s="166"/>
      <c r="CI116" s="166"/>
      <c r="CJ116" s="166"/>
      <c r="CK116" s="166"/>
      <c r="CL116" s="166"/>
      <c r="CM116" s="166"/>
      <c r="CN116" s="166"/>
      <c r="CO116" s="166"/>
      <c r="CP116" s="166"/>
      <c r="CQ116" s="166"/>
      <c r="CR116" s="166"/>
      <c r="CS116" s="166"/>
      <c r="CT116" s="166"/>
      <c r="CU116" s="166"/>
      <c r="CV116" s="166"/>
      <c r="CW116" s="166"/>
      <c r="CX116" s="166"/>
      <c r="CY116" s="166"/>
      <c r="CZ116" s="166"/>
      <c r="DA116" s="166"/>
      <c r="DB116" s="166"/>
      <c r="DC116" s="166"/>
      <c r="DD116" s="166"/>
      <c r="DE116" s="166"/>
      <c r="DF116" s="166"/>
      <c r="DG116" s="166"/>
      <c r="DH116" s="166"/>
      <c r="DI116" s="166"/>
      <c r="DJ116" s="166"/>
      <c r="DK116" s="166"/>
      <c r="DL116" s="166"/>
      <c r="DM116" s="166"/>
      <c r="DN116" s="166"/>
      <c r="DO116" s="166"/>
      <c r="DP116" s="166"/>
      <c r="DQ116" s="166"/>
      <c r="DR116" s="166"/>
      <c r="DS116" s="166"/>
      <c r="DT116" s="166"/>
      <c r="DU116" s="166"/>
      <c r="DV116" s="166"/>
      <c r="DW116" s="166"/>
      <c r="DX116" s="166"/>
      <c r="DY116" s="166"/>
      <c r="DZ116" s="166"/>
      <c r="EA116" s="166"/>
      <c r="EB116" s="166"/>
      <c r="EC116" s="166"/>
      <c r="ED116" s="166"/>
      <c r="EE116" s="166"/>
      <c r="EF116" s="166"/>
      <c r="EG116" s="166"/>
      <c r="EH116" s="166"/>
      <c r="EI116" s="166"/>
      <c r="EJ116" s="166"/>
      <c r="EK116" s="166"/>
      <c r="EL116" s="166"/>
      <c r="EM116" s="166"/>
      <c r="EN116" s="166"/>
      <c r="EO116" s="166"/>
      <c r="EP116" s="166"/>
      <c r="EQ116" s="166"/>
      <c r="ER116" s="166"/>
      <c r="ES116" s="166"/>
      <c r="ET116" s="166"/>
      <c r="EU116" s="166"/>
      <c r="EV116" s="166"/>
      <c r="EW116" s="166"/>
      <c r="EX116" s="166"/>
      <c r="EY116" s="166"/>
      <c r="EZ116" s="166"/>
      <c r="FA116" s="166"/>
      <c r="FB116" s="166"/>
      <c r="FC116" s="166"/>
      <c r="FD116" s="166"/>
      <c r="FE116" s="166"/>
      <c r="FF116" s="166"/>
      <c r="FG116" s="166"/>
      <c r="FH116" s="166"/>
      <c r="FI116" s="166"/>
      <c r="FJ116" s="166"/>
      <c r="FK116" s="166"/>
      <c r="FL116" s="166"/>
      <c r="FM116" s="166"/>
      <c r="FN116" s="166"/>
      <c r="FO116" s="166"/>
      <c r="FP116" s="166"/>
      <c r="FQ116" s="166"/>
      <c r="FR116" s="166"/>
      <c r="FS116" s="166"/>
      <c r="FT116" s="166"/>
      <c r="FU116" s="166"/>
      <c r="FV116" s="166"/>
      <c r="FW116" s="166"/>
      <c r="FX116" s="166"/>
      <c r="FY116" s="166"/>
      <c r="FZ116" s="166"/>
      <c r="GA116" s="166"/>
      <c r="GB116" s="166"/>
      <c r="GC116" s="166"/>
      <c r="GD116" s="166"/>
      <c r="GE116" s="166"/>
      <c r="GF116" s="166"/>
      <c r="GG116" s="166"/>
      <c r="GH116" s="166"/>
      <c r="GI116" s="166"/>
      <c r="GJ116" s="166"/>
      <c r="GK116" s="166"/>
      <c r="GL116" s="166"/>
      <c r="GM116" s="166"/>
      <c r="GN116" s="166"/>
      <c r="GO116" s="166"/>
      <c r="GP116" s="166"/>
      <c r="GQ116" s="166"/>
    </row>
    <row r="117" spans="1:199" x14ac:dyDescent="0.25">
      <c r="A117" s="484" t="s">
        <v>408</v>
      </c>
      <c r="B117" s="193">
        <f>'2 уровень'!C689</f>
        <v>479104</v>
      </c>
      <c r="C117" s="193">
        <f>'2 уровень'!D689</f>
        <v>39923.850000000006</v>
      </c>
      <c r="D117" s="193">
        <f>'2 уровень'!E689</f>
        <v>23512.862500000003</v>
      </c>
      <c r="E117" s="1039">
        <f>'2 уровень'!F689</f>
        <v>58.894276228369755</v>
      </c>
      <c r="F117" s="245">
        <f>'2 уровень'!G689</f>
        <v>0</v>
      </c>
      <c r="G117" s="245">
        <f>'2 уровень'!H689</f>
        <v>0</v>
      </c>
      <c r="H117" s="250">
        <f>'2 уровень'!I689</f>
        <v>0</v>
      </c>
      <c r="I117" s="250">
        <f>'2 уровень'!J689</f>
        <v>0</v>
      </c>
      <c r="J117" s="1087">
        <f>'2 уровень'!K689</f>
        <v>0</v>
      </c>
      <c r="K117" s="250">
        <f>'2 уровень'!L689</f>
        <v>0</v>
      </c>
      <c r="L117" s="250">
        <f>'2 уровень'!M689</f>
        <v>0</v>
      </c>
      <c r="M117" s="250">
        <f>'2 уровень'!N689</f>
        <v>0</v>
      </c>
      <c r="N117" s="234">
        <f>'2 уровень'!O689</f>
        <v>274305.44802222226</v>
      </c>
      <c r="O117" s="234">
        <f>'2 уровень'!P689</f>
        <v>22858.787335185185</v>
      </c>
      <c r="P117" s="234">
        <f>'2 уровень'!Q689</f>
        <v>15979.293879999999</v>
      </c>
      <c r="Q117" s="234">
        <f>'2 уровень'!R689</f>
        <v>-6879.4934551851857</v>
      </c>
      <c r="R117" s="234">
        <f>'2 уровень'!S689</f>
        <v>-270.14549999999991</v>
      </c>
      <c r="S117" s="234">
        <f>'2 уровень'!T689</f>
        <v>15709.148379999999</v>
      </c>
      <c r="T117" s="2567"/>
      <c r="U117" s="425"/>
      <c r="V117" s="166"/>
      <c r="W117" s="166"/>
      <c r="X117" s="166"/>
      <c r="Y117" s="166"/>
      <c r="Z117" s="166"/>
      <c r="AA117" s="166"/>
      <c r="AB117" s="166"/>
      <c r="AC117" s="166"/>
      <c r="AD117" s="166"/>
      <c r="AE117" s="166"/>
      <c r="AF117" s="166"/>
      <c r="AG117" s="166"/>
      <c r="AH117" s="166"/>
      <c r="AI117" s="166"/>
      <c r="AJ117" s="166"/>
      <c r="AK117" s="166"/>
      <c r="AL117" s="166"/>
      <c r="AM117" s="166"/>
      <c r="AN117" s="166"/>
      <c r="AO117" s="166"/>
      <c r="AP117" s="166"/>
      <c r="AQ117" s="166"/>
      <c r="AR117" s="166"/>
      <c r="AS117" s="166"/>
      <c r="AT117" s="166"/>
      <c r="AU117" s="166"/>
      <c r="AV117" s="166"/>
      <c r="AW117" s="166"/>
      <c r="AX117" s="166"/>
      <c r="AY117" s="166"/>
      <c r="AZ117" s="166"/>
      <c r="BA117" s="166"/>
      <c r="BB117" s="166"/>
      <c r="BC117" s="166"/>
      <c r="BD117" s="166"/>
      <c r="BE117" s="166"/>
      <c r="BF117" s="166"/>
      <c r="BG117" s="166"/>
      <c r="BH117" s="166"/>
      <c r="BI117" s="166"/>
      <c r="BJ117" s="166"/>
      <c r="BK117" s="166"/>
      <c r="BL117" s="166"/>
      <c r="BM117" s="166"/>
      <c r="BN117" s="166"/>
      <c r="BO117" s="166"/>
      <c r="BP117" s="166"/>
      <c r="BQ117" s="166"/>
      <c r="BR117" s="166"/>
      <c r="BS117" s="166"/>
      <c r="BT117" s="166"/>
      <c r="BU117" s="166"/>
      <c r="BV117" s="166"/>
      <c r="BW117" s="166"/>
      <c r="BX117" s="166"/>
      <c r="BY117" s="166"/>
      <c r="BZ117" s="166"/>
      <c r="CA117" s="166"/>
      <c r="CB117" s="166"/>
      <c r="CC117" s="166"/>
      <c r="CD117" s="166"/>
      <c r="CE117" s="166"/>
      <c r="CF117" s="166"/>
      <c r="CG117" s="166"/>
      <c r="CH117" s="166"/>
      <c r="CI117" s="166"/>
      <c r="CJ117" s="166"/>
      <c r="CK117" s="166"/>
      <c r="CL117" s="166"/>
      <c r="CM117" s="166"/>
      <c r="CN117" s="166"/>
      <c r="CO117" s="166"/>
      <c r="CP117" s="166"/>
      <c r="CQ117" s="166"/>
      <c r="CR117" s="166"/>
      <c r="CS117" s="166"/>
      <c r="CT117" s="166"/>
      <c r="CU117" s="166"/>
      <c r="CV117" s="166"/>
      <c r="CW117" s="166"/>
      <c r="CX117" s="166"/>
      <c r="CY117" s="166"/>
      <c r="CZ117" s="166"/>
      <c r="DA117" s="166"/>
      <c r="DB117" s="166"/>
      <c r="DC117" s="166"/>
      <c r="DD117" s="166"/>
      <c r="DE117" s="166"/>
      <c r="DF117" s="166"/>
      <c r="DG117" s="166"/>
      <c r="DH117" s="166"/>
      <c r="DI117" s="166"/>
      <c r="DJ117" s="166"/>
      <c r="DK117" s="166"/>
      <c r="DL117" s="166"/>
      <c r="DM117" s="166"/>
      <c r="DN117" s="166"/>
      <c r="DO117" s="166"/>
      <c r="DP117" s="166"/>
      <c r="DQ117" s="166"/>
      <c r="DR117" s="166"/>
      <c r="DS117" s="166"/>
      <c r="DT117" s="166"/>
      <c r="DU117" s="166"/>
      <c r="DV117" s="166"/>
      <c r="DW117" s="166"/>
      <c r="DX117" s="166"/>
      <c r="DY117" s="166"/>
      <c r="DZ117" s="166"/>
      <c r="EA117" s="166"/>
      <c r="EB117" s="166"/>
      <c r="EC117" s="166"/>
      <c r="ED117" s="166"/>
      <c r="EE117" s="166"/>
      <c r="EF117" s="166"/>
      <c r="EG117" s="166"/>
      <c r="EH117" s="166"/>
      <c r="EI117" s="166"/>
      <c r="EJ117" s="166"/>
      <c r="EK117" s="166"/>
      <c r="EL117" s="166"/>
      <c r="EM117" s="166"/>
      <c r="EN117" s="166"/>
      <c r="EO117" s="166"/>
      <c r="EP117" s="166"/>
      <c r="EQ117" s="166"/>
      <c r="ER117" s="166"/>
      <c r="ES117" s="166"/>
      <c r="ET117" s="166"/>
      <c r="EU117" s="166"/>
      <c r="EV117" s="166"/>
      <c r="EW117" s="166"/>
      <c r="EX117" s="166"/>
      <c r="EY117" s="166"/>
      <c r="EZ117" s="166"/>
      <c r="FA117" s="166"/>
      <c r="FB117" s="166"/>
      <c r="FC117" s="166"/>
      <c r="FD117" s="166"/>
      <c r="FE117" s="166"/>
      <c r="FF117" s="166"/>
      <c r="FG117" s="166"/>
      <c r="FH117" s="166"/>
      <c r="FI117" s="166"/>
      <c r="FJ117" s="166"/>
      <c r="FK117" s="166"/>
      <c r="FL117" s="166"/>
      <c r="FM117" s="166"/>
      <c r="FN117" s="166"/>
      <c r="FO117" s="166"/>
      <c r="FP117" s="166"/>
      <c r="FQ117" s="166"/>
      <c r="FR117" s="166"/>
      <c r="FS117" s="166"/>
      <c r="FT117" s="166"/>
      <c r="FU117" s="166"/>
      <c r="FV117" s="166"/>
      <c r="FW117" s="166"/>
      <c r="FX117" s="166"/>
      <c r="FY117" s="166"/>
      <c r="FZ117" s="166"/>
      <c r="GA117" s="166"/>
      <c r="GB117" s="166"/>
      <c r="GC117" s="166"/>
      <c r="GD117" s="166"/>
      <c r="GE117" s="166"/>
      <c r="GF117" s="166"/>
      <c r="GG117" s="166"/>
      <c r="GH117" s="166"/>
      <c r="GI117" s="166"/>
      <c r="GJ117" s="166"/>
      <c r="GK117" s="166"/>
      <c r="GL117" s="166"/>
      <c r="GM117" s="166"/>
      <c r="GN117" s="166"/>
      <c r="GO117" s="166"/>
      <c r="GP117" s="166"/>
      <c r="GQ117" s="166"/>
    </row>
    <row r="118" spans="1:199" ht="15.75" x14ac:dyDescent="0.25">
      <c r="A118" s="1286" t="s">
        <v>33</v>
      </c>
      <c r="B118" s="193">
        <f>'2 уровень'!C690</f>
        <v>0</v>
      </c>
      <c r="C118" s="193">
        <f>'2 уровень'!D690</f>
        <v>0</v>
      </c>
      <c r="D118" s="193">
        <f>'2 уровень'!E690</f>
        <v>0</v>
      </c>
      <c r="E118" s="1039">
        <f>'2 уровень'!F690</f>
        <v>0</v>
      </c>
      <c r="F118" s="245">
        <f>'2 уровень'!G690</f>
        <v>0</v>
      </c>
      <c r="G118" s="245">
        <f>'2 уровень'!H690</f>
        <v>0</v>
      </c>
      <c r="H118" s="250">
        <f>'2 уровень'!I690</f>
        <v>0</v>
      </c>
      <c r="I118" s="250">
        <f>'2 уровень'!J690</f>
        <v>0</v>
      </c>
      <c r="J118" s="1087">
        <f>'2 уровень'!K690</f>
        <v>0</v>
      </c>
      <c r="K118" s="250">
        <f>'2 уровень'!L690</f>
        <v>0</v>
      </c>
      <c r="L118" s="250">
        <f>'2 уровень'!M690</f>
        <v>0</v>
      </c>
      <c r="M118" s="250">
        <f>'2 уровень'!N690</f>
        <v>0</v>
      </c>
      <c r="N118" s="234">
        <f>'2 уровень'!O690</f>
        <v>0</v>
      </c>
      <c r="O118" s="234">
        <f>'2 уровень'!P690</f>
        <v>0</v>
      </c>
      <c r="P118" s="234">
        <f>'2 уровень'!Q690</f>
        <v>0</v>
      </c>
      <c r="Q118" s="234">
        <f>'2 уровень'!R690</f>
        <v>0</v>
      </c>
      <c r="R118" s="234">
        <f>'2 уровень'!S690</f>
        <v>0</v>
      </c>
      <c r="S118" s="234">
        <f>'2 уровень'!T690</f>
        <v>0</v>
      </c>
      <c r="T118" s="2567"/>
      <c r="U118" s="425"/>
      <c r="V118" s="166"/>
      <c r="W118" s="166"/>
      <c r="X118" s="166"/>
      <c r="Y118" s="166"/>
      <c r="Z118" s="166"/>
      <c r="AA118" s="166"/>
      <c r="AB118" s="166"/>
      <c r="AC118" s="166"/>
      <c r="AD118" s="166"/>
      <c r="AE118" s="166"/>
      <c r="AF118" s="166"/>
      <c r="AG118" s="166"/>
      <c r="AH118" s="166"/>
      <c r="AI118" s="166"/>
      <c r="AJ118" s="166"/>
      <c r="AK118" s="166"/>
      <c r="AL118" s="166"/>
      <c r="AM118" s="166"/>
      <c r="AN118" s="166"/>
      <c r="AO118" s="166"/>
      <c r="AP118" s="166"/>
      <c r="AQ118" s="166"/>
      <c r="AR118" s="166"/>
      <c r="AS118" s="166"/>
      <c r="AT118" s="166"/>
      <c r="AU118" s="166"/>
      <c r="AV118" s="166"/>
      <c r="AW118" s="166"/>
      <c r="AX118" s="166"/>
      <c r="AY118" s="166"/>
      <c r="AZ118" s="166"/>
      <c r="BA118" s="166"/>
      <c r="BB118" s="166"/>
      <c r="BC118" s="166"/>
      <c r="BD118" s="166"/>
      <c r="BE118" s="166"/>
      <c r="BF118" s="166"/>
      <c r="BG118" s="166"/>
      <c r="BH118" s="166"/>
      <c r="BI118" s="166"/>
      <c r="BJ118" s="166"/>
      <c r="BK118" s="166"/>
      <c r="BL118" s="166"/>
      <c r="BM118" s="166"/>
      <c r="BN118" s="166"/>
      <c r="BO118" s="166"/>
      <c r="BP118" s="166"/>
      <c r="BQ118" s="166"/>
      <c r="BR118" s="166"/>
      <c r="BS118" s="166"/>
      <c r="BT118" s="166"/>
      <c r="BU118" s="166"/>
      <c r="BV118" s="166"/>
      <c r="BW118" s="166"/>
      <c r="BX118" s="166"/>
      <c r="BY118" s="166"/>
      <c r="BZ118" s="166"/>
      <c r="CA118" s="166"/>
      <c r="CB118" s="166"/>
      <c r="CC118" s="166"/>
      <c r="CD118" s="166"/>
      <c r="CE118" s="166"/>
      <c r="CF118" s="166"/>
      <c r="CG118" s="166"/>
      <c r="CH118" s="166"/>
      <c r="CI118" s="166"/>
      <c r="CJ118" s="166"/>
      <c r="CK118" s="166"/>
      <c r="CL118" s="166"/>
      <c r="CM118" s="166"/>
      <c r="CN118" s="166"/>
      <c r="CO118" s="166"/>
      <c r="CP118" s="166"/>
      <c r="CQ118" s="166"/>
      <c r="CR118" s="166"/>
      <c r="CS118" s="166"/>
      <c r="CT118" s="166"/>
      <c r="CU118" s="166"/>
      <c r="CV118" s="166"/>
      <c r="CW118" s="166"/>
      <c r="CX118" s="166"/>
      <c r="CY118" s="166"/>
      <c r="CZ118" s="166"/>
      <c r="DA118" s="166"/>
      <c r="DB118" s="166"/>
      <c r="DC118" s="166"/>
      <c r="DD118" s="166"/>
      <c r="DE118" s="166"/>
      <c r="DF118" s="166"/>
      <c r="DG118" s="166"/>
      <c r="DH118" s="166"/>
      <c r="DI118" s="166"/>
      <c r="DJ118" s="166"/>
      <c r="DK118" s="166"/>
      <c r="DL118" s="166"/>
      <c r="DM118" s="166"/>
      <c r="DN118" s="166"/>
      <c r="DO118" s="166"/>
      <c r="DP118" s="166"/>
      <c r="DQ118" s="166"/>
      <c r="DR118" s="166"/>
      <c r="DS118" s="166"/>
      <c r="DT118" s="166"/>
      <c r="DU118" s="166"/>
      <c r="DV118" s="166"/>
      <c r="DW118" s="166"/>
      <c r="DX118" s="166"/>
      <c r="DY118" s="166"/>
      <c r="DZ118" s="166"/>
      <c r="EA118" s="166"/>
      <c r="EB118" s="166"/>
      <c r="EC118" s="166"/>
      <c r="ED118" s="166"/>
      <c r="EE118" s="166"/>
      <c r="EF118" s="166"/>
      <c r="EG118" s="166"/>
      <c r="EH118" s="166"/>
      <c r="EI118" s="166"/>
      <c r="EJ118" s="166"/>
      <c r="EK118" s="166"/>
      <c r="EL118" s="166"/>
      <c r="EM118" s="166"/>
      <c r="EN118" s="166"/>
      <c r="EO118" s="166"/>
      <c r="EP118" s="166"/>
      <c r="EQ118" s="166"/>
      <c r="ER118" s="166"/>
      <c r="ES118" s="166"/>
      <c r="ET118" s="166"/>
      <c r="EU118" s="166"/>
      <c r="EV118" s="166"/>
      <c r="EW118" s="166"/>
      <c r="EX118" s="166"/>
      <c r="EY118" s="166"/>
      <c r="EZ118" s="166"/>
      <c r="FA118" s="166"/>
      <c r="FB118" s="166"/>
      <c r="FC118" s="166"/>
      <c r="FD118" s="166"/>
      <c r="FE118" s="166"/>
      <c r="FF118" s="166"/>
      <c r="FG118" s="166"/>
      <c r="FH118" s="166"/>
      <c r="FI118" s="166"/>
      <c r="FJ118" s="166"/>
      <c r="FK118" s="166"/>
      <c r="FL118" s="166"/>
      <c r="FM118" s="166"/>
      <c r="FN118" s="166"/>
      <c r="FO118" s="166"/>
      <c r="FP118" s="166"/>
      <c r="FQ118" s="166"/>
      <c r="FR118" s="166"/>
      <c r="FS118" s="166"/>
      <c r="FT118" s="166"/>
      <c r="FU118" s="166"/>
      <c r="FV118" s="166"/>
      <c r="FW118" s="166"/>
      <c r="FX118" s="166"/>
      <c r="FY118" s="166"/>
      <c r="FZ118" s="166"/>
      <c r="GA118" s="166"/>
      <c r="GB118" s="166"/>
      <c r="GC118" s="166"/>
      <c r="GD118" s="166"/>
      <c r="GE118" s="166"/>
      <c r="GF118" s="166"/>
      <c r="GG118" s="166"/>
      <c r="GH118" s="166"/>
      <c r="GI118" s="166"/>
      <c r="GJ118" s="166"/>
      <c r="GK118" s="166"/>
      <c r="GL118" s="166"/>
      <c r="GM118" s="166"/>
      <c r="GN118" s="166"/>
      <c r="GO118" s="166"/>
      <c r="GP118" s="166"/>
      <c r="GQ118" s="166"/>
    </row>
    <row r="119" spans="1:199" x14ac:dyDescent="0.25">
      <c r="A119" s="855" t="s">
        <v>201</v>
      </c>
      <c r="B119" s="193">
        <f>'2 уровень'!C691</f>
        <v>1545</v>
      </c>
      <c r="C119" s="193">
        <f>'2 уровень'!D691</f>
        <v>130</v>
      </c>
      <c r="D119" s="193">
        <f>'2 уровень'!E691</f>
        <v>75</v>
      </c>
      <c r="E119" s="1039">
        <f>'2 уровень'!F691</f>
        <v>57.692307692307686</v>
      </c>
      <c r="F119" s="245">
        <f>'2 уровень'!G691</f>
        <v>7.7708737864077673</v>
      </c>
      <c r="G119" s="245">
        <f>'2 уровень'!H691</f>
        <v>8.6666666666666661</v>
      </c>
      <c r="H119" s="250">
        <f>'2 уровень'!I691</f>
        <v>12006</v>
      </c>
      <c r="I119" s="250">
        <f>'2 уровень'!J691</f>
        <v>1012</v>
      </c>
      <c r="J119" s="1087">
        <f>'2 уровень'!K691</f>
        <v>650</v>
      </c>
      <c r="K119" s="250">
        <f>'2 уровень'!L691</f>
        <v>64.229249011857704</v>
      </c>
      <c r="L119" s="250">
        <f>'2 уровень'!M691</f>
        <v>40.020000000000003</v>
      </c>
      <c r="M119" s="250">
        <f>'2 уровень'!N691</f>
        <v>194.90254872563716</v>
      </c>
      <c r="N119" s="234">
        <f>'2 уровень'!O691</f>
        <v>0</v>
      </c>
      <c r="O119" s="234">
        <f>'2 уровень'!P691</f>
        <v>0</v>
      </c>
      <c r="P119" s="234">
        <f>'2 уровень'!Q691</f>
        <v>0</v>
      </c>
      <c r="Q119" s="234">
        <f>'2 уровень'!R691</f>
        <v>0</v>
      </c>
      <c r="R119" s="234">
        <f>'2 уровень'!S691</f>
        <v>0</v>
      </c>
      <c r="S119" s="234">
        <f>'2 уровень'!T691</f>
        <v>0</v>
      </c>
      <c r="T119" s="2567"/>
      <c r="U119" s="425"/>
      <c r="V119" s="166"/>
      <c r="W119" s="166"/>
      <c r="X119" s="166"/>
      <c r="Y119" s="166"/>
      <c r="Z119" s="166"/>
      <c r="AA119" s="166"/>
      <c r="AB119" s="166"/>
      <c r="AC119" s="166"/>
      <c r="AD119" s="166"/>
      <c r="AE119" s="166"/>
      <c r="AF119" s="166"/>
      <c r="AG119" s="166"/>
      <c r="AH119" s="166"/>
      <c r="AI119" s="166"/>
      <c r="AJ119" s="166"/>
      <c r="AK119" s="166"/>
      <c r="AL119" s="166"/>
      <c r="AM119" s="166"/>
      <c r="AN119" s="166"/>
      <c r="AO119" s="166"/>
      <c r="AP119" s="166"/>
      <c r="AQ119" s="166"/>
      <c r="AR119" s="166"/>
      <c r="AS119" s="166"/>
      <c r="AT119" s="166"/>
      <c r="AU119" s="166"/>
      <c r="AV119" s="166"/>
      <c r="AW119" s="166"/>
      <c r="AX119" s="166"/>
      <c r="AY119" s="166"/>
      <c r="AZ119" s="166"/>
      <c r="BA119" s="166"/>
      <c r="BB119" s="166"/>
      <c r="BC119" s="166"/>
      <c r="BD119" s="166"/>
      <c r="BE119" s="166"/>
      <c r="BF119" s="166"/>
      <c r="BG119" s="166"/>
      <c r="BH119" s="166"/>
      <c r="BI119" s="166"/>
      <c r="BJ119" s="166"/>
      <c r="BK119" s="166"/>
      <c r="BL119" s="166"/>
      <c r="BM119" s="166"/>
      <c r="BN119" s="166"/>
      <c r="BO119" s="166"/>
      <c r="BP119" s="166"/>
      <c r="BQ119" s="166"/>
      <c r="BR119" s="166"/>
      <c r="BS119" s="166"/>
      <c r="BT119" s="166"/>
      <c r="BU119" s="166"/>
      <c r="BV119" s="166"/>
      <c r="BW119" s="166"/>
      <c r="BX119" s="166"/>
      <c r="BY119" s="166"/>
      <c r="BZ119" s="166"/>
      <c r="CA119" s="166"/>
      <c r="CB119" s="166"/>
      <c r="CC119" s="166"/>
      <c r="CD119" s="166"/>
      <c r="CE119" s="166"/>
      <c r="CF119" s="166"/>
      <c r="CG119" s="166"/>
      <c r="CH119" s="166"/>
      <c r="CI119" s="166"/>
      <c r="CJ119" s="166"/>
      <c r="CK119" s="166"/>
      <c r="CL119" s="166"/>
      <c r="CM119" s="166"/>
      <c r="CN119" s="166"/>
      <c r="CO119" s="166"/>
      <c r="CP119" s="166"/>
      <c r="CQ119" s="166"/>
      <c r="CR119" s="166"/>
      <c r="CS119" s="166"/>
      <c r="CT119" s="166"/>
      <c r="CU119" s="166"/>
      <c r="CV119" s="166"/>
      <c r="CW119" s="166"/>
      <c r="CX119" s="166"/>
      <c r="CY119" s="166"/>
      <c r="CZ119" s="166"/>
      <c r="DA119" s="166"/>
      <c r="DB119" s="166"/>
      <c r="DC119" s="166"/>
      <c r="DD119" s="166"/>
      <c r="DE119" s="166"/>
      <c r="DF119" s="166"/>
      <c r="DG119" s="166"/>
      <c r="DH119" s="166"/>
      <c r="DI119" s="166"/>
      <c r="DJ119" s="166"/>
      <c r="DK119" s="166"/>
      <c r="DL119" s="166"/>
      <c r="DM119" s="166"/>
      <c r="DN119" s="166"/>
      <c r="DO119" s="166"/>
      <c r="DP119" s="166"/>
      <c r="DQ119" s="166"/>
      <c r="DR119" s="166"/>
      <c r="DS119" s="166"/>
      <c r="DT119" s="166"/>
      <c r="DU119" s="166"/>
      <c r="DV119" s="166"/>
      <c r="DW119" s="166"/>
      <c r="DX119" s="166"/>
      <c r="DY119" s="166"/>
      <c r="DZ119" s="166"/>
      <c r="EA119" s="166"/>
      <c r="EB119" s="166"/>
      <c r="EC119" s="166"/>
      <c r="ED119" s="166"/>
      <c r="EE119" s="166"/>
      <c r="EF119" s="166"/>
      <c r="EG119" s="166"/>
      <c r="EH119" s="166"/>
      <c r="EI119" s="166"/>
      <c r="EJ119" s="166"/>
      <c r="EK119" s="166"/>
      <c r="EL119" s="166"/>
      <c r="EM119" s="166"/>
      <c r="EN119" s="166"/>
      <c r="EO119" s="166"/>
      <c r="EP119" s="166"/>
      <c r="EQ119" s="166"/>
      <c r="ER119" s="166"/>
      <c r="ES119" s="166"/>
      <c r="ET119" s="166"/>
      <c r="EU119" s="166"/>
      <c r="EV119" s="166"/>
      <c r="EW119" s="166"/>
      <c r="EX119" s="166"/>
      <c r="EY119" s="166"/>
      <c r="EZ119" s="166"/>
      <c r="FA119" s="166"/>
      <c r="FB119" s="166"/>
      <c r="FC119" s="166"/>
      <c r="FD119" s="166"/>
      <c r="FE119" s="166"/>
      <c r="FF119" s="166"/>
      <c r="FG119" s="166"/>
      <c r="FH119" s="166"/>
      <c r="FI119" s="166"/>
      <c r="FJ119" s="166"/>
      <c r="FK119" s="166"/>
      <c r="FL119" s="166"/>
      <c r="FM119" s="166"/>
      <c r="FN119" s="166"/>
      <c r="FO119" s="166"/>
      <c r="FP119" s="166"/>
      <c r="FQ119" s="166"/>
      <c r="FR119" s="166"/>
      <c r="FS119" s="166"/>
      <c r="FT119" s="166"/>
      <c r="FU119" s="166"/>
      <c r="FV119" s="166"/>
      <c r="FW119" s="166"/>
      <c r="FX119" s="166"/>
      <c r="FY119" s="166"/>
      <c r="FZ119" s="166"/>
      <c r="GA119" s="166"/>
      <c r="GB119" s="166"/>
      <c r="GC119" s="166"/>
      <c r="GD119" s="166"/>
      <c r="GE119" s="166"/>
      <c r="GF119" s="166"/>
      <c r="GG119" s="166"/>
      <c r="GH119" s="166"/>
      <c r="GI119" s="166"/>
      <c r="GJ119" s="166"/>
      <c r="GK119" s="166"/>
      <c r="GL119" s="166"/>
      <c r="GM119" s="166"/>
      <c r="GN119" s="166"/>
      <c r="GO119" s="166"/>
      <c r="GP119" s="166"/>
      <c r="GQ119" s="166"/>
    </row>
    <row r="120" spans="1:199" x14ac:dyDescent="0.25">
      <c r="A120" s="1287" t="s">
        <v>156</v>
      </c>
      <c r="B120" s="193">
        <f>'2 уровень'!C692</f>
        <v>2210</v>
      </c>
      <c r="C120" s="193">
        <f>'2 уровень'!D692</f>
        <v>184</v>
      </c>
      <c r="D120" s="193">
        <f>'2 уровень'!E692</f>
        <v>136</v>
      </c>
      <c r="E120" s="1039">
        <f>'2 уровень'!F692</f>
        <v>73.91304347826086</v>
      </c>
      <c r="F120" s="245">
        <f>'2 уровень'!G692</f>
        <v>8</v>
      </c>
      <c r="G120" s="245">
        <f>'2 уровень'!H692</f>
        <v>7.992647058823529</v>
      </c>
      <c r="H120" s="250">
        <f>'2 уровень'!I692</f>
        <v>17680</v>
      </c>
      <c r="I120" s="250">
        <f>'2 уровень'!J692</f>
        <v>1472</v>
      </c>
      <c r="J120" s="1087">
        <f>'2 уровень'!K692</f>
        <v>1087</v>
      </c>
      <c r="K120" s="250">
        <f>'2 уровень'!L692</f>
        <v>73.845108695652172</v>
      </c>
      <c r="L120" s="250">
        <f>'2 уровень'!M692</f>
        <v>73.666666666666671</v>
      </c>
      <c r="M120" s="250">
        <f>'2 уровень'!N692</f>
        <v>177.0678733031674</v>
      </c>
      <c r="N120" s="234">
        <f>'2 уровень'!O692</f>
        <v>0</v>
      </c>
      <c r="O120" s="234">
        <f>'2 уровень'!P692</f>
        <v>0</v>
      </c>
      <c r="P120" s="234">
        <f>'2 уровень'!Q692</f>
        <v>0</v>
      </c>
      <c r="Q120" s="234">
        <f>'2 уровень'!R692</f>
        <v>0</v>
      </c>
      <c r="R120" s="234">
        <f>'2 уровень'!S692</f>
        <v>0</v>
      </c>
      <c r="S120" s="234">
        <f>'2 уровень'!T692</f>
        <v>0</v>
      </c>
      <c r="T120" s="2567"/>
      <c r="U120" s="425"/>
      <c r="V120" s="166"/>
      <c r="W120" s="166"/>
      <c r="X120" s="166"/>
      <c r="Y120" s="166"/>
      <c r="Z120" s="166"/>
      <c r="AA120" s="166"/>
      <c r="AB120" s="166"/>
      <c r="AC120" s="166"/>
      <c r="AD120" s="166"/>
      <c r="AE120" s="166"/>
      <c r="AF120" s="166"/>
      <c r="AG120" s="166"/>
      <c r="AH120" s="166"/>
      <c r="AI120" s="166"/>
      <c r="AJ120" s="166"/>
      <c r="AK120" s="166"/>
      <c r="AL120" s="166"/>
      <c r="AM120" s="166"/>
      <c r="AN120" s="166"/>
      <c r="AO120" s="166"/>
      <c r="AP120" s="166"/>
      <c r="AQ120" s="166"/>
      <c r="AR120" s="166"/>
      <c r="AS120" s="166"/>
      <c r="AT120" s="166"/>
      <c r="AU120" s="166"/>
      <c r="AV120" s="166"/>
      <c r="AW120" s="166"/>
      <c r="AX120" s="166"/>
      <c r="AY120" s="166"/>
      <c r="AZ120" s="166"/>
      <c r="BA120" s="166"/>
      <c r="BB120" s="166"/>
      <c r="BC120" s="166"/>
      <c r="BD120" s="166"/>
      <c r="BE120" s="166"/>
      <c r="BF120" s="166"/>
      <c r="BG120" s="166"/>
      <c r="BH120" s="166"/>
      <c r="BI120" s="166"/>
      <c r="BJ120" s="166"/>
      <c r="BK120" s="166"/>
      <c r="BL120" s="166"/>
      <c r="BM120" s="166"/>
      <c r="BN120" s="166"/>
      <c r="BO120" s="166"/>
      <c r="BP120" s="166"/>
      <c r="BQ120" s="166"/>
      <c r="BR120" s="166"/>
      <c r="BS120" s="166"/>
      <c r="BT120" s="166"/>
      <c r="BU120" s="166"/>
      <c r="BV120" s="166"/>
      <c r="BW120" s="166"/>
      <c r="BX120" s="166"/>
      <c r="BY120" s="166"/>
      <c r="BZ120" s="166"/>
      <c r="CA120" s="166"/>
      <c r="CB120" s="166"/>
      <c r="CC120" s="166"/>
      <c r="CD120" s="166"/>
      <c r="CE120" s="166"/>
      <c r="CF120" s="166"/>
      <c r="CG120" s="166"/>
      <c r="CH120" s="166"/>
      <c r="CI120" s="166"/>
      <c r="CJ120" s="166"/>
      <c r="CK120" s="166"/>
      <c r="CL120" s="166"/>
      <c r="CM120" s="166"/>
      <c r="CN120" s="166"/>
      <c r="CO120" s="166"/>
      <c r="CP120" s="166"/>
      <c r="CQ120" s="166"/>
      <c r="CR120" s="166"/>
      <c r="CS120" s="166"/>
      <c r="CT120" s="166"/>
      <c r="CU120" s="166"/>
      <c r="CV120" s="166"/>
      <c r="CW120" s="166"/>
      <c r="CX120" s="166"/>
      <c r="CY120" s="166"/>
      <c r="CZ120" s="166"/>
      <c r="DA120" s="166"/>
      <c r="DB120" s="166"/>
      <c r="DC120" s="166"/>
      <c r="DD120" s="166"/>
      <c r="DE120" s="166"/>
      <c r="DF120" s="166"/>
      <c r="DG120" s="166"/>
      <c r="DH120" s="166"/>
      <c r="DI120" s="166"/>
      <c r="DJ120" s="166"/>
      <c r="DK120" s="166"/>
      <c r="DL120" s="166"/>
      <c r="DM120" s="166"/>
      <c r="DN120" s="166"/>
      <c r="DO120" s="166"/>
      <c r="DP120" s="166"/>
      <c r="DQ120" s="166"/>
      <c r="DR120" s="166"/>
      <c r="DS120" s="166"/>
      <c r="DT120" s="166"/>
      <c r="DU120" s="166"/>
      <c r="DV120" s="166"/>
      <c r="DW120" s="166"/>
      <c r="DX120" s="166"/>
      <c r="DY120" s="166"/>
      <c r="DZ120" s="166"/>
      <c r="EA120" s="166"/>
      <c r="EB120" s="166"/>
      <c r="EC120" s="166"/>
      <c r="ED120" s="166"/>
      <c r="EE120" s="166"/>
      <c r="EF120" s="166"/>
      <c r="EG120" s="166"/>
      <c r="EH120" s="166"/>
      <c r="EI120" s="166"/>
      <c r="EJ120" s="166"/>
      <c r="EK120" s="166"/>
      <c r="EL120" s="166"/>
      <c r="EM120" s="166"/>
      <c r="EN120" s="166"/>
      <c r="EO120" s="166"/>
      <c r="EP120" s="166"/>
      <c r="EQ120" s="166"/>
      <c r="ER120" s="166"/>
      <c r="ES120" s="166"/>
      <c r="ET120" s="166"/>
      <c r="EU120" s="166"/>
      <c r="EV120" s="166"/>
      <c r="EW120" s="166"/>
      <c r="EX120" s="166"/>
      <c r="EY120" s="166"/>
      <c r="EZ120" s="166"/>
      <c r="FA120" s="166"/>
      <c r="FB120" s="166"/>
      <c r="FC120" s="166"/>
      <c r="FD120" s="166"/>
      <c r="FE120" s="166"/>
      <c r="FF120" s="166"/>
      <c r="FG120" s="166"/>
      <c r="FH120" s="166"/>
      <c r="FI120" s="166"/>
      <c r="FJ120" s="166"/>
      <c r="FK120" s="166"/>
      <c r="FL120" s="166"/>
      <c r="FM120" s="166"/>
      <c r="FN120" s="166"/>
      <c r="FO120" s="166"/>
      <c r="FP120" s="166"/>
      <c r="FQ120" s="166"/>
      <c r="FR120" s="166"/>
      <c r="FS120" s="166"/>
      <c r="FT120" s="166"/>
      <c r="FU120" s="166"/>
      <c r="FV120" s="166"/>
      <c r="FW120" s="166"/>
      <c r="FX120" s="166"/>
      <c r="FY120" s="166"/>
      <c r="FZ120" s="166"/>
      <c r="GA120" s="166"/>
      <c r="GB120" s="166"/>
      <c r="GC120" s="166"/>
      <c r="GD120" s="166"/>
      <c r="GE120" s="166"/>
      <c r="GF120" s="166"/>
      <c r="GG120" s="166"/>
      <c r="GH120" s="166"/>
      <c r="GI120" s="166"/>
      <c r="GJ120" s="166"/>
      <c r="GK120" s="166"/>
      <c r="GL120" s="166"/>
      <c r="GM120" s="166"/>
      <c r="GN120" s="166"/>
      <c r="GO120" s="166"/>
      <c r="GP120" s="166"/>
      <c r="GQ120" s="166"/>
    </row>
    <row r="121" spans="1:199" ht="29.25" x14ac:dyDescent="0.25">
      <c r="A121" s="1061" t="s">
        <v>187</v>
      </c>
      <c r="B121" s="193">
        <f>'2 уровень'!C693</f>
        <v>3755</v>
      </c>
      <c r="C121" s="193">
        <f>'2 уровень'!D693</f>
        <v>314</v>
      </c>
      <c r="D121" s="193">
        <f>'2 уровень'!E693</f>
        <v>211</v>
      </c>
      <c r="E121" s="1039">
        <f>'2 уровень'!F693</f>
        <v>67.197452229299358</v>
      </c>
      <c r="F121" s="245">
        <f>'2 уровень'!G693</f>
        <v>7.9057256990679097</v>
      </c>
      <c r="G121" s="245">
        <f>'2 уровень'!H693</f>
        <v>8.2322274881516595</v>
      </c>
      <c r="H121" s="250">
        <f>'2 уровень'!I693</f>
        <v>29686</v>
      </c>
      <c r="I121" s="250">
        <f>'2 уровень'!J693</f>
        <v>2484</v>
      </c>
      <c r="J121" s="1087">
        <f>'2 уровень'!K693</f>
        <v>1737</v>
      </c>
      <c r="K121" s="250">
        <f>'2 уровень'!L693</f>
        <v>69.927536231884062</v>
      </c>
      <c r="L121" s="250">
        <f>'2 уровень'!M693</f>
        <v>113.68666666666667</v>
      </c>
      <c r="M121" s="250">
        <f>'2 уровень'!N693</f>
        <v>183.34603882014895</v>
      </c>
      <c r="N121" s="234">
        <f>'2 уровень'!O693</f>
        <v>63686.961156000005</v>
      </c>
      <c r="O121" s="234">
        <f>'2 уровень'!P693</f>
        <v>5307.2467630000001</v>
      </c>
      <c r="P121" s="234">
        <f>'2 уровень'!Q693</f>
        <v>3239.9244199999998</v>
      </c>
      <c r="Q121" s="234">
        <f>'2 уровень'!R693</f>
        <v>-2067.3223430000003</v>
      </c>
      <c r="R121" s="234">
        <f>'2 уровень'!S693</f>
        <v>-124.19089000000001</v>
      </c>
      <c r="S121" s="234">
        <f>'2 уровень'!T693</f>
        <v>3115.73353</v>
      </c>
      <c r="T121" s="2567"/>
      <c r="U121" s="425"/>
      <c r="V121" s="166"/>
      <c r="W121" s="166"/>
      <c r="X121" s="166"/>
      <c r="Y121" s="166"/>
      <c r="Z121" s="166"/>
      <c r="AA121" s="166"/>
      <c r="AB121" s="166"/>
      <c r="AC121" s="166"/>
      <c r="AD121" s="166"/>
      <c r="AE121" s="166"/>
      <c r="AF121" s="166"/>
      <c r="AG121" s="166"/>
      <c r="AH121" s="166"/>
      <c r="AI121" s="166"/>
      <c r="AJ121" s="166"/>
      <c r="AK121" s="166"/>
      <c r="AL121" s="166"/>
      <c r="AM121" s="166"/>
      <c r="AN121" s="166"/>
      <c r="AO121" s="166"/>
      <c r="AP121" s="166"/>
      <c r="AQ121" s="166"/>
      <c r="AR121" s="166"/>
      <c r="AS121" s="166"/>
      <c r="AT121" s="166"/>
      <c r="AU121" s="166"/>
      <c r="AV121" s="166"/>
      <c r="AW121" s="166"/>
      <c r="AX121" s="166"/>
      <c r="AY121" s="166"/>
      <c r="AZ121" s="166"/>
      <c r="BA121" s="166"/>
      <c r="BB121" s="166"/>
      <c r="BC121" s="166"/>
      <c r="BD121" s="166"/>
      <c r="BE121" s="166"/>
      <c r="BF121" s="166"/>
      <c r="BG121" s="166"/>
      <c r="BH121" s="166"/>
      <c r="BI121" s="166"/>
      <c r="BJ121" s="166"/>
      <c r="BK121" s="166"/>
      <c r="BL121" s="166"/>
      <c r="BM121" s="166"/>
      <c r="BN121" s="166"/>
      <c r="BO121" s="166"/>
      <c r="BP121" s="166"/>
      <c r="BQ121" s="166"/>
      <c r="BR121" s="166"/>
      <c r="BS121" s="166"/>
      <c r="BT121" s="166"/>
      <c r="BU121" s="166"/>
      <c r="BV121" s="166"/>
      <c r="BW121" s="166"/>
      <c r="BX121" s="166"/>
      <c r="BY121" s="166"/>
      <c r="BZ121" s="166"/>
      <c r="CA121" s="166"/>
      <c r="CB121" s="166"/>
      <c r="CC121" s="166"/>
      <c r="CD121" s="166"/>
      <c r="CE121" s="166"/>
      <c r="CF121" s="166"/>
      <c r="CG121" s="166"/>
      <c r="CH121" s="166"/>
      <c r="CI121" s="166"/>
      <c r="CJ121" s="166"/>
      <c r="CK121" s="166"/>
      <c r="CL121" s="166"/>
      <c r="CM121" s="166"/>
      <c r="CN121" s="166"/>
      <c r="CO121" s="166"/>
      <c r="CP121" s="166"/>
      <c r="CQ121" s="166"/>
      <c r="CR121" s="166"/>
      <c r="CS121" s="166"/>
      <c r="CT121" s="166"/>
      <c r="CU121" s="166"/>
      <c r="CV121" s="166"/>
      <c r="CW121" s="166"/>
      <c r="CX121" s="166"/>
      <c r="CY121" s="166"/>
      <c r="CZ121" s="166"/>
      <c r="DA121" s="166"/>
      <c r="DB121" s="166"/>
      <c r="DC121" s="166"/>
      <c r="DD121" s="166"/>
      <c r="DE121" s="166"/>
      <c r="DF121" s="166"/>
      <c r="DG121" s="166"/>
      <c r="DH121" s="166"/>
      <c r="DI121" s="166"/>
      <c r="DJ121" s="166"/>
      <c r="DK121" s="166"/>
      <c r="DL121" s="166"/>
      <c r="DM121" s="166"/>
      <c r="DN121" s="166"/>
      <c r="DO121" s="166"/>
      <c r="DP121" s="166"/>
      <c r="DQ121" s="166"/>
      <c r="DR121" s="166"/>
      <c r="DS121" s="166"/>
      <c r="DT121" s="166"/>
      <c r="DU121" s="166"/>
      <c r="DV121" s="166"/>
      <c r="DW121" s="166"/>
      <c r="DX121" s="166"/>
      <c r="DY121" s="166"/>
      <c r="DZ121" s="166"/>
      <c r="EA121" s="166"/>
      <c r="EB121" s="166"/>
      <c r="EC121" s="166"/>
      <c r="ED121" s="166"/>
      <c r="EE121" s="166"/>
      <c r="EF121" s="166"/>
      <c r="EG121" s="166"/>
      <c r="EH121" s="166"/>
      <c r="EI121" s="166"/>
      <c r="EJ121" s="166"/>
      <c r="EK121" s="166"/>
      <c r="EL121" s="166"/>
      <c r="EM121" s="166"/>
      <c r="EN121" s="166"/>
      <c r="EO121" s="166"/>
      <c r="EP121" s="166"/>
      <c r="EQ121" s="166"/>
      <c r="ER121" s="166"/>
      <c r="ES121" s="166"/>
      <c r="ET121" s="166"/>
      <c r="EU121" s="166"/>
      <c r="EV121" s="166"/>
      <c r="EW121" s="166"/>
      <c r="EX121" s="166"/>
      <c r="EY121" s="166"/>
      <c r="EZ121" s="166"/>
      <c r="FA121" s="166"/>
      <c r="FB121" s="166"/>
      <c r="FC121" s="166"/>
      <c r="FD121" s="166"/>
      <c r="FE121" s="166"/>
      <c r="FF121" s="166"/>
      <c r="FG121" s="166"/>
      <c r="FH121" s="166"/>
      <c r="FI121" s="166"/>
      <c r="FJ121" s="166"/>
      <c r="FK121" s="166"/>
      <c r="FL121" s="166"/>
      <c r="FM121" s="166"/>
      <c r="FN121" s="166"/>
      <c r="FO121" s="166"/>
      <c r="FP121" s="166"/>
      <c r="FQ121" s="166"/>
      <c r="FR121" s="166"/>
      <c r="FS121" s="166"/>
      <c r="FT121" s="166"/>
      <c r="FU121" s="166"/>
      <c r="FV121" s="166"/>
      <c r="FW121" s="166"/>
      <c r="FX121" s="166"/>
      <c r="FY121" s="166"/>
      <c r="FZ121" s="166"/>
      <c r="GA121" s="166"/>
      <c r="GB121" s="166"/>
      <c r="GC121" s="166"/>
      <c r="GD121" s="166"/>
      <c r="GE121" s="166"/>
      <c r="GF121" s="166"/>
      <c r="GG121" s="166"/>
      <c r="GH121" s="166"/>
      <c r="GI121" s="166"/>
      <c r="GJ121" s="166"/>
      <c r="GK121" s="166"/>
      <c r="GL121" s="166"/>
      <c r="GM121" s="166"/>
      <c r="GN121" s="166"/>
      <c r="GO121" s="166"/>
      <c r="GP121" s="166"/>
      <c r="GQ121" s="166"/>
    </row>
    <row r="122" spans="1:199" x14ac:dyDescent="0.25">
      <c r="A122" s="1061" t="s">
        <v>409</v>
      </c>
      <c r="B122" s="193">
        <f>'2 уровень'!C694</f>
        <v>20230</v>
      </c>
      <c r="C122" s="193">
        <f>'2 уровень'!D694</f>
        <v>1686</v>
      </c>
      <c r="D122" s="193">
        <f>'2 уровень'!E694</f>
        <v>1838</v>
      </c>
      <c r="E122" s="1039">
        <f>'2 уровень'!F694</f>
        <v>109.01542111506524</v>
      </c>
      <c r="F122" s="245">
        <f>'2 уровень'!G694</f>
        <v>0</v>
      </c>
      <c r="G122" s="245">
        <f>'2 уровень'!H694</f>
        <v>0</v>
      </c>
      <c r="H122" s="250">
        <f>'2 уровень'!I694</f>
        <v>0</v>
      </c>
      <c r="I122" s="250">
        <f>'2 уровень'!J694</f>
        <v>0</v>
      </c>
      <c r="J122" s="1087">
        <f>'2 уровень'!K694</f>
        <v>0</v>
      </c>
      <c r="K122" s="250">
        <f>'2 уровень'!L694</f>
        <v>0</v>
      </c>
      <c r="L122" s="250">
        <f>'2 уровень'!M694</f>
        <v>0</v>
      </c>
      <c r="M122" s="250">
        <f>'2 уровень'!N694</f>
        <v>0</v>
      </c>
      <c r="N122" s="234">
        <f>'2 уровень'!O694</f>
        <v>35421.96702312</v>
      </c>
      <c r="O122" s="234">
        <f>'2 уровень'!P694</f>
        <v>2951.8305852600001</v>
      </c>
      <c r="P122" s="234">
        <f>'2 уровень'!Q694</f>
        <v>2858.7945799999998</v>
      </c>
      <c r="Q122" s="234">
        <f>'2 уровень'!R694</f>
        <v>-93.036005260000366</v>
      </c>
      <c r="R122" s="234">
        <f>'2 уровень'!S694</f>
        <v>-0.83157999999999999</v>
      </c>
      <c r="S122" s="234">
        <f>'2 уровень'!T694</f>
        <v>2857.9629999999997</v>
      </c>
      <c r="T122" s="2567"/>
      <c r="U122" s="425"/>
      <c r="V122" s="166"/>
      <c r="W122" s="166"/>
      <c r="X122" s="166"/>
      <c r="Y122" s="166"/>
      <c r="Z122" s="166"/>
      <c r="AA122" s="166"/>
      <c r="AB122" s="166"/>
      <c r="AC122" s="166"/>
      <c r="AD122" s="166"/>
      <c r="AE122" s="166"/>
      <c r="AF122" s="166"/>
      <c r="AG122" s="166"/>
      <c r="AH122" s="166"/>
      <c r="AI122" s="166"/>
      <c r="AJ122" s="166"/>
      <c r="AK122" s="166"/>
      <c r="AL122" s="166"/>
      <c r="AM122" s="166"/>
      <c r="AN122" s="166"/>
      <c r="AO122" s="166"/>
      <c r="AP122" s="166"/>
      <c r="AQ122" s="166"/>
      <c r="AR122" s="166"/>
      <c r="AS122" s="166"/>
      <c r="AT122" s="166"/>
      <c r="AU122" s="166"/>
      <c r="AV122" s="166"/>
      <c r="AW122" s="166"/>
      <c r="AX122" s="166"/>
      <c r="AY122" s="166"/>
      <c r="AZ122" s="166"/>
      <c r="BA122" s="166"/>
      <c r="BB122" s="166"/>
      <c r="BC122" s="166"/>
      <c r="BD122" s="166"/>
      <c r="BE122" s="166"/>
      <c r="BF122" s="166"/>
      <c r="BG122" s="166"/>
      <c r="BH122" s="166"/>
      <c r="BI122" s="166"/>
      <c r="BJ122" s="166"/>
      <c r="BK122" s="166"/>
      <c r="BL122" s="166"/>
      <c r="BM122" s="166"/>
      <c r="BN122" s="166"/>
      <c r="BO122" s="166"/>
      <c r="BP122" s="166"/>
      <c r="BQ122" s="166"/>
      <c r="BR122" s="166"/>
      <c r="BS122" s="166"/>
      <c r="BT122" s="166"/>
      <c r="BU122" s="166"/>
      <c r="BV122" s="166"/>
      <c r="BW122" s="166"/>
      <c r="BX122" s="166"/>
      <c r="BY122" s="166"/>
      <c r="BZ122" s="166"/>
      <c r="CA122" s="166"/>
      <c r="CB122" s="166"/>
      <c r="CC122" s="166"/>
      <c r="CD122" s="166"/>
      <c r="CE122" s="166"/>
      <c r="CF122" s="166"/>
      <c r="CG122" s="166"/>
      <c r="CH122" s="166"/>
      <c r="CI122" s="166"/>
      <c r="CJ122" s="166"/>
      <c r="CK122" s="166"/>
      <c r="CL122" s="166"/>
      <c r="CM122" s="166"/>
      <c r="CN122" s="166"/>
      <c r="CO122" s="166"/>
      <c r="CP122" s="166"/>
      <c r="CQ122" s="166"/>
      <c r="CR122" s="166"/>
      <c r="CS122" s="166"/>
      <c r="CT122" s="166"/>
      <c r="CU122" s="166"/>
      <c r="CV122" s="166"/>
      <c r="CW122" s="166"/>
      <c r="CX122" s="166"/>
      <c r="CY122" s="166"/>
      <c r="CZ122" s="166"/>
      <c r="DA122" s="166"/>
      <c r="DB122" s="166"/>
      <c r="DC122" s="166"/>
      <c r="DD122" s="166"/>
      <c r="DE122" s="166"/>
      <c r="DF122" s="166"/>
      <c r="DG122" s="166"/>
      <c r="DH122" s="166"/>
      <c r="DI122" s="166"/>
      <c r="DJ122" s="166"/>
      <c r="DK122" s="166"/>
      <c r="DL122" s="166"/>
      <c r="DM122" s="166"/>
      <c r="DN122" s="166"/>
      <c r="DO122" s="166"/>
      <c r="DP122" s="166"/>
      <c r="DQ122" s="166"/>
      <c r="DR122" s="166"/>
      <c r="DS122" s="166"/>
      <c r="DT122" s="166"/>
      <c r="DU122" s="166"/>
      <c r="DV122" s="166"/>
      <c r="DW122" s="166"/>
      <c r="DX122" s="166"/>
      <c r="DY122" s="166"/>
      <c r="DZ122" s="166"/>
      <c r="EA122" s="166"/>
      <c r="EB122" s="166"/>
      <c r="EC122" s="166"/>
      <c r="ED122" s="166"/>
      <c r="EE122" s="166"/>
      <c r="EF122" s="166"/>
      <c r="EG122" s="166"/>
      <c r="EH122" s="166"/>
      <c r="EI122" s="166"/>
      <c r="EJ122" s="166"/>
      <c r="EK122" s="166"/>
      <c r="EL122" s="166"/>
      <c r="EM122" s="166"/>
      <c r="EN122" s="166"/>
      <c r="EO122" s="166"/>
      <c r="EP122" s="166"/>
      <c r="EQ122" s="166"/>
      <c r="ER122" s="166"/>
      <c r="ES122" s="166"/>
      <c r="ET122" s="166"/>
      <c r="EU122" s="166"/>
      <c r="EV122" s="166"/>
      <c r="EW122" s="166"/>
      <c r="EX122" s="166"/>
      <c r="EY122" s="166"/>
      <c r="EZ122" s="166"/>
      <c r="FA122" s="166"/>
      <c r="FB122" s="166"/>
      <c r="FC122" s="166"/>
      <c r="FD122" s="166"/>
      <c r="FE122" s="166"/>
      <c r="FF122" s="166"/>
      <c r="FG122" s="166"/>
      <c r="FH122" s="166"/>
      <c r="FI122" s="166"/>
      <c r="FJ122" s="166"/>
      <c r="FK122" s="166"/>
      <c r="FL122" s="166"/>
      <c r="FM122" s="166"/>
      <c r="FN122" s="166"/>
      <c r="FO122" s="166"/>
      <c r="FP122" s="166"/>
      <c r="FQ122" s="166"/>
      <c r="FR122" s="166"/>
      <c r="FS122" s="166"/>
      <c r="FT122" s="166"/>
      <c r="FU122" s="166"/>
      <c r="FV122" s="166"/>
      <c r="FW122" s="166"/>
      <c r="FX122" s="166"/>
      <c r="FY122" s="166"/>
      <c r="FZ122" s="166"/>
      <c r="GA122" s="166"/>
      <c r="GB122" s="166"/>
      <c r="GC122" s="166"/>
      <c r="GD122" s="166"/>
      <c r="GE122" s="166"/>
      <c r="GF122" s="166"/>
      <c r="GG122" s="166"/>
      <c r="GH122" s="166"/>
      <c r="GI122" s="166"/>
      <c r="GJ122" s="166"/>
      <c r="GK122" s="166"/>
      <c r="GL122" s="166"/>
      <c r="GM122" s="166"/>
      <c r="GN122" s="166"/>
      <c r="GO122" s="166"/>
      <c r="GP122" s="166"/>
      <c r="GQ122" s="166"/>
    </row>
    <row r="123" spans="1:199" hidden="1" x14ac:dyDescent="0.25">
      <c r="A123" s="1287" t="s">
        <v>377</v>
      </c>
      <c r="B123" s="193">
        <f>'2 уровень'!C695</f>
        <v>20210</v>
      </c>
      <c r="C123" s="193">
        <f>'2 уровень'!D695</f>
        <v>1684</v>
      </c>
      <c r="D123" s="193">
        <f>'2 уровень'!E695</f>
        <v>0</v>
      </c>
      <c r="E123" s="1039">
        <f>'2 уровень'!F695</f>
        <v>0</v>
      </c>
      <c r="F123" s="245">
        <f>'2 уровень'!G695</f>
        <v>0</v>
      </c>
      <c r="G123" s="245">
        <f>'2 уровень'!H695</f>
        <v>0</v>
      </c>
      <c r="H123" s="250">
        <f>'2 уровень'!I695</f>
        <v>0</v>
      </c>
      <c r="I123" s="250">
        <f>'2 уровень'!J695</f>
        <v>0</v>
      </c>
      <c r="J123" s="1087">
        <f>'2 уровень'!K695</f>
        <v>0</v>
      </c>
      <c r="K123" s="250">
        <f>'2 уровень'!L695</f>
        <v>0</v>
      </c>
      <c r="L123" s="250">
        <f>'2 уровень'!M695</f>
        <v>0</v>
      </c>
      <c r="M123" s="250">
        <f>'2 уровень'!N695</f>
        <v>0</v>
      </c>
      <c r="N123" s="234">
        <f>'2 уровень'!O695</f>
        <v>0</v>
      </c>
      <c r="O123" s="234">
        <f>'2 уровень'!P695</f>
        <v>0</v>
      </c>
      <c r="P123" s="234">
        <f>'2 уровень'!Q695</f>
        <v>0</v>
      </c>
      <c r="Q123" s="234">
        <f>'2 уровень'!R695</f>
        <v>0</v>
      </c>
      <c r="R123" s="234">
        <f>'2 уровень'!S695</f>
        <v>0</v>
      </c>
      <c r="S123" s="234">
        <f>'2 уровень'!T695</f>
        <v>0</v>
      </c>
      <c r="T123" s="2567"/>
      <c r="U123" s="425"/>
      <c r="V123" s="166"/>
      <c r="W123" s="166"/>
      <c r="X123" s="166"/>
      <c r="Y123" s="166"/>
      <c r="Z123" s="166"/>
      <c r="AA123" s="166"/>
      <c r="AB123" s="166"/>
      <c r="AC123" s="166"/>
      <c r="AD123" s="166"/>
      <c r="AE123" s="166"/>
      <c r="AF123" s="166"/>
      <c r="AG123" s="166"/>
      <c r="AH123" s="166"/>
      <c r="AI123" s="166"/>
      <c r="AJ123" s="166"/>
      <c r="AK123" s="166"/>
      <c r="AL123" s="166"/>
      <c r="AM123" s="166"/>
      <c r="AN123" s="166"/>
      <c r="AO123" s="166"/>
      <c r="AP123" s="166"/>
      <c r="AQ123" s="166"/>
      <c r="AR123" s="166"/>
      <c r="AS123" s="166"/>
      <c r="AT123" s="166"/>
      <c r="AU123" s="166"/>
      <c r="AV123" s="166"/>
      <c r="AW123" s="166"/>
      <c r="AX123" s="166"/>
      <c r="AY123" s="166"/>
      <c r="AZ123" s="166"/>
      <c r="BA123" s="166"/>
      <c r="BB123" s="166"/>
      <c r="BC123" s="166"/>
      <c r="BD123" s="166"/>
      <c r="BE123" s="166"/>
      <c r="BF123" s="166"/>
      <c r="BG123" s="166"/>
      <c r="BH123" s="166"/>
      <c r="BI123" s="166"/>
      <c r="BJ123" s="166"/>
      <c r="BK123" s="166"/>
      <c r="BL123" s="166"/>
      <c r="BM123" s="166"/>
      <c r="BN123" s="166"/>
      <c r="BO123" s="166"/>
      <c r="BP123" s="166"/>
      <c r="BQ123" s="166"/>
      <c r="BR123" s="166"/>
      <c r="BS123" s="166"/>
      <c r="BT123" s="166"/>
      <c r="BU123" s="166"/>
      <c r="BV123" s="166"/>
      <c r="BW123" s="166"/>
      <c r="BX123" s="166"/>
      <c r="BY123" s="166"/>
      <c r="BZ123" s="166"/>
      <c r="CA123" s="166"/>
      <c r="CB123" s="166"/>
      <c r="CC123" s="166"/>
      <c r="CD123" s="166"/>
      <c r="CE123" s="166"/>
      <c r="CF123" s="166"/>
      <c r="CG123" s="166"/>
      <c r="CH123" s="166"/>
      <c r="CI123" s="166"/>
      <c r="CJ123" s="166"/>
      <c r="CK123" s="166"/>
      <c r="CL123" s="166"/>
      <c r="CM123" s="166"/>
      <c r="CN123" s="166"/>
      <c r="CO123" s="166"/>
      <c r="CP123" s="166"/>
      <c r="CQ123" s="166"/>
      <c r="CR123" s="166"/>
      <c r="CS123" s="166"/>
      <c r="CT123" s="166"/>
      <c r="CU123" s="166"/>
      <c r="CV123" s="166"/>
      <c r="CW123" s="166"/>
      <c r="CX123" s="166"/>
      <c r="CY123" s="166"/>
      <c r="CZ123" s="166"/>
      <c r="DA123" s="166"/>
      <c r="DB123" s="166"/>
      <c r="DC123" s="166"/>
      <c r="DD123" s="166"/>
      <c r="DE123" s="166"/>
      <c r="DF123" s="166"/>
      <c r="DG123" s="166"/>
      <c r="DH123" s="166"/>
      <c r="DI123" s="166"/>
      <c r="DJ123" s="166"/>
      <c r="DK123" s="166"/>
      <c r="DL123" s="166"/>
      <c r="DM123" s="166"/>
      <c r="DN123" s="166"/>
      <c r="DO123" s="166"/>
      <c r="DP123" s="166"/>
      <c r="DQ123" s="166"/>
      <c r="DR123" s="166"/>
      <c r="DS123" s="166"/>
      <c r="DT123" s="166"/>
      <c r="DU123" s="166"/>
      <c r="DV123" s="166"/>
      <c r="DW123" s="166"/>
      <c r="DX123" s="166"/>
      <c r="DY123" s="166"/>
      <c r="DZ123" s="166"/>
      <c r="EA123" s="166"/>
      <c r="EB123" s="166"/>
      <c r="EC123" s="166"/>
      <c r="ED123" s="166"/>
      <c r="EE123" s="166"/>
      <c r="EF123" s="166"/>
      <c r="EG123" s="166"/>
      <c r="EH123" s="166"/>
      <c r="EI123" s="166"/>
      <c r="EJ123" s="166"/>
      <c r="EK123" s="166"/>
      <c r="EL123" s="166"/>
      <c r="EM123" s="166"/>
      <c r="EN123" s="166"/>
      <c r="EO123" s="166"/>
      <c r="EP123" s="166"/>
      <c r="EQ123" s="166"/>
      <c r="ER123" s="166"/>
      <c r="ES123" s="166"/>
      <c r="ET123" s="166"/>
      <c r="EU123" s="166"/>
      <c r="EV123" s="166"/>
      <c r="EW123" s="166"/>
      <c r="EX123" s="166"/>
      <c r="EY123" s="166"/>
      <c r="EZ123" s="166"/>
      <c r="FA123" s="166"/>
      <c r="FB123" s="166"/>
      <c r="FC123" s="166"/>
      <c r="FD123" s="166"/>
      <c r="FE123" s="166"/>
      <c r="FF123" s="166"/>
      <c r="FG123" s="166"/>
      <c r="FH123" s="166"/>
      <c r="FI123" s="166"/>
      <c r="FJ123" s="166"/>
      <c r="FK123" s="166"/>
      <c r="FL123" s="166"/>
      <c r="FM123" s="166"/>
      <c r="FN123" s="166"/>
      <c r="FO123" s="166"/>
      <c r="FP123" s="166"/>
      <c r="FQ123" s="166"/>
      <c r="FR123" s="166"/>
      <c r="FS123" s="166"/>
      <c r="FT123" s="166"/>
      <c r="FU123" s="166"/>
      <c r="FV123" s="166"/>
      <c r="FW123" s="166"/>
      <c r="FX123" s="166"/>
      <c r="FY123" s="166"/>
      <c r="FZ123" s="166"/>
      <c r="GA123" s="166"/>
      <c r="GB123" s="166"/>
      <c r="GC123" s="166"/>
      <c r="GD123" s="166"/>
      <c r="GE123" s="166"/>
      <c r="GF123" s="166"/>
      <c r="GG123" s="166"/>
      <c r="GH123" s="166"/>
      <c r="GI123" s="166"/>
      <c r="GJ123" s="166"/>
      <c r="GK123" s="166"/>
      <c r="GL123" s="166"/>
      <c r="GM123" s="166"/>
      <c r="GN123" s="166"/>
      <c r="GO123" s="166"/>
      <c r="GP123" s="166"/>
      <c r="GQ123" s="166"/>
    </row>
    <row r="124" spans="1:199" hidden="1" x14ac:dyDescent="0.25">
      <c r="A124" s="1369" t="s">
        <v>378</v>
      </c>
      <c r="B124" s="193">
        <f>'2 уровень'!C696</f>
        <v>20210</v>
      </c>
      <c r="C124" s="193">
        <f>'2 уровень'!D696</f>
        <v>1684</v>
      </c>
      <c r="D124" s="193">
        <f>'2 уровень'!E696</f>
        <v>0</v>
      </c>
      <c r="E124" s="1039">
        <f>'2 уровень'!F696</f>
        <v>0</v>
      </c>
      <c r="F124" s="245">
        <f>'2 уровень'!G696</f>
        <v>0</v>
      </c>
      <c r="G124" s="245">
        <f>'2 уровень'!H696</f>
        <v>0</v>
      </c>
      <c r="H124" s="250">
        <f>'2 уровень'!I696</f>
        <v>0</v>
      </c>
      <c r="I124" s="250">
        <f>'2 уровень'!J696</f>
        <v>0</v>
      </c>
      <c r="J124" s="1087">
        <f>'2 уровень'!K696</f>
        <v>0</v>
      </c>
      <c r="K124" s="250">
        <f>'2 уровень'!L696</f>
        <v>0</v>
      </c>
      <c r="L124" s="250">
        <f>'2 уровень'!M696</f>
        <v>0</v>
      </c>
      <c r="M124" s="250">
        <f>'2 уровень'!N696</f>
        <v>0</v>
      </c>
      <c r="N124" s="234">
        <f>'2 уровень'!O696</f>
        <v>0</v>
      </c>
      <c r="O124" s="234">
        <f>'2 уровень'!P696</f>
        <v>0</v>
      </c>
      <c r="P124" s="234">
        <f>'2 уровень'!Q696</f>
        <v>0</v>
      </c>
      <c r="Q124" s="234">
        <f>'2 уровень'!R696</f>
        <v>0</v>
      </c>
      <c r="R124" s="234">
        <f>'2 уровень'!S696</f>
        <v>0</v>
      </c>
      <c r="S124" s="234">
        <f>'2 уровень'!T696</f>
        <v>0</v>
      </c>
      <c r="T124" s="2567"/>
      <c r="U124" s="425"/>
      <c r="V124" s="166"/>
      <c r="W124" s="166"/>
      <c r="X124" s="166"/>
      <c r="Y124" s="166"/>
      <c r="Z124" s="166"/>
      <c r="AA124" s="166"/>
      <c r="AB124" s="166"/>
      <c r="AC124" s="166"/>
      <c r="AD124" s="166"/>
      <c r="AE124" s="166"/>
      <c r="AF124" s="166"/>
      <c r="AG124" s="166"/>
      <c r="AH124" s="166"/>
      <c r="AI124" s="166"/>
      <c r="AJ124" s="166"/>
      <c r="AK124" s="166"/>
      <c r="AL124" s="166"/>
      <c r="AM124" s="166"/>
      <c r="AN124" s="166"/>
      <c r="AO124" s="166"/>
      <c r="AP124" s="166"/>
      <c r="AQ124" s="166"/>
      <c r="AR124" s="166"/>
      <c r="AS124" s="166"/>
      <c r="AT124" s="166"/>
      <c r="AU124" s="166"/>
      <c r="AV124" s="166"/>
      <c r="AW124" s="166"/>
      <c r="AX124" s="166"/>
      <c r="AY124" s="166"/>
      <c r="AZ124" s="166"/>
      <c r="BA124" s="166"/>
      <c r="BB124" s="166"/>
      <c r="BC124" s="166"/>
      <c r="BD124" s="166"/>
      <c r="BE124" s="166"/>
      <c r="BF124" s="166"/>
      <c r="BG124" s="166"/>
      <c r="BH124" s="166"/>
      <c r="BI124" s="166"/>
      <c r="BJ124" s="166"/>
      <c r="BK124" s="166"/>
      <c r="BL124" s="166"/>
      <c r="BM124" s="166"/>
      <c r="BN124" s="166"/>
      <c r="BO124" s="166"/>
      <c r="BP124" s="166"/>
      <c r="BQ124" s="166"/>
      <c r="BR124" s="166"/>
      <c r="BS124" s="166"/>
      <c r="BT124" s="166"/>
      <c r="BU124" s="166"/>
      <c r="BV124" s="166"/>
      <c r="BW124" s="166"/>
      <c r="BX124" s="166"/>
      <c r="BY124" s="166"/>
      <c r="BZ124" s="166"/>
      <c r="CA124" s="166"/>
      <c r="CB124" s="166"/>
      <c r="CC124" s="166"/>
      <c r="CD124" s="166"/>
      <c r="CE124" s="166"/>
      <c r="CF124" s="166"/>
      <c r="CG124" s="166"/>
      <c r="CH124" s="166"/>
      <c r="CI124" s="166"/>
      <c r="CJ124" s="166"/>
      <c r="CK124" s="166"/>
      <c r="CL124" s="166"/>
      <c r="CM124" s="166"/>
      <c r="CN124" s="166"/>
      <c r="CO124" s="166"/>
      <c r="CP124" s="166"/>
      <c r="CQ124" s="166"/>
      <c r="CR124" s="166"/>
      <c r="CS124" s="166"/>
      <c r="CT124" s="166"/>
      <c r="CU124" s="166"/>
      <c r="CV124" s="166"/>
      <c r="CW124" s="166"/>
      <c r="CX124" s="166"/>
      <c r="CY124" s="166"/>
      <c r="CZ124" s="166"/>
      <c r="DA124" s="166"/>
      <c r="DB124" s="166"/>
      <c r="DC124" s="166"/>
      <c r="DD124" s="166"/>
      <c r="DE124" s="166"/>
      <c r="DF124" s="166"/>
      <c r="DG124" s="166"/>
      <c r="DH124" s="166"/>
      <c r="DI124" s="166"/>
      <c r="DJ124" s="166"/>
      <c r="DK124" s="166"/>
      <c r="DL124" s="166"/>
      <c r="DM124" s="166"/>
      <c r="DN124" s="166"/>
      <c r="DO124" s="166"/>
      <c r="DP124" s="166"/>
      <c r="DQ124" s="166"/>
      <c r="DR124" s="166"/>
      <c r="DS124" s="166"/>
      <c r="DT124" s="166"/>
      <c r="DU124" s="166"/>
      <c r="DV124" s="166"/>
      <c r="DW124" s="166"/>
      <c r="DX124" s="166"/>
      <c r="DY124" s="166"/>
      <c r="DZ124" s="166"/>
      <c r="EA124" s="166"/>
      <c r="EB124" s="166"/>
      <c r="EC124" s="166"/>
      <c r="ED124" s="166"/>
      <c r="EE124" s="166"/>
      <c r="EF124" s="166"/>
      <c r="EG124" s="166"/>
      <c r="EH124" s="166"/>
      <c r="EI124" s="166"/>
      <c r="EJ124" s="166"/>
      <c r="EK124" s="166"/>
      <c r="EL124" s="166"/>
      <c r="EM124" s="166"/>
      <c r="EN124" s="166"/>
      <c r="EO124" s="166"/>
      <c r="EP124" s="166"/>
      <c r="EQ124" s="166"/>
      <c r="ER124" s="166"/>
      <c r="ES124" s="166"/>
      <c r="ET124" s="166"/>
      <c r="EU124" s="166"/>
      <c r="EV124" s="166"/>
      <c r="EW124" s="166"/>
      <c r="EX124" s="166"/>
      <c r="EY124" s="166"/>
      <c r="EZ124" s="166"/>
      <c r="FA124" s="166"/>
      <c r="FB124" s="166"/>
      <c r="FC124" s="166"/>
      <c r="FD124" s="166"/>
      <c r="FE124" s="166"/>
      <c r="FF124" s="166"/>
      <c r="FG124" s="166"/>
      <c r="FH124" s="166"/>
      <c r="FI124" s="166"/>
      <c r="FJ124" s="166"/>
      <c r="FK124" s="166"/>
      <c r="FL124" s="166"/>
      <c r="FM124" s="166"/>
      <c r="FN124" s="166"/>
      <c r="FO124" s="166"/>
      <c r="FP124" s="166"/>
      <c r="FQ124" s="166"/>
      <c r="FR124" s="166"/>
      <c r="FS124" s="166"/>
      <c r="FT124" s="166"/>
      <c r="FU124" s="166"/>
      <c r="FV124" s="166"/>
      <c r="FW124" s="166"/>
      <c r="FX124" s="166"/>
      <c r="FY124" s="166"/>
      <c r="FZ124" s="166"/>
      <c r="GA124" s="166"/>
      <c r="GB124" s="166"/>
      <c r="GC124" s="166"/>
      <c r="GD124" s="166"/>
      <c r="GE124" s="166"/>
      <c r="GF124" s="166"/>
      <c r="GG124" s="166"/>
      <c r="GH124" s="166"/>
      <c r="GI124" s="166"/>
      <c r="GJ124" s="166"/>
      <c r="GK124" s="166"/>
      <c r="GL124" s="166"/>
      <c r="GM124" s="166"/>
      <c r="GN124" s="166"/>
      <c r="GO124" s="166"/>
      <c r="GP124" s="166"/>
      <c r="GQ124" s="166"/>
    </row>
    <row r="125" spans="1:199" hidden="1" x14ac:dyDescent="0.25">
      <c r="A125" s="1287" t="s">
        <v>379</v>
      </c>
      <c r="B125" s="193">
        <f>'2 уровень'!C697</f>
        <v>20</v>
      </c>
      <c r="C125" s="193">
        <f>'2 уровень'!D697</f>
        <v>2</v>
      </c>
      <c r="D125" s="193">
        <f>'2 уровень'!E697</f>
        <v>0</v>
      </c>
      <c r="E125" s="1039">
        <f>'2 уровень'!F697</f>
        <v>0</v>
      </c>
      <c r="F125" s="245">
        <f>'2 уровень'!G697</f>
        <v>0</v>
      </c>
      <c r="G125" s="245">
        <f>'2 уровень'!H697</f>
        <v>0</v>
      </c>
      <c r="H125" s="250">
        <f>'2 уровень'!I697</f>
        <v>0</v>
      </c>
      <c r="I125" s="250">
        <f>'2 уровень'!J697</f>
        <v>0</v>
      </c>
      <c r="J125" s="1087">
        <f>'2 уровень'!K697</f>
        <v>0</v>
      </c>
      <c r="K125" s="250">
        <f>'2 уровень'!L697</f>
        <v>0</v>
      </c>
      <c r="L125" s="250">
        <f>'2 уровень'!M697</f>
        <v>0</v>
      </c>
      <c r="M125" s="250">
        <f>'2 уровень'!N697</f>
        <v>0</v>
      </c>
      <c r="N125" s="234">
        <f>'2 уровень'!O697</f>
        <v>0</v>
      </c>
      <c r="O125" s="234">
        <f>'2 уровень'!P697</f>
        <v>0</v>
      </c>
      <c r="P125" s="234">
        <f>'2 уровень'!Q697</f>
        <v>0</v>
      </c>
      <c r="Q125" s="234">
        <f>'2 уровень'!R697</f>
        <v>0</v>
      </c>
      <c r="R125" s="234">
        <f>'2 уровень'!S697</f>
        <v>0</v>
      </c>
      <c r="S125" s="234">
        <f>'2 уровень'!T697</f>
        <v>0</v>
      </c>
      <c r="T125" s="2567"/>
      <c r="U125" s="425"/>
      <c r="V125" s="166"/>
      <c r="W125" s="166"/>
      <c r="X125" s="166"/>
      <c r="Y125" s="166"/>
      <c r="Z125" s="166"/>
      <c r="AA125" s="166"/>
      <c r="AB125" s="166"/>
      <c r="AC125" s="166"/>
      <c r="AD125" s="166"/>
      <c r="AE125" s="166"/>
      <c r="AF125" s="166"/>
      <c r="AG125" s="166"/>
      <c r="AH125" s="166"/>
      <c r="AI125" s="166"/>
      <c r="AJ125" s="166"/>
      <c r="AK125" s="166"/>
      <c r="AL125" s="166"/>
      <c r="AM125" s="166"/>
      <c r="AN125" s="166"/>
      <c r="AO125" s="166"/>
      <c r="AP125" s="166"/>
      <c r="AQ125" s="166"/>
      <c r="AR125" s="166"/>
      <c r="AS125" s="166"/>
      <c r="AT125" s="166"/>
      <c r="AU125" s="166"/>
      <c r="AV125" s="166"/>
      <c r="AW125" s="166"/>
      <c r="AX125" s="166"/>
      <c r="AY125" s="166"/>
      <c r="AZ125" s="166"/>
      <c r="BA125" s="166"/>
      <c r="BB125" s="166"/>
      <c r="BC125" s="166"/>
      <c r="BD125" s="166"/>
      <c r="BE125" s="166"/>
      <c r="BF125" s="166"/>
      <c r="BG125" s="166"/>
      <c r="BH125" s="166"/>
      <c r="BI125" s="166"/>
      <c r="BJ125" s="166"/>
      <c r="BK125" s="166"/>
      <c r="BL125" s="166"/>
      <c r="BM125" s="166"/>
      <c r="BN125" s="166"/>
      <c r="BO125" s="166"/>
      <c r="BP125" s="166"/>
      <c r="BQ125" s="166"/>
      <c r="BR125" s="166"/>
      <c r="BS125" s="166"/>
      <c r="BT125" s="166"/>
      <c r="BU125" s="166"/>
      <c r="BV125" s="166"/>
      <c r="BW125" s="166"/>
      <c r="BX125" s="166"/>
      <c r="BY125" s="166"/>
      <c r="BZ125" s="166"/>
      <c r="CA125" s="166"/>
      <c r="CB125" s="166"/>
      <c r="CC125" s="166"/>
      <c r="CD125" s="166"/>
      <c r="CE125" s="166"/>
      <c r="CF125" s="166"/>
      <c r="CG125" s="166"/>
      <c r="CH125" s="166"/>
      <c r="CI125" s="166"/>
      <c r="CJ125" s="166"/>
      <c r="CK125" s="166"/>
      <c r="CL125" s="166"/>
      <c r="CM125" s="166"/>
      <c r="CN125" s="166"/>
      <c r="CO125" s="166"/>
      <c r="CP125" s="166"/>
      <c r="CQ125" s="166"/>
      <c r="CR125" s="166"/>
      <c r="CS125" s="166"/>
      <c r="CT125" s="166"/>
      <c r="CU125" s="166"/>
      <c r="CV125" s="166"/>
      <c r="CW125" s="166"/>
      <c r="CX125" s="166"/>
      <c r="CY125" s="166"/>
      <c r="CZ125" s="166"/>
      <c r="DA125" s="166"/>
      <c r="DB125" s="166"/>
      <c r="DC125" s="166"/>
      <c r="DD125" s="166"/>
      <c r="DE125" s="166"/>
      <c r="DF125" s="166"/>
      <c r="DG125" s="166"/>
      <c r="DH125" s="166"/>
      <c r="DI125" s="166"/>
      <c r="DJ125" s="166"/>
      <c r="DK125" s="166"/>
      <c r="DL125" s="166"/>
      <c r="DM125" s="166"/>
      <c r="DN125" s="166"/>
      <c r="DO125" s="166"/>
      <c r="DP125" s="166"/>
      <c r="DQ125" s="166"/>
      <c r="DR125" s="166"/>
      <c r="DS125" s="166"/>
      <c r="DT125" s="166"/>
      <c r="DU125" s="166"/>
      <c r="DV125" s="166"/>
      <c r="DW125" s="166"/>
      <c r="DX125" s="166"/>
      <c r="DY125" s="166"/>
      <c r="DZ125" s="166"/>
      <c r="EA125" s="166"/>
      <c r="EB125" s="166"/>
      <c r="EC125" s="166"/>
      <c r="ED125" s="166"/>
      <c r="EE125" s="166"/>
      <c r="EF125" s="166"/>
      <c r="EG125" s="166"/>
      <c r="EH125" s="166"/>
      <c r="EI125" s="166"/>
      <c r="EJ125" s="166"/>
      <c r="EK125" s="166"/>
      <c r="EL125" s="166"/>
      <c r="EM125" s="166"/>
      <c r="EN125" s="166"/>
      <c r="EO125" s="166"/>
      <c r="EP125" s="166"/>
      <c r="EQ125" s="166"/>
      <c r="ER125" s="166"/>
      <c r="ES125" s="166"/>
      <c r="ET125" s="166"/>
      <c r="EU125" s="166"/>
      <c r="EV125" s="166"/>
      <c r="EW125" s="166"/>
      <c r="EX125" s="166"/>
      <c r="EY125" s="166"/>
      <c r="EZ125" s="166"/>
      <c r="FA125" s="166"/>
      <c r="FB125" s="166"/>
      <c r="FC125" s="166"/>
      <c r="FD125" s="166"/>
      <c r="FE125" s="166"/>
      <c r="FF125" s="166"/>
      <c r="FG125" s="166"/>
      <c r="FH125" s="166"/>
      <c r="FI125" s="166"/>
      <c r="FJ125" s="166"/>
      <c r="FK125" s="166"/>
      <c r="FL125" s="166"/>
      <c r="FM125" s="166"/>
      <c r="FN125" s="166"/>
      <c r="FO125" s="166"/>
      <c r="FP125" s="166"/>
      <c r="FQ125" s="166"/>
      <c r="FR125" s="166"/>
      <c r="FS125" s="166"/>
      <c r="FT125" s="166"/>
      <c r="FU125" s="166"/>
      <c r="FV125" s="166"/>
      <c r="FW125" s="166"/>
      <c r="FX125" s="166"/>
      <c r="FY125" s="166"/>
      <c r="FZ125" s="166"/>
      <c r="GA125" s="166"/>
      <c r="GB125" s="166"/>
      <c r="GC125" s="166"/>
      <c r="GD125" s="166"/>
      <c r="GE125" s="166"/>
      <c r="GF125" s="166"/>
      <c r="GG125" s="166"/>
      <c r="GH125" s="166"/>
      <c r="GI125" s="166"/>
      <c r="GJ125" s="166"/>
      <c r="GK125" s="166"/>
      <c r="GL125" s="166"/>
      <c r="GM125" s="166"/>
      <c r="GN125" s="166"/>
      <c r="GO125" s="166"/>
      <c r="GP125" s="166"/>
      <c r="GQ125" s="166"/>
    </row>
    <row r="126" spans="1:199" ht="30" hidden="1" x14ac:dyDescent="0.25">
      <c r="A126" s="1369" t="s">
        <v>380</v>
      </c>
      <c r="B126" s="193">
        <f>'2 уровень'!C698</f>
        <v>20</v>
      </c>
      <c r="C126" s="193">
        <f>'2 уровень'!D698</f>
        <v>2</v>
      </c>
      <c r="D126" s="193">
        <f>'2 уровень'!E698</f>
        <v>0</v>
      </c>
      <c r="E126" s="1039">
        <f>'2 уровень'!F698</f>
        <v>0</v>
      </c>
      <c r="F126" s="245">
        <f>'2 уровень'!G698</f>
        <v>0</v>
      </c>
      <c r="G126" s="245">
        <f>'2 уровень'!H698</f>
        <v>0</v>
      </c>
      <c r="H126" s="250">
        <f>'2 уровень'!I698</f>
        <v>0</v>
      </c>
      <c r="I126" s="250">
        <f>'2 уровень'!J698</f>
        <v>0</v>
      </c>
      <c r="J126" s="1087">
        <f>'2 уровень'!K698</f>
        <v>0</v>
      </c>
      <c r="K126" s="250">
        <f>'2 уровень'!L698</f>
        <v>0</v>
      </c>
      <c r="L126" s="250">
        <f>'2 уровень'!M698</f>
        <v>0</v>
      </c>
      <c r="M126" s="250">
        <f>'2 уровень'!N698</f>
        <v>0</v>
      </c>
      <c r="N126" s="234">
        <f>'2 уровень'!O698</f>
        <v>0</v>
      </c>
      <c r="O126" s="234">
        <f>'2 уровень'!P698</f>
        <v>0</v>
      </c>
      <c r="P126" s="234">
        <f>'2 уровень'!Q698</f>
        <v>0</v>
      </c>
      <c r="Q126" s="234">
        <f>'2 уровень'!R698</f>
        <v>0</v>
      </c>
      <c r="R126" s="234">
        <f>'2 уровень'!S698</f>
        <v>0</v>
      </c>
      <c r="S126" s="234">
        <f>'2 уровень'!T698</f>
        <v>0</v>
      </c>
      <c r="T126" s="2567"/>
      <c r="U126" s="425"/>
      <c r="V126" s="166"/>
      <c r="W126" s="166"/>
      <c r="X126" s="166"/>
      <c r="Y126" s="166"/>
      <c r="Z126" s="166"/>
      <c r="AA126" s="166"/>
      <c r="AB126" s="166"/>
      <c r="AC126" s="166"/>
      <c r="AD126" s="166"/>
      <c r="AE126" s="166"/>
      <c r="AF126" s="166"/>
      <c r="AG126" s="166"/>
      <c r="AH126" s="166"/>
      <c r="AI126" s="166"/>
      <c r="AJ126" s="166"/>
      <c r="AK126" s="166"/>
      <c r="AL126" s="166"/>
      <c r="AM126" s="166"/>
      <c r="AN126" s="166"/>
      <c r="AO126" s="166"/>
      <c r="AP126" s="166"/>
      <c r="AQ126" s="166"/>
      <c r="AR126" s="166"/>
      <c r="AS126" s="166"/>
      <c r="AT126" s="166"/>
      <c r="AU126" s="166"/>
      <c r="AV126" s="166"/>
      <c r="AW126" s="166"/>
      <c r="AX126" s="166"/>
      <c r="AY126" s="166"/>
      <c r="AZ126" s="166"/>
      <c r="BA126" s="166"/>
      <c r="BB126" s="166"/>
      <c r="BC126" s="166"/>
      <c r="BD126" s="166"/>
      <c r="BE126" s="166"/>
      <c r="BF126" s="166"/>
      <c r="BG126" s="166"/>
      <c r="BH126" s="166"/>
      <c r="BI126" s="166"/>
      <c r="BJ126" s="166"/>
      <c r="BK126" s="166"/>
      <c r="BL126" s="166"/>
      <c r="BM126" s="166"/>
      <c r="BN126" s="166"/>
      <c r="BO126" s="166"/>
      <c r="BP126" s="166"/>
      <c r="BQ126" s="166"/>
      <c r="BR126" s="166"/>
      <c r="BS126" s="166"/>
      <c r="BT126" s="166"/>
      <c r="BU126" s="166"/>
      <c r="BV126" s="166"/>
      <c r="BW126" s="166"/>
      <c r="BX126" s="166"/>
      <c r="BY126" s="166"/>
      <c r="BZ126" s="166"/>
      <c r="CA126" s="166"/>
      <c r="CB126" s="166"/>
      <c r="CC126" s="166"/>
      <c r="CD126" s="166"/>
      <c r="CE126" s="166"/>
      <c r="CF126" s="166"/>
      <c r="CG126" s="166"/>
      <c r="CH126" s="166"/>
      <c r="CI126" s="166"/>
      <c r="CJ126" s="166"/>
      <c r="CK126" s="166"/>
      <c r="CL126" s="166"/>
      <c r="CM126" s="166"/>
      <c r="CN126" s="166"/>
      <c r="CO126" s="166"/>
      <c r="CP126" s="166"/>
      <c r="CQ126" s="166"/>
      <c r="CR126" s="166"/>
      <c r="CS126" s="166"/>
      <c r="CT126" s="166"/>
      <c r="CU126" s="166"/>
      <c r="CV126" s="166"/>
      <c r="CW126" s="166"/>
      <c r="CX126" s="166"/>
      <c r="CY126" s="166"/>
      <c r="CZ126" s="166"/>
      <c r="DA126" s="166"/>
      <c r="DB126" s="166"/>
      <c r="DC126" s="166"/>
      <c r="DD126" s="166"/>
      <c r="DE126" s="166"/>
      <c r="DF126" s="166"/>
      <c r="DG126" s="166"/>
      <c r="DH126" s="166"/>
      <c r="DI126" s="166"/>
      <c r="DJ126" s="166"/>
      <c r="DK126" s="166"/>
      <c r="DL126" s="166"/>
      <c r="DM126" s="166"/>
      <c r="DN126" s="166"/>
      <c r="DO126" s="166"/>
      <c r="DP126" s="166"/>
      <c r="DQ126" s="166"/>
      <c r="DR126" s="166"/>
      <c r="DS126" s="166"/>
      <c r="DT126" s="166"/>
      <c r="DU126" s="166"/>
      <c r="DV126" s="166"/>
      <c r="DW126" s="166"/>
      <c r="DX126" s="166"/>
      <c r="DY126" s="166"/>
      <c r="DZ126" s="166"/>
      <c r="EA126" s="166"/>
      <c r="EB126" s="166"/>
      <c r="EC126" s="166"/>
      <c r="ED126" s="166"/>
      <c r="EE126" s="166"/>
      <c r="EF126" s="166"/>
      <c r="EG126" s="166"/>
      <c r="EH126" s="166"/>
      <c r="EI126" s="166"/>
      <c r="EJ126" s="166"/>
      <c r="EK126" s="166"/>
      <c r="EL126" s="166"/>
      <c r="EM126" s="166"/>
      <c r="EN126" s="166"/>
      <c r="EO126" s="166"/>
      <c r="EP126" s="166"/>
      <c r="EQ126" s="166"/>
      <c r="ER126" s="166"/>
      <c r="ES126" s="166"/>
      <c r="ET126" s="166"/>
      <c r="EU126" s="166"/>
      <c r="EV126" s="166"/>
      <c r="EW126" s="166"/>
      <c r="EX126" s="166"/>
      <c r="EY126" s="166"/>
      <c r="EZ126" s="166"/>
      <c r="FA126" s="166"/>
      <c r="FB126" s="166"/>
      <c r="FC126" s="166"/>
      <c r="FD126" s="166"/>
      <c r="FE126" s="166"/>
      <c r="FF126" s="166"/>
      <c r="FG126" s="166"/>
      <c r="FH126" s="166"/>
      <c r="FI126" s="166"/>
      <c r="FJ126" s="166"/>
      <c r="FK126" s="166"/>
      <c r="FL126" s="166"/>
      <c r="FM126" s="166"/>
      <c r="FN126" s="166"/>
      <c r="FO126" s="166"/>
      <c r="FP126" s="166"/>
      <c r="FQ126" s="166"/>
      <c r="FR126" s="166"/>
      <c r="FS126" s="166"/>
      <c r="FT126" s="166"/>
      <c r="FU126" s="166"/>
      <c r="FV126" s="166"/>
      <c r="FW126" s="166"/>
      <c r="FX126" s="166"/>
      <c r="FY126" s="166"/>
      <c r="FZ126" s="166"/>
      <c r="GA126" s="166"/>
      <c r="GB126" s="166"/>
      <c r="GC126" s="166"/>
      <c r="GD126" s="166"/>
      <c r="GE126" s="166"/>
      <c r="GF126" s="166"/>
      <c r="GG126" s="166"/>
      <c r="GH126" s="166"/>
      <c r="GI126" s="166"/>
      <c r="GJ126" s="166"/>
      <c r="GK126" s="166"/>
      <c r="GL126" s="166"/>
      <c r="GM126" s="166"/>
      <c r="GN126" s="166"/>
      <c r="GO126" s="166"/>
      <c r="GP126" s="166"/>
      <c r="GQ126" s="166"/>
    </row>
    <row r="127" spans="1:199" ht="15.75" thickBot="1" x14ac:dyDescent="0.3">
      <c r="A127" s="2549"/>
      <c r="B127" s="193"/>
      <c r="C127" s="193"/>
      <c r="D127" s="193"/>
      <c r="E127" s="1039"/>
      <c r="F127" s="245"/>
      <c r="G127" s="245"/>
      <c r="H127" s="250"/>
      <c r="I127" s="250"/>
      <c r="J127" s="1087"/>
      <c r="K127" s="250"/>
      <c r="L127" s="250"/>
      <c r="M127" s="250"/>
      <c r="N127" s="234"/>
      <c r="O127" s="234"/>
      <c r="P127" s="234"/>
      <c r="Q127" s="234"/>
      <c r="R127" s="234"/>
      <c r="S127" s="234"/>
      <c r="T127" s="2567"/>
      <c r="U127" s="425"/>
      <c r="V127" s="166"/>
      <c r="W127" s="166"/>
      <c r="X127" s="166"/>
      <c r="Y127" s="166"/>
      <c r="Z127" s="166"/>
      <c r="AA127" s="166"/>
      <c r="AB127" s="166"/>
      <c r="AC127" s="166"/>
      <c r="AD127" s="166"/>
      <c r="AE127" s="166"/>
      <c r="AF127" s="166"/>
      <c r="AG127" s="166"/>
      <c r="AH127" s="166"/>
      <c r="AI127" s="166"/>
      <c r="AJ127" s="166"/>
      <c r="AK127" s="166"/>
      <c r="AL127" s="166"/>
      <c r="AM127" s="166"/>
      <c r="AN127" s="166"/>
      <c r="AO127" s="166"/>
      <c r="AP127" s="166"/>
      <c r="AQ127" s="166"/>
      <c r="AR127" s="166"/>
      <c r="AS127" s="166"/>
      <c r="AT127" s="166"/>
      <c r="AU127" s="166"/>
      <c r="AV127" s="166"/>
      <c r="AW127" s="166"/>
      <c r="AX127" s="166"/>
      <c r="AY127" s="166"/>
      <c r="AZ127" s="166"/>
      <c r="BA127" s="166"/>
      <c r="BB127" s="166"/>
      <c r="BC127" s="166"/>
      <c r="BD127" s="166"/>
      <c r="BE127" s="166"/>
      <c r="BF127" s="166"/>
      <c r="BG127" s="166"/>
      <c r="BH127" s="166"/>
      <c r="BI127" s="166"/>
      <c r="BJ127" s="166"/>
      <c r="BK127" s="166"/>
      <c r="BL127" s="166"/>
      <c r="BM127" s="166"/>
      <c r="BN127" s="166"/>
      <c r="BO127" s="166"/>
      <c r="BP127" s="166"/>
      <c r="BQ127" s="166"/>
      <c r="BR127" s="166"/>
      <c r="BS127" s="166"/>
      <c r="BT127" s="166"/>
      <c r="BU127" s="166"/>
      <c r="BV127" s="166"/>
      <c r="BW127" s="166"/>
      <c r="BX127" s="166"/>
      <c r="BY127" s="166"/>
      <c r="BZ127" s="166"/>
      <c r="CA127" s="166"/>
      <c r="CB127" s="166"/>
      <c r="CC127" s="166"/>
      <c r="CD127" s="166"/>
      <c r="CE127" s="166"/>
      <c r="CF127" s="166"/>
      <c r="CG127" s="166"/>
      <c r="CH127" s="166"/>
      <c r="CI127" s="166"/>
      <c r="CJ127" s="166"/>
      <c r="CK127" s="166"/>
      <c r="CL127" s="166"/>
      <c r="CM127" s="166"/>
      <c r="CN127" s="166"/>
      <c r="CO127" s="166"/>
      <c r="CP127" s="166"/>
      <c r="CQ127" s="166"/>
      <c r="CR127" s="166"/>
      <c r="CS127" s="166"/>
      <c r="CT127" s="166"/>
      <c r="CU127" s="166"/>
      <c r="CV127" s="166"/>
      <c r="CW127" s="166"/>
      <c r="CX127" s="166"/>
      <c r="CY127" s="166"/>
      <c r="CZ127" s="166"/>
      <c r="DA127" s="166"/>
      <c r="DB127" s="166"/>
      <c r="DC127" s="166"/>
      <c r="DD127" s="166"/>
      <c r="DE127" s="166"/>
      <c r="DF127" s="166"/>
      <c r="DG127" s="166"/>
      <c r="DH127" s="166"/>
      <c r="DI127" s="166"/>
      <c r="DJ127" s="166"/>
      <c r="DK127" s="166"/>
      <c r="DL127" s="166"/>
      <c r="DM127" s="166"/>
      <c r="DN127" s="166"/>
      <c r="DO127" s="166"/>
      <c r="DP127" s="166"/>
      <c r="DQ127" s="166"/>
      <c r="DR127" s="166"/>
      <c r="DS127" s="166"/>
      <c r="DT127" s="166"/>
      <c r="DU127" s="166"/>
      <c r="DV127" s="166"/>
      <c r="DW127" s="166"/>
      <c r="DX127" s="166"/>
      <c r="DY127" s="166"/>
      <c r="DZ127" s="166"/>
      <c r="EA127" s="166"/>
      <c r="EB127" s="166"/>
      <c r="EC127" s="166"/>
      <c r="ED127" s="166"/>
      <c r="EE127" s="166"/>
      <c r="EF127" s="166"/>
      <c r="EG127" s="166"/>
      <c r="EH127" s="166"/>
      <c r="EI127" s="166"/>
      <c r="EJ127" s="166"/>
      <c r="EK127" s="166"/>
      <c r="EL127" s="166"/>
      <c r="EM127" s="166"/>
      <c r="EN127" s="166"/>
      <c r="EO127" s="166"/>
      <c r="EP127" s="166"/>
      <c r="EQ127" s="166"/>
      <c r="ER127" s="166"/>
      <c r="ES127" s="166"/>
      <c r="ET127" s="166"/>
      <c r="EU127" s="166"/>
      <c r="EV127" s="166"/>
      <c r="EW127" s="166"/>
      <c r="EX127" s="166"/>
      <c r="EY127" s="166"/>
      <c r="EZ127" s="166"/>
      <c r="FA127" s="166"/>
      <c r="FB127" s="166"/>
      <c r="FC127" s="166"/>
      <c r="FD127" s="166"/>
      <c r="FE127" s="166"/>
      <c r="FF127" s="166"/>
      <c r="FG127" s="166"/>
      <c r="FH127" s="166"/>
      <c r="FI127" s="166"/>
      <c r="FJ127" s="166"/>
      <c r="FK127" s="166"/>
      <c r="FL127" s="166"/>
      <c r="FM127" s="166"/>
      <c r="FN127" s="166"/>
      <c r="FO127" s="166"/>
      <c r="FP127" s="166"/>
      <c r="FQ127" s="166"/>
      <c r="FR127" s="166"/>
      <c r="FS127" s="166"/>
      <c r="FT127" s="166"/>
      <c r="FU127" s="166"/>
      <c r="FV127" s="166"/>
      <c r="FW127" s="166"/>
      <c r="FX127" s="166"/>
      <c r="FY127" s="166"/>
      <c r="FZ127" s="166"/>
      <c r="GA127" s="166"/>
      <c r="GB127" s="166"/>
      <c r="GC127" s="166"/>
      <c r="GD127" s="166"/>
      <c r="GE127" s="166"/>
      <c r="GF127" s="166"/>
      <c r="GG127" s="166"/>
      <c r="GH127" s="166"/>
      <c r="GI127" s="166"/>
      <c r="GJ127" s="166"/>
      <c r="GK127" s="166"/>
      <c r="GL127" s="166"/>
      <c r="GM127" s="166"/>
      <c r="GN127" s="166"/>
      <c r="GO127" s="166"/>
      <c r="GP127" s="166"/>
      <c r="GQ127" s="166"/>
    </row>
    <row r="128" spans="1:199" ht="15.75" hidden="1" thickBot="1" x14ac:dyDescent="0.3">
      <c r="A128" s="1370" t="s">
        <v>381</v>
      </c>
      <c r="B128" s="193">
        <f>'2 уровень'!C699</f>
        <v>0</v>
      </c>
      <c r="C128" s="193">
        <f>'2 уровень'!D699</f>
        <v>0</v>
      </c>
      <c r="D128" s="193">
        <f>'2 уровень'!E699</f>
        <v>0</v>
      </c>
      <c r="E128" s="1039">
        <f>'2 уровень'!F699</f>
        <v>0</v>
      </c>
      <c r="F128" s="245">
        <f>'2 уровень'!G699</f>
        <v>0</v>
      </c>
      <c r="G128" s="245">
        <f>'2 уровень'!H699</f>
        <v>0</v>
      </c>
      <c r="H128" s="250">
        <f>'2 уровень'!I699</f>
        <v>0</v>
      </c>
      <c r="I128" s="250">
        <f>'2 уровень'!J699</f>
        <v>0</v>
      </c>
      <c r="J128" s="1087">
        <f>'2 уровень'!K699</f>
        <v>0</v>
      </c>
      <c r="K128" s="250">
        <f>'2 уровень'!L699</f>
        <v>0</v>
      </c>
      <c r="L128" s="250">
        <f>'2 уровень'!M699</f>
        <v>0</v>
      </c>
      <c r="M128" s="250">
        <f>'2 уровень'!N699</f>
        <v>0</v>
      </c>
      <c r="N128" s="234">
        <f>'2 уровень'!O699</f>
        <v>0</v>
      </c>
      <c r="O128" s="234">
        <f>'2 уровень'!P699</f>
        <v>0</v>
      </c>
      <c r="P128" s="234">
        <f>'2 уровень'!Q699</f>
        <v>0</v>
      </c>
      <c r="Q128" s="234">
        <f>'2 уровень'!R699</f>
        <v>0</v>
      </c>
      <c r="R128" s="234">
        <f>'2 уровень'!S699</f>
        <v>0</v>
      </c>
      <c r="S128" s="234">
        <f>'2 уровень'!T699</f>
        <v>0</v>
      </c>
      <c r="T128" s="2567"/>
      <c r="U128" s="425"/>
      <c r="V128" s="166"/>
      <c r="W128" s="166"/>
      <c r="X128" s="166"/>
      <c r="Y128" s="166"/>
      <c r="Z128" s="166"/>
      <c r="AA128" s="166"/>
      <c r="AB128" s="166"/>
      <c r="AC128" s="166"/>
      <c r="AD128" s="166"/>
      <c r="AE128" s="166"/>
      <c r="AF128" s="166"/>
      <c r="AG128" s="166"/>
      <c r="AH128" s="166"/>
      <c r="AI128" s="166"/>
      <c r="AJ128" s="166"/>
      <c r="AK128" s="166"/>
      <c r="AL128" s="166"/>
      <c r="AM128" s="166"/>
      <c r="AN128" s="166"/>
      <c r="AO128" s="166"/>
      <c r="AP128" s="166"/>
      <c r="AQ128" s="166"/>
      <c r="AR128" s="166"/>
      <c r="AS128" s="166"/>
      <c r="AT128" s="166"/>
      <c r="AU128" s="166"/>
      <c r="AV128" s="166"/>
      <c r="AW128" s="166"/>
      <c r="AX128" s="166"/>
      <c r="AY128" s="166"/>
      <c r="AZ128" s="166"/>
      <c r="BA128" s="166"/>
      <c r="BB128" s="166"/>
      <c r="BC128" s="166"/>
      <c r="BD128" s="166"/>
      <c r="BE128" s="166"/>
      <c r="BF128" s="166"/>
      <c r="BG128" s="166"/>
      <c r="BH128" s="166"/>
      <c r="BI128" s="166"/>
      <c r="BJ128" s="166"/>
      <c r="BK128" s="166"/>
      <c r="BL128" s="166"/>
      <c r="BM128" s="166"/>
      <c r="BN128" s="166"/>
      <c r="BO128" s="166"/>
      <c r="BP128" s="166"/>
      <c r="BQ128" s="166"/>
      <c r="BR128" s="166"/>
      <c r="BS128" s="166"/>
      <c r="BT128" s="166"/>
      <c r="BU128" s="166"/>
      <c r="BV128" s="166"/>
      <c r="BW128" s="166"/>
      <c r="BX128" s="166"/>
      <c r="BY128" s="166"/>
      <c r="BZ128" s="166"/>
      <c r="CA128" s="166"/>
      <c r="CB128" s="166"/>
      <c r="CC128" s="166"/>
      <c r="CD128" s="166"/>
      <c r="CE128" s="166"/>
      <c r="CF128" s="166"/>
      <c r="CG128" s="166"/>
      <c r="CH128" s="166"/>
      <c r="CI128" s="166"/>
      <c r="CJ128" s="166"/>
      <c r="CK128" s="166"/>
      <c r="CL128" s="166"/>
      <c r="CM128" s="166"/>
      <c r="CN128" s="166"/>
      <c r="CO128" s="166"/>
      <c r="CP128" s="166"/>
      <c r="CQ128" s="166"/>
      <c r="CR128" s="166"/>
      <c r="CS128" s="166"/>
      <c r="CT128" s="166"/>
      <c r="CU128" s="166"/>
      <c r="CV128" s="166"/>
      <c r="CW128" s="166"/>
      <c r="CX128" s="166"/>
      <c r="CY128" s="166"/>
      <c r="CZ128" s="166"/>
      <c r="DA128" s="166"/>
      <c r="DB128" s="166"/>
      <c r="DC128" s="166"/>
      <c r="DD128" s="166"/>
      <c r="DE128" s="166"/>
      <c r="DF128" s="166"/>
      <c r="DG128" s="166"/>
      <c r="DH128" s="166"/>
      <c r="DI128" s="166"/>
      <c r="DJ128" s="166"/>
      <c r="DK128" s="166"/>
      <c r="DL128" s="166"/>
      <c r="DM128" s="166"/>
      <c r="DN128" s="166"/>
      <c r="DO128" s="166"/>
      <c r="DP128" s="166"/>
      <c r="DQ128" s="166"/>
      <c r="DR128" s="166"/>
      <c r="DS128" s="166"/>
      <c r="DT128" s="166"/>
      <c r="DU128" s="166"/>
      <c r="DV128" s="166"/>
      <c r="DW128" s="166"/>
      <c r="DX128" s="166"/>
      <c r="DY128" s="166"/>
      <c r="DZ128" s="166"/>
      <c r="EA128" s="166"/>
      <c r="EB128" s="166"/>
      <c r="EC128" s="166"/>
      <c r="ED128" s="166"/>
      <c r="EE128" s="166"/>
      <c r="EF128" s="166"/>
      <c r="EG128" s="166"/>
      <c r="EH128" s="166"/>
      <c r="EI128" s="166"/>
      <c r="EJ128" s="166"/>
      <c r="EK128" s="166"/>
      <c r="EL128" s="166"/>
      <c r="EM128" s="166"/>
      <c r="EN128" s="166"/>
      <c r="EO128" s="166"/>
      <c r="EP128" s="166"/>
      <c r="EQ128" s="166"/>
      <c r="ER128" s="166"/>
      <c r="ES128" s="166"/>
      <c r="ET128" s="166"/>
      <c r="EU128" s="166"/>
      <c r="EV128" s="166"/>
      <c r="EW128" s="166"/>
      <c r="EX128" s="166"/>
      <c r="EY128" s="166"/>
      <c r="EZ128" s="166"/>
      <c r="FA128" s="166"/>
      <c r="FB128" s="166"/>
      <c r="FC128" s="166"/>
      <c r="FD128" s="166"/>
      <c r="FE128" s="166"/>
      <c r="FF128" s="166"/>
      <c r="FG128" s="166"/>
      <c r="FH128" s="166"/>
      <c r="FI128" s="166"/>
      <c r="FJ128" s="166"/>
      <c r="FK128" s="166"/>
      <c r="FL128" s="166"/>
      <c r="FM128" s="166"/>
      <c r="FN128" s="166"/>
      <c r="FO128" s="166"/>
      <c r="FP128" s="166"/>
      <c r="FQ128" s="166"/>
      <c r="FR128" s="166"/>
      <c r="FS128" s="166"/>
      <c r="FT128" s="166"/>
      <c r="FU128" s="166"/>
      <c r="FV128" s="166"/>
      <c r="FW128" s="166"/>
      <c r="FX128" s="166"/>
      <c r="FY128" s="166"/>
      <c r="FZ128" s="166"/>
      <c r="GA128" s="166"/>
      <c r="GB128" s="166"/>
      <c r="GC128" s="166"/>
      <c r="GD128" s="166"/>
      <c r="GE128" s="166"/>
      <c r="GF128" s="166"/>
      <c r="GG128" s="166"/>
      <c r="GH128" s="166"/>
      <c r="GI128" s="166"/>
      <c r="GJ128" s="166"/>
      <c r="GK128" s="166"/>
      <c r="GL128" s="166"/>
      <c r="GM128" s="166"/>
      <c r="GN128" s="166"/>
      <c r="GO128" s="166"/>
      <c r="GP128" s="166"/>
      <c r="GQ128" s="166"/>
    </row>
    <row r="129" spans="1:199" ht="15" customHeight="1" x14ac:dyDescent="0.25">
      <c r="A129" s="410" t="s">
        <v>118</v>
      </c>
      <c r="B129" s="411"/>
      <c r="C129" s="411"/>
      <c r="D129" s="411"/>
      <c r="E129" s="1045"/>
      <c r="F129" s="412"/>
      <c r="G129" s="412"/>
      <c r="H129" s="413"/>
      <c r="I129" s="413"/>
      <c r="J129" s="1089"/>
      <c r="K129" s="413"/>
      <c r="L129" s="413"/>
      <c r="M129" s="413"/>
      <c r="N129" s="413">
        <f>N130-N131-N153-N156-N157</f>
        <v>2.0463630789890885E-12</v>
      </c>
      <c r="O129" s="413">
        <f t="shared" ref="O129:S129" si="3">O130-O131-O153-O156-O157</f>
        <v>2.8421709430404007E-13</v>
      </c>
      <c r="P129" s="413">
        <f t="shared" si="3"/>
        <v>0</v>
      </c>
      <c r="Q129" s="413">
        <f t="shared" si="3"/>
        <v>-1.1368683772161603E-13</v>
      </c>
      <c r="R129" s="413">
        <f t="shared" si="3"/>
        <v>0</v>
      </c>
      <c r="S129" s="413">
        <f t="shared" si="3"/>
        <v>-5.1159076974727213E-13</v>
      </c>
      <c r="T129" s="2567"/>
      <c r="U129" s="425"/>
      <c r="V129" s="166"/>
      <c r="W129" s="166"/>
      <c r="X129" s="166"/>
      <c r="Y129" s="166"/>
      <c r="Z129" s="166"/>
      <c r="AA129" s="166"/>
      <c r="AB129" s="166"/>
      <c r="AC129" s="166"/>
      <c r="AD129" s="166"/>
      <c r="AE129" s="166"/>
      <c r="AF129" s="166"/>
      <c r="AG129" s="166"/>
      <c r="AH129" s="166"/>
      <c r="AI129" s="166"/>
      <c r="AJ129" s="166"/>
      <c r="AK129" s="166"/>
      <c r="AL129" s="166"/>
      <c r="AM129" s="166"/>
      <c r="AN129" s="166"/>
      <c r="AO129" s="166"/>
      <c r="AP129" s="166"/>
      <c r="AQ129" s="166"/>
      <c r="AR129" s="166"/>
      <c r="AS129" s="166"/>
      <c r="AT129" s="166"/>
      <c r="AU129" s="166"/>
      <c r="AV129" s="166"/>
      <c r="AW129" s="166"/>
      <c r="AX129" s="166"/>
      <c r="AY129" s="166"/>
      <c r="AZ129" s="166"/>
      <c r="BA129" s="166"/>
      <c r="BB129" s="166"/>
      <c r="BC129" s="166"/>
      <c r="BD129" s="166"/>
      <c r="BE129" s="166"/>
      <c r="BF129" s="166"/>
      <c r="BG129" s="166"/>
      <c r="BH129" s="166"/>
      <c r="BI129" s="166"/>
      <c r="BJ129" s="166"/>
      <c r="BK129" s="166"/>
      <c r="BL129" s="166"/>
      <c r="BM129" s="166"/>
      <c r="BN129" s="166"/>
      <c r="BO129" s="166"/>
      <c r="BP129" s="166"/>
      <c r="BQ129" s="166"/>
      <c r="BR129" s="166"/>
      <c r="BS129" s="166"/>
      <c r="BT129" s="166"/>
      <c r="BU129" s="166"/>
      <c r="BV129" s="166"/>
      <c r="BW129" s="166"/>
      <c r="BX129" s="166"/>
      <c r="BY129" s="166"/>
      <c r="BZ129" s="166"/>
      <c r="CA129" s="166"/>
      <c r="CB129" s="166"/>
      <c r="CC129" s="166"/>
      <c r="CD129" s="166"/>
      <c r="CE129" s="166"/>
      <c r="CF129" s="166"/>
      <c r="CG129" s="166"/>
      <c r="CH129" s="166"/>
      <c r="CI129" s="166"/>
      <c r="CJ129" s="166"/>
      <c r="CK129" s="166"/>
      <c r="CL129" s="166"/>
      <c r="CM129" s="166"/>
      <c r="CN129" s="166"/>
      <c r="CO129" s="166"/>
      <c r="CP129" s="166"/>
      <c r="CQ129" s="166"/>
      <c r="CR129" s="166"/>
      <c r="CS129" s="166"/>
      <c r="CT129" s="166"/>
      <c r="CU129" s="166"/>
      <c r="CV129" s="166"/>
      <c r="CW129" s="166"/>
      <c r="CX129" s="166"/>
      <c r="CY129" s="166"/>
      <c r="CZ129" s="166"/>
      <c r="DA129" s="166"/>
      <c r="DB129" s="166"/>
      <c r="DC129" s="166"/>
      <c r="DD129" s="166"/>
      <c r="DE129" s="166"/>
      <c r="DF129" s="166"/>
      <c r="DG129" s="166"/>
      <c r="DH129" s="166"/>
      <c r="DI129" s="166"/>
      <c r="DJ129" s="166"/>
      <c r="DK129" s="166"/>
      <c r="DL129" s="166"/>
      <c r="DM129" s="166"/>
      <c r="DN129" s="166"/>
      <c r="DO129" s="166"/>
      <c r="DP129" s="166"/>
      <c r="DQ129" s="166"/>
      <c r="DR129" s="166"/>
      <c r="DS129" s="166"/>
      <c r="DT129" s="166"/>
      <c r="DU129" s="166"/>
      <c r="DV129" s="166"/>
      <c r="DW129" s="166"/>
      <c r="DX129" s="166"/>
      <c r="DY129" s="166"/>
      <c r="DZ129" s="166"/>
      <c r="EA129" s="166"/>
      <c r="EB129" s="166"/>
      <c r="EC129" s="166"/>
      <c r="ED129" s="166"/>
      <c r="EE129" s="166"/>
      <c r="EF129" s="166"/>
      <c r="EG129" s="166"/>
      <c r="EH129" s="166"/>
      <c r="EI129" s="166"/>
      <c r="EJ129" s="166"/>
      <c r="EK129" s="166"/>
      <c r="EL129" s="166"/>
      <c r="EM129" s="166"/>
      <c r="EN129" s="166"/>
      <c r="EO129" s="166"/>
      <c r="EP129" s="166"/>
      <c r="EQ129" s="166"/>
      <c r="ER129" s="166"/>
      <c r="ES129" s="166"/>
      <c r="ET129" s="166"/>
      <c r="EU129" s="166"/>
      <c r="EV129" s="166"/>
      <c r="EW129" s="166"/>
      <c r="EX129" s="166"/>
      <c r="EY129" s="166"/>
      <c r="EZ129" s="166"/>
      <c r="FA129" s="166"/>
      <c r="FB129" s="166"/>
      <c r="FC129" s="166"/>
      <c r="FD129" s="166"/>
      <c r="FE129" s="166"/>
      <c r="FF129" s="166"/>
      <c r="FG129" s="166"/>
      <c r="FH129" s="166"/>
      <c r="FI129" s="166"/>
      <c r="FJ129" s="166"/>
      <c r="FK129" s="166"/>
      <c r="FL129" s="166"/>
      <c r="FM129" s="166"/>
      <c r="FN129" s="166"/>
      <c r="FO129" s="166"/>
      <c r="FP129" s="166"/>
      <c r="FQ129" s="166"/>
      <c r="FR129" s="166"/>
      <c r="FS129" s="166"/>
      <c r="FT129" s="166"/>
      <c r="FU129" s="166"/>
      <c r="FV129" s="166"/>
      <c r="FW129" s="166"/>
      <c r="FX129" s="166"/>
      <c r="FY129" s="166"/>
      <c r="FZ129" s="166"/>
      <c r="GA129" s="166"/>
      <c r="GB129" s="166"/>
      <c r="GC129" s="166"/>
      <c r="GD129" s="166"/>
      <c r="GE129" s="166"/>
      <c r="GF129" s="166"/>
      <c r="GG129" s="166"/>
      <c r="GH129" s="166"/>
      <c r="GI129" s="166"/>
      <c r="GJ129" s="166"/>
      <c r="GK129" s="166"/>
      <c r="GL129" s="166"/>
      <c r="GM129" s="166"/>
      <c r="GN129" s="166"/>
      <c r="GO129" s="166"/>
      <c r="GP129" s="166"/>
      <c r="GQ129" s="166"/>
    </row>
    <row r="130" spans="1:199" s="166" customFormat="1" ht="15" customHeight="1" x14ac:dyDescent="0.25">
      <c r="A130" s="186" t="s">
        <v>116</v>
      </c>
      <c r="B130" s="249"/>
      <c r="C130" s="231"/>
      <c r="D130" s="231"/>
      <c r="E130" s="1046"/>
      <c r="F130" s="156"/>
      <c r="G130" s="156"/>
      <c r="H130" s="168"/>
      <c r="I130" s="168"/>
      <c r="J130" s="1086"/>
      <c r="K130" s="168"/>
      <c r="L130" s="168"/>
      <c r="M130" s="168"/>
      <c r="N130" s="168">
        <f>'Аян '!O61</f>
        <v>72846.203476458148</v>
      </c>
      <c r="O130" s="168">
        <f>'Аян '!P61</f>
        <v>6070.5169563715126</v>
      </c>
      <c r="P130" s="168">
        <f>'Аян '!Q61</f>
        <v>7129.8887400000003</v>
      </c>
      <c r="Q130" s="168">
        <f>'Аян '!R61</f>
        <v>1059.3717836284877</v>
      </c>
      <c r="R130" s="168">
        <f>'Аян '!S61</f>
        <v>-16.618849999999998</v>
      </c>
      <c r="S130" s="168">
        <f>'Аян '!T61</f>
        <v>7113.2698899999996</v>
      </c>
      <c r="T130" s="2567"/>
      <c r="U130" s="425"/>
      <c r="V130" s="165"/>
      <c r="W130" s="165"/>
      <c r="X130" s="165"/>
      <c r="Y130" s="165"/>
      <c r="Z130" s="165"/>
      <c r="AA130" s="165"/>
      <c r="AB130" s="165"/>
      <c r="AC130" s="165"/>
      <c r="AD130" s="165"/>
      <c r="AE130" s="165"/>
      <c r="AF130" s="165"/>
      <c r="AG130" s="165"/>
      <c r="AH130" s="165"/>
      <c r="AI130" s="165"/>
      <c r="AJ130" s="165"/>
      <c r="AK130" s="165"/>
      <c r="AL130" s="165"/>
      <c r="AM130" s="165"/>
      <c r="AN130" s="165"/>
      <c r="AO130" s="165"/>
      <c r="AP130" s="165"/>
      <c r="AQ130" s="165"/>
      <c r="AR130" s="165"/>
      <c r="AS130" s="165"/>
      <c r="AT130" s="165"/>
      <c r="AU130" s="165"/>
      <c r="AV130" s="165"/>
      <c r="AW130" s="165"/>
      <c r="AX130" s="165"/>
      <c r="AY130" s="165"/>
      <c r="AZ130" s="165"/>
      <c r="BA130" s="165"/>
      <c r="BB130" s="165"/>
      <c r="BC130" s="165"/>
      <c r="BD130" s="165"/>
      <c r="BE130" s="165"/>
      <c r="BF130" s="165"/>
      <c r="BG130" s="165"/>
      <c r="BH130" s="165"/>
      <c r="BI130" s="165"/>
      <c r="BJ130" s="165"/>
      <c r="BK130" s="165"/>
      <c r="BL130" s="165"/>
      <c r="BM130" s="165"/>
      <c r="BN130" s="165"/>
      <c r="BO130" s="165"/>
      <c r="BP130" s="165"/>
      <c r="BQ130" s="165"/>
      <c r="BR130" s="165"/>
      <c r="BS130" s="165"/>
      <c r="BT130" s="165"/>
      <c r="BU130" s="165"/>
      <c r="BV130" s="165"/>
      <c r="BW130" s="165"/>
      <c r="BX130" s="165"/>
      <c r="BY130" s="165"/>
      <c r="BZ130" s="165"/>
      <c r="CA130" s="165"/>
      <c r="CB130" s="165"/>
      <c r="CC130" s="165"/>
      <c r="CD130" s="165"/>
      <c r="CE130" s="165"/>
      <c r="CF130" s="165"/>
      <c r="CG130" s="165"/>
      <c r="CH130" s="165"/>
      <c r="CI130" s="165"/>
      <c r="CJ130" s="165"/>
      <c r="CK130" s="165"/>
      <c r="CL130" s="165"/>
      <c r="CM130" s="165"/>
      <c r="CN130" s="165"/>
      <c r="CO130" s="165"/>
      <c r="CP130" s="165"/>
      <c r="CQ130" s="165"/>
      <c r="CR130" s="165"/>
      <c r="CS130" s="165"/>
      <c r="CT130" s="165"/>
      <c r="CU130" s="165"/>
      <c r="CV130" s="165"/>
      <c r="CW130" s="165"/>
      <c r="CX130" s="165"/>
      <c r="CY130" s="165"/>
      <c r="CZ130" s="165"/>
      <c r="DA130" s="165"/>
      <c r="DB130" s="165"/>
      <c r="DC130" s="165"/>
      <c r="DD130" s="165"/>
      <c r="DE130" s="165"/>
      <c r="DF130" s="165"/>
      <c r="DG130" s="165"/>
      <c r="DH130" s="165"/>
      <c r="DI130" s="165"/>
      <c r="DJ130" s="165"/>
      <c r="DK130" s="165"/>
      <c r="DL130" s="165"/>
      <c r="DM130" s="165"/>
      <c r="DN130" s="165"/>
      <c r="DO130" s="165"/>
      <c r="DP130" s="165"/>
      <c r="DQ130" s="165"/>
      <c r="DR130" s="165"/>
      <c r="DS130" s="165"/>
      <c r="DT130" s="165"/>
      <c r="DU130" s="165"/>
      <c r="DV130" s="165"/>
      <c r="DW130" s="165"/>
      <c r="DX130" s="165"/>
      <c r="DY130" s="165"/>
      <c r="DZ130" s="165"/>
      <c r="EA130" s="165"/>
      <c r="EB130" s="165"/>
      <c r="EC130" s="165"/>
      <c r="ED130" s="165"/>
      <c r="EE130" s="165"/>
      <c r="EF130" s="165"/>
      <c r="EG130" s="165"/>
      <c r="EH130" s="165"/>
      <c r="EI130" s="165"/>
      <c r="EJ130" s="165"/>
      <c r="EK130" s="165"/>
      <c r="EL130" s="165"/>
      <c r="EM130" s="165"/>
      <c r="EN130" s="165"/>
      <c r="EO130" s="165"/>
      <c r="EP130" s="165"/>
      <c r="EQ130" s="165"/>
      <c r="ER130" s="165"/>
      <c r="ES130" s="165"/>
      <c r="ET130" s="165"/>
      <c r="EU130" s="165"/>
      <c r="EV130" s="165"/>
      <c r="EW130" s="165"/>
      <c r="EX130" s="165"/>
      <c r="EY130" s="165"/>
      <c r="EZ130" s="165"/>
      <c r="FA130" s="165"/>
      <c r="FB130" s="165"/>
      <c r="FC130" s="165"/>
      <c r="FD130" s="165"/>
      <c r="FE130" s="165"/>
      <c r="FF130" s="165"/>
      <c r="FG130" s="165"/>
      <c r="FH130" s="165"/>
      <c r="FI130" s="165"/>
      <c r="FJ130" s="165"/>
      <c r="FK130" s="165"/>
      <c r="FL130" s="165"/>
      <c r="FM130" s="165"/>
      <c r="FN130" s="165"/>
      <c r="FO130" s="165"/>
      <c r="FP130" s="165"/>
      <c r="FQ130" s="165"/>
      <c r="FR130" s="165"/>
      <c r="FS130" s="165"/>
      <c r="FT130" s="165"/>
      <c r="FU130" s="165"/>
      <c r="FV130" s="165"/>
      <c r="FW130" s="165"/>
      <c r="FX130" s="165"/>
      <c r="FY130" s="165"/>
      <c r="FZ130" s="165"/>
      <c r="GA130" s="165"/>
      <c r="GB130" s="165"/>
      <c r="GC130" s="165"/>
      <c r="GD130" s="165"/>
      <c r="GE130" s="165"/>
      <c r="GF130" s="165"/>
      <c r="GG130" s="165"/>
      <c r="GH130" s="165"/>
      <c r="GI130" s="165"/>
      <c r="GJ130" s="165"/>
      <c r="GK130" s="165"/>
      <c r="GL130" s="165"/>
      <c r="GM130" s="165"/>
      <c r="GN130" s="165"/>
      <c r="GO130" s="165"/>
      <c r="GP130" s="165"/>
      <c r="GQ130" s="165"/>
    </row>
    <row r="131" spans="1:199" s="166" customFormat="1" ht="15" customHeight="1" x14ac:dyDescent="0.2">
      <c r="A131" s="112" t="s">
        <v>43</v>
      </c>
      <c r="B131" s="231">
        <f>'Аян '!C62</f>
        <v>585</v>
      </c>
      <c r="C131" s="231">
        <f>'Аян '!D62</f>
        <v>48</v>
      </c>
      <c r="D131" s="231">
        <f>'Аян '!E62</f>
        <v>97</v>
      </c>
      <c r="E131" s="1046">
        <f>'Аян '!F62</f>
        <v>202.08333333333334</v>
      </c>
      <c r="F131" s="156">
        <f>'Аян '!G62</f>
        <v>9.2735042735042743</v>
      </c>
      <c r="G131" s="156">
        <f>'Аян '!H62</f>
        <v>10.546391752577319</v>
      </c>
      <c r="H131" s="168">
        <f>'Аян '!I62</f>
        <v>5425</v>
      </c>
      <c r="I131" s="168">
        <f>'Аян '!J62</f>
        <v>448</v>
      </c>
      <c r="J131" s="1086">
        <f>'Аян '!K62</f>
        <v>1023</v>
      </c>
      <c r="K131" s="168">
        <f>'Аян '!L62</f>
        <v>228.34821428571428</v>
      </c>
      <c r="L131" s="168">
        <f>'Аян '!M62</f>
        <v>17</v>
      </c>
      <c r="M131" s="168">
        <f>'Аян '!N62</f>
        <v>722.11764705882354</v>
      </c>
      <c r="N131" s="168">
        <f>'Аян '!O62</f>
        <v>31383.202318079995</v>
      </c>
      <c r="O131" s="168">
        <f>'Аян '!P62</f>
        <v>2615.2668598399996</v>
      </c>
      <c r="P131" s="168">
        <f>'Аян '!Q62</f>
        <v>4632.9185600000001</v>
      </c>
      <c r="Q131" s="168">
        <f>'Аян '!R62</f>
        <v>2017.6517001600005</v>
      </c>
      <c r="R131" s="168">
        <f>'Аян '!S62</f>
        <v>0</v>
      </c>
      <c r="S131" s="168">
        <f>'Аян '!T62</f>
        <v>4632.9185600000001</v>
      </c>
      <c r="T131" s="2567"/>
      <c r="U131" s="425"/>
    </row>
    <row r="132" spans="1:199" x14ac:dyDescent="0.25">
      <c r="A132" s="1155" t="s">
        <v>360</v>
      </c>
      <c r="B132" s="230">
        <f>'Аян '!C63</f>
        <v>0</v>
      </c>
      <c r="C132" s="230">
        <f>'Аян '!D63</f>
        <v>0</v>
      </c>
      <c r="D132" s="230">
        <f>'Аян '!E63</f>
        <v>305</v>
      </c>
      <c r="E132" s="1047">
        <f>'Аян '!F63</f>
        <v>0</v>
      </c>
      <c r="F132" s="245">
        <f>'Аян '!G63</f>
        <v>0</v>
      </c>
      <c r="G132" s="245">
        <f>'Аян '!H63</f>
        <v>0</v>
      </c>
      <c r="H132" s="250">
        <f>'Аян '!I63</f>
        <v>0</v>
      </c>
      <c r="I132" s="250">
        <f>'Аян '!J63</f>
        <v>0</v>
      </c>
      <c r="J132" s="1087">
        <f>'Аян '!K63</f>
        <v>0</v>
      </c>
      <c r="K132" s="250">
        <f>'Аян '!L63</f>
        <v>0</v>
      </c>
      <c r="L132" s="250">
        <f>'Аян '!M63</f>
        <v>0</v>
      </c>
      <c r="M132" s="250">
        <f>'Аян '!N63</f>
        <v>0</v>
      </c>
      <c r="N132" s="168">
        <f>'Аян '!O63</f>
        <v>0</v>
      </c>
      <c r="O132" s="168">
        <f>'Аян '!P63</f>
        <v>0</v>
      </c>
      <c r="P132" s="168">
        <f>'Аян '!Q63</f>
        <v>0</v>
      </c>
      <c r="Q132" s="168">
        <f>'Аян '!R63</f>
        <v>0</v>
      </c>
      <c r="R132" s="168">
        <f>'Аян '!S63</f>
        <v>0</v>
      </c>
      <c r="S132" s="168">
        <f>'Аян '!T63</f>
        <v>0</v>
      </c>
      <c r="T132" s="2567"/>
      <c r="U132" s="425"/>
      <c r="V132" s="166"/>
      <c r="W132" s="166"/>
      <c r="X132" s="166"/>
      <c r="Y132" s="166"/>
      <c r="Z132" s="166"/>
      <c r="AA132" s="166"/>
      <c r="AB132" s="166"/>
      <c r="AC132" s="166"/>
      <c r="AD132" s="166"/>
      <c r="AE132" s="166"/>
      <c r="AF132" s="166"/>
      <c r="AG132" s="166"/>
      <c r="AH132" s="166"/>
      <c r="AI132" s="166"/>
      <c r="AJ132" s="166"/>
      <c r="AK132" s="166"/>
      <c r="AL132" s="166"/>
      <c r="AM132" s="166"/>
      <c r="AN132" s="166"/>
      <c r="AO132" s="166"/>
      <c r="AP132" s="166"/>
      <c r="AQ132" s="166"/>
      <c r="AR132" s="166"/>
      <c r="AS132" s="166"/>
      <c r="AT132" s="166"/>
      <c r="AU132" s="166"/>
      <c r="AV132" s="166"/>
      <c r="AW132" s="166"/>
      <c r="AX132" s="166"/>
      <c r="AY132" s="166"/>
      <c r="AZ132" s="166"/>
      <c r="BA132" s="166"/>
      <c r="BB132" s="166"/>
      <c r="BC132" s="166"/>
      <c r="BD132" s="166"/>
      <c r="BE132" s="166"/>
      <c r="BF132" s="166"/>
      <c r="BG132" s="166"/>
      <c r="BH132" s="166"/>
      <c r="BI132" s="166"/>
      <c r="BJ132" s="166"/>
      <c r="BK132" s="166"/>
      <c r="BL132" s="166"/>
      <c r="BM132" s="166"/>
      <c r="BN132" s="166"/>
      <c r="BO132" s="166"/>
      <c r="BP132" s="166"/>
      <c r="BQ132" s="166"/>
      <c r="BR132" s="166"/>
      <c r="BS132" s="166"/>
      <c r="BT132" s="166"/>
      <c r="BU132" s="166"/>
      <c r="BV132" s="166"/>
      <c r="BW132" s="166"/>
      <c r="BX132" s="166"/>
      <c r="BY132" s="166"/>
      <c r="BZ132" s="166"/>
      <c r="CA132" s="166"/>
      <c r="CB132" s="166"/>
      <c r="CC132" s="166"/>
      <c r="CD132" s="166"/>
      <c r="CE132" s="166"/>
      <c r="CF132" s="166"/>
      <c r="CG132" s="166"/>
      <c r="CH132" s="166"/>
      <c r="CI132" s="166"/>
      <c r="CJ132" s="166"/>
      <c r="CK132" s="166"/>
      <c r="CL132" s="166"/>
      <c r="CM132" s="166"/>
      <c r="CN132" s="166"/>
      <c r="CO132" s="166"/>
      <c r="CP132" s="166"/>
      <c r="CQ132" s="166"/>
      <c r="CR132" s="166"/>
      <c r="CS132" s="166"/>
      <c r="CT132" s="166"/>
      <c r="CU132" s="166"/>
      <c r="CV132" s="166"/>
      <c r="CW132" s="166"/>
      <c r="CX132" s="166"/>
      <c r="CY132" s="166"/>
      <c r="CZ132" s="166"/>
      <c r="DA132" s="166"/>
      <c r="DB132" s="166"/>
      <c r="DC132" s="166"/>
      <c r="DD132" s="166"/>
      <c r="DE132" s="166"/>
      <c r="DF132" s="166"/>
      <c r="DG132" s="166"/>
      <c r="DH132" s="166"/>
      <c r="DI132" s="166"/>
      <c r="DJ132" s="166"/>
      <c r="DK132" s="166"/>
      <c r="DL132" s="166"/>
      <c r="DM132" s="166"/>
      <c r="DN132" s="166"/>
      <c r="DO132" s="166"/>
      <c r="DP132" s="166"/>
      <c r="DQ132" s="166"/>
      <c r="DR132" s="166"/>
      <c r="DS132" s="166"/>
      <c r="DT132" s="166"/>
      <c r="DU132" s="166"/>
      <c r="DV132" s="166"/>
      <c r="DW132" s="166"/>
      <c r="DX132" s="166"/>
      <c r="DY132" s="166"/>
      <c r="DZ132" s="166"/>
      <c r="EA132" s="166"/>
      <c r="EB132" s="166"/>
      <c r="EC132" s="166"/>
      <c r="ED132" s="166"/>
      <c r="EE132" s="166"/>
      <c r="EF132" s="166"/>
      <c r="EG132" s="166"/>
      <c r="EH132" s="166"/>
      <c r="EI132" s="166"/>
      <c r="EJ132" s="166"/>
      <c r="EK132" s="166"/>
      <c r="EL132" s="166"/>
      <c r="EM132" s="166"/>
      <c r="EN132" s="166"/>
      <c r="EO132" s="166"/>
      <c r="EP132" s="166"/>
      <c r="EQ132" s="166"/>
      <c r="ER132" s="166"/>
      <c r="ES132" s="166"/>
      <c r="ET132" s="166"/>
      <c r="EU132" s="166"/>
      <c r="EV132" s="166"/>
      <c r="EW132" s="166"/>
      <c r="EX132" s="166"/>
      <c r="EY132" s="166"/>
      <c r="EZ132" s="166"/>
      <c r="FA132" s="166"/>
      <c r="FB132" s="166"/>
      <c r="FC132" s="166"/>
      <c r="FD132" s="166"/>
      <c r="FE132" s="166"/>
      <c r="FF132" s="166"/>
      <c r="FG132" s="166"/>
      <c r="FH132" s="166"/>
      <c r="FI132" s="166"/>
      <c r="FJ132" s="166"/>
      <c r="FK132" s="166"/>
      <c r="FL132" s="166"/>
      <c r="FM132" s="166"/>
      <c r="FN132" s="166"/>
      <c r="FO132" s="166"/>
      <c r="FP132" s="166"/>
      <c r="FQ132" s="166"/>
      <c r="FR132" s="166"/>
      <c r="FS132" s="166"/>
      <c r="FT132" s="166"/>
      <c r="FU132" s="166"/>
      <c r="FV132" s="166"/>
      <c r="FW132" s="166"/>
      <c r="FX132" s="166"/>
      <c r="FY132" s="166"/>
      <c r="FZ132" s="166"/>
      <c r="GA132" s="166"/>
      <c r="GB132" s="166"/>
      <c r="GC132" s="166"/>
      <c r="GD132" s="166"/>
      <c r="GE132" s="166"/>
      <c r="GF132" s="166"/>
      <c r="GG132" s="166"/>
      <c r="GH132" s="166"/>
      <c r="GI132" s="166"/>
      <c r="GJ132" s="166"/>
      <c r="GK132" s="166"/>
      <c r="GL132" s="166"/>
      <c r="GM132" s="166"/>
      <c r="GN132" s="166"/>
      <c r="GO132" s="166"/>
      <c r="GP132" s="166"/>
      <c r="GQ132" s="166"/>
    </row>
    <row r="133" spans="1:199" ht="30" x14ac:dyDescent="0.25">
      <c r="A133" s="661" t="s">
        <v>217</v>
      </c>
      <c r="B133" s="230">
        <f>'Аян '!C64</f>
        <v>5410</v>
      </c>
      <c r="C133" s="230">
        <f>'Аян '!D64</f>
        <v>452</v>
      </c>
      <c r="D133" s="230">
        <f>'Аян '!E64</f>
        <v>321</v>
      </c>
      <c r="E133" s="1047">
        <f>'Аян '!F64</f>
        <v>71.017699115044252</v>
      </c>
      <c r="F133" s="245">
        <f>'Аян '!G64</f>
        <v>0</v>
      </c>
      <c r="G133" s="245">
        <f>'Аян '!H64</f>
        <v>0</v>
      </c>
      <c r="H133" s="250">
        <f>'Аян '!I64</f>
        <v>0</v>
      </c>
      <c r="I133" s="250">
        <f>'Аян '!J64</f>
        <v>0</v>
      </c>
      <c r="J133" s="1087">
        <f>'Аян '!K64</f>
        <v>0</v>
      </c>
      <c r="K133" s="250">
        <f>'Аян '!L64</f>
        <v>0</v>
      </c>
      <c r="L133" s="250">
        <f>'Аян '!M64</f>
        <v>0</v>
      </c>
      <c r="M133" s="250">
        <f>'Аян '!N64</f>
        <v>0</v>
      </c>
      <c r="N133" s="168">
        <f>'Аян '!O64</f>
        <v>0</v>
      </c>
      <c r="O133" s="168">
        <f>'Аян '!P64</f>
        <v>0</v>
      </c>
      <c r="P133" s="168">
        <f>'Аян '!Q64</f>
        <v>0</v>
      </c>
      <c r="Q133" s="168">
        <f>'Аян '!R64</f>
        <v>0</v>
      </c>
      <c r="R133" s="168">
        <f>'Аян '!S64</f>
        <v>0</v>
      </c>
      <c r="S133" s="168">
        <f>'Аян '!T64</f>
        <v>0</v>
      </c>
      <c r="T133" s="2567"/>
      <c r="U133" s="425"/>
    </row>
    <row r="134" spans="1:199" ht="30" x14ac:dyDescent="0.25">
      <c r="A134" s="661" t="s">
        <v>350</v>
      </c>
      <c r="B134" s="230">
        <f>'Аян '!C65</f>
        <v>0</v>
      </c>
      <c r="C134" s="230">
        <f>'Аян '!D65</f>
        <v>0</v>
      </c>
      <c r="D134" s="230">
        <f>'Аян '!E65</f>
        <v>0</v>
      </c>
      <c r="E134" s="1047">
        <f>'Аян '!F65</f>
        <v>0</v>
      </c>
      <c r="F134" s="245">
        <f>'Аян '!G65</f>
        <v>0</v>
      </c>
      <c r="G134" s="245">
        <f>'Аян '!H65</f>
        <v>0</v>
      </c>
      <c r="H134" s="250">
        <f>'Аян '!I65</f>
        <v>0</v>
      </c>
      <c r="I134" s="250">
        <f>'Аян '!J65</f>
        <v>0</v>
      </c>
      <c r="J134" s="1087">
        <f>'Аян '!K65</f>
        <v>0</v>
      </c>
      <c r="K134" s="250">
        <f>'Аян '!L65</f>
        <v>0</v>
      </c>
      <c r="L134" s="250">
        <f>'Аян '!M65</f>
        <v>0</v>
      </c>
      <c r="M134" s="250">
        <f>'Аян '!N65</f>
        <v>0</v>
      </c>
      <c r="N134" s="168">
        <f>'Аян '!O65</f>
        <v>0</v>
      </c>
      <c r="O134" s="168">
        <f>'Аян '!P65</f>
        <v>0</v>
      </c>
      <c r="P134" s="168">
        <f>'Аян '!Q65</f>
        <v>0</v>
      </c>
      <c r="Q134" s="168">
        <f>'Аян '!R65</f>
        <v>0</v>
      </c>
      <c r="R134" s="168">
        <f>'Аян '!S65</f>
        <v>0</v>
      </c>
      <c r="S134" s="168">
        <f>'Аян '!T65</f>
        <v>0</v>
      </c>
      <c r="T134" s="2567"/>
      <c r="U134" s="425"/>
    </row>
    <row r="135" spans="1:199" ht="30" x14ac:dyDescent="0.25">
      <c r="A135" s="661" t="s">
        <v>351</v>
      </c>
      <c r="B135" s="230">
        <f>'Аян '!C66</f>
        <v>0</v>
      </c>
      <c r="C135" s="230">
        <f>'Аян '!D66</f>
        <v>0</v>
      </c>
      <c r="D135" s="230">
        <f>'Аян '!E66</f>
        <v>0</v>
      </c>
      <c r="E135" s="1047">
        <f>'Аян '!F66</f>
        <v>0</v>
      </c>
      <c r="F135" s="245">
        <f>'Аян '!G66</f>
        <v>0</v>
      </c>
      <c r="G135" s="245">
        <f>'Аян '!H66</f>
        <v>0</v>
      </c>
      <c r="H135" s="250">
        <f>'Аян '!I66</f>
        <v>0</v>
      </c>
      <c r="I135" s="250">
        <f>'Аян '!J66</f>
        <v>0</v>
      </c>
      <c r="J135" s="1087">
        <f>'Аян '!K66</f>
        <v>0</v>
      </c>
      <c r="K135" s="250">
        <f>'Аян '!L66</f>
        <v>0</v>
      </c>
      <c r="L135" s="250">
        <f>'Аян '!M66</f>
        <v>0</v>
      </c>
      <c r="M135" s="250">
        <f>'Аян '!N66</f>
        <v>0</v>
      </c>
      <c r="N135" s="168">
        <f>'Аян '!O66</f>
        <v>0</v>
      </c>
      <c r="O135" s="168">
        <f>'Аян '!P66</f>
        <v>0</v>
      </c>
      <c r="P135" s="168">
        <f>'Аян '!Q66</f>
        <v>0</v>
      </c>
      <c r="Q135" s="168">
        <f>'Аян '!R66</f>
        <v>0</v>
      </c>
      <c r="R135" s="168">
        <f>'Аян '!S66</f>
        <v>0</v>
      </c>
      <c r="S135" s="168">
        <f>'Аян '!T66</f>
        <v>0</v>
      </c>
      <c r="T135" s="2567"/>
      <c r="U135" s="425"/>
    </row>
    <row r="136" spans="1:199" ht="30" x14ac:dyDescent="0.25">
      <c r="A136" s="661" t="s">
        <v>352</v>
      </c>
      <c r="B136" s="230">
        <f>'Аян '!C67</f>
        <v>30</v>
      </c>
      <c r="C136" s="230">
        <f>'Аян '!D67</f>
        <v>3</v>
      </c>
      <c r="D136" s="230">
        <f>'Аян '!E67</f>
        <v>0</v>
      </c>
      <c r="E136" s="1047">
        <f>'Аян '!F67</f>
        <v>0</v>
      </c>
      <c r="F136" s="245">
        <f>'Аян '!G67</f>
        <v>0</v>
      </c>
      <c r="G136" s="245">
        <f>'Аян '!H67</f>
        <v>0</v>
      </c>
      <c r="H136" s="250">
        <f>'Аян '!I67</f>
        <v>0</v>
      </c>
      <c r="I136" s="250">
        <f>'Аян '!J67</f>
        <v>0</v>
      </c>
      <c r="J136" s="1087">
        <f>'Аян '!K67</f>
        <v>0</v>
      </c>
      <c r="K136" s="250">
        <f>'Аян '!L67</f>
        <v>0</v>
      </c>
      <c r="L136" s="250">
        <f>'Аян '!M67</f>
        <v>0</v>
      </c>
      <c r="M136" s="250">
        <f>'Аян '!N67</f>
        <v>0</v>
      </c>
      <c r="N136" s="168">
        <f>'Аян '!O67</f>
        <v>0</v>
      </c>
      <c r="O136" s="168">
        <f>'Аян '!P67</f>
        <v>0</v>
      </c>
      <c r="P136" s="168">
        <f>'Аян '!Q67</f>
        <v>0</v>
      </c>
      <c r="Q136" s="168">
        <f>'Аян '!R67</f>
        <v>0</v>
      </c>
      <c r="R136" s="168">
        <f>'Аян '!S67</f>
        <v>0</v>
      </c>
      <c r="S136" s="168">
        <f>'Аян '!T67</f>
        <v>0</v>
      </c>
      <c r="T136" s="2567"/>
      <c r="U136" s="425"/>
    </row>
    <row r="137" spans="1:199" ht="45" x14ac:dyDescent="0.25">
      <c r="A137" s="1155" t="s">
        <v>355</v>
      </c>
      <c r="B137" s="230">
        <f>'Аян '!C68</f>
        <v>708</v>
      </c>
      <c r="C137" s="230">
        <f>'Аян '!D68</f>
        <v>59</v>
      </c>
      <c r="D137" s="230">
        <f>'Аян '!E68</f>
        <v>16</v>
      </c>
      <c r="E137" s="1047">
        <f>'Аян '!F68</f>
        <v>27.118644067796609</v>
      </c>
      <c r="F137" s="245">
        <f>'Аян '!G68</f>
        <v>0</v>
      </c>
      <c r="G137" s="245">
        <f>'Аян '!H68</f>
        <v>0</v>
      </c>
      <c r="H137" s="250">
        <f>'Аян '!I68</f>
        <v>0</v>
      </c>
      <c r="I137" s="250">
        <f>'Аян '!J68</f>
        <v>0</v>
      </c>
      <c r="J137" s="1087">
        <f>'Аян '!K68</f>
        <v>0</v>
      </c>
      <c r="K137" s="250">
        <f>'Аян '!L68</f>
        <v>0</v>
      </c>
      <c r="L137" s="250">
        <f>'Аян '!M68</f>
        <v>0</v>
      </c>
      <c r="M137" s="250">
        <f>'Аян '!N68</f>
        <v>0</v>
      </c>
      <c r="N137" s="168">
        <f>'Аян '!O68</f>
        <v>0</v>
      </c>
      <c r="O137" s="168">
        <f>'Аян '!P68</f>
        <v>0</v>
      </c>
      <c r="P137" s="168">
        <f>'Аян '!Q68</f>
        <v>0</v>
      </c>
      <c r="Q137" s="168">
        <f>'Аян '!R68</f>
        <v>0</v>
      </c>
      <c r="R137" s="168">
        <f>'Аян '!S68</f>
        <v>0</v>
      </c>
      <c r="S137" s="168">
        <f>'Аян '!T68</f>
        <v>0</v>
      </c>
      <c r="T137" s="2567"/>
      <c r="U137" s="425"/>
    </row>
    <row r="138" spans="1:199" ht="30" x14ac:dyDescent="0.25">
      <c r="A138" s="661" t="s">
        <v>356</v>
      </c>
      <c r="B138" s="230">
        <f>'Аян '!C69</f>
        <v>353</v>
      </c>
      <c r="C138" s="230">
        <f>'Аян '!D69</f>
        <v>29</v>
      </c>
      <c r="D138" s="230">
        <f>'Аян '!E69</f>
        <v>16</v>
      </c>
      <c r="E138" s="1047">
        <f>'Аян '!F69</f>
        <v>55.172413793103445</v>
      </c>
      <c r="F138" s="245">
        <f>'Аян '!G69</f>
        <v>0</v>
      </c>
      <c r="G138" s="245">
        <f>'Аян '!H69</f>
        <v>0</v>
      </c>
      <c r="H138" s="250">
        <f>'Аян '!I69</f>
        <v>0</v>
      </c>
      <c r="I138" s="250">
        <f>'Аян '!J69</f>
        <v>0</v>
      </c>
      <c r="J138" s="1087">
        <f>'Аян '!K69</f>
        <v>0</v>
      </c>
      <c r="K138" s="250">
        <f>'Аян '!L69</f>
        <v>0</v>
      </c>
      <c r="L138" s="250">
        <f>'Аян '!M69</f>
        <v>0</v>
      </c>
      <c r="M138" s="250">
        <f>'Аян '!N69</f>
        <v>0</v>
      </c>
      <c r="N138" s="168">
        <f>'Аян '!O69</f>
        <v>0</v>
      </c>
      <c r="O138" s="168">
        <f>'Аян '!P69</f>
        <v>0</v>
      </c>
      <c r="P138" s="168">
        <f>'Аян '!Q69</f>
        <v>0</v>
      </c>
      <c r="Q138" s="168">
        <f>'Аян '!R69</f>
        <v>0</v>
      </c>
      <c r="R138" s="168">
        <f>'Аян '!S69</f>
        <v>0</v>
      </c>
      <c r="S138" s="168">
        <f>'Аян '!T69</f>
        <v>0</v>
      </c>
      <c r="T138" s="2567"/>
      <c r="U138" s="425"/>
    </row>
    <row r="139" spans="1:199" ht="30" x14ac:dyDescent="0.25">
      <c r="A139" s="661" t="s">
        <v>357</v>
      </c>
      <c r="B139" s="230">
        <f>'Аян '!C70</f>
        <v>95</v>
      </c>
      <c r="C139" s="230">
        <f>'Аян '!D70</f>
        <v>8</v>
      </c>
      <c r="D139" s="230">
        <f>'Аян '!E70</f>
        <v>0</v>
      </c>
      <c r="E139" s="1047">
        <f>'Аян '!F70</f>
        <v>0</v>
      </c>
      <c r="F139" s="245">
        <f>'Аян '!G70</f>
        <v>0</v>
      </c>
      <c r="G139" s="245">
        <f>'Аян '!H70</f>
        <v>0</v>
      </c>
      <c r="H139" s="250">
        <f>'Аян '!I70</f>
        <v>0</v>
      </c>
      <c r="I139" s="250">
        <f>'Аян '!J70</f>
        <v>0</v>
      </c>
      <c r="J139" s="1087">
        <f>'Аян '!K70</f>
        <v>0</v>
      </c>
      <c r="K139" s="250">
        <f>'Аян '!L70</f>
        <v>0</v>
      </c>
      <c r="L139" s="250">
        <f>'Аян '!M70</f>
        <v>0</v>
      </c>
      <c r="M139" s="250">
        <f>'Аян '!N70</f>
        <v>0</v>
      </c>
      <c r="N139" s="168">
        <f>'Аян '!O70</f>
        <v>0</v>
      </c>
      <c r="O139" s="168">
        <f>'Аян '!P70</f>
        <v>0</v>
      </c>
      <c r="P139" s="168">
        <f>'Аян '!Q70</f>
        <v>0</v>
      </c>
      <c r="Q139" s="168">
        <f>'Аян '!R70</f>
        <v>0</v>
      </c>
      <c r="R139" s="168">
        <f>'Аян '!S70</f>
        <v>0</v>
      </c>
      <c r="S139" s="168">
        <f>'Аян '!T70</f>
        <v>0</v>
      </c>
      <c r="T139" s="2567"/>
      <c r="U139" s="425"/>
    </row>
    <row r="140" spans="1:199" ht="45" x14ac:dyDescent="0.25">
      <c r="A140" s="661" t="s">
        <v>428</v>
      </c>
      <c r="B140" s="230">
        <f>'Аян '!C71</f>
        <v>62</v>
      </c>
      <c r="C140" s="230">
        <f>'Аян '!D71</f>
        <v>5</v>
      </c>
      <c r="D140" s="230">
        <f>'Аян '!E71</f>
        <v>0</v>
      </c>
      <c r="E140" s="1047">
        <f>'Аян '!F71</f>
        <v>0</v>
      </c>
      <c r="F140" s="245">
        <f>'Аян '!G71</f>
        <v>0</v>
      </c>
      <c r="G140" s="245">
        <f>'Аян '!H71</f>
        <v>0</v>
      </c>
      <c r="H140" s="250">
        <f>'Аян '!I71</f>
        <v>0</v>
      </c>
      <c r="I140" s="250">
        <f>'Аян '!J71</f>
        <v>0</v>
      </c>
      <c r="J140" s="1087">
        <f>'Аян '!K71</f>
        <v>0</v>
      </c>
      <c r="K140" s="250">
        <f>'Аян '!L71</f>
        <v>0</v>
      </c>
      <c r="L140" s="250">
        <f>'Аян '!M71</f>
        <v>0</v>
      </c>
      <c r="M140" s="250">
        <f>'Аян '!N71</f>
        <v>0</v>
      </c>
      <c r="N140" s="168">
        <f>'Аян '!O71</f>
        <v>0</v>
      </c>
      <c r="O140" s="168">
        <f>'Аян '!P71</f>
        <v>0</v>
      </c>
      <c r="P140" s="168">
        <f>'Аян '!Q71</f>
        <v>0</v>
      </c>
      <c r="Q140" s="168">
        <f>'Аян '!R71</f>
        <v>0</v>
      </c>
      <c r="R140" s="168">
        <f>'Аян '!S71</f>
        <v>0</v>
      </c>
      <c r="S140" s="168">
        <f>'Аян '!T71</f>
        <v>0</v>
      </c>
      <c r="T140" s="2567"/>
      <c r="U140" s="425"/>
    </row>
    <row r="141" spans="1:199" ht="30" x14ac:dyDescent="0.25">
      <c r="A141" s="661" t="s">
        <v>429</v>
      </c>
      <c r="B141" s="230">
        <f>'Аян '!C72</f>
        <v>198</v>
      </c>
      <c r="C141" s="230">
        <f>'Аян '!D72</f>
        <v>17</v>
      </c>
      <c r="D141" s="230">
        <f>'Аян '!E72</f>
        <v>0</v>
      </c>
      <c r="E141" s="1047">
        <f>'Аян '!F72</f>
        <v>0</v>
      </c>
      <c r="F141" s="245">
        <f>'Аян '!G72</f>
        <v>0</v>
      </c>
      <c r="G141" s="245">
        <f>'Аян '!H72</f>
        <v>0</v>
      </c>
      <c r="H141" s="250">
        <f>'Аян '!I72</f>
        <v>0</v>
      </c>
      <c r="I141" s="250">
        <f>'Аян '!J72</f>
        <v>0</v>
      </c>
      <c r="J141" s="1087">
        <f>'Аян '!K72</f>
        <v>0</v>
      </c>
      <c r="K141" s="250">
        <f>'Аян '!L72</f>
        <v>0</v>
      </c>
      <c r="L141" s="250">
        <f>'Аян '!M72</f>
        <v>0</v>
      </c>
      <c r="M141" s="250">
        <f>'Аян '!N72</f>
        <v>0</v>
      </c>
      <c r="N141" s="168">
        <f>'Аян '!O72</f>
        <v>0</v>
      </c>
      <c r="O141" s="168">
        <f>'Аян '!P72</f>
        <v>0</v>
      </c>
      <c r="P141" s="168">
        <f>'Аян '!Q72</f>
        <v>0</v>
      </c>
      <c r="Q141" s="168">
        <f>'Аян '!R72</f>
        <v>0</v>
      </c>
      <c r="R141" s="168">
        <f>'Аян '!S72</f>
        <v>0</v>
      </c>
      <c r="S141" s="168">
        <f>'Аян '!T72</f>
        <v>0</v>
      </c>
      <c r="T141" s="2567"/>
      <c r="U141" s="425"/>
    </row>
    <row r="142" spans="1:199" ht="45" x14ac:dyDescent="0.25">
      <c r="A142" s="1155" t="s">
        <v>358</v>
      </c>
      <c r="B142" s="230">
        <f>'Аян '!C73</f>
        <v>3585</v>
      </c>
      <c r="C142" s="230">
        <f>'Аян '!D73</f>
        <v>299</v>
      </c>
      <c r="D142" s="230">
        <f>'Аян '!E73</f>
        <v>0</v>
      </c>
      <c r="E142" s="1047">
        <f>'Аян '!F73</f>
        <v>0</v>
      </c>
      <c r="F142" s="245">
        <f>'Аян '!G73</f>
        <v>0</v>
      </c>
      <c r="G142" s="245">
        <f>'Аян '!H73</f>
        <v>0</v>
      </c>
      <c r="H142" s="250">
        <f>'Аян '!I73</f>
        <v>0</v>
      </c>
      <c r="I142" s="250">
        <f>'Аян '!J73</f>
        <v>0</v>
      </c>
      <c r="J142" s="1087">
        <f>'Аян '!K73</f>
        <v>0</v>
      </c>
      <c r="K142" s="250">
        <f>'Аян '!L73</f>
        <v>0</v>
      </c>
      <c r="L142" s="250">
        <f>'Аян '!M73</f>
        <v>0</v>
      </c>
      <c r="M142" s="250">
        <f>'Аян '!N73</f>
        <v>0</v>
      </c>
      <c r="N142" s="168">
        <f>'Аян '!O73</f>
        <v>0</v>
      </c>
      <c r="O142" s="168">
        <f>'Аян '!P73</f>
        <v>0</v>
      </c>
      <c r="P142" s="168">
        <f>'Аян '!Q73</f>
        <v>0</v>
      </c>
      <c r="Q142" s="168">
        <f>'Аян '!R73</f>
        <v>0</v>
      </c>
      <c r="R142" s="168">
        <f>'Аян '!S73</f>
        <v>0</v>
      </c>
      <c r="S142" s="168">
        <f>'Аян '!T73</f>
        <v>0</v>
      </c>
      <c r="T142" s="2567"/>
      <c r="U142" s="425"/>
    </row>
    <row r="143" spans="1:199" ht="30" x14ac:dyDescent="0.25">
      <c r="A143" s="661" t="s">
        <v>359</v>
      </c>
      <c r="B143" s="230">
        <f>'Аян '!C74</f>
        <v>200</v>
      </c>
      <c r="C143" s="230">
        <f>'Аян '!D74</f>
        <v>17</v>
      </c>
      <c r="D143" s="230">
        <f>'Аян '!E74</f>
        <v>0</v>
      </c>
      <c r="E143" s="1047">
        <f>'Аян '!F74</f>
        <v>0</v>
      </c>
      <c r="F143" s="245">
        <f>'Аян '!G74</f>
        <v>0</v>
      </c>
      <c r="G143" s="245">
        <f>'Аян '!H74</f>
        <v>0</v>
      </c>
      <c r="H143" s="250">
        <f>'Аян '!I74</f>
        <v>0</v>
      </c>
      <c r="I143" s="250">
        <f>'Аян '!J74</f>
        <v>0</v>
      </c>
      <c r="J143" s="1087">
        <f>'Аян '!K74</f>
        <v>0</v>
      </c>
      <c r="K143" s="250">
        <f>'Аян '!L74</f>
        <v>0</v>
      </c>
      <c r="L143" s="250">
        <f>'Аян '!M74</f>
        <v>0</v>
      </c>
      <c r="M143" s="250">
        <f>'Аян '!N74</f>
        <v>0</v>
      </c>
      <c r="N143" s="168">
        <f>'Аян '!O74</f>
        <v>0</v>
      </c>
      <c r="O143" s="168">
        <f>'Аян '!P74</f>
        <v>0</v>
      </c>
      <c r="P143" s="168">
        <f>'Аян '!Q74</f>
        <v>0</v>
      </c>
      <c r="Q143" s="168">
        <f>'Аян '!R74</f>
        <v>0</v>
      </c>
      <c r="R143" s="168">
        <f>'Аян '!S74</f>
        <v>0</v>
      </c>
      <c r="S143" s="168">
        <f>'Аян '!T74</f>
        <v>0</v>
      </c>
      <c r="T143" s="2567"/>
      <c r="U143" s="425"/>
    </row>
    <row r="144" spans="1:199" ht="60" x14ac:dyDescent="0.25">
      <c r="A144" s="661" t="s">
        <v>372</v>
      </c>
      <c r="B144" s="230">
        <f>'Аян '!C75</f>
        <v>2028</v>
      </c>
      <c r="C144" s="230">
        <f>'Аян '!D75</f>
        <v>169</v>
      </c>
      <c r="D144" s="230">
        <f>'Аян '!E75</f>
        <v>0</v>
      </c>
      <c r="E144" s="1047">
        <f>'Аян '!F75</f>
        <v>0</v>
      </c>
      <c r="F144" s="245">
        <f>'Аян '!G75</f>
        <v>0</v>
      </c>
      <c r="G144" s="245">
        <f>'Аян '!H75</f>
        <v>0</v>
      </c>
      <c r="H144" s="250">
        <f>'Аян '!I75</f>
        <v>0</v>
      </c>
      <c r="I144" s="250">
        <f>'Аян '!J75</f>
        <v>0</v>
      </c>
      <c r="J144" s="1087">
        <f>'Аян '!K75</f>
        <v>0</v>
      </c>
      <c r="K144" s="250">
        <f>'Аян '!L75</f>
        <v>0</v>
      </c>
      <c r="L144" s="250">
        <f>'Аян '!M75</f>
        <v>0</v>
      </c>
      <c r="M144" s="250">
        <f>'Аян '!N75</f>
        <v>0</v>
      </c>
      <c r="N144" s="168">
        <f>'Аян '!O75</f>
        <v>0</v>
      </c>
      <c r="O144" s="168">
        <f>'Аян '!P75</f>
        <v>0</v>
      </c>
      <c r="P144" s="168">
        <f>'Аян '!Q75</f>
        <v>0</v>
      </c>
      <c r="Q144" s="168">
        <f>'Аян '!R75</f>
        <v>0</v>
      </c>
      <c r="R144" s="168">
        <f>'Аян '!S75</f>
        <v>0</v>
      </c>
      <c r="S144" s="168">
        <f>'Аян '!T75</f>
        <v>0</v>
      </c>
      <c r="T144" s="2567"/>
      <c r="U144" s="425"/>
    </row>
    <row r="145" spans="1:199" ht="45" x14ac:dyDescent="0.25">
      <c r="A145" s="661" t="s">
        <v>373</v>
      </c>
      <c r="B145" s="230">
        <f>'Аян '!C76</f>
        <v>297</v>
      </c>
      <c r="C145" s="230">
        <f>'Аян '!D76</f>
        <v>25</v>
      </c>
      <c r="D145" s="230">
        <f>'Аян '!E76</f>
        <v>0</v>
      </c>
      <c r="E145" s="1047">
        <f>'Аян '!F76</f>
        <v>0</v>
      </c>
      <c r="F145" s="245">
        <f>'Аян '!G76</f>
        <v>0</v>
      </c>
      <c r="G145" s="245">
        <f>'Аян '!H76</f>
        <v>0</v>
      </c>
      <c r="H145" s="250">
        <f>'Аян '!I76</f>
        <v>0</v>
      </c>
      <c r="I145" s="250">
        <f>'Аян '!J76</f>
        <v>0</v>
      </c>
      <c r="J145" s="1087">
        <f>'Аян '!K76</f>
        <v>0</v>
      </c>
      <c r="K145" s="250">
        <f>'Аян '!L76</f>
        <v>0</v>
      </c>
      <c r="L145" s="250">
        <f>'Аян '!M76</f>
        <v>0</v>
      </c>
      <c r="M145" s="250">
        <f>'Аян '!N76</f>
        <v>0</v>
      </c>
      <c r="N145" s="168">
        <f>'Аян '!O76</f>
        <v>0</v>
      </c>
      <c r="O145" s="168">
        <f>'Аян '!P76</f>
        <v>0</v>
      </c>
      <c r="P145" s="168">
        <f>'Аян '!Q76</f>
        <v>0</v>
      </c>
      <c r="Q145" s="168">
        <f>'Аян '!R76</f>
        <v>0</v>
      </c>
      <c r="R145" s="168">
        <f>'Аян '!S76</f>
        <v>0</v>
      </c>
      <c r="S145" s="168">
        <f>'Аян '!T76</f>
        <v>0</v>
      </c>
      <c r="T145" s="2567"/>
      <c r="U145" s="425"/>
    </row>
    <row r="146" spans="1:199" ht="30" x14ac:dyDescent="0.25">
      <c r="A146" s="661" t="s">
        <v>374</v>
      </c>
      <c r="B146" s="230">
        <f>'Аян '!C77</f>
        <v>935</v>
      </c>
      <c r="C146" s="230">
        <f>'Аян '!D77</f>
        <v>78</v>
      </c>
      <c r="D146" s="230">
        <f>'Аян '!E77</f>
        <v>0</v>
      </c>
      <c r="E146" s="1047">
        <f>'Аян '!F77</f>
        <v>0</v>
      </c>
      <c r="F146" s="245">
        <f>'Аян '!G77</f>
        <v>0</v>
      </c>
      <c r="G146" s="245">
        <f>'Аян '!H77</f>
        <v>0</v>
      </c>
      <c r="H146" s="250">
        <f>'Аян '!I77</f>
        <v>0</v>
      </c>
      <c r="I146" s="250">
        <f>'Аян '!J77</f>
        <v>0</v>
      </c>
      <c r="J146" s="1087">
        <f>'Аян '!K77</f>
        <v>0</v>
      </c>
      <c r="K146" s="250">
        <f>'Аян '!L77</f>
        <v>0</v>
      </c>
      <c r="L146" s="250">
        <f>'Аян '!M77</f>
        <v>0</v>
      </c>
      <c r="M146" s="250">
        <f>'Аян '!N77</f>
        <v>0</v>
      </c>
      <c r="N146" s="168">
        <f>'Аян '!O77</f>
        <v>0</v>
      </c>
      <c r="O146" s="168">
        <f>'Аян '!P77</f>
        <v>0</v>
      </c>
      <c r="P146" s="168">
        <f>'Аян '!Q77</f>
        <v>0</v>
      </c>
      <c r="Q146" s="168">
        <f>'Аян '!R77</f>
        <v>0</v>
      </c>
      <c r="R146" s="168">
        <f>'Аян '!S77</f>
        <v>0</v>
      </c>
      <c r="S146" s="168">
        <f>'Аян '!T77</f>
        <v>0</v>
      </c>
      <c r="T146" s="2567"/>
      <c r="U146" s="425"/>
    </row>
    <row r="147" spans="1:199" ht="30" x14ac:dyDescent="0.25">
      <c r="A147" s="661" t="s">
        <v>375</v>
      </c>
      <c r="B147" s="230">
        <f>'Аян '!C78</f>
        <v>125</v>
      </c>
      <c r="C147" s="230">
        <f>'Аян '!D78</f>
        <v>10</v>
      </c>
      <c r="D147" s="230">
        <f>'Аян '!E78</f>
        <v>0</v>
      </c>
      <c r="E147" s="1047">
        <f>'Аян '!F78</f>
        <v>0</v>
      </c>
      <c r="F147" s="245">
        <f>'Аян '!G78</f>
        <v>0</v>
      </c>
      <c r="G147" s="245">
        <f>'Аян '!H78</f>
        <v>0</v>
      </c>
      <c r="H147" s="250">
        <f>'Аян '!I78</f>
        <v>0</v>
      </c>
      <c r="I147" s="250">
        <f>'Аян '!J78</f>
        <v>0</v>
      </c>
      <c r="J147" s="1087">
        <f>'Аян '!K78</f>
        <v>0</v>
      </c>
      <c r="K147" s="250">
        <f>'Аян '!L78</f>
        <v>0</v>
      </c>
      <c r="L147" s="250">
        <f>'Аян '!M78</f>
        <v>0</v>
      </c>
      <c r="M147" s="250">
        <f>'Аян '!N78</f>
        <v>0</v>
      </c>
      <c r="N147" s="168">
        <f>'Аян '!O78</f>
        <v>0</v>
      </c>
      <c r="O147" s="168">
        <f>'Аян '!P78</f>
        <v>0</v>
      </c>
      <c r="P147" s="168">
        <f>'Аян '!Q78</f>
        <v>0</v>
      </c>
      <c r="Q147" s="168">
        <f>'Аян '!R78</f>
        <v>0</v>
      </c>
      <c r="R147" s="168">
        <f>'Аян '!S78</f>
        <v>0</v>
      </c>
      <c r="S147" s="168">
        <f>'Аян '!T78</f>
        <v>0</v>
      </c>
      <c r="T147" s="2567"/>
      <c r="U147" s="425"/>
    </row>
    <row r="148" spans="1:199" x14ac:dyDescent="0.25">
      <c r="A148" s="661" t="s">
        <v>338</v>
      </c>
      <c r="B148" s="230">
        <f>'Аян '!C79</f>
        <v>1087</v>
      </c>
      <c r="C148" s="230">
        <f>'Аян '!D79</f>
        <v>91</v>
      </c>
      <c r="D148" s="230">
        <f>'Аян '!E79</f>
        <v>305</v>
      </c>
      <c r="E148" s="1047">
        <f>'Аян '!F79</f>
        <v>335.16483516483515</v>
      </c>
      <c r="F148" s="245">
        <f>'Аян '!G79</f>
        <v>0</v>
      </c>
      <c r="G148" s="245">
        <f>'Аян '!H79</f>
        <v>0</v>
      </c>
      <c r="H148" s="250">
        <f>'Аян '!I79</f>
        <v>0</v>
      </c>
      <c r="I148" s="250">
        <f>'Аян '!J79</f>
        <v>0</v>
      </c>
      <c r="J148" s="1087">
        <f>'Аян '!K79</f>
        <v>0</v>
      </c>
      <c r="K148" s="250">
        <f>'Аян '!L79</f>
        <v>0</v>
      </c>
      <c r="L148" s="250">
        <f>'Аян '!M79</f>
        <v>0</v>
      </c>
      <c r="M148" s="250">
        <f>'Аян '!N79</f>
        <v>0</v>
      </c>
      <c r="N148" s="168">
        <f>'Аян '!O79</f>
        <v>0</v>
      </c>
      <c r="O148" s="168">
        <f>'Аян '!P79</f>
        <v>0</v>
      </c>
      <c r="P148" s="168">
        <f>'Аян '!Q79</f>
        <v>0</v>
      </c>
      <c r="Q148" s="168">
        <f>'Аян '!R79</f>
        <v>0</v>
      </c>
      <c r="R148" s="168">
        <f>'Аян '!S79</f>
        <v>0</v>
      </c>
      <c r="S148" s="168">
        <f>'Аян '!T79</f>
        <v>0</v>
      </c>
      <c r="T148" s="2567"/>
      <c r="U148" s="425"/>
    </row>
    <row r="149" spans="1:199" x14ac:dyDescent="0.25">
      <c r="A149" s="661" t="s">
        <v>169</v>
      </c>
      <c r="B149" s="230">
        <f>'Аян '!C80</f>
        <v>6500</v>
      </c>
      <c r="C149" s="230">
        <f>'Аян '!D80</f>
        <v>542</v>
      </c>
      <c r="D149" s="230">
        <f>'Аян '!E80</f>
        <v>287.03125</v>
      </c>
      <c r="E149" s="1047">
        <f>'Аян '!F80</f>
        <v>52.957795202952028</v>
      </c>
      <c r="F149" s="245">
        <f>'Аян '!G80</f>
        <v>0</v>
      </c>
      <c r="G149" s="245">
        <f>'Аян '!H80</f>
        <v>0</v>
      </c>
      <c r="H149" s="250">
        <f>'Аян '!I80</f>
        <v>0</v>
      </c>
      <c r="I149" s="250">
        <f>'Аян '!J80</f>
        <v>0</v>
      </c>
      <c r="J149" s="1087">
        <f>'Аян '!K80</f>
        <v>0</v>
      </c>
      <c r="K149" s="250">
        <f>'Аян '!L80</f>
        <v>0</v>
      </c>
      <c r="L149" s="250">
        <f>'Аян '!M80</f>
        <v>0</v>
      </c>
      <c r="M149" s="250">
        <f>'Аян '!N80</f>
        <v>0</v>
      </c>
      <c r="N149" s="168">
        <f>'Аян '!O80</f>
        <v>0</v>
      </c>
      <c r="O149" s="168">
        <f>'Аян '!P80</f>
        <v>0</v>
      </c>
      <c r="P149" s="168">
        <f>'Аян '!Q80</f>
        <v>0</v>
      </c>
      <c r="Q149" s="168">
        <f>'Аян '!R80</f>
        <v>0</v>
      </c>
      <c r="R149" s="168">
        <f>'Аян '!S80</f>
        <v>0</v>
      </c>
      <c r="S149" s="168">
        <f>'Аян '!T80</f>
        <v>0</v>
      </c>
      <c r="T149" s="2567"/>
      <c r="U149" s="425"/>
    </row>
    <row r="150" spans="1:199" x14ac:dyDescent="0.25">
      <c r="A150" s="661" t="s">
        <v>344</v>
      </c>
      <c r="B150" s="230">
        <f>'Аян '!C81</f>
        <v>6000</v>
      </c>
      <c r="C150" s="230">
        <f>'Аян '!D81</f>
        <v>500</v>
      </c>
      <c r="D150" s="230">
        <f>'Аян '!E81</f>
        <v>282</v>
      </c>
      <c r="E150" s="1047">
        <f>'Аян '!F81</f>
        <v>56.399999999999991</v>
      </c>
      <c r="F150" s="245">
        <f>'Аян '!G81</f>
        <v>0</v>
      </c>
      <c r="G150" s="245">
        <f>'Аян '!H81</f>
        <v>0</v>
      </c>
      <c r="H150" s="250">
        <f>'Аян '!I81</f>
        <v>0</v>
      </c>
      <c r="I150" s="250">
        <f>'Аян '!J81</f>
        <v>0</v>
      </c>
      <c r="J150" s="1087">
        <f>'Аян '!K81</f>
        <v>0</v>
      </c>
      <c r="K150" s="250">
        <f>'Аян '!L81</f>
        <v>0</v>
      </c>
      <c r="L150" s="250">
        <f>'Аян '!M81</f>
        <v>0</v>
      </c>
      <c r="M150" s="250">
        <f>'Аян '!N81</f>
        <v>0</v>
      </c>
      <c r="N150" s="168">
        <f>'Аян '!O81</f>
        <v>0</v>
      </c>
      <c r="O150" s="168">
        <f>'Аян '!P81</f>
        <v>0</v>
      </c>
      <c r="P150" s="168">
        <f>'Аян '!Q81</f>
        <v>0</v>
      </c>
      <c r="Q150" s="168">
        <f>'Аян '!R81</f>
        <v>0</v>
      </c>
      <c r="R150" s="168">
        <f>'Аян '!S81</f>
        <v>0</v>
      </c>
      <c r="S150" s="168">
        <f>'Аян '!T81</f>
        <v>0</v>
      </c>
      <c r="T150" s="2567"/>
      <c r="U150" s="425"/>
    </row>
    <row r="151" spans="1:199" ht="30" x14ac:dyDescent="0.25">
      <c r="A151" s="661" t="s">
        <v>170</v>
      </c>
      <c r="B151" s="230">
        <f>'Аян '!C82</f>
        <v>2110</v>
      </c>
      <c r="C151" s="230">
        <f>'Аян '!D82</f>
        <v>176</v>
      </c>
      <c r="D151" s="230">
        <f>'Аян '!E82</f>
        <v>28</v>
      </c>
      <c r="E151" s="1047">
        <f>'Аян '!F82</f>
        <v>15.909090909090908</v>
      </c>
      <c r="F151" s="245">
        <f>'Аян '!G82</f>
        <v>0</v>
      </c>
      <c r="G151" s="245">
        <f>'Аян '!H82</f>
        <v>0</v>
      </c>
      <c r="H151" s="250">
        <f>'Аян '!I82</f>
        <v>0</v>
      </c>
      <c r="I151" s="250">
        <f>'Аян '!J82</f>
        <v>0</v>
      </c>
      <c r="J151" s="1087">
        <f>'Аян '!K82</f>
        <v>0</v>
      </c>
      <c r="K151" s="250">
        <f>'Аян '!L82</f>
        <v>0</v>
      </c>
      <c r="L151" s="250">
        <f>'Аян '!M82</f>
        <v>0</v>
      </c>
      <c r="M151" s="250">
        <f>'Аян '!N82</f>
        <v>0</v>
      </c>
      <c r="N151" s="168">
        <f>'Аян '!O82</f>
        <v>0</v>
      </c>
      <c r="O151" s="168">
        <f>'Аян '!P82</f>
        <v>0</v>
      </c>
      <c r="P151" s="168">
        <f>'Аян '!Q82</f>
        <v>0</v>
      </c>
      <c r="Q151" s="168">
        <f>'Аян '!R82</f>
        <v>0</v>
      </c>
      <c r="R151" s="168">
        <f>'Аян '!S82</f>
        <v>0</v>
      </c>
      <c r="S151" s="168">
        <f>'Аян '!T82</f>
        <v>0</v>
      </c>
      <c r="T151" s="2567"/>
      <c r="U151" s="425"/>
    </row>
    <row r="152" spans="1:199" ht="30" x14ac:dyDescent="0.25">
      <c r="A152" s="661" t="s">
        <v>371</v>
      </c>
      <c r="B152" s="230">
        <f>'Аян '!C83</f>
        <v>0</v>
      </c>
      <c r="C152" s="230">
        <f>'Аян '!D83</f>
        <v>0</v>
      </c>
      <c r="D152" s="230">
        <f>'Аян '!E83</f>
        <v>0</v>
      </c>
      <c r="E152" s="1047">
        <f>'Аян '!F83</f>
        <v>0</v>
      </c>
      <c r="F152" s="245">
        <f>'Аян '!G83</f>
        <v>0</v>
      </c>
      <c r="G152" s="245">
        <f>'Аян '!H83</f>
        <v>0</v>
      </c>
      <c r="H152" s="250">
        <f>'Аян '!I83</f>
        <v>0</v>
      </c>
      <c r="I152" s="250">
        <f>'Аян '!J83</f>
        <v>0</v>
      </c>
      <c r="J152" s="1087">
        <f>'Аян '!K83</f>
        <v>0</v>
      </c>
      <c r="K152" s="250">
        <f>'Аян '!L83</f>
        <v>0</v>
      </c>
      <c r="L152" s="250">
        <f>'Аян '!M83</f>
        <v>0</v>
      </c>
      <c r="M152" s="250">
        <f>'Аян '!N83</f>
        <v>0</v>
      </c>
      <c r="N152" s="168">
        <f>'Аян '!O83</f>
        <v>0</v>
      </c>
      <c r="O152" s="168">
        <f>'Аян '!P83</f>
        <v>0</v>
      </c>
      <c r="P152" s="168">
        <f>'Аян '!Q83</f>
        <v>0</v>
      </c>
      <c r="Q152" s="168">
        <f>'Аян '!R83</f>
        <v>0</v>
      </c>
      <c r="R152" s="168">
        <f>'Аян '!S83</f>
        <v>0</v>
      </c>
      <c r="S152" s="168">
        <f>'Аян '!T83</f>
        <v>0</v>
      </c>
      <c r="T152" s="2567"/>
      <c r="U152" s="425"/>
    </row>
    <row r="153" spans="1:199" x14ac:dyDescent="0.25">
      <c r="A153" s="602" t="s">
        <v>91</v>
      </c>
      <c r="B153" s="230">
        <f>'Аян '!C84</f>
        <v>28320</v>
      </c>
      <c r="C153" s="230">
        <f>'Аян '!D84</f>
        <v>2362.4</v>
      </c>
      <c r="D153" s="230">
        <f>'Аян '!E84</f>
        <v>1267.5</v>
      </c>
      <c r="E153" s="1047">
        <f>'Аян '!F84</f>
        <v>53.65306467998645</v>
      </c>
      <c r="F153" s="245">
        <f>'Аян '!G84</f>
        <v>0</v>
      </c>
      <c r="G153" s="245">
        <f>'Аян '!H84</f>
        <v>0</v>
      </c>
      <c r="H153" s="250">
        <f>'Аян '!I84</f>
        <v>0</v>
      </c>
      <c r="I153" s="250">
        <f>'Аян '!J84</f>
        <v>0</v>
      </c>
      <c r="J153" s="1087">
        <f>'Аян '!K84</f>
        <v>0</v>
      </c>
      <c r="K153" s="250">
        <f>'Аян '!L84</f>
        <v>0</v>
      </c>
      <c r="L153" s="250">
        <f>'Аян '!M84</f>
        <v>0</v>
      </c>
      <c r="M153" s="250">
        <f>'Аян '!N84</f>
        <v>0</v>
      </c>
      <c r="N153" s="168">
        <f>'Аян '!O84</f>
        <v>27515.324406648149</v>
      </c>
      <c r="O153" s="168">
        <f>'Аян '!P84</f>
        <v>2292.9437005540126</v>
      </c>
      <c r="P153" s="168">
        <f>'Аян '!Q84</f>
        <v>1770.0157300000001</v>
      </c>
      <c r="Q153" s="168">
        <f>'Аян '!R84</f>
        <v>-522.92797055401252</v>
      </c>
      <c r="R153" s="168">
        <f>'Аян '!S84</f>
        <v>-16.618849999999998</v>
      </c>
      <c r="S153" s="168">
        <f>'Аян '!T84</f>
        <v>1753.39688</v>
      </c>
      <c r="T153" s="2567"/>
      <c r="U153" s="425"/>
    </row>
    <row r="154" spans="1:199" x14ac:dyDescent="0.25">
      <c r="A154" s="698" t="s">
        <v>95</v>
      </c>
      <c r="B154" s="230">
        <f>'Аян '!C85</f>
        <v>410</v>
      </c>
      <c r="C154" s="230">
        <f>'Аян '!D85</f>
        <v>34</v>
      </c>
      <c r="D154" s="230">
        <f>'Аян '!E85</f>
        <v>17</v>
      </c>
      <c r="E154" s="1047">
        <f>'Аян '!F85</f>
        <v>50</v>
      </c>
      <c r="F154" s="245">
        <f>'Аян '!G85</f>
        <v>10.463414634146341</v>
      </c>
      <c r="G154" s="245">
        <f>'Аян '!H85</f>
        <v>11.647058823529411</v>
      </c>
      <c r="H154" s="250">
        <f>'Аян '!I85</f>
        <v>4290</v>
      </c>
      <c r="I154" s="250">
        <f>'Аян '!J85</f>
        <v>356</v>
      </c>
      <c r="J154" s="1087">
        <f>'Аян '!K85</f>
        <v>198</v>
      </c>
      <c r="K154" s="250">
        <f>'Аян '!L85</f>
        <v>55.617977528089888</v>
      </c>
      <c r="L154" s="250">
        <f>'Аян '!M85</f>
        <v>14.3</v>
      </c>
      <c r="M154" s="250">
        <f>'Аян '!N85</f>
        <v>166.15384615384613</v>
      </c>
      <c r="N154" s="168">
        <f>'Аян '!O85</f>
        <v>0</v>
      </c>
      <c r="O154" s="168">
        <f>'Аян '!P85</f>
        <v>0</v>
      </c>
      <c r="P154" s="168">
        <f>'Аян '!Q85</f>
        <v>0</v>
      </c>
      <c r="Q154" s="168">
        <f>'Аян '!R85</f>
        <v>0</v>
      </c>
      <c r="R154" s="168">
        <f>'Аян '!S85</f>
        <v>0</v>
      </c>
      <c r="S154" s="168">
        <f>'Аян '!T85</f>
        <v>0</v>
      </c>
      <c r="T154" s="2567"/>
      <c r="U154" s="425"/>
      <c r="V154" s="166"/>
      <c r="W154" s="166"/>
      <c r="X154" s="166"/>
      <c r="Y154" s="166"/>
      <c r="Z154" s="166"/>
      <c r="AA154" s="166"/>
      <c r="AB154" s="166"/>
      <c r="AC154" s="166"/>
      <c r="AD154" s="166"/>
      <c r="AE154" s="166"/>
      <c r="AF154" s="166"/>
      <c r="AG154" s="166"/>
      <c r="AH154" s="166"/>
      <c r="AI154" s="166"/>
      <c r="AJ154" s="166"/>
      <c r="AK154" s="166"/>
      <c r="AL154" s="166"/>
      <c r="AM154" s="166"/>
      <c r="AN154" s="166"/>
      <c r="AO154" s="166"/>
      <c r="AP154" s="166"/>
      <c r="AQ154" s="166"/>
      <c r="AR154" s="166"/>
      <c r="AS154" s="166"/>
      <c r="AT154" s="166"/>
      <c r="AU154" s="166"/>
      <c r="AV154" s="166"/>
      <c r="AW154" s="166"/>
      <c r="AX154" s="166"/>
      <c r="AY154" s="166"/>
      <c r="AZ154" s="166"/>
      <c r="BA154" s="166"/>
      <c r="BB154" s="166"/>
      <c r="BC154" s="166"/>
      <c r="BD154" s="166"/>
      <c r="BE154" s="166"/>
      <c r="BF154" s="166"/>
      <c r="BG154" s="166"/>
      <c r="BH154" s="166"/>
      <c r="BI154" s="166"/>
      <c r="BJ154" s="166"/>
      <c r="BK154" s="166"/>
      <c r="BL154" s="166"/>
      <c r="BM154" s="166"/>
      <c r="BN154" s="166"/>
      <c r="BO154" s="166"/>
      <c r="BP154" s="166"/>
      <c r="BQ154" s="166"/>
      <c r="BR154" s="166"/>
      <c r="BS154" s="166"/>
      <c r="BT154" s="166"/>
      <c r="BU154" s="166"/>
      <c r="BV154" s="166"/>
      <c r="BW154" s="166"/>
      <c r="BX154" s="166"/>
      <c r="BY154" s="166"/>
      <c r="BZ154" s="166"/>
      <c r="CA154" s="166"/>
      <c r="CB154" s="166"/>
      <c r="CC154" s="166"/>
      <c r="CD154" s="166"/>
      <c r="CE154" s="166"/>
      <c r="CF154" s="166"/>
      <c r="CG154" s="166"/>
      <c r="CH154" s="166"/>
      <c r="CI154" s="166"/>
      <c r="CJ154" s="166"/>
      <c r="CK154" s="166"/>
      <c r="CL154" s="166"/>
      <c r="CM154" s="166"/>
      <c r="CN154" s="166"/>
      <c r="CO154" s="166"/>
      <c r="CP154" s="166"/>
      <c r="CQ154" s="166"/>
      <c r="CR154" s="166"/>
      <c r="CS154" s="166"/>
      <c r="CT154" s="166"/>
      <c r="CU154" s="166"/>
      <c r="CV154" s="166"/>
      <c r="CW154" s="166"/>
      <c r="CX154" s="166"/>
      <c r="CY154" s="166"/>
      <c r="CZ154" s="166"/>
      <c r="DA154" s="166"/>
      <c r="DB154" s="166"/>
      <c r="DC154" s="166"/>
      <c r="DD154" s="166"/>
      <c r="DE154" s="166"/>
      <c r="DF154" s="166"/>
      <c r="DG154" s="166"/>
      <c r="DH154" s="166"/>
      <c r="DI154" s="166"/>
      <c r="DJ154" s="166"/>
      <c r="DK154" s="166"/>
      <c r="DL154" s="166"/>
      <c r="DM154" s="166"/>
      <c r="DN154" s="166"/>
      <c r="DO154" s="166"/>
      <c r="DP154" s="166"/>
      <c r="DQ154" s="166"/>
      <c r="DR154" s="166"/>
      <c r="DS154" s="166"/>
      <c r="DT154" s="166"/>
      <c r="DU154" s="166"/>
      <c r="DV154" s="166"/>
      <c r="DW154" s="166"/>
      <c r="DX154" s="166"/>
      <c r="DY154" s="166"/>
      <c r="DZ154" s="166"/>
      <c r="EA154" s="166"/>
      <c r="EB154" s="166"/>
      <c r="EC154" s="166"/>
      <c r="ED154" s="166"/>
      <c r="EE154" s="166"/>
      <c r="EF154" s="166"/>
      <c r="EG154" s="166"/>
      <c r="EH154" s="166"/>
      <c r="EI154" s="166"/>
      <c r="EJ154" s="166"/>
      <c r="EK154" s="166"/>
      <c r="EL154" s="166"/>
      <c r="EM154" s="166"/>
      <c r="EN154" s="166"/>
      <c r="EO154" s="166"/>
      <c r="EP154" s="166"/>
      <c r="EQ154" s="166"/>
      <c r="ER154" s="166"/>
      <c r="ES154" s="166"/>
      <c r="ET154" s="166"/>
      <c r="EU154" s="166"/>
      <c r="EV154" s="166"/>
      <c r="EW154" s="166"/>
      <c r="EX154" s="166"/>
      <c r="EY154" s="166"/>
      <c r="EZ154" s="166"/>
      <c r="FA154" s="166"/>
      <c r="FB154" s="166"/>
      <c r="FC154" s="166"/>
      <c r="FD154" s="166"/>
      <c r="FE154" s="166"/>
      <c r="FF154" s="166"/>
      <c r="FG154" s="166"/>
      <c r="FH154" s="166"/>
      <c r="FI154" s="166"/>
      <c r="FJ154" s="166"/>
      <c r="FK154" s="166"/>
      <c r="FL154" s="166"/>
      <c r="FM154" s="166"/>
      <c r="FN154" s="166"/>
      <c r="FO154" s="166"/>
      <c r="FP154" s="166"/>
      <c r="FQ154" s="166"/>
      <c r="FR154" s="166"/>
      <c r="FS154" s="166"/>
      <c r="FT154" s="166"/>
      <c r="FU154" s="166"/>
      <c r="FV154" s="166"/>
      <c r="FW154" s="166"/>
      <c r="FX154" s="166"/>
      <c r="FY154" s="166"/>
      <c r="FZ154" s="166"/>
      <c r="GA154" s="166"/>
      <c r="GB154" s="166"/>
      <c r="GC154" s="166"/>
      <c r="GD154" s="166"/>
      <c r="GE154" s="166"/>
      <c r="GF154" s="166"/>
      <c r="GG154" s="166"/>
      <c r="GH154" s="166"/>
      <c r="GI154" s="166"/>
      <c r="GJ154" s="166"/>
      <c r="GK154" s="166"/>
      <c r="GL154" s="166"/>
      <c r="GM154" s="166"/>
      <c r="GN154" s="166"/>
      <c r="GO154" s="166"/>
      <c r="GP154" s="166"/>
      <c r="GQ154" s="166"/>
    </row>
    <row r="155" spans="1:199" x14ac:dyDescent="0.25">
      <c r="A155" s="542" t="s">
        <v>16</v>
      </c>
      <c r="B155" s="230">
        <f>'Аян '!C86</f>
        <v>25</v>
      </c>
      <c r="C155" s="230">
        <f>'Аян '!D86</f>
        <v>2</v>
      </c>
      <c r="D155" s="230">
        <f>'Аян '!E86</f>
        <v>3</v>
      </c>
      <c r="E155" s="1047">
        <f>'Аян '!F86</f>
        <v>150</v>
      </c>
      <c r="F155" s="245">
        <f>'Аян '!G86</f>
        <v>8</v>
      </c>
      <c r="G155" s="245">
        <f>'Аян '!H86</f>
        <v>11.666666666666666</v>
      </c>
      <c r="H155" s="250">
        <f>'Аян '!I86</f>
        <v>200</v>
      </c>
      <c r="I155" s="250">
        <f>'Аян '!J86</f>
        <v>16</v>
      </c>
      <c r="J155" s="1087">
        <f>'Аян '!K86</f>
        <v>35</v>
      </c>
      <c r="K155" s="250">
        <f>'Аян '!L86</f>
        <v>218.75</v>
      </c>
      <c r="L155" s="250">
        <f>'Аян '!M86</f>
        <v>0.83333333333333337</v>
      </c>
      <c r="M155" s="250">
        <f>'Аян '!N86</f>
        <v>504</v>
      </c>
      <c r="N155" s="168">
        <f>'Аян '!O86</f>
        <v>0</v>
      </c>
      <c r="O155" s="168">
        <f>'Аян '!P86</f>
        <v>0</v>
      </c>
      <c r="P155" s="168">
        <f>'Аян '!Q86</f>
        <v>0</v>
      </c>
      <c r="Q155" s="168">
        <f>'Аян '!R86</f>
        <v>0</v>
      </c>
      <c r="R155" s="168">
        <f>'Аян '!S86</f>
        <v>0</v>
      </c>
      <c r="S155" s="168">
        <f>'Аян '!T86</f>
        <v>0</v>
      </c>
      <c r="T155" s="2567"/>
      <c r="U155" s="425"/>
    </row>
    <row r="156" spans="1:199" ht="29.25" x14ac:dyDescent="0.25">
      <c r="A156" s="632" t="s">
        <v>92</v>
      </c>
      <c r="B156" s="230">
        <f>'Аян '!C87</f>
        <v>435</v>
      </c>
      <c r="C156" s="230">
        <f>'Аян '!D87</f>
        <v>36</v>
      </c>
      <c r="D156" s="230">
        <f>'Аян '!E87</f>
        <v>20</v>
      </c>
      <c r="E156" s="1047">
        <f>'Аян '!F87</f>
        <v>55.555555555555557</v>
      </c>
      <c r="F156" s="245">
        <f>'Аян '!G87</f>
        <v>10.321839080459769</v>
      </c>
      <c r="G156" s="245">
        <f>'Аян '!H87</f>
        <v>11.65</v>
      </c>
      <c r="H156" s="250">
        <f>'Аян '!I87</f>
        <v>4490</v>
      </c>
      <c r="I156" s="250">
        <f>'Аян '!J87</f>
        <v>372</v>
      </c>
      <c r="J156" s="1087">
        <f>'Аян '!K87</f>
        <v>233</v>
      </c>
      <c r="K156" s="250">
        <f>'Аян '!L87</f>
        <v>62.634408602150536</v>
      </c>
      <c r="L156" s="250">
        <f>'Аян '!M87</f>
        <v>15.133333333333335</v>
      </c>
      <c r="M156" s="250">
        <f>'Аян '!N87</f>
        <v>184.75770925110132</v>
      </c>
      <c r="N156" s="168">
        <f>'Аян '!O87</f>
        <v>12084.998333720001</v>
      </c>
      <c r="O156" s="168">
        <f>'Аян '!P87</f>
        <v>1007.0831944766668</v>
      </c>
      <c r="P156" s="168">
        <f>'Аян '!Q87</f>
        <v>580.53386</v>
      </c>
      <c r="Q156" s="168">
        <f>'Аян '!R87</f>
        <v>-426.54933447666679</v>
      </c>
      <c r="R156" s="168">
        <f>'Аян '!S87</f>
        <v>0</v>
      </c>
      <c r="S156" s="168">
        <f>'Аян '!T87</f>
        <v>580.53386</v>
      </c>
      <c r="T156" s="2567"/>
      <c r="U156" s="425"/>
      <c r="V156" s="166"/>
      <c r="W156" s="166"/>
      <c r="X156" s="166"/>
      <c r="Y156" s="166"/>
      <c r="Z156" s="166"/>
      <c r="AA156" s="166"/>
      <c r="AB156" s="166"/>
      <c r="AC156" s="166"/>
      <c r="AD156" s="166"/>
      <c r="AE156" s="166"/>
      <c r="AF156" s="166"/>
      <c r="AG156" s="166"/>
      <c r="AH156" s="166"/>
      <c r="AI156" s="166"/>
      <c r="AJ156" s="166"/>
      <c r="AK156" s="166"/>
      <c r="AL156" s="166"/>
      <c r="AM156" s="166"/>
      <c r="AN156" s="166"/>
      <c r="AO156" s="166"/>
      <c r="AP156" s="166"/>
      <c r="AQ156" s="166"/>
      <c r="AR156" s="166"/>
      <c r="AS156" s="166"/>
      <c r="AT156" s="166"/>
      <c r="AU156" s="166"/>
      <c r="AV156" s="166"/>
      <c r="AW156" s="166"/>
      <c r="AX156" s="166"/>
      <c r="AY156" s="166"/>
      <c r="AZ156" s="166"/>
      <c r="BA156" s="166"/>
      <c r="BB156" s="166"/>
      <c r="BC156" s="166"/>
      <c r="BD156" s="166"/>
      <c r="BE156" s="166"/>
      <c r="BF156" s="166"/>
      <c r="BG156" s="166"/>
      <c r="BH156" s="166"/>
      <c r="BI156" s="166"/>
      <c r="BJ156" s="166"/>
      <c r="BK156" s="166"/>
      <c r="BL156" s="166"/>
      <c r="BM156" s="166"/>
      <c r="BN156" s="166"/>
      <c r="BO156" s="166"/>
      <c r="BP156" s="166"/>
      <c r="BQ156" s="166"/>
      <c r="BR156" s="166"/>
      <c r="BS156" s="166"/>
      <c r="BT156" s="166"/>
      <c r="BU156" s="166"/>
      <c r="BV156" s="166"/>
      <c r="BW156" s="166"/>
      <c r="BX156" s="166"/>
      <c r="BY156" s="166"/>
      <c r="BZ156" s="166"/>
      <c r="CA156" s="166"/>
      <c r="CB156" s="166"/>
      <c r="CC156" s="166"/>
      <c r="CD156" s="166"/>
      <c r="CE156" s="166"/>
      <c r="CF156" s="166"/>
      <c r="CG156" s="166"/>
      <c r="CH156" s="166"/>
      <c r="CI156" s="166"/>
      <c r="CJ156" s="166"/>
      <c r="CK156" s="166"/>
      <c r="CL156" s="166"/>
      <c r="CM156" s="166"/>
      <c r="CN156" s="166"/>
      <c r="CO156" s="166"/>
      <c r="CP156" s="166"/>
      <c r="CQ156" s="166"/>
      <c r="CR156" s="166"/>
      <c r="CS156" s="166"/>
      <c r="CT156" s="166"/>
      <c r="CU156" s="166"/>
      <c r="CV156" s="166"/>
      <c r="CW156" s="166"/>
      <c r="CX156" s="166"/>
      <c r="CY156" s="166"/>
      <c r="CZ156" s="166"/>
      <c r="DA156" s="166"/>
      <c r="DB156" s="166"/>
      <c r="DC156" s="166"/>
      <c r="DD156" s="166"/>
      <c r="DE156" s="166"/>
      <c r="DF156" s="166"/>
      <c r="DG156" s="166"/>
      <c r="DH156" s="166"/>
      <c r="DI156" s="166"/>
      <c r="DJ156" s="166"/>
      <c r="DK156" s="166"/>
      <c r="DL156" s="166"/>
      <c r="DM156" s="166"/>
      <c r="DN156" s="166"/>
      <c r="DO156" s="166"/>
      <c r="DP156" s="166"/>
      <c r="DQ156" s="166"/>
      <c r="DR156" s="166"/>
      <c r="DS156" s="166"/>
      <c r="DT156" s="166"/>
      <c r="DU156" s="166"/>
      <c r="DV156" s="166"/>
      <c r="DW156" s="166"/>
      <c r="DX156" s="166"/>
      <c r="DY156" s="166"/>
      <c r="DZ156" s="166"/>
      <c r="EA156" s="166"/>
      <c r="EB156" s="166"/>
      <c r="EC156" s="166"/>
      <c r="ED156" s="166"/>
      <c r="EE156" s="166"/>
      <c r="EF156" s="166"/>
      <c r="EG156" s="166"/>
      <c r="EH156" s="166"/>
      <c r="EI156" s="166"/>
      <c r="EJ156" s="166"/>
      <c r="EK156" s="166"/>
      <c r="EL156" s="166"/>
      <c r="EM156" s="166"/>
      <c r="EN156" s="166"/>
      <c r="EO156" s="166"/>
      <c r="EP156" s="166"/>
      <c r="EQ156" s="166"/>
      <c r="ER156" s="166"/>
      <c r="ES156" s="166"/>
      <c r="ET156" s="166"/>
      <c r="EU156" s="166"/>
      <c r="EV156" s="166"/>
      <c r="EW156" s="166"/>
      <c r="EX156" s="166"/>
      <c r="EY156" s="166"/>
      <c r="EZ156" s="166"/>
      <c r="FA156" s="166"/>
      <c r="FB156" s="166"/>
      <c r="FC156" s="166"/>
      <c r="FD156" s="166"/>
      <c r="FE156" s="166"/>
      <c r="FF156" s="166"/>
      <c r="FG156" s="166"/>
      <c r="FH156" s="166"/>
      <c r="FI156" s="166"/>
      <c r="FJ156" s="166"/>
      <c r="FK156" s="166"/>
      <c r="FL156" s="166"/>
      <c r="FM156" s="166"/>
      <c r="FN156" s="166"/>
      <c r="FO156" s="166"/>
      <c r="FP156" s="166"/>
      <c r="FQ156" s="166"/>
      <c r="FR156" s="166"/>
      <c r="FS156" s="166"/>
      <c r="FT156" s="166"/>
      <c r="FU156" s="166"/>
      <c r="FV156" s="166"/>
      <c r="FW156" s="166"/>
      <c r="FX156" s="166"/>
      <c r="FY156" s="166"/>
      <c r="FZ156" s="166"/>
      <c r="GA156" s="166"/>
      <c r="GB156" s="166"/>
      <c r="GC156" s="166"/>
      <c r="GD156" s="166"/>
      <c r="GE156" s="166"/>
      <c r="GF156" s="166"/>
      <c r="GG156" s="166"/>
      <c r="GH156" s="166"/>
      <c r="GI156" s="166"/>
      <c r="GJ156" s="166"/>
      <c r="GK156" s="166"/>
      <c r="GL156" s="166"/>
      <c r="GM156" s="166"/>
      <c r="GN156" s="166"/>
      <c r="GO156" s="166"/>
      <c r="GP156" s="166"/>
      <c r="GQ156" s="166"/>
    </row>
    <row r="157" spans="1:199" x14ac:dyDescent="0.25">
      <c r="A157" s="1806" t="s">
        <v>409</v>
      </c>
      <c r="B157" s="230">
        <f>'Аян '!C88</f>
        <v>2000</v>
      </c>
      <c r="C157" s="230">
        <f>'Аян '!D88</f>
        <v>167</v>
      </c>
      <c r="D157" s="230">
        <f>'Аян '!E88</f>
        <v>153</v>
      </c>
      <c r="E157" s="1047">
        <f>'Аян '!F88</f>
        <v>91.616766467065872</v>
      </c>
      <c r="F157" s="245">
        <f>'Аян '!G88</f>
        <v>0</v>
      </c>
      <c r="G157" s="245">
        <f>'Аян '!H88</f>
        <v>0</v>
      </c>
      <c r="H157" s="250">
        <f>'Аян '!I88</f>
        <v>0</v>
      </c>
      <c r="I157" s="250">
        <f>'Аян '!J88</f>
        <v>0</v>
      </c>
      <c r="J157" s="1087">
        <f>'Аян '!K88</f>
        <v>0</v>
      </c>
      <c r="K157" s="250">
        <f>'Аян '!L88</f>
        <v>0</v>
      </c>
      <c r="L157" s="250">
        <f>'Аян '!M88</f>
        <v>0</v>
      </c>
      <c r="M157" s="250">
        <f>'Аян '!N88</f>
        <v>0</v>
      </c>
      <c r="N157" s="168">
        <f>'Аян '!O88</f>
        <v>1862.6784180100001</v>
      </c>
      <c r="O157" s="168">
        <f>'Аян '!P88</f>
        <v>155.22320150083334</v>
      </c>
      <c r="P157" s="168">
        <f>'Аян '!Q88</f>
        <v>146.42059</v>
      </c>
      <c r="Q157" s="168">
        <f>'Аян '!R88</f>
        <v>-8.8026115008333363</v>
      </c>
      <c r="R157" s="168">
        <f>'Аян '!S88</f>
        <v>0</v>
      </c>
      <c r="S157" s="168">
        <f>'Аян '!T88</f>
        <v>146.42059</v>
      </c>
      <c r="T157" s="2567"/>
      <c r="U157" s="425"/>
    </row>
    <row r="158" spans="1:199" hidden="1" x14ac:dyDescent="0.25">
      <c r="A158" s="1791" t="s">
        <v>377</v>
      </c>
      <c r="B158" s="230">
        <f>'Аян '!C89</f>
        <v>1998</v>
      </c>
      <c r="C158" s="230">
        <f>'Аян '!D89</f>
        <v>167</v>
      </c>
      <c r="D158" s="230">
        <f>'Аян '!E89</f>
        <v>0</v>
      </c>
      <c r="E158" s="1047">
        <f>'Аян '!F89</f>
        <v>0</v>
      </c>
      <c r="F158" s="245">
        <f>'Аян '!G89</f>
        <v>0</v>
      </c>
      <c r="G158" s="245">
        <f>'Аян '!H89</f>
        <v>0</v>
      </c>
      <c r="H158" s="250">
        <f>'Аян '!I89</f>
        <v>0</v>
      </c>
      <c r="I158" s="250">
        <f>'Аян '!J89</f>
        <v>0</v>
      </c>
      <c r="J158" s="1087">
        <f>'Аян '!K89</f>
        <v>0</v>
      </c>
      <c r="K158" s="250">
        <f>'Аян '!L89</f>
        <v>0</v>
      </c>
      <c r="L158" s="250">
        <f>'Аян '!M89</f>
        <v>0</v>
      </c>
      <c r="M158" s="250">
        <f>'Аян '!N89</f>
        <v>0</v>
      </c>
      <c r="N158" s="168">
        <f>'Аян '!O89</f>
        <v>0</v>
      </c>
      <c r="O158" s="168">
        <f>'Аян '!P89</f>
        <v>0</v>
      </c>
      <c r="P158" s="168">
        <f>'Аян '!Q89</f>
        <v>0</v>
      </c>
      <c r="Q158" s="168">
        <f>'Аян '!R89</f>
        <v>0</v>
      </c>
      <c r="R158" s="168">
        <f>'Аян '!S89</f>
        <v>0</v>
      </c>
      <c r="S158" s="168">
        <f>'Аян '!T89</f>
        <v>0</v>
      </c>
      <c r="T158" s="2567"/>
      <c r="U158" s="425"/>
      <c r="V158" s="166"/>
      <c r="W158" s="166"/>
      <c r="X158" s="166"/>
      <c r="Y158" s="166"/>
      <c r="Z158" s="166"/>
      <c r="AA158" s="166"/>
      <c r="AB158" s="166"/>
      <c r="AC158" s="166"/>
      <c r="AD158" s="166"/>
      <c r="AE158" s="166"/>
      <c r="AF158" s="166"/>
      <c r="AG158" s="166"/>
      <c r="AH158" s="166"/>
      <c r="AI158" s="166"/>
      <c r="AJ158" s="166"/>
      <c r="AK158" s="166"/>
      <c r="AL158" s="166"/>
      <c r="AM158" s="166"/>
      <c r="AN158" s="166"/>
      <c r="AO158" s="166"/>
      <c r="AP158" s="166"/>
      <c r="AQ158" s="166"/>
      <c r="AR158" s="166"/>
      <c r="AS158" s="166"/>
      <c r="AT158" s="166"/>
      <c r="AU158" s="166"/>
      <c r="AV158" s="166"/>
      <c r="AW158" s="166"/>
      <c r="AX158" s="166"/>
      <c r="AY158" s="166"/>
      <c r="AZ158" s="166"/>
      <c r="BA158" s="166"/>
      <c r="BB158" s="166"/>
      <c r="BC158" s="166"/>
      <c r="BD158" s="166"/>
      <c r="BE158" s="166"/>
      <c r="BF158" s="166"/>
      <c r="BG158" s="166"/>
      <c r="BH158" s="166"/>
      <c r="BI158" s="166"/>
      <c r="BJ158" s="166"/>
      <c r="BK158" s="166"/>
      <c r="BL158" s="166"/>
      <c r="BM158" s="166"/>
      <c r="BN158" s="166"/>
      <c r="BO158" s="166"/>
      <c r="BP158" s="166"/>
      <c r="BQ158" s="166"/>
      <c r="BR158" s="166"/>
      <c r="BS158" s="166"/>
      <c r="BT158" s="166"/>
      <c r="BU158" s="166"/>
      <c r="BV158" s="166"/>
      <c r="BW158" s="166"/>
      <c r="BX158" s="166"/>
      <c r="BY158" s="166"/>
      <c r="BZ158" s="166"/>
      <c r="CA158" s="166"/>
      <c r="CB158" s="166"/>
      <c r="CC158" s="166"/>
      <c r="CD158" s="166"/>
      <c r="CE158" s="166"/>
      <c r="CF158" s="166"/>
      <c r="CG158" s="166"/>
      <c r="CH158" s="166"/>
      <c r="CI158" s="166"/>
      <c r="CJ158" s="166"/>
      <c r="CK158" s="166"/>
      <c r="CL158" s="166"/>
      <c r="CM158" s="166"/>
      <c r="CN158" s="166"/>
      <c r="CO158" s="166"/>
      <c r="CP158" s="166"/>
      <c r="CQ158" s="166"/>
      <c r="CR158" s="166"/>
      <c r="CS158" s="166"/>
      <c r="CT158" s="166"/>
      <c r="CU158" s="166"/>
      <c r="CV158" s="166"/>
      <c r="CW158" s="166"/>
      <c r="CX158" s="166"/>
      <c r="CY158" s="166"/>
      <c r="CZ158" s="166"/>
      <c r="DA158" s="166"/>
      <c r="DB158" s="166"/>
      <c r="DC158" s="166"/>
      <c r="DD158" s="166"/>
      <c r="DE158" s="166"/>
      <c r="DF158" s="166"/>
      <c r="DG158" s="166"/>
      <c r="DH158" s="166"/>
      <c r="DI158" s="166"/>
      <c r="DJ158" s="166"/>
      <c r="DK158" s="166"/>
      <c r="DL158" s="166"/>
      <c r="DM158" s="166"/>
      <c r="DN158" s="166"/>
      <c r="DO158" s="166"/>
      <c r="DP158" s="166"/>
      <c r="DQ158" s="166"/>
      <c r="DR158" s="166"/>
      <c r="DS158" s="166"/>
      <c r="DT158" s="166"/>
      <c r="DU158" s="166"/>
      <c r="DV158" s="166"/>
      <c r="DW158" s="166"/>
      <c r="DX158" s="166"/>
      <c r="DY158" s="166"/>
      <c r="DZ158" s="166"/>
      <c r="EA158" s="166"/>
      <c r="EB158" s="166"/>
      <c r="EC158" s="166"/>
      <c r="ED158" s="166"/>
      <c r="EE158" s="166"/>
      <c r="EF158" s="166"/>
      <c r="EG158" s="166"/>
      <c r="EH158" s="166"/>
      <c r="EI158" s="166"/>
      <c r="EJ158" s="166"/>
      <c r="EK158" s="166"/>
      <c r="EL158" s="166"/>
      <c r="EM158" s="166"/>
      <c r="EN158" s="166"/>
      <c r="EO158" s="166"/>
      <c r="EP158" s="166"/>
      <c r="EQ158" s="166"/>
      <c r="ER158" s="166"/>
      <c r="ES158" s="166"/>
      <c r="ET158" s="166"/>
      <c r="EU158" s="166"/>
      <c r="EV158" s="166"/>
      <c r="EW158" s="166"/>
      <c r="EX158" s="166"/>
      <c r="EY158" s="166"/>
      <c r="EZ158" s="166"/>
      <c r="FA158" s="166"/>
      <c r="FB158" s="166"/>
      <c r="FC158" s="166"/>
      <c r="FD158" s="166"/>
      <c r="FE158" s="166"/>
      <c r="FF158" s="166"/>
      <c r="FG158" s="166"/>
      <c r="FH158" s="166"/>
      <c r="FI158" s="166"/>
      <c r="FJ158" s="166"/>
      <c r="FK158" s="166"/>
      <c r="FL158" s="166"/>
      <c r="FM158" s="166"/>
      <c r="FN158" s="166"/>
      <c r="FO158" s="166"/>
      <c r="FP158" s="166"/>
      <c r="FQ158" s="166"/>
      <c r="FR158" s="166"/>
      <c r="FS158" s="166"/>
      <c r="FT158" s="166"/>
      <c r="FU158" s="166"/>
      <c r="FV158" s="166"/>
      <c r="FW158" s="166"/>
      <c r="FX158" s="166"/>
      <c r="FY158" s="166"/>
      <c r="FZ158" s="166"/>
      <c r="GA158" s="166"/>
      <c r="GB158" s="166"/>
      <c r="GC158" s="166"/>
      <c r="GD158" s="166"/>
      <c r="GE158" s="166"/>
      <c r="GF158" s="166"/>
      <c r="GG158" s="166"/>
      <c r="GH158" s="166"/>
      <c r="GI158" s="166"/>
      <c r="GJ158" s="166"/>
      <c r="GK158" s="166"/>
      <c r="GL158" s="166"/>
      <c r="GM158" s="166"/>
      <c r="GN158" s="166"/>
      <c r="GO158" s="166"/>
      <c r="GP158" s="166"/>
      <c r="GQ158" s="166"/>
    </row>
    <row r="159" spans="1:199" hidden="1" x14ac:dyDescent="0.25">
      <c r="A159" s="1792" t="s">
        <v>378</v>
      </c>
      <c r="B159" s="230">
        <f>'Аян '!C90</f>
        <v>1998</v>
      </c>
      <c r="C159" s="230">
        <f>'Аян '!D90</f>
        <v>167</v>
      </c>
      <c r="D159" s="230">
        <f>'Аян '!E90</f>
        <v>0</v>
      </c>
      <c r="E159" s="1047">
        <f>'Аян '!F90</f>
        <v>0</v>
      </c>
      <c r="F159" s="245">
        <f>'Аян '!G90</f>
        <v>0</v>
      </c>
      <c r="G159" s="245">
        <f>'Аян '!H90</f>
        <v>0</v>
      </c>
      <c r="H159" s="250">
        <f>'Аян '!I90</f>
        <v>0</v>
      </c>
      <c r="I159" s="250">
        <f>'Аян '!J90</f>
        <v>0</v>
      </c>
      <c r="J159" s="1087">
        <f>'Аян '!K90</f>
        <v>0</v>
      </c>
      <c r="K159" s="250">
        <f>'Аян '!L90</f>
        <v>0</v>
      </c>
      <c r="L159" s="250">
        <f>'Аян '!M90</f>
        <v>0</v>
      </c>
      <c r="M159" s="250">
        <f>'Аян '!N90</f>
        <v>0</v>
      </c>
      <c r="N159" s="168">
        <f>'Аян '!O90</f>
        <v>0</v>
      </c>
      <c r="O159" s="168">
        <f>'Аян '!P90</f>
        <v>0</v>
      </c>
      <c r="P159" s="168">
        <f>'Аян '!Q90</f>
        <v>0</v>
      </c>
      <c r="Q159" s="168">
        <f>'Аян '!R90</f>
        <v>0</v>
      </c>
      <c r="R159" s="168">
        <f>'Аян '!S90</f>
        <v>0</v>
      </c>
      <c r="S159" s="168">
        <f>'Аян '!T90</f>
        <v>0</v>
      </c>
      <c r="T159" s="2567"/>
      <c r="U159" s="425"/>
      <c r="V159" s="166"/>
      <c r="W159" s="166"/>
      <c r="X159" s="166"/>
      <c r="Y159" s="166"/>
      <c r="Z159" s="166"/>
      <c r="AA159" s="166"/>
      <c r="AB159" s="166"/>
      <c r="AC159" s="166"/>
      <c r="AD159" s="166"/>
      <c r="AE159" s="166"/>
      <c r="AF159" s="166"/>
      <c r="AG159" s="166"/>
      <c r="AH159" s="166"/>
      <c r="AI159" s="166"/>
      <c r="AJ159" s="166"/>
      <c r="AK159" s="166"/>
      <c r="AL159" s="166"/>
      <c r="AM159" s="166"/>
      <c r="AN159" s="166"/>
      <c r="AO159" s="166"/>
      <c r="AP159" s="166"/>
      <c r="AQ159" s="166"/>
      <c r="AR159" s="166"/>
      <c r="AS159" s="166"/>
      <c r="AT159" s="166"/>
      <c r="AU159" s="166"/>
      <c r="AV159" s="166"/>
      <c r="AW159" s="166"/>
      <c r="AX159" s="166"/>
      <c r="AY159" s="166"/>
      <c r="AZ159" s="166"/>
      <c r="BA159" s="166"/>
      <c r="BB159" s="166"/>
      <c r="BC159" s="166"/>
      <c r="BD159" s="166"/>
      <c r="BE159" s="166"/>
      <c r="BF159" s="166"/>
      <c r="BG159" s="166"/>
      <c r="BH159" s="166"/>
      <c r="BI159" s="166"/>
      <c r="BJ159" s="166"/>
      <c r="BK159" s="166"/>
      <c r="BL159" s="166"/>
      <c r="BM159" s="166"/>
      <c r="BN159" s="166"/>
      <c r="BO159" s="166"/>
      <c r="BP159" s="166"/>
      <c r="BQ159" s="166"/>
      <c r="BR159" s="166"/>
      <c r="BS159" s="166"/>
      <c r="BT159" s="166"/>
      <c r="BU159" s="166"/>
      <c r="BV159" s="166"/>
      <c r="BW159" s="166"/>
      <c r="BX159" s="166"/>
      <c r="BY159" s="166"/>
      <c r="BZ159" s="166"/>
      <c r="CA159" s="166"/>
      <c r="CB159" s="166"/>
      <c r="CC159" s="166"/>
      <c r="CD159" s="166"/>
      <c r="CE159" s="166"/>
      <c r="CF159" s="166"/>
      <c r="CG159" s="166"/>
      <c r="CH159" s="166"/>
      <c r="CI159" s="166"/>
      <c r="CJ159" s="166"/>
      <c r="CK159" s="166"/>
      <c r="CL159" s="166"/>
      <c r="CM159" s="166"/>
      <c r="CN159" s="166"/>
      <c r="CO159" s="166"/>
      <c r="CP159" s="166"/>
      <c r="CQ159" s="166"/>
      <c r="CR159" s="166"/>
      <c r="CS159" s="166"/>
      <c r="CT159" s="166"/>
      <c r="CU159" s="166"/>
      <c r="CV159" s="166"/>
      <c r="CW159" s="166"/>
      <c r="CX159" s="166"/>
      <c r="CY159" s="166"/>
      <c r="CZ159" s="166"/>
      <c r="DA159" s="166"/>
      <c r="DB159" s="166"/>
      <c r="DC159" s="166"/>
      <c r="DD159" s="166"/>
      <c r="DE159" s="166"/>
      <c r="DF159" s="166"/>
      <c r="DG159" s="166"/>
      <c r="DH159" s="166"/>
      <c r="DI159" s="166"/>
      <c r="DJ159" s="166"/>
      <c r="DK159" s="166"/>
      <c r="DL159" s="166"/>
      <c r="DM159" s="166"/>
      <c r="DN159" s="166"/>
      <c r="DO159" s="166"/>
      <c r="DP159" s="166"/>
      <c r="DQ159" s="166"/>
      <c r="DR159" s="166"/>
      <c r="DS159" s="166"/>
      <c r="DT159" s="166"/>
      <c r="DU159" s="166"/>
      <c r="DV159" s="166"/>
      <c r="DW159" s="166"/>
      <c r="DX159" s="166"/>
      <c r="DY159" s="166"/>
      <c r="DZ159" s="166"/>
      <c r="EA159" s="166"/>
      <c r="EB159" s="166"/>
      <c r="EC159" s="166"/>
      <c r="ED159" s="166"/>
      <c r="EE159" s="166"/>
      <c r="EF159" s="166"/>
      <c r="EG159" s="166"/>
      <c r="EH159" s="166"/>
      <c r="EI159" s="166"/>
      <c r="EJ159" s="166"/>
      <c r="EK159" s="166"/>
      <c r="EL159" s="166"/>
      <c r="EM159" s="166"/>
      <c r="EN159" s="166"/>
      <c r="EO159" s="166"/>
      <c r="EP159" s="166"/>
      <c r="EQ159" s="166"/>
      <c r="ER159" s="166"/>
      <c r="ES159" s="166"/>
      <c r="ET159" s="166"/>
      <c r="EU159" s="166"/>
      <c r="EV159" s="166"/>
      <c r="EW159" s="166"/>
      <c r="EX159" s="166"/>
      <c r="EY159" s="166"/>
      <c r="EZ159" s="166"/>
      <c r="FA159" s="166"/>
      <c r="FB159" s="166"/>
      <c r="FC159" s="166"/>
      <c r="FD159" s="166"/>
      <c r="FE159" s="166"/>
      <c r="FF159" s="166"/>
      <c r="FG159" s="166"/>
      <c r="FH159" s="166"/>
      <c r="FI159" s="166"/>
      <c r="FJ159" s="166"/>
      <c r="FK159" s="166"/>
      <c r="FL159" s="166"/>
      <c r="FM159" s="166"/>
      <c r="FN159" s="166"/>
      <c r="FO159" s="166"/>
      <c r="FP159" s="166"/>
      <c r="FQ159" s="166"/>
      <c r="FR159" s="166"/>
      <c r="FS159" s="166"/>
      <c r="FT159" s="166"/>
      <c r="FU159" s="166"/>
      <c r="FV159" s="166"/>
      <c r="FW159" s="166"/>
      <c r="FX159" s="166"/>
      <c r="FY159" s="166"/>
      <c r="FZ159" s="166"/>
      <c r="GA159" s="166"/>
      <c r="GB159" s="166"/>
      <c r="GC159" s="166"/>
      <c r="GD159" s="166"/>
      <c r="GE159" s="166"/>
      <c r="GF159" s="166"/>
      <c r="GG159" s="166"/>
      <c r="GH159" s="166"/>
      <c r="GI159" s="166"/>
      <c r="GJ159" s="166"/>
      <c r="GK159" s="166"/>
      <c r="GL159" s="166"/>
      <c r="GM159" s="166"/>
      <c r="GN159" s="166"/>
      <c r="GO159" s="166"/>
      <c r="GP159" s="166"/>
      <c r="GQ159" s="166"/>
    </row>
    <row r="160" spans="1:199" hidden="1" x14ac:dyDescent="0.25">
      <c r="A160" s="1791" t="s">
        <v>379</v>
      </c>
      <c r="B160" s="230">
        <f>'Аян '!C91</f>
        <v>2</v>
      </c>
      <c r="C160" s="230">
        <f>'Аян '!D91</f>
        <v>0</v>
      </c>
      <c r="D160" s="230">
        <f>'Аян '!E91</f>
        <v>0</v>
      </c>
      <c r="E160" s="1047" t="e">
        <f>'Аян '!F91</f>
        <v>#DIV/0!</v>
      </c>
      <c r="F160" s="245">
        <f>'Аян '!G91</f>
        <v>0</v>
      </c>
      <c r="G160" s="245">
        <f>'Аян '!H91</f>
        <v>0</v>
      </c>
      <c r="H160" s="250">
        <f>'Аян '!I91</f>
        <v>0</v>
      </c>
      <c r="I160" s="250">
        <f>'Аян '!J91</f>
        <v>0</v>
      </c>
      <c r="J160" s="1087">
        <f>'Аян '!K91</f>
        <v>0</v>
      </c>
      <c r="K160" s="250">
        <f>'Аян '!L91</f>
        <v>0</v>
      </c>
      <c r="L160" s="250">
        <f>'Аян '!M91</f>
        <v>0</v>
      </c>
      <c r="M160" s="250">
        <f>'Аян '!N91</f>
        <v>0</v>
      </c>
      <c r="N160" s="168">
        <f>'Аян '!O91</f>
        <v>0</v>
      </c>
      <c r="O160" s="168">
        <f>'Аян '!P91</f>
        <v>0</v>
      </c>
      <c r="P160" s="168">
        <f>'Аян '!Q91</f>
        <v>0</v>
      </c>
      <c r="Q160" s="168">
        <f>'Аян '!R91</f>
        <v>0</v>
      </c>
      <c r="R160" s="168">
        <f>'Аян '!S91</f>
        <v>0</v>
      </c>
      <c r="S160" s="168">
        <f>'Аян '!T91</f>
        <v>0</v>
      </c>
      <c r="T160" s="2567"/>
      <c r="U160" s="425"/>
      <c r="V160" s="166"/>
      <c r="W160" s="166"/>
      <c r="X160" s="166"/>
      <c r="Y160" s="166"/>
      <c r="Z160" s="166"/>
      <c r="AA160" s="166"/>
      <c r="AB160" s="166"/>
      <c r="AC160" s="166"/>
      <c r="AD160" s="166"/>
      <c r="AE160" s="166"/>
      <c r="AF160" s="166"/>
      <c r="AG160" s="166"/>
      <c r="AH160" s="166"/>
      <c r="AI160" s="166"/>
      <c r="AJ160" s="166"/>
      <c r="AK160" s="166"/>
      <c r="AL160" s="166"/>
      <c r="AM160" s="166"/>
      <c r="AN160" s="166"/>
      <c r="AO160" s="166"/>
      <c r="AP160" s="166"/>
      <c r="AQ160" s="166"/>
      <c r="AR160" s="166"/>
      <c r="AS160" s="166"/>
      <c r="AT160" s="166"/>
      <c r="AU160" s="166"/>
      <c r="AV160" s="166"/>
      <c r="AW160" s="166"/>
      <c r="AX160" s="166"/>
      <c r="AY160" s="166"/>
      <c r="AZ160" s="166"/>
      <c r="BA160" s="166"/>
      <c r="BB160" s="166"/>
      <c r="BC160" s="166"/>
      <c r="BD160" s="166"/>
      <c r="BE160" s="166"/>
      <c r="BF160" s="166"/>
      <c r="BG160" s="166"/>
      <c r="BH160" s="166"/>
      <c r="BI160" s="166"/>
      <c r="BJ160" s="166"/>
      <c r="BK160" s="166"/>
      <c r="BL160" s="166"/>
      <c r="BM160" s="166"/>
      <c r="BN160" s="166"/>
      <c r="BO160" s="166"/>
      <c r="BP160" s="166"/>
      <c r="BQ160" s="166"/>
      <c r="BR160" s="166"/>
      <c r="BS160" s="166"/>
      <c r="BT160" s="166"/>
      <c r="BU160" s="166"/>
      <c r="BV160" s="166"/>
      <c r="BW160" s="166"/>
      <c r="BX160" s="166"/>
      <c r="BY160" s="166"/>
      <c r="BZ160" s="166"/>
      <c r="CA160" s="166"/>
      <c r="CB160" s="166"/>
      <c r="CC160" s="166"/>
      <c r="CD160" s="166"/>
      <c r="CE160" s="166"/>
      <c r="CF160" s="166"/>
      <c r="CG160" s="166"/>
      <c r="CH160" s="166"/>
      <c r="CI160" s="166"/>
      <c r="CJ160" s="166"/>
      <c r="CK160" s="166"/>
      <c r="CL160" s="166"/>
      <c r="CM160" s="166"/>
      <c r="CN160" s="166"/>
      <c r="CO160" s="166"/>
      <c r="CP160" s="166"/>
      <c r="CQ160" s="166"/>
      <c r="CR160" s="166"/>
      <c r="CS160" s="166"/>
      <c r="CT160" s="166"/>
      <c r="CU160" s="166"/>
      <c r="CV160" s="166"/>
      <c r="CW160" s="166"/>
      <c r="CX160" s="166"/>
      <c r="CY160" s="166"/>
      <c r="CZ160" s="166"/>
      <c r="DA160" s="166"/>
      <c r="DB160" s="166"/>
      <c r="DC160" s="166"/>
      <c r="DD160" s="166"/>
      <c r="DE160" s="166"/>
      <c r="DF160" s="166"/>
      <c r="DG160" s="166"/>
      <c r="DH160" s="166"/>
      <c r="DI160" s="166"/>
      <c r="DJ160" s="166"/>
      <c r="DK160" s="166"/>
      <c r="DL160" s="166"/>
      <c r="DM160" s="166"/>
      <c r="DN160" s="166"/>
      <c r="DO160" s="166"/>
      <c r="DP160" s="166"/>
      <c r="DQ160" s="166"/>
      <c r="DR160" s="166"/>
      <c r="DS160" s="166"/>
      <c r="DT160" s="166"/>
      <c r="DU160" s="166"/>
      <c r="DV160" s="166"/>
      <c r="DW160" s="166"/>
      <c r="DX160" s="166"/>
      <c r="DY160" s="166"/>
      <c r="DZ160" s="166"/>
      <c r="EA160" s="166"/>
      <c r="EB160" s="166"/>
      <c r="EC160" s="166"/>
      <c r="ED160" s="166"/>
      <c r="EE160" s="166"/>
      <c r="EF160" s="166"/>
      <c r="EG160" s="166"/>
      <c r="EH160" s="166"/>
      <c r="EI160" s="166"/>
      <c r="EJ160" s="166"/>
      <c r="EK160" s="166"/>
      <c r="EL160" s="166"/>
      <c r="EM160" s="166"/>
      <c r="EN160" s="166"/>
      <c r="EO160" s="166"/>
      <c r="EP160" s="166"/>
      <c r="EQ160" s="166"/>
      <c r="ER160" s="166"/>
      <c r="ES160" s="166"/>
      <c r="ET160" s="166"/>
      <c r="EU160" s="166"/>
      <c r="EV160" s="166"/>
      <c r="EW160" s="166"/>
      <c r="EX160" s="166"/>
      <c r="EY160" s="166"/>
      <c r="EZ160" s="166"/>
      <c r="FA160" s="166"/>
      <c r="FB160" s="166"/>
      <c r="FC160" s="166"/>
      <c r="FD160" s="166"/>
      <c r="FE160" s="166"/>
      <c r="FF160" s="166"/>
      <c r="FG160" s="166"/>
      <c r="FH160" s="166"/>
      <c r="FI160" s="166"/>
      <c r="FJ160" s="166"/>
      <c r="FK160" s="166"/>
      <c r="FL160" s="166"/>
      <c r="FM160" s="166"/>
      <c r="FN160" s="166"/>
      <c r="FO160" s="166"/>
      <c r="FP160" s="166"/>
      <c r="FQ160" s="166"/>
      <c r="FR160" s="166"/>
      <c r="FS160" s="166"/>
      <c r="FT160" s="166"/>
      <c r="FU160" s="166"/>
      <c r="FV160" s="166"/>
      <c r="FW160" s="166"/>
      <c r="FX160" s="166"/>
      <c r="FY160" s="166"/>
      <c r="FZ160" s="166"/>
      <c r="GA160" s="166"/>
      <c r="GB160" s="166"/>
      <c r="GC160" s="166"/>
      <c r="GD160" s="166"/>
      <c r="GE160" s="166"/>
      <c r="GF160" s="166"/>
      <c r="GG160" s="166"/>
      <c r="GH160" s="166"/>
      <c r="GI160" s="166"/>
      <c r="GJ160" s="166"/>
      <c r="GK160" s="166"/>
      <c r="GL160" s="166"/>
      <c r="GM160" s="166"/>
      <c r="GN160" s="166"/>
      <c r="GO160" s="166"/>
      <c r="GP160" s="166"/>
      <c r="GQ160" s="166"/>
    </row>
    <row r="161" spans="1:199" ht="30" hidden="1" x14ac:dyDescent="0.25">
      <c r="A161" s="1369" t="s">
        <v>380</v>
      </c>
      <c r="B161" s="230">
        <f>'Аян '!C92</f>
        <v>2</v>
      </c>
      <c r="C161" s="230">
        <f>'Аян '!D92</f>
        <v>0</v>
      </c>
      <c r="D161" s="230">
        <f>'Аян '!E92</f>
        <v>0</v>
      </c>
      <c r="E161" s="1047" t="e">
        <f>'Аян '!F92</f>
        <v>#DIV/0!</v>
      </c>
      <c r="F161" s="245">
        <f>'Аян '!G92</f>
        <v>0</v>
      </c>
      <c r="G161" s="245">
        <f>'Аян '!H92</f>
        <v>0</v>
      </c>
      <c r="H161" s="250">
        <f>'Аян '!I92</f>
        <v>0</v>
      </c>
      <c r="I161" s="250">
        <f>'Аян '!J92</f>
        <v>0</v>
      </c>
      <c r="J161" s="1087">
        <f>'Аян '!K92</f>
        <v>0</v>
      </c>
      <c r="K161" s="250">
        <f>'Аян '!L92</f>
        <v>0</v>
      </c>
      <c r="L161" s="250">
        <f>'Аян '!M92</f>
        <v>0</v>
      </c>
      <c r="M161" s="250">
        <f>'Аян '!N92</f>
        <v>0</v>
      </c>
      <c r="N161" s="168">
        <f>'Аян '!O92</f>
        <v>0</v>
      </c>
      <c r="O161" s="168">
        <f>'Аян '!P92</f>
        <v>0</v>
      </c>
      <c r="P161" s="168">
        <f>'Аян '!Q92</f>
        <v>0</v>
      </c>
      <c r="Q161" s="168">
        <f>'Аян '!R92</f>
        <v>0</v>
      </c>
      <c r="R161" s="168">
        <f>'Аян '!S92</f>
        <v>0</v>
      </c>
      <c r="S161" s="168">
        <f>'Аян '!T92</f>
        <v>0</v>
      </c>
      <c r="T161" s="2567"/>
      <c r="U161" s="425"/>
      <c r="V161" s="166"/>
      <c r="W161" s="166"/>
      <c r="X161" s="166"/>
      <c r="Y161" s="166"/>
      <c r="Z161" s="166"/>
      <c r="AA161" s="166"/>
      <c r="AB161" s="166"/>
      <c r="AC161" s="166"/>
      <c r="AD161" s="166"/>
      <c r="AE161" s="166"/>
      <c r="AF161" s="166"/>
      <c r="AG161" s="166"/>
      <c r="AH161" s="166"/>
      <c r="AI161" s="166"/>
      <c r="AJ161" s="166"/>
      <c r="AK161" s="166"/>
      <c r="AL161" s="166"/>
      <c r="AM161" s="166"/>
      <c r="AN161" s="166"/>
      <c r="AO161" s="166"/>
      <c r="AP161" s="166"/>
      <c r="AQ161" s="166"/>
      <c r="AR161" s="166"/>
      <c r="AS161" s="166"/>
      <c r="AT161" s="166"/>
      <c r="AU161" s="166"/>
      <c r="AV161" s="166"/>
      <c r="AW161" s="166"/>
      <c r="AX161" s="166"/>
      <c r="AY161" s="166"/>
      <c r="AZ161" s="166"/>
      <c r="BA161" s="166"/>
      <c r="BB161" s="166"/>
      <c r="BC161" s="166"/>
      <c r="BD161" s="166"/>
      <c r="BE161" s="166"/>
      <c r="BF161" s="166"/>
      <c r="BG161" s="166"/>
      <c r="BH161" s="166"/>
      <c r="BI161" s="166"/>
      <c r="BJ161" s="166"/>
      <c r="BK161" s="166"/>
      <c r="BL161" s="166"/>
      <c r="BM161" s="166"/>
      <c r="BN161" s="166"/>
      <c r="BO161" s="166"/>
      <c r="BP161" s="166"/>
      <c r="BQ161" s="166"/>
      <c r="BR161" s="166"/>
      <c r="BS161" s="166"/>
      <c r="BT161" s="166"/>
      <c r="BU161" s="166"/>
      <c r="BV161" s="166"/>
      <c r="BW161" s="166"/>
      <c r="BX161" s="166"/>
      <c r="BY161" s="166"/>
      <c r="BZ161" s="166"/>
      <c r="CA161" s="166"/>
      <c r="CB161" s="166"/>
      <c r="CC161" s="166"/>
      <c r="CD161" s="166"/>
      <c r="CE161" s="166"/>
      <c r="CF161" s="166"/>
      <c r="CG161" s="166"/>
      <c r="CH161" s="166"/>
      <c r="CI161" s="166"/>
      <c r="CJ161" s="166"/>
      <c r="CK161" s="166"/>
      <c r="CL161" s="166"/>
      <c r="CM161" s="166"/>
      <c r="CN161" s="166"/>
      <c r="CO161" s="166"/>
      <c r="CP161" s="166"/>
      <c r="CQ161" s="166"/>
      <c r="CR161" s="166"/>
      <c r="CS161" s="166"/>
      <c r="CT161" s="166"/>
      <c r="CU161" s="166"/>
      <c r="CV161" s="166"/>
      <c r="CW161" s="166"/>
      <c r="CX161" s="166"/>
      <c r="CY161" s="166"/>
      <c r="CZ161" s="166"/>
      <c r="DA161" s="166"/>
      <c r="DB161" s="166"/>
      <c r="DC161" s="166"/>
      <c r="DD161" s="166"/>
      <c r="DE161" s="166"/>
      <c r="DF161" s="166"/>
      <c r="DG161" s="166"/>
      <c r="DH161" s="166"/>
      <c r="DI161" s="166"/>
      <c r="DJ161" s="166"/>
      <c r="DK161" s="166"/>
      <c r="DL161" s="166"/>
      <c r="DM161" s="166"/>
      <c r="DN161" s="166"/>
      <c r="DO161" s="166"/>
      <c r="DP161" s="166"/>
      <c r="DQ161" s="166"/>
      <c r="DR161" s="166"/>
      <c r="DS161" s="166"/>
      <c r="DT161" s="166"/>
      <c r="DU161" s="166"/>
      <c r="DV161" s="166"/>
      <c r="DW161" s="166"/>
      <c r="DX161" s="166"/>
      <c r="DY161" s="166"/>
      <c r="DZ161" s="166"/>
      <c r="EA161" s="166"/>
      <c r="EB161" s="166"/>
      <c r="EC161" s="166"/>
      <c r="ED161" s="166"/>
      <c r="EE161" s="166"/>
      <c r="EF161" s="166"/>
      <c r="EG161" s="166"/>
      <c r="EH161" s="166"/>
      <c r="EI161" s="166"/>
      <c r="EJ161" s="166"/>
      <c r="EK161" s="166"/>
      <c r="EL161" s="166"/>
      <c r="EM161" s="166"/>
      <c r="EN161" s="166"/>
      <c r="EO161" s="166"/>
      <c r="EP161" s="166"/>
      <c r="EQ161" s="166"/>
      <c r="ER161" s="166"/>
      <c r="ES161" s="166"/>
      <c r="ET161" s="166"/>
      <c r="EU161" s="166"/>
      <c r="EV161" s="166"/>
      <c r="EW161" s="166"/>
      <c r="EX161" s="166"/>
      <c r="EY161" s="166"/>
      <c r="EZ161" s="166"/>
      <c r="FA161" s="166"/>
      <c r="FB161" s="166"/>
      <c r="FC161" s="166"/>
      <c r="FD161" s="166"/>
      <c r="FE161" s="166"/>
      <c r="FF161" s="166"/>
      <c r="FG161" s="166"/>
      <c r="FH161" s="166"/>
      <c r="FI161" s="166"/>
      <c r="FJ161" s="166"/>
      <c r="FK161" s="166"/>
      <c r="FL161" s="166"/>
      <c r="FM161" s="166"/>
      <c r="FN161" s="166"/>
      <c r="FO161" s="166"/>
      <c r="FP161" s="166"/>
      <c r="FQ161" s="166"/>
      <c r="FR161" s="166"/>
      <c r="FS161" s="166"/>
      <c r="FT161" s="166"/>
      <c r="FU161" s="166"/>
      <c r="FV161" s="166"/>
      <c r="FW161" s="166"/>
      <c r="FX161" s="166"/>
      <c r="FY161" s="166"/>
      <c r="FZ161" s="166"/>
      <c r="GA161" s="166"/>
      <c r="GB161" s="166"/>
      <c r="GC161" s="166"/>
      <c r="GD161" s="166"/>
      <c r="GE161" s="166"/>
      <c r="GF161" s="166"/>
      <c r="GG161" s="166"/>
      <c r="GH161" s="166"/>
      <c r="GI161" s="166"/>
      <c r="GJ161" s="166"/>
      <c r="GK161" s="166"/>
      <c r="GL161" s="166"/>
      <c r="GM161" s="166"/>
      <c r="GN161" s="166"/>
      <c r="GO161" s="166"/>
      <c r="GP161" s="166"/>
      <c r="GQ161" s="166"/>
    </row>
    <row r="162" spans="1:199" ht="15.75" hidden="1" thickBot="1" x14ac:dyDescent="0.3">
      <c r="A162" s="1370" t="s">
        <v>381</v>
      </c>
      <c r="B162" s="230">
        <f>'Аян '!C93</f>
        <v>0</v>
      </c>
      <c r="C162" s="230">
        <f>'Аян '!D93</f>
        <v>0</v>
      </c>
      <c r="D162" s="230">
        <f>'Аян '!E93</f>
        <v>0</v>
      </c>
      <c r="E162" s="1047" t="e">
        <f>'Аян '!F93</f>
        <v>#DIV/0!</v>
      </c>
      <c r="F162" s="245">
        <f>'Аян '!G93</f>
        <v>0</v>
      </c>
      <c r="G162" s="245">
        <f>'Аян '!H93</f>
        <v>0</v>
      </c>
      <c r="H162" s="250">
        <f>'Аян '!I93</f>
        <v>0</v>
      </c>
      <c r="I162" s="250">
        <f>'Аян '!J93</f>
        <v>0</v>
      </c>
      <c r="J162" s="1087">
        <f>'Аян '!K93</f>
        <v>0</v>
      </c>
      <c r="K162" s="250">
        <f>'Аян '!L93</f>
        <v>0</v>
      </c>
      <c r="L162" s="250">
        <f>'Аян '!M93</f>
        <v>0</v>
      </c>
      <c r="M162" s="250">
        <f>'Аян '!N93</f>
        <v>0</v>
      </c>
      <c r="N162" s="168">
        <f>'Аян '!O93</f>
        <v>0</v>
      </c>
      <c r="O162" s="168">
        <f>'Аян '!P93</f>
        <v>0</v>
      </c>
      <c r="P162" s="168">
        <f>'Аян '!Q93</f>
        <v>0</v>
      </c>
      <c r="Q162" s="168">
        <f>'Аян '!R93</f>
        <v>0</v>
      </c>
      <c r="R162" s="168">
        <f>'Аян '!S93</f>
        <v>0</v>
      </c>
      <c r="S162" s="168">
        <f>'Аян '!T93</f>
        <v>0</v>
      </c>
      <c r="T162" s="2567"/>
      <c r="U162" s="425"/>
      <c r="V162" s="166"/>
      <c r="W162" s="166"/>
      <c r="X162" s="166"/>
      <c r="Y162" s="166"/>
      <c r="Z162" s="166"/>
      <c r="AA162" s="166"/>
      <c r="AB162" s="166"/>
      <c r="AC162" s="166"/>
      <c r="AD162" s="166"/>
      <c r="AE162" s="166"/>
      <c r="AF162" s="166"/>
      <c r="AG162" s="166"/>
      <c r="AH162" s="166"/>
      <c r="AI162" s="166"/>
      <c r="AJ162" s="166"/>
      <c r="AK162" s="166"/>
      <c r="AL162" s="166"/>
      <c r="AM162" s="166"/>
      <c r="AN162" s="166"/>
      <c r="AO162" s="166"/>
      <c r="AP162" s="166"/>
      <c r="AQ162" s="166"/>
      <c r="AR162" s="166"/>
      <c r="AS162" s="166"/>
      <c r="AT162" s="166"/>
      <c r="AU162" s="166"/>
      <c r="AV162" s="166"/>
      <c r="AW162" s="166"/>
      <c r="AX162" s="166"/>
      <c r="AY162" s="166"/>
      <c r="AZ162" s="166"/>
      <c r="BA162" s="166"/>
      <c r="BB162" s="166"/>
      <c r="BC162" s="166"/>
      <c r="BD162" s="166"/>
      <c r="BE162" s="166"/>
      <c r="BF162" s="166"/>
      <c r="BG162" s="166"/>
      <c r="BH162" s="166"/>
      <c r="BI162" s="166"/>
      <c r="BJ162" s="166"/>
      <c r="BK162" s="166"/>
      <c r="BL162" s="166"/>
      <c r="BM162" s="166"/>
      <c r="BN162" s="166"/>
      <c r="BO162" s="166"/>
      <c r="BP162" s="166"/>
      <c r="BQ162" s="166"/>
      <c r="BR162" s="166"/>
      <c r="BS162" s="166"/>
      <c r="BT162" s="166"/>
      <c r="BU162" s="166"/>
      <c r="BV162" s="166"/>
      <c r="BW162" s="166"/>
      <c r="BX162" s="166"/>
      <c r="BY162" s="166"/>
      <c r="BZ162" s="166"/>
      <c r="CA162" s="166"/>
      <c r="CB162" s="166"/>
      <c r="CC162" s="166"/>
      <c r="CD162" s="166"/>
      <c r="CE162" s="166"/>
      <c r="CF162" s="166"/>
      <c r="CG162" s="166"/>
      <c r="CH162" s="166"/>
      <c r="CI162" s="166"/>
      <c r="CJ162" s="166"/>
      <c r="CK162" s="166"/>
      <c r="CL162" s="166"/>
      <c r="CM162" s="166"/>
      <c r="CN162" s="166"/>
      <c r="CO162" s="166"/>
      <c r="CP162" s="166"/>
      <c r="CQ162" s="166"/>
      <c r="CR162" s="166"/>
      <c r="CS162" s="166"/>
      <c r="CT162" s="166"/>
      <c r="CU162" s="166"/>
      <c r="CV162" s="166"/>
      <c r="CW162" s="166"/>
      <c r="CX162" s="166"/>
      <c r="CY162" s="166"/>
      <c r="CZ162" s="166"/>
      <c r="DA162" s="166"/>
      <c r="DB162" s="166"/>
      <c r="DC162" s="166"/>
      <c r="DD162" s="166"/>
      <c r="DE162" s="166"/>
      <c r="DF162" s="166"/>
      <c r="DG162" s="166"/>
      <c r="DH162" s="166"/>
      <c r="DI162" s="166"/>
      <c r="DJ162" s="166"/>
      <c r="DK162" s="166"/>
      <c r="DL162" s="166"/>
      <c r="DM162" s="166"/>
      <c r="DN162" s="166"/>
      <c r="DO162" s="166"/>
      <c r="DP162" s="166"/>
      <c r="DQ162" s="166"/>
      <c r="DR162" s="166"/>
      <c r="DS162" s="166"/>
      <c r="DT162" s="166"/>
      <c r="DU162" s="166"/>
      <c r="DV162" s="166"/>
      <c r="DW162" s="166"/>
      <c r="DX162" s="166"/>
      <c r="DY162" s="166"/>
      <c r="DZ162" s="166"/>
      <c r="EA162" s="166"/>
      <c r="EB162" s="166"/>
      <c r="EC162" s="166"/>
      <c r="ED162" s="166"/>
      <c r="EE162" s="166"/>
      <c r="EF162" s="166"/>
      <c r="EG162" s="166"/>
      <c r="EH162" s="166"/>
      <c r="EI162" s="166"/>
      <c r="EJ162" s="166"/>
      <c r="EK162" s="166"/>
      <c r="EL162" s="166"/>
      <c r="EM162" s="166"/>
      <c r="EN162" s="166"/>
      <c r="EO162" s="166"/>
      <c r="EP162" s="166"/>
      <c r="EQ162" s="166"/>
      <c r="ER162" s="166"/>
      <c r="ES162" s="166"/>
      <c r="ET162" s="166"/>
      <c r="EU162" s="166"/>
      <c r="EV162" s="166"/>
      <c r="EW162" s="166"/>
      <c r="EX162" s="166"/>
      <c r="EY162" s="166"/>
      <c r="EZ162" s="166"/>
      <c r="FA162" s="166"/>
      <c r="FB162" s="166"/>
      <c r="FC162" s="166"/>
      <c r="FD162" s="166"/>
      <c r="FE162" s="166"/>
      <c r="FF162" s="166"/>
      <c r="FG162" s="166"/>
      <c r="FH162" s="166"/>
      <c r="FI162" s="166"/>
      <c r="FJ162" s="166"/>
      <c r="FK162" s="166"/>
      <c r="FL162" s="166"/>
      <c r="FM162" s="166"/>
      <c r="FN162" s="166"/>
      <c r="FO162" s="166"/>
      <c r="FP162" s="166"/>
      <c r="FQ162" s="166"/>
      <c r="FR162" s="166"/>
      <c r="FS162" s="166"/>
      <c r="FT162" s="166"/>
      <c r="FU162" s="166"/>
      <c r="FV162" s="166"/>
      <c r="FW162" s="166"/>
      <c r="FX162" s="166"/>
      <c r="FY162" s="166"/>
      <c r="FZ162" s="166"/>
      <c r="GA162" s="166"/>
      <c r="GB162" s="166"/>
      <c r="GC162" s="166"/>
      <c r="GD162" s="166"/>
      <c r="GE162" s="166"/>
      <c r="GF162" s="166"/>
      <c r="GG162" s="166"/>
      <c r="GH162" s="166"/>
      <c r="GI162" s="166"/>
      <c r="GJ162" s="166"/>
      <c r="GK162" s="166"/>
      <c r="GL162" s="166"/>
      <c r="GM162" s="166"/>
      <c r="GN162" s="166"/>
      <c r="GO162" s="166"/>
      <c r="GP162" s="166"/>
      <c r="GQ162" s="166"/>
    </row>
    <row r="163" spans="1:199" ht="15.75" thickBot="1" x14ac:dyDescent="0.3">
      <c r="A163" s="2550"/>
      <c r="B163" s="2551"/>
      <c r="C163" s="2551"/>
      <c r="D163" s="2551"/>
      <c r="E163" s="2552"/>
      <c r="F163" s="2553"/>
      <c r="G163" s="2553"/>
      <c r="H163" s="2546"/>
      <c r="I163" s="2546"/>
      <c r="J163" s="2547"/>
      <c r="K163" s="2546"/>
      <c r="L163" s="2546"/>
      <c r="M163" s="2546"/>
      <c r="N163" s="2548"/>
      <c r="O163" s="2548"/>
      <c r="P163" s="2548"/>
      <c r="Q163" s="2548"/>
      <c r="R163" s="2548"/>
      <c r="S163" s="2548"/>
      <c r="T163" s="2567"/>
      <c r="U163" s="425"/>
      <c r="V163" s="166"/>
      <c r="W163" s="166"/>
      <c r="X163" s="166"/>
      <c r="Y163" s="166"/>
      <c r="Z163" s="166"/>
      <c r="AA163" s="166"/>
      <c r="AB163" s="166"/>
      <c r="AC163" s="166"/>
      <c r="AD163" s="166"/>
      <c r="AE163" s="166"/>
      <c r="AF163" s="166"/>
      <c r="AG163" s="166"/>
      <c r="AH163" s="166"/>
      <c r="AI163" s="166"/>
      <c r="AJ163" s="166"/>
      <c r="AK163" s="166"/>
      <c r="AL163" s="166"/>
      <c r="AM163" s="166"/>
      <c r="AN163" s="166"/>
      <c r="AO163" s="166"/>
      <c r="AP163" s="166"/>
      <c r="AQ163" s="166"/>
      <c r="AR163" s="166"/>
      <c r="AS163" s="166"/>
      <c r="AT163" s="166"/>
      <c r="AU163" s="166"/>
      <c r="AV163" s="166"/>
      <c r="AW163" s="166"/>
      <c r="AX163" s="166"/>
      <c r="AY163" s="166"/>
      <c r="AZ163" s="166"/>
      <c r="BA163" s="166"/>
      <c r="BB163" s="166"/>
      <c r="BC163" s="166"/>
      <c r="BD163" s="166"/>
      <c r="BE163" s="166"/>
      <c r="BF163" s="166"/>
      <c r="BG163" s="166"/>
      <c r="BH163" s="166"/>
      <c r="BI163" s="166"/>
      <c r="BJ163" s="166"/>
      <c r="BK163" s="166"/>
      <c r="BL163" s="166"/>
      <c r="BM163" s="166"/>
      <c r="BN163" s="166"/>
      <c r="BO163" s="166"/>
      <c r="BP163" s="166"/>
      <c r="BQ163" s="166"/>
      <c r="BR163" s="166"/>
      <c r="BS163" s="166"/>
      <c r="BT163" s="166"/>
      <c r="BU163" s="166"/>
      <c r="BV163" s="166"/>
      <c r="BW163" s="166"/>
      <c r="BX163" s="166"/>
      <c r="BY163" s="166"/>
      <c r="BZ163" s="166"/>
      <c r="CA163" s="166"/>
      <c r="CB163" s="166"/>
      <c r="CC163" s="166"/>
      <c r="CD163" s="166"/>
      <c r="CE163" s="166"/>
      <c r="CF163" s="166"/>
      <c r="CG163" s="166"/>
      <c r="CH163" s="166"/>
      <c r="CI163" s="166"/>
      <c r="CJ163" s="166"/>
      <c r="CK163" s="166"/>
      <c r="CL163" s="166"/>
      <c r="CM163" s="166"/>
      <c r="CN163" s="166"/>
      <c r="CO163" s="166"/>
      <c r="CP163" s="166"/>
      <c r="CQ163" s="166"/>
      <c r="CR163" s="166"/>
      <c r="CS163" s="166"/>
      <c r="CT163" s="166"/>
      <c r="CU163" s="166"/>
      <c r="CV163" s="166"/>
      <c r="CW163" s="166"/>
      <c r="CX163" s="166"/>
      <c r="CY163" s="166"/>
      <c r="CZ163" s="166"/>
      <c r="DA163" s="166"/>
      <c r="DB163" s="166"/>
      <c r="DC163" s="166"/>
      <c r="DD163" s="166"/>
      <c r="DE163" s="166"/>
      <c r="DF163" s="166"/>
      <c r="DG163" s="166"/>
      <c r="DH163" s="166"/>
      <c r="DI163" s="166"/>
      <c r="DJ163" s="166"/>
      <c r="DK163" s="166"/>
      <c r="DL163" s="166"/>
      <c r="DM163" s="166"/>
      <c r="DN163" s="166"/>
      <c r="DO163" s="166"/>
      <c r="DP163" s="166"/>
      <c r="DQ163" s="166"/>
      <c r="DR163" s="166"/>
      <c r="DS163" s="166"/>
      <c r="DT163" s="166"/>
      <c r="DU163" s="166"/>
      <c r="DV163" s="166"/>
      <c r="DW163" s="166"/>
      <c r="DX163" s="166"/>
      <c r="DY163" s="166"/>
      <c r="DZ163" s="166"/>
      <c r="EA163" s="166"/>
      <c r="EB163" s="166"/>
      <c r="EC163" s="166"/>
      <c r="ED163" s="166"/>
      <c r="EE163" s="166"/>
      <c r="EF163" s="166"/>
      <c r="EG163" s="166"/>
      <c r="EH163" s="166"/>
      <c r="EI163" s="166"/>
      <c r="EJ163" s="166"/>
      <c r="EK163" s="166"/>
      <c r="EL163" s="166"/>
      <c r="EM163" s="166"/>
      <c r="EN163" s="166"/>
      <c r="EO163" s="166"/>
      <c r="EP163" s="166"/>
      <c r="EQ163" s="166"/>
      <c r="ER163" s="166"/>
      <c r="ES163" s="166"/>
      <c r="ET163" s="166"/>
      <c r="EU163" s="166"/>
      <c r="EV163" s="166"/>
      <c r="EW163" s="166"/>
      <c r="EX163" s="166"/>
      <c r="EY163" s="166"/>
      <c r="EZ163" s="166"/>
      <c r="FA163" s="166"/>
      <c r="FB163" s="166"/>
      <c r="FC163" s="166"/>
      <c r="FD163" s="166"/>
      <c r="FE163" s="166"/>
      <c r="FF163" s="166"/>
      <c r="FG163" s="166"/>
      <c r="FH163" s="166"/>
      <c r="FI163" s="166"/>
      <c r="FJ163" s="166"/>
      <c r="FK163" s="166"/>
      <c r="FL163" s="166"/>
      <c r="FM163" s="166"/>
      <c r="FN163" s="166"/>
      <c r="FO163" s="166"/>
      <c r="FP163" s="166"/>
      <c r="FQ163" s="166"/>
      <c r="FR163" s="166"/>
      <c r="FS163" s="166"/>
      <c r="FT163" s="166"/>
      <c r="FU163" s="166"/>
      <c r="FV163" s="166"/>
      <c r="FW163" s="166"/>
      <c r="FX163" s="166"/>
      <c r="FY163" s="166"/>
      <c r="FZ163" s="166"/>
      <c r="GA163" s="166"/>
      <c r="GB163" s="166"/>
      <c r="GC163" s="166"/>
      <c r="GD163" s="166"/>
      <c r="GE163" s="166"/>
      <c r="GF163" s="166"/>
      <c r="GG163" s="166"/>
      <c r="GH163" s="166"/>
      <c r="GI163" s="166"/>
      <c r="GJ163" s="166"/>
      <c r="GK163" s="166"/>
      <c r="GL163" s="166"/>
      <c r="GM163" s="166"/>
      <c r="GN163" s="166"/>
      <c r="GO163" s="166"/>
      <c r="GP163" s="166"/>
      <c r="GQ163" s="166"/>
    </row>
    <row r="164" spans="1:199" ht="15" customHeight="1" x14ac:dyDescent="0.25">
      <c r="A164" s="410" t="s">
        <v>119</v>
      </c>
      <c r="B164" s="411"/>
      <c r="C164" s="411"/>
      <c r="D164" s="411"/>
      <c r="E164" s="1045"/>
      <c r="F164" s="412"/>
      <c r="G164" s="412"/>
      <c r="H164" s="413"/>
      <c r="I164" s="413"/>
      <c r="J164" s="1089"/>
      <c r="K164" s="413"/>
      <c r="L164" s="413"/>
      <c r="M164" s="413"/>
      <c r="N164" s="415">
        <f>N165-N166-N188-N191-N192</f>
        <v>3.092281986027956E-11</v>
      </c>
      <c r="O164" s="415">
        <f t="shared" ref="O164:S164" si="4">O165-O166-O188-O191-O192</f>
        <v>0</v>
      </c>
      <c r="P164" s="415">
        <f t="shared" si="4"/>
        <v>1.2505552149377763E-12</v>
      </c>
      <c r="Q164" s="415">
        <f t="shared" si="4"/>
        <v>2.2737367544323206E-13</v>
      </c>
      <c r="R164" s="415">
        <f t="shared" si="4"/>
        <v>-4.2632564145606011E-14</v>
      </c>
      <c r="S164" s="415">
        <f t="shared" si="4"/>
        <v>-1.0231815394945443E-12</v>
      </c>
      <c r="T164" s="2567"/>
      <c r="U164" s="425"/>
    </row>
    <row r="165" spans="1:199" s="166" customFormat="1" ht="15" customHeight="1" x14ac:dyDescent="0.2">
      <c r="A165" s="1230" t="s">
        <v>116</v>
      </c>
      <c r="B165" s="249"/>
      <c r="C165" s="249"/>
      <c r="D165" s="249"/>
      <c r="E165" s="1042"/>
      <c r="F165" s="156"/>
      <c r="G165" s="156"/>
      <c r="H165" s="168"/>
      <c r="I165" s="168"/>
      <c r="J165" s="1086"/>
      <c r="K165" s="168"/>
      <c r="L165" s="168"/>
      <c r="M165" s="168"/>
      <c r="N165" s="167">
        <f>'1 уровень'!O1821</f>
        <v>155745.00525963068</v>
      </c>
      <c r="O165" s="167">
        <f>'1 уровень'!P1821</f>
        <v>12978.750438302553</v>
      </c>
      <c r="P165" s="167">
        <f>'1 уровень'!Q1821</f>
        <v>9609.4316600000002</v>
      </c>
      <c r="Q165" s="167">
        <f>'1 уровень'!R1821</f>
        <v>-3369.3187783025551</v>
      </c>
      <c r="R165" s="167">
        <f>'1 уровень'!S1821</f>
        <v>-579.45276000000001</v>
      </c>
      <c r="S165" s="167">
        <f>'1 уровень'!T1821</f>
        <v>9029.9788999999982</v>
      </c>
      <c r="T165" s="2567"/>
      <c r="U165" s="425"/>
    </row>
    <row r="166" spans="1:199" s="166" customFormat="1" ht="15" customHeight="1" x14ac:dyDescent="0.25">
      <c r="A166" s="1062" t="s">
        <v>7</v>
      </c>
      <c r="B166" s="192">
        <f>'1 уровень'!C1822</f>
        <v>2993</v>
      </c>
      <c r="C166" s="192">
        <f>'1 уровень'!D1822</f>
        <v>251</v>
      </c>
      <c r="D166" s="192">
        <f>'1 уровень'!E1822</f>
        <v>234</v>
      </c>
      <c r="E166" s="1037">
        <f>'1 уровень'!F1822</f>
        <v>93.227091633466131</v>
      </c>
      <c r="F166" s="156">
        <f>'1 уровень'!G1822</f>
        <v>9.3184096224523891</v>
      </c>
      <c r="G166" s="156">
        <f>'1 уровень'!H1822</f>
        <v>8.2948717948717956</v>
      </c>
      <c r="H166" s="167">
        <f>'1 уровень'!I1822</f>
        <v>27890</v>
      </c>
      <c r="I166" s="167">
        <f>'1 уровень'!J1822</f>
        <v>2340</v>
      </c>
      <c r="J166" s="1081">
        <f>'1 уровень'!K1822</f>
        <v>1941</v>
      </c>
      <c r="K166" s="167">
        <f>'1 уровень'!L1822</f>
        <v>82.948717948717956</v>
      </c>
      <c r="L166" s="167">
        <f>'1 уровень'!M1822</f>
        <v>84.494319172113293</v>
      </c>
      <c r="M166" s="167">
        <f>'1 уровень'!N1822</f>
        <v>275.66350292206801</v>
      </c>
      <c r="N166" s="167">
        <f>'1 уровень'!O1822</f>
        <v>70911.684501503987</v>
      </c>
      <c r="O166" s="167">
        <f>'1 уровень'!P1822</f>
        <v>5909.3070417919989</v>
      </c>
      <c r="P166" s="167">
        <f>'1 уровень'!Q1822</f>
        <v>4770.1893499999996</v>
      </c>
      <c r="Q166" s="167">
        <f>'1 уровень'!R1822</f>
        <v>-1139.1176917919993</v>
      </c>
      <c r="R166" s="167">
        <f>'1 уровень'!S1822</f>
        <v>-383.18134999999995</v>
      </c>
      <c r="S166" s="167">
        <f>'1 уровень'!T1822</f>
        <v>4387.0079999999998</v>
      </c>
      <c r="T166" s="2567"/>
      <c r="U166" s="425"/>
      <c r="V166" s="165"/>
      <c r="W166" s="165"/>
      <c r="X166" s="165"/>
      <c r="Y166" s="165"/>
      <c r="Z166" s="165"/>
      <c r="AA166" s="165"/>
      <c r="AB166" s="165"/>
      <c r="AC166" s="165"/>
      <c r="AD166" s="165"/>
      <c r="AE166" s="165"/>
      <c r="AF166" s="165"/>
      <c r="AG166" s="165"/>
      <c r="AH166" s="165"/>
      <c r="AI166" s="165"/>
      <c r="AJ166" s="165"/>
      <c r="AK166" s="165"/>
      <c r="AL166" s="165"/>
      <c r="AM166" s="165"/>
      <c r="AN166" s="165"/>
      <c r="AO166" s="165"/>
      <c r="AP166" s="165"/>
      <c r="AQ166" s="165"/>
      <c r="AR166" s="165"/>
      <c r="AS166" s="165"/>
      <c r="AT166" s="165"/>
      <c r="AU166" s="165"/>
      <c r="AV166" s="165"/>
      <c r="AW166" s="165"/>
      <c r="AX166" s="165"/>
      <c r="AY166" s="165"/>
      <c r="AZ166" s="165"/>
      <c r="BA166" s="165"/>
      <c r="BB166" s="165"/>
      <c r="BC166" s="165"/>
      <c r="BD166" s="165"/>
      <c r="BE166" s="165"/>
      <c r="BF166" s="165"/>
      <c r="BG166" s="165"/>
      <c r="BH166" s="165"/>
      <c r="BI166" s="165"/>
      <c r="BJ166" s="165"/>
      <c r="BK166" s="165"/>
      <c r="BL166" s="165"/>
      <c r="BM166" s="165"/>
      <c r="BN166" s="165"/>
      <c r="BO166" s="165"/>
      <c r="BP166" s="165"/>
      <c r="BQ166" s="165"/>
      <c r="BR166" s="165"/>
      <c r="BS166" s="165"/>
      <c r="BT166" s="165"/>
      <c r="BU166" s="165"/>
      <c r="BV166" s="165"/>
      <c r="BW166" s="165"/>
      <c r="BX166" s="165"/>
      <c r="BY166" s="165"/>
      <c r="BZ166" s="165"/>
      <c r="CA166" s="165"/>
      <c r="CB166" s="165"/>
      <c r="CC166" s="165"/>
      <c r="CD166" s="165"/>
      <c r="CE166" s="165"/>
      <c r="CF166" s="165"/>
      <c r="CG166" s="165"/>
      <c r="CH166" s="165"/>
      <c r="CI166" s="165"/>
      <c r="CJ166" s="165"/>
      <c r="CK166" s="165"/>
      <c r="CL166" s="165"/>
      <c r="CM166" s="165"/>
      <c r="CN166" s="165"/>
      <c r="CO166" s="165"/>
      <c r="CP166" s="165"/>
      <c r="CQ166" s="165"/>
      <c r="CR166" s="165"/>
      <c r="CS166" s="165"/>
      <c r="CT166" s="165"/>
      <c r="CU166" s="165"/>
      <c r="CV166" s="165"/>
      <c r="CW166" s="165"/>
      <c r="CX166" s="165"/>
      <c r="CY166" s="165"/>
      <c r="CZ166" s="165"/>
      <c r="DA166" s="165"/>
      <c r="DB166" s="165"/>
      <c r="DC166" s="165"/>
      <c r="DD166" s="165"/>
      <c r="DE166" s="165"/>
      <c r="DF166" s="165"/>
      <c r="DG166" s="165"/>
      <c r="DH166" s="165"/>
      <c r="DI166" s="165"/>
      <c r="DJ166" s="165"/>
      <c r="DK166" s="165"/>
      <c r="DL166" s="165"/>
      <c r="DM166" s="165"/>
      <c r="DN166" s="165"/>
      <c r="DO166" s="165"/>
      <c r="DP166" s="165"/>
      <c r="DQ166" s="165"/>
      <c r="DR166" s="165"/>
      <c r="DS166" s="165"/>
      <c r="DT166" s="165"/>
      <c r="DU166" s="165"/>
      <c r="DV166" s="165"/>
      <c r="DW166" s="165"/>
      <c r="DX166" s="165"/>
      <c r="DY166" s="165"/>
      <c r="DZ166" s="165"/>
      <c r="EA166" s="165"/>
      <c r="EB166" s="165"/>
      <c r="EC166" s="165"/>
      <c r="ED166" s="165"/>
      <c r="EE166" s="165"/>
      <c r="EF166" s="165"/>
      <c r="EG166" s="165"/>
      <c r="EH166" s="165"/>
      <c r="EI166" s="165"/>
      <c r="EJ166" s="165"/>
      <c r="EK166" s="165"/>
      <c r="EL166" s="165"/>
      <c r="EM166" s="165"/>
      <c r="EN166" s="165"/>
      <c r="EO166" s="165"/>
      <c r="EP166" s="165"/>
      <c r="EQ166" s="165"/>
      <c r="ER166" s="165"/>
      <c r="ES166" s="165"/>
      <c r="ET166" s="165"/>
      <c r="EU166" s="165"/>
      <c r="EV166" s="165"/>
      <c r="EW166" s="165"/>
      <c r="EX166" s="165"/>
      <c r="EY166" s="165"/>
      <c r="EZ166" s="165"/>
      <c r="FA166" s="165"/>
      <c r="FB166" s="165"/>
      <c r="FC166" s="165"/>
      <c r="FD166" s="165"/>
      <c r="FE166" s="165"/>
      <c r="FF166" s="165"/>
      <c r="FG166" s="165"/>
      <c r="FH166" s="165"/>
      <c r="FI166" s="165"/>
      <c r="FJ166" s="165"/>
      <c r="FK166" s="165"/>
      <c r="FL166" s="165"/>
      <c r="FM166" s="165"/>
      <c r="FN166" s="165"/>
      <c r="FO166" s="165"/>
      <c r="FP166" s="165"/>
      <c r="FQ166" s="165"/>
      <c r="FR166" s="165"/>
      <c r="FS166" s="165"/>
      <c r="FT166" s="165"/>
      <c r="FU166" s="165"/>
      <c r="FV166" s="165"/>
      <c r="FW166" s="165"/>
      <c r="FX166" s="165"/>
      <c r="FY166" s="165"/>
      <c r="FZ166" s="165"/>
      <c r="GA166" s="165"/>
      <c r="GB166" s="165"/>
      <c r="GC166" s="165"/>
      <c r="GD166" s="165"/>
      <c r="GE166" s="165"/>
      <c r="GF166" s="165"/>
      <c r="GG166" s="165"/>
      <c r="GH166" s="165"/>
      <c r="GI166" s="165"/>
      <c r="GJ166" s="165"/>
      <c r="GK166" s="165"/>
      <c r="GL166" s="165"/>
      <c r="GM166" s="165"/>
      <c r="GN166" s="165"/>
      <c r="GO166" s="165"/>
      <c r="GP166" s="165"/>
      <c r="GQ166" s="165"/>
    </row>
    <row r="167" spans="1:199" x14ac:dyDescent="0.25">
      <c r="A167" s="662" t="s">
        <v>14</v>
      </c>
      <c r="B167" s="193">
        <f>'1 уровень'!C1823</f>
        <v>0</v>
      </c>
      <c r="C167" s="193">
        <f>'1 уровень'!D1823</f>
        <v>0</v>
      </c>
      <c r="D167" s="193">
        <f>'1 уровень'!E1823</f>
        <v>0</v>
      </c>
      <c r="E167" s="1039">
        <f>'1 уровень'!F1823</f>
        <v>0</v>
      </c>
      <c r="F167" s="245">
        <f>'1 уровень'!G1823</f>
        <v>0</v>
      </c>
      <c r="G167" s="245">
        <f>'1 уровень'!H1823</f>
        <v>0</v>
      </c>
      <c r="H167" s="250">
        <f>'1 уровень'!I1823</f>
        <v>0</v>
      </c>
      <c r="I167" s="250">
        <f>'1 уровень'!J1823</f>
        <v>0</v>
      </c>
      <c r="J167" s="1087">
        <f>'1 уровень'!K1823</f>
        <v>0</v>
      </c>
      <c r="K167" s="250">
        <f>'1 уровень'!L1823</f>
        <v>0</v>
      </c>
      <c r="L167" s="250">
        <f>'1 уровень'!M1823</f>
        <v>0</v>
      </c>
      <c r="M167" s="250">
        <f>'1 уровень'!N1823</f>
        <v>0</v>
      </c>
      <c r="N167" s="167">
        <f>'1 уровень'!O1823</f>
        <v>0</v>
      </c>
      <c r="O167" s="167">
        <f>'1 уровень'!P1823</f>
        <v>0</v>
      </c>
      <c r="P167" s="167">
        <f>'1 уровень'!Q1823</f>
        <v>0</v>
      </c>
      <c r="Q167" s="167">
        <f>'1 уровень'!R1823</f>
        <v>0</v>
      </c>
      <c r="R167" s="167">
        <f>'1 уровень'!S1823</f>
        <v>0</v>
      </c>
      <c r="S167" s="167">
        <f>'1 уровень'!T1823</f>
        <v>0</v>
      </c>
      <c r="T167" s="2567"/>
      <c r="U167" s="425"/>
    </row>
    <row r="168" spans="1:199" ht="30" x14ac:dyDescent="0.25">
      <c r="A168" s="661" t="s">
        <v>217</v>
      </c>
      <c r="B168" s="193">
        <f>'1 уровень'!C1824</f>
        <v>33239</v>
      </c>
      <c r="C168" s="193">
        <f>'1 уровень'!D1824</f>
        <v>2772</v>
      </c>
      <c r="D168" s="193">
        <f>'1 уровень'!E1824</f>
        <v>850</v>
      </c>
      <c r="E168" s="1039">
        <f>'1 уровень'!F1824</f>
        <v>30.663780663780667</v>
      </c>
      <c r="F168" s="245">
        <f>'1 уровень'!G1824</f>
        <v>0</v>
      </c>
      <c r="G168" s="245">
        <f>'1 уровень'!H1824</f>
        <v>0</v>
      </c>
      <c r="H168" s="250">
        <f>'1 уровень'!I1824</f>
        <v>0</v>
      </c>
      <c r="I168" s="250">
        <f>'1 уровень'!J1824</f>
        <v>0</v>
      </c>
      <c r="J168" s="1087">
        <f>'1 уровень'!K1824</f>
        <v>0</v>
      </c>
      <c r="K168" s="250">
        <f>'1 уровень'!L1824</f>
        <v>0</v>
      </c>
      <c r="L168" s="250">
        <f>'1 уровень'!M1824</f>
        <v>0</v>
      </c>
      <c r="M168" s="250">
        <f>'1 уровень'!N1824</f>
        <v>0</v>
      </c>
      <c r="N168" s="167">
        <f>'1 уровень'!O1824</f>
        <v>0</v>
      </c>
      <c r="O168" s="167">
        <f>'1 уровень'!P1824</f>
        <v>0</v>
      </c>
      <c r="P168" s="167">
        <f>'1 уровень'!Q1824</f>
        <v>0</v>
      </c>
      <c r="Q168" s="167">
        <f>'1 уровень'!R1824</f>
        <v>0</v>
      </c>
      <c r="R168" s="167">
        <f>'1 уровень'!S1824</f>
        <v>0</v>
      </c>
      <c r="S168" s="167">
        <f>'1 уровень'!T1824</f>
        <v>0</v>
      </c>
      <c r="T168" s="2567"/>
      <c r="U168" s="425"/>
      <c r="V168" s="166"/>
      <c r="W168" s="166"/>
      <c r="X168" s="166"/>
      <c r="Y168" s="166"/>
      <c r="Z168" s="166"/>
      <c r="AA168" s="166"/>
      <c r="AB168" s="166"/>
      <c r="AC168" s="166"/>
      <c r="AD168" s="166"/>
      <c r="AE168" s="166"/>
      <c r="AF168" s="166"/>
      <c r="AG168" s="166"/>
      <c r="AH168" s="166"/>
      <c r="AI168" s="166"/>
      <c r="AJ168" s="166"/>
      <c r="AK168" s="166"/>
      <c r="AL168" s="166"/>
      <c r="AM168" s="166"/>
      <c r="AN168" s="166"/>
      <c r="AO168" s="166"/>
      <c r="AP168" s="166"/>
      <c r="AQ168" s="166"/>
      <c r="AR168" s="166"/>
      <c r="AS168" s="166"/>
      <c r="AT168" s="166"/>
      <c r="AU168" s="166"/>
      <c r="AV168" s="166"/>
      <c r="AW168" s="166"/>
      <c r="AX168" s="166"/>
      <c r="AY168" s="166"/>
      <c r="AZ168" s="166"/>
      <c r="BA168" s="166"/>
      <c r="BB168" s="166"/>
      <c r="BC168" s="166"/>
      <c r="BD168" s="166"/>
      <c r="BE168" s="166"/>
      <c r="BF168" s="166"/>
      <c r="BG168" s="166"/>
      <c r="BH168" s="166"/>
      <c r="BI168" s="166"/>
      <c r="BJ168" s="166"/>
      <c r="BK168" s="166"/>
      <c r="BL168" s="166"/>
      <c r="BM168" s="166"/>
      <c r="BN168" s="166"/>
      <c r="BO168" s="166"/>
      <c r="BP168" s="166"/>
      <c r="BQ168" s="166"/>
      <c r="BR168" s="166"/>
      <c r="BS168" s="166"/>
      <c r="BT168" s="166"/>
      <c r="BU168" s="166"/>
      <c r="BV168" s="166"/>
      <c r="BW168" s="166"/>
      <c r="BX168" s="166"/>
      <c r="BY168" s="166"/>
      <c r="BZ168" s="166"/>
      <c r="CA168" s="166"/>
      <c r="CB168" s="166"/>
      <c r="CC168" s="166"/>
      <c r="CD168" s="166"/>
      <c r="CE168" s="166"/>
      <c r="CF168" s="166"/>
      <c r="CG168" s="166"/>
      <c r="CH168" s="166"/>
      <c r="CI168" s="166"/>
      <c r="CJ168" s="166"/>
      <c r="CK168" s="166"/>
      <c r="CL168" s="166"/>
      <c r="CM168" s="166"/>
      <c r="CN168" s="166"/>
      <c r="CO168" s="166"/>
      <c r="CP168" s="166"/>
      <c r="CQ168" s="166"/>
      <c r="CR168" s="166"/>
      <c r="CS168" s="166"/>
      <c r="CT168" s="166"/>
      <c r="CU168" s="166"/>
      <c r="CV168" s="166"/>
      <c r="CW168" s="166"/>
      <c r="CX168" s="166"/>
      <c r="CY168" s="166"/>
      <c r="CZ168" s="166"/>
      <c r="DA168" s="166"/>
      <c r="DB168" s="166"/>
      <c r="DC168" s="166"/>
      <c r="DD168" s="166"/>
      <c r="DE168" s="166"/>
      <c r="DF168" s="166"/>
      <c r="DG168" s="166"/>
      <c r="DH168" s="166"/>
      <c r="DI168" s="166"/>
      <c r="DJ168" s="166"/>
      <c r="DK168" s="166"/>
      <c r="DL168" s="166"/>
      <c r="DM168" s="166"/>
      <c r="DN168" s="166"/>
      <c r="DO168" s="166"/>
      <c r="DP168" s="166"/>
      <c r="DQ168" s="166"/>
      <c r="DR168" s="166"/>
      <c r="DS168" s="166"/>
      <c r="DT168" s="166"/>
      <c r="DU168" s="166"/>
      <c r="DV168" s="166"/>
      <c r="DW168" s="166"/>
      <c r="DX168" s="166"/>
      <c r="DY168" s="166"/>
      <c r="DZ168" s="166"/>
      <c r="EA168" s="166"/>
      <c r="EB168" s="166"/>
      <c r="EC168" s="166"/>
      <c r="ED168" s="166"/>
      <c r="EE168" s="166"/>
      <c r="EF168" s="166"/>
      <c r="EG168" s="166"/>
      <c r="EH168" s="166"/>
      <c r="EI168" s="166"/>
      <c r="EJ168" s="166"/>
      <c r="EK168" s="166"/>
      <c r="EL168" s="166"/>
      <c r="EM168" s="166"/>
      <c r="EN168" s="166"/>
      <c r="EO168" s="166"/>
      <c r="EP168" s="166"/>
      <c r="EQ168" s="166"/>
      <c r="ER168" s="166"/>
      <c r="ES168" s="166"/>
      <c r="ET168" s="166"/>
      <c r="EU168" s="166"/>
      <c r="EV168" s="166"/>
      <c r="EW168" s="166"/>
      <c r="EX168" s="166"/>
      <c r="EY168" s="166"/>
      <c r="EZ168" s="166"/>
      <c r="FA168" s="166"/>
      <c r="FB168" s="166"/>
      <c r="FC168" s="166"/>
      <c r="FD168" s="166"/>
      <c r="FE168" s="166"/>
      <c r="FF168" s="166"/>
      <c r="FG168" s="166"/>
      <c r="FH168" s="166"/>
      <c r="FI168" s="166"/>
      <c r="FJ168" s="166"/>
      <c r="FK168" s="166"/>
      <c r="FL168" s="166"/>
      <c r="FM168" s="166"/>
      <c r="FN168" s="166"/>
      <c r="FO168" s="166"/>
      <c r="FP168" s="166"/>
      <c r="FQ168" s="166"/>
      <c r="FR168" s="166"/>
      <c r="FS168" s="166"/>
      <c r="FT168" s="166"/>
      <c r="FU168" s="166"/>
      <c r="FV168" s="166"/>
      <c r="FW168" s="166"/>
      <c r="FX168" s="166"/>
      <c r="FY168" s="166"/>
      <c r="FZ168" s="166"/>
      <c r="GA168" s="166"/>
      <c r="GB168" s="166"/>
      <c r="GC168" s="166"/>
      <c r="GD168" s="166"/>
      <c r="GE168" s="166"/>
      <c r="GF168" s="166"/>
      <c r="GG168" s="166"/>
      <c r="GH168" s="166"/>
      <c r="GI168" s="166"/>
      <c r="GJ168" s="166"/>
      <c r="GK168" s="166"/>
      <c r="GL168" s="166"/>
      <c r="GM168" s="166"/>
      <c r="GN168" s="166"/>
      <c r="GO168" s="166"/>
      <c r="GP168" s="166"/>
      <c r="GQ168" s="166"/>
    </row>
    <row r="169" spans="1:199" ht="30" x14ac:dyDescent="0.25">
      <c r="A169" s="661" t="s">
        <v>350</v>
      </c>
      <c r="B169" s="193">
        <f>'1 уровень'!C1825</f>
        <v>0</v>
      </c>
      <c r="C169" s="193">
        <f>'1 уровень'!D1825</f>
        <v>0</v>
      </c>
      <c r="D169" s="193">
        <f>'1 уровень'!E1825</f>
        <v>0</v>
      </c>
      <c r="E169" s="1039">
        <f>'1 уровень'!F1825</f>
        <v>0</v>
      </c>
      <c r="F169" s="245">
        <f>'1 уровень'!G1825</f>
        <v>0</v>
      </c>
      <c r="G169" s="245">
        <f>'1 уровень'!H1825</f>
        <v>0</v>
      </c>
      <c r="H169" s="250">
        <f>'1 уровень'!I1825</f>
        <v>0</v>
      </c>
      <c r="I169" s="250">
        <f>'1 уровень'!J1825</f>
        <v>0</v>
      </c>
      <c r="J169" s="1087">
        <f>'1 уровень'!K1825</f>
        <v>0</v>
      </c>
      <c r="K169" s="250">
        <f>'1 уровень'!L1825</f>
        <v>0</v>
      </c>
      <c r="L169" s="250">
        <f>'1 уровень'!M1825</f>
        <v>0</v>
      </c>
      <c r="M169" s="250">
        <f>'1 уровень'!N1825</f>
        <v>0</v>
      </c>
      <c r="N169" s="167">
        <f>'1 уровень'!O1825</f>
        <v>0</v>
      </c>
      <c r="O169" s="167">
        <f>'1 уровень'!P1825</f>
        <v>0</v>
      </c>
      <c r="P169" s="167">
        <f>'1 уровень'!Q1825</f>
        <v>0</v>
      </c>
      <c r="Q169" s="167">
        <f>'1 уровень'!R1825</f>
        <v>0</v>
      </c>
      <c r="R169" s="167">
        <f>'1 уровень'!S1825</f>
        <v>0</v>
      </c>
      <c r="S169" s="167">
        <f>'1 уровень'!T1825</f>
        <v>0</v>
      </c>
      <c r="T169" s="2567"/>
      <c r="U169" s="425"/>
      <c r="V169" s="166"/>
      <c r="W169" s="166"/>
      <c r="X169" s="166"/>
      <c r="Y169" s="166"/>
      <c r="Z169" s="166"/>
      <c r="AA169" s="166"/>
      <c r="AB169" s="166"/>
      <c r="AC169" s="166"/>
      <c r="AD169" s="166"/>
      <c r="AE169" s="166"/>
      <c r="AF169" s="166"/>
      <c r="AG169" s="166"/>
      <c r="AH169" s="166"/>
      <c r="AI169" s="166"/>
      <c r="AJ169" s="166"/>
      <c r="AK169" s="166"/>
      <c r="AL169" s="166"/>
      <c r="AM169" s="166"/>
      <c r="AN169" s="166"/>
      <c r="AO169" s="166"/>
      <c r="AP169" s="166"/>
      <c r="AQ169" s="166"/>
      <c r="AR169" s="166"/>
      <c r="AS169" s="166"/>
      <c r="AT169" s="166"/>
      <c r="AU169" s="166"/>
      <c r="AV169" s="166"/>
      <c r="AW169" s="166"/>
      <c r="AX169" s="166"/>
      <c r="AY169" s="166"/>
      <c r="AZ169" s="166"/>
      <c r="BA169" s="166"/>
      <c r="BB169" s="166"/>
      <c r="BC169" s="166"/>
      <c r="BD169" s="166"/>
      <c r="BE169" s="166"/>
      <c r="BF169" s="166"/>
      <c r="BG169" s="166"/>
      <c r="BH169" s="166"/>
      <c r="BI169" s="166"/>
      <c r="BJ169" s="166"/>
      <c r="BK169" s="166"/>
      <c r="BL169" s="166"/>
      <c r="BM169" s="166"/>
      <c r="BN169" s="166"/>
      <c r="BO169" s="166"/>
      <c r="BP169" s="166"/>
      <c r="BQ169" s="166"/>
      <c r="BR169" s="166"/>
      <c r="BS169" s="166"/>
      <c r="BT169" s="166"/>
      <c r="BU169" s="166"/>
      <c r="BV169" s="166"/>
      <c r="BW169" s="166"/>
      <c r="BX169" s="166"/>
      <c r="BY169" s="166"/>
      <c r="BZ169" s="166"/>
      <c r="CA169" s="166"/>
      <c r="CB169" s="166"/>
      <c r="CC169" s="166"/>
      <c r="CD169" s="166"/>
      <c r="CE169" s="166"/>
      <c r="CF169" s="166"/>
      <c r="CG169" s="166"/>
      <c r="CH169" s="166"/>
      <c r="CI169" s="166"/>
      <c r="CJ169" s="166"/>
      <c r="CK169" s="166"/>
      <c r="CL169" s="166"/>
      <c r="CM169" s="166"/>
      <c r="CN169" s="166"/>
      <c r="CO169" s="166"/>
      <c r="CP169" s="166"/>
      <c r="CQ169" s="166"/>
      <c r="CR169" s="166"/>
      <c r="CS169" s="166"/>
      <c r="CT169" s="166"/>
      <c r="CU169" s="166"/>
      <c r="CV169" s="166"/>
      <c r="CW169" s="166"/>
      <c r="CX169" s="166"/>
      <c r="CY169" s="166"/>
      <c r="CZ169" s="166"/>
      <c r="DA169" s="166"/>
      <c r="DB169" s="166"/>
      <c r="DC169" s="166"/>
      <c r="DD169" s="166"/>
      <c r="DE169" s="166"/>
      <c r="DF169" s="166"/>
      <c r="DG169" s="166"/>
      <c r="DH169" s="166"/>
      <c r="DI169" s="166"/>
      <c r="DJ169" s="166"/>
      <c r="DK169" s="166"/>
      <c r="DL169" s="166"/>
      <c r="DM169" s="166"/>
      <c r="DN169" s="166"/>
      <c r="DO169" s="166"/>
      <c r="DP169" s="166"/>
      <c r="DQ169" s="166"/>
      <c r="DR169" s="166"/>
      <c r="DS169" s="166"/>
      <c r="DT169" s="166"/>
      <c r="DU169" s="166"/>
      <c r="DV169" s="166"/>
      <c r="DW169" s="166"/>
      <c r="DX169" s="166"/>
      <c r="DY169" s="166"/>
      <c r="DZ169" s="166"/>
      <c r="EA169" s="166"/>
      <c r="EB169" s="166"/>
      <c r="EC169" s="166"/>
      <c r="ED169" s="166"/>
      <c r="EE169" s="166"/>
      <c r="EF169" s="166"/>
      <c r="EG169" s="166"/>
      <c r="EH169" s="166"/>
      <c r="EI169" s="166"/>
      <c r="EJ169" s="166"/>
      <c r="EK169" s="166"/>
      <c r="EL169" s="166"/>
      <c r="EM169" s="166"/>
      <c r="EN169" s="166"/>
      <c r="EO169" s="166"/>
      <c r="EP169" s="166"/>
      <c r="EQ169" s="166"/>
      <c r="ER169" s="166"/>
      <c r="ES169" s="166"/>
      <c r="ET169" s="166"/>
      <c r="EU169" s="166"/>
      <c r="EV169" s="166"/>
      <c r="EW169" s="166"/>
      <c r="EX169" s="166"/>
      <c r="EY169" s="166"/>
      <c r="EZ169" s="166"/>
      <c r="FA169" s="166"/>
      <c r="FB169" s="166"/>
      <c r="FC169" s="166"/>
      <c r="FD169" s="166"/>
      <c r="FE169" s="166"/>
      <c r="FF169" s="166"/>
      <c r="FG169" s="166"/>
      <c r="FH169" s="166"/>
      <c r="FI169" s="166"/>
      <c r="FJ169" s="166"/>
      <c r="FK169" s="166"/>
      <c r="FL169" s="166"/>
      <c r="FM169" s="166"/>
      <c r="FN169" s="166"/>
      <c r="FO169" s="166"/>
      <c r="FP169" s="166"/>
      <c r="FQ169" s="166"/>
      <c r="FR169" s="166"/>
      <c r="FS169" s="166"/>
      <c r="FT169" s="166"/>
      <c r="FU169" s="166"/>
      <c r="FV169" s="166"/>
      <c r="FW169" s="166"/>
      <c r="FX169" s="166"/>
      <c r="FY169" s="166"/>
      <c r="FZ169" s="166"/>
      <c r="GA169" s="166"/>
      <c r="GB169" s="166"/>
      <c r="GC169" s="166"/>
      <c r="GD169" s="166"/>
      <c r="GE169" s="166"/>
      <c r="GF169" s="166"/>
      <c r="GG169" s="166"/>
      <c r="GH169" s="166"/>
      <c r="GI169" s="166"/>
      <c r="GJ169" s="166"/>
      <c r="GK169" s="166"/>
      <c r="GL169" s="166"/>
      <c r="GM169" s="166"/>
      <c r="GN169" s="166"/>
      <c r="GO169" s="166"/>
      <c r="GP169" s="166"/>
      <c r="GQ169" s="166"/>
    </row>
    <row r="170" spans="1:199" ht="30" x14ac:dyDescent="0.25">
      <c r="A170" s="661" t="s">
        <v>351</v>
      </c>
      <c r="B170" s="193">
        <f>'1 уровень'!C1826</f>
        <v>200</v>
      </c>
      <c r="C170" s="193">
        <f>'1 уровень'!D1826</f>
        <v>17</v>
      </c>
      <c r="D170" s="193">
        <f>'1 уровень'!E1826</f>
        <v>82</v>
      </c>
      <c r="E170" s="1039">
        <f>'1 уровень'!F1826</f>
        <v>482.35294117647055</v>
      </c>
      <c r="F170" s="245">
        <f>'1 уровень'!G1826</f>
        <v>0</v>
      </c>
      <c r="G170" s="245">
        <f>'1 уровень'!H1826</f>
        <v>0</v>
      </c>
      <c r="H170" s="250">
        <f>'1 уровень'!I1826</f>
        <v>0</v>
      </c>
      <c r="I170" s="250">
        <f>'1 уровень'!J1826</f>
        <v>0</v>
      </c>
      <c r="J170" s="1087">
        <f>'1 уровень'!K1826</f>
        <v>0</v>
      </c>
      <c r="K170" s="250">
        <f>'1 уровень'!L1826</f>
        <v>0</v>
      </c>
      <c r="L170" s="250">
        <f>'1 уровень'!M1826</f>
        <v>0</v>
      </c>
      <c r="M170" s="250">
        <f>'1 уровень'!N1826</f>
        <v>0</v>
      </c>
      <c r="N170" s="167">
        <f>'1 уровень'!O1826</f>
        <v>0</v>
      </c>
      <c r="O170" s="167">
        <f>'1 уровень'!P1826</f>
        <v>0</v>
      </c>
      <c r="P170" s="167">
        <f>'1 уровень'!Q1826</f>
        <v>0</v>
      </c>
      <c r="Q170" s="167">
        <f>'1 уровень'!R1826</f>
        <v>0</v>
      </c>
      <c r="R170" s="167">
        <f>'1 уровень'!S1826</f>
        <v>0</v>
      </c>
      <c r="S170" s="167">
        <f>'1 уровень'!T1826</f>
        <v>0</v>
      </c>
      <c r="T170" s="2567"/>
      <c r="U170" s="425"/>
      <c r="V170" s="166"/>
      <c r="W170" s="166"/>
      <c r="X170" s="166"/>
      <c r="Y170" s="166"/>
      <c r="Z170" s="166"/>
      <c r="AA170" s="166"/>
      <c r="AB170" s="166"/>
      <c r="AC170" s="166"/>
      <c r="AD170" s="166"/>
      <c r="AE170" s="166"/>
      <c r="AF170" s="166"/>
      <c r="AG170" s="166"/>
      <c r="AH170" s="166"/>
      <c r="AI170" s="166"/>
      <c r="AJ170" s="166"/>
      <c r="AK170" s="166"/>
      <c r="AL170" s="166"/>
      <c r="AM170" s="166"/>
      <c r="AN170" s="166"/>
      <c r="AO170" s="166"/>
      <c r="AP170" s="166"/>
      <c r="AQ170" s="166"/>
      <c r="AR170" s="166"/>
      <c r="AS170" s="166"/>
      <c r="AT170" s="166"/>
      <c r="AU170" s="166"/>
      <c r="AV170" s="166"/>
      <c r="AW170" s="166"/>
      <c r="AX170" s="166"/>
      <c r="AY170" s="166"/>
      <c r="AZ170" s="166"/>
      <c r="BA170" s="166"/>
      <c r="BB170" s="166"/>
      <c r="BC170" s="166"/>
      <c r="BD170" s="166"/>
      <c r="BE170" s="166"/>
      <c r="BF170" s="166"/>
      <c r="BG170" s="166"/>
      <c r="BH170" s="166"/>
      <c r="BI170" s="166"/>
      <c r="BJ170" s="166"/>
      <c r="BK170" s="166"/>
      <c r="BL170" s="166"/>
      <c r="BM170" s="166"/>
      <c r="BN170" s="166"/>
      <c r="BO170" s="166"/>
      <c r="BP170" s="166"/>
      <c r="BQ170" s="166"/>
      <c r="BR170" s="166"/>
      <c r="BS170" s="166"/>
      <c r="BT170" s="166"/>
      <c r="BU170" s="166"/>
      <c r="BV170" s="166"/>
      <c r="BW170" s="166"/>
      <c r="BX170" s="166"/>
      <c r="BY170" s="166"/>
      <c r="BZ170" s="166"/>
      <c r="CA170" s="166"/>
      <c r="CB170" s="166"/>
      <c r="CC170" s="166"/>
      <c r="CD170" s="166"/>
      <c r="CE170" s="166"/>
      <c r="CF170" s="166"/>
      <c r="CG170" s="166"/>
      <c r="CH170" s="166"/>
      <c r="CI170" s="166"/>
      <c r="CJ170" s="166"/>
      <c r="CK170" s="166"/>
      <c r="CL170" s="166"/>
      <c r="CM170" s="166"/>
      <c r="CN170" s="166"/>
      <c r="CO170" s="166"/>
      <c r="CP170" s="166"/>
      <c r="CQ170" s="166"/>
      <c r="CR170" s="166"/>
      <c r="CS170" s="166"/>
      <c r="CT170" s="166"/>
      <c r="CU170" s="166"/>
      <c r="CV170" s="166"/>
      <c r="CW170" s="166"/>
      <c r="CX170" s="166"/>
      <c r="CY170" s="166"/>
      <c r="CZ170" s="166"/>
      <c r="DA170" s="166"/>
      <c r="DB170" s="166"/>
      <c r="DC170" s="166"/>
      <c r="DD170" s="166"/>
      <c r="DE170" s="166"/>
      <c r="DF170" s="166"/>
      <c r="DG170" s="166"/>
      <c r="DH170" s="166"/>
      <c r="DI170" s="166"/>
      <c r="DJ170" s="166"/>
      <c r="DK170" s="166"/>
      <c r="DL170" s="166"/>
      <c r="DM170" s="166"/>
      <c r="DN170" s="166"/>
      <c r="DO170" s="166"/>
      <c r="DP170" s="166"/>
      <c r="DQ170" s="166"/>
      <c r="DR170" s="166"/>
      <c r="DS170" s="166"/>
      <c r="DT170" s="166"/>
      <c r="DU170" s="166"/>
      <c r="DV170" s="166"/>
      <c r="DW170" s="166"/>
      <c r="DX170" s="166"/>
      <c r="DY170" s="166"/>
      <c r="DZ170" s="166"/>
      <c r="EA170" s="166"/>
      <c r="EB170" s="166"/>
      <c r="EC170" s="166"/>
      <c r="ED170" s="166"/>
      <c r="EE170" s="166"/>
      <c r="EF170" s="166"/>
      <c r="EG170" s="166"/>
      <c r="EH170" s="166"/>
      <c r="EI170" s="166"/>
      <c r="EJ170" s="166"/>
      <c r="EK170" s="166"/>
      <c r="EL170" s="166"/>
      <c r="EM170" s="166"/>
      <c r="EN170" s="166"/>
      <c r="EO170" s="166"/>
      <c r="EP170" s="166"/>
      <c r="EQ170" s="166"/>
      <c r="ER170" s="166"/>
      <c r="ES170" s="166"/>
      <c r="ET170" s="166"/>
      <c r="EU170" s="166"/>
      <c r="EV170" s="166"/>
      <c r="EW170" s="166"/>
      <c r="EX170" s="166"/>
      <c r="EY170" s="166"/>
      <c r="EZ170" s="166"/>
      <c r="FA170" s="166"/>
      <c r="FB170" s="166"/>
      <c r="FC170" s="166"/>
      <c r="FD170" s="166"/>
      <c r="FE170" s="166"/>
      <c r="FF170" s="166"/>
      <c r="FG170" s="166"/>
      <c r="FH170" s="166"/>
      <c r="FI170" s="166"/>
      <c r="FJ170" s="166"/>
      <c r="FK170" s="166"/>
      <c r="FL170" s="166"/>
      <c r="FM170" s="166"/>
      <c r="FN170" s="166"/>
      <c r="FO170" s="166"/>
      <c r="FP170" s="166"/>
      <c r="FQ170" s="166"/>
      <c r="FR170" s="166"/>
      <c r="FS170" s="166"/>
      <c r="FT170" s="166"/>
      <c r="FU170" s="166"/>
      <c r="FV170" s="166"/>
      <c r="FW170" s="166"/>
      <c r="FX170" s="166"/>
      <c r="FY170" s="166"/>
      <c r="FZ170" s="166"/>
      <c r="GA170" s="166"/>
      <c r="GB170" s="166"/>
      <c r="GC170" s="166"/>
      <c r="GD170" s="166"/>
      <c r="GE170" s="166"/>
      <c r="GF170" s="166"/>
      <c r="GG170" s="166"/>
      <c r="GH170" s="166"/>
      <c r="GI170" s="166"/>
      <c r="GJ170" s="166"/>
      <c r="GK170" s="166"/>
      <c r="GL170" s="166"/>
      <c r="GM170" s="166"/>
      <c r="GN170" s="166"/>
      <c r="GO170" s="166"/>
      <c r="GP170" s="166"/>
      <c r="GQ170" s="166"/>
    </row>
    <row r="171" spans="1:199" ht="30" x14ac:dyDescent="0.25">
      <c r="A171" s="661" t="s">
        <v>352</v>
      </c>
      <c r="B171" s="193">
        <f>'1 уровень'!C1827</f>
        <v>150</v>
      </c>
      <c r="C171" s="193">
        <f>'1 уровень'!D1827</f>
        <v>13</v>
      </c>
      <c r="D171" s="193">
        <f>'1 уровень'!E1827</f>
        <v>7</v>
      </c>
      <c r="E171" s="1039">
        <f>'1 уровень'!F1827</f>
        <v>53.846153846153847</v>
      </c>
      <c r="F171" s="245">
        <f>'1 уровень'!G1827</f>
        <v>0</v>
      </c>
      <c r="G171" s="245">
        <f>'1 уровень'!H1827</f>
        <v>0</v>
      </c>
      <c r="H171" s="250">
        <f>'1 уровень'!I1827</f>
        <v>0</v>
      </c>
      <c r="I171" s="250">
        <f>'1 уровень'!J1827</f>
        <v>0</v>
      </c>
      <c r="J171" s="1087">
        <f>'1 уровень'!K1827</f>
        <v>0</v>
      </c>
      <c r="K171" s="250">
        <f>'1 уровень'!L1827</f>
        <v>0</v>
      </c>
      <c r="L171" s="250">
        <f>'1 уровень'!M1827</f>
        <v>0</v>
      </c>
      <c r="M171" s="250">
        <f>'1 уровень'!N1827</f>
        <v>0</v>
      </c>
      <c r="N171" s="167">
        <f>'1 уровень'!O1827</f>
        <v>0</v>
      </c>
      <c r="O171" s="167">
        <f>'1 уровень'!P1827</f>
        <v>0</v>
      </c>
      <c r="P171" s="167">
        <f>'1 уровень'!Q1827</f>
        <v>0</v>
      </c>
      <c r="Q171" s="167">
        <f>'1 уровень'!R1827</f>
        <v>0</v>
      </c>
      <c r="R171" s="167">
        <f>'1 уровень'!S1827</f>
        <v>0</v>
      </c>
      <c r="S171" s="167">
        <f>'1 уровень'!T1827</f>
        <v>0</v>
      </c>
      <c r="T171" s="2567"/>
      <c r="U171" s="425"/>
      <c r="V171" s="166"/>
      <c r="W171" s="166"/>
      <c r="X171" s="166"/>
      <c r="Y171" s="166"/>
      <c r="Z171" s="166"/>
      <c r="AA171" s="166"/>
      <c r="AB171" s="166"/>
      <c r="AC171" s="166"/>
      <c r="AD171" s="166"/>
      <c r="AE171" s="166"/>
      <c r="AF171" s="166"/>
      <c r="AG171" s="166"/>
      <c r="AH171" s="166"/>
      <c r="AI171" s="166"/>
      <c r="AJ171" s="166"/>
      <c r="AK171" s="166"/>
      <c r="AL171" s="166"/>
      <c r="AM171" s="166"/>
      <c r="AN171" s="166"/>
      <c r="AO171" s="166"/>
      <c r="AP171" s="166"/>
      <c r="AQ171" s="166"/>
      <c r="AR171" s="166"/>
      <c r="AS171" s="166"/>
      <c r="AT171" s="166"/>
      <c r="AU171" s="166"/>
      <c r="AV171" s="166"/>
      <c r="AW171" s="166"/>
      <c r="AX171" s="166"/>
      <c r="AY171" s="166"/>
      <c r="AZ171" s="166"/>
      <c r="BA171" s="166"/>
      <c r="BB171" s="166"/>
      <c r="BC171" s="166"/>
      <c r="BD171" s="166"/>
      <c r="BE171" s="166"/>
      <c r="BF171" s="166"/>
      <c r="BG171" s="166"/>
      <c r="BH171" s="166"/>
      <c r="BI171" s="166"/>
      <c r="BJ171" s="166"/>
      <c r="BK171" s="166"/>
      <c r="BL171" s="166"/>
      <c r="BM171" s="166"/>
      <c r="BN171" s="166"/>
      <c r="BO171" s="166"/>
      <c r="BP171" s="166"/>
      <c r="BQ171" s="166"/>
      <c r="BR171" s="166"/>
      <c r="BS171" s="166"/>
      <c r="BT171" s="166"/>
      <c r="BU171" s="166"/>
      <c r="BV171" s="166"/>
      <c r="BW171" s="166"/>
      <c r="BX171" s="166"/>
      <c r="BY171" s="166"/>
      <c r="BZ171" s="166"/>
      <c r="CA171" s="166"/>
      <c r="CB171" s="166"/>
      <c r="CC171" s="166"/>
      <c r="CD171" s="166"/>
      <c r="CE171" s="166"/>
      <c r="CF171" s="166"/>
      <c r="CG171" s="166"/>
      <c r="CH171" s="166"/>
      <c r="CI171" s="166"/>
      <c r="CJ171" s="166"/>
      <c r="CK171" s="166"/>
      <c r="CL171" s="166"/>
      <c r="CM171" s="166"/>
      <c r="CN171" s="166"/>
      <c r="CO171" s="166"/>
      <c r="CP171" s="166"/>
      <c r="CQ171" s="166"/>
      <c r="CR171" s="166"/>
      <c r="CS171" s="166"/>
      <c r="CT171" s="166"/>
      <c r="CU171" s="166"/>
      <c r="CV171" s="166"/>
      <c r="CW171" s="166"/>
      <c r="CX171" s="166"/>
      <c r="CY171" s="166"/>
      <c r="CZ171" s="166"/>
      <c r="DA171" s="166"/>
      <c r="DB171" s="166"/>
      <c r="DC171" s="166"/>
      <c r="DD171" s="166"/>
      <c r="DE171" s="166"/>
      <c r="DF171" s="166"/>
      <c r="DG171" s="166"/>
      <c r="DH171" s="166"/>
      <c r="DI171" s="166"/>
      <c r="DJ171" s="166"/>
      <c r="DK171" s="166"/>
      <c r="DL171" s="166"/>
      <c r="DM171" s="166"/>
      <c r="DN171" s="166"/>
      <c r="DO171" s="166"/>
      <c r="DP171" s="166"/>
      <c r="DQ171" s="166"/>
      <c r="DR171" s="166"/>
      <c r="DS171" s="166"/>
      <c r="DT171" s="166"/>
      <c r="DU171" s="166"/>
      <c r="DV171" s="166"/>
      <c r="DW171" s="166"/>
      <c r="DX171" s="166"/>
      <c r="DY171" s="166"/>
      <c r="DZ171" s="166"/>
      <c r="EA171" s="166"/>
      <c r="EB171" s="166"/>
      <c r="EC171" s="166"/>
      <c r="ED171" s="166"/>
      <c r="EE171" s="166"/>
      <c r="EF171" s="166"/>
      <c r="EG171" s="166"/>
      <c r="EH171" s="166"/>
      <c r="EI171" s="166"/>
      <c r="EJ171" s="166"/>
      <c r="EK171" s="166"/>
      <c r="EL171" s="166"/>
      <c r="EM171" s="166"/>
      <c r="EN171" s="166"/>
      <c r="EO171" s="166"/>
      <c r="EP171" s="166"/>
      <c r="EQ171" s="166"/>
      <c r="ER171" s="166"/>
      <c r="ES171" s="166"/>
      <c r="ET171" s="166"/>
      <c r="EU171" s="166"/>
      <c r="EV171" s="166"/>
      <c r="EW171" s="166"/>
      <c r="EX171" s="166"/>
      <c r="EY171" s="166"/>
      <c r="EZ171" s="166"/>
      <c r="FA171" s="166"/>
      <c r="FB171" s="166"/>
      <c r="FC171" s="166"/>
      <c r="FD171" s="166"/>
      <c r="FE171" s="166"/>
      <c r="FF171" s="166"/>
      <c r="FG171" s="166"/>
      <c r="FH171" s="166"/>
      <c r="FI171" s="166"/>
      <c r="FJ171" s="166"/>
      <c r="FK171" s="166"/>
      <c r="FL171" s="166"/>
      <c r="FM171" s="166"/>
      <c r="FN171" s="166"/>
      <c r="FO171" s="166"/>
      <c r="FP171" s="166"/>
      <c r="FQ171" s="166"/>
      <c r="FR171" s="166"/>
      <c r="FS171" s="166"/>
      <c r="FT171" s="166"/>
      <c r="FU171" s="166"/>
      <c r="FV171" s="166"/>
      <c r="FW171" s="166"/>
      <c r="FX171" s="166"/>
      <c r="FY171" s="166"/>
      <c r="FZ171" s="166"/>
      <c r="GA171" s="166"/>
      <c r="GB171" s="166"/>
      <c r="GC171" s="166"/>
      <c r="GD171" s="166"/>
      <c r="GE171" s="166"/>
      <c r="GF171" s="166"/>
      <c r="GG171" s="166"/>
      <c r="GH171" s="166"/>
      <c r="GI171" s="166"/>
      <c r="GJ171" s="166"/>
      <c r="GK171" s="166"/>
      <c r="GL171" s="166"/>
      <c r="GM171" s="166"/>
      <c r="GN171" s="166"/>
      <c r="GO171" s="166"/>
      <c r="GP171" s="166"/>
      <c r="GQ171" s="166"/>
    </row>
    <row r="172" spans="1:199" ht="45" x14ac:dyDescent="0.25">
      <c r="A172" s="1155" t="s">
        <v>355</v>
      </c>
      <c r="B172" s="193">
        <f>'1 уровень'!C1828</f>
        <v>6267</v>
      </c>
      <c r="C172" s="193">
        <f>'1 уровень'!D1828</f>
        <v>523</v>
      </c>
      <c r="D172" s="193">
        <f>'1 уровень'!E1828</f>
        <v>4</v>
      </c>
      <c r="E172" s="1039">
        <f>'1 уровень'!F1828</f>
        <v>0.76481835564053535</v>
      </c>
      <c r="F172" s="245">
        <f>'1 уровень'!G1828</f>
        <v>0</v>
      </c>
      <c r="G172" s="245">
        <f>'1 уровень'!H1828</f>
        <v>0</v>
      </c>
      <c r="H172" s="250">
        <f>'1 уровень'!I1828</f>
        <v>0</v>
      </c>
      <c r="I172" s="250">
        <f>'1 уровень'!J1828</f>
        <v>0</v>
      </c>
      <c r="J172" s="1087">
        <f>'1 уровень'!K1828</f>
        <v>0</v>
      </c>
      <c r="K172" s="250">
        <f>'1 уровень'!L1828</f>
        <v>0</v>
      </c>
      <c r="L172" s="250">
        <f>'1 уровень'!M1828</f>
        <v>0</v>
      </c>
      <c r="M172" s="250">
        <f>'1 уровень'!N1828</f>
        <v>0</v>
      </c>
      <c r="N172" s="167">
        <f>'1 уровень'!O1828</f>
        <v>0</v>
      </c>
      <c r="O172" s="167">
        <f>'1 уровень'!P1828</f>
        <v>0</v>
      </c>
      <c r="P172" s="167">
        <f>'1 уровень'!Q1828</f>
        <v>0</v>
      </c>
      <c r="Q172" s="167">
        <f>'1 уровень'!R1828</f>
        <v>0</v>
      </c>
      <c r="R172" s="167">
        <f>'1 уровень'!S1828</f>
        <v>0</v>
      </c>
      <c r="S172" s="167">
        <f>'1 уровень'!T1828</f>
        <v>0</v>
      </c>
      <c r="T172" s="2567"/>
      <c r="U172" s="425"/>
      <c r="V172" s="166"/>
      <c r="W172" s="166"/>
      <c r="X172" s="166"/>
      <c r="Y172" s="166"/>
      <c r="Z172" s="166"/>
      <c r="AA172" s="166"/>
      <c r="AB172" s="166"/>
      <c r="AC172" s="166"/>
      <c r="AD172" s="166"/>
      <c r="AE172" s="166"/>
      <c r="AF172" s="166"/>
      <c r="AG172" s="166"/>
      <c r="AH172" s="166"/>
      <c r="AI172" s="166"/>
      <c r="AJ172" s="166"/>
      <c r="AK172" s="166"/>
      <c r="AL172" s="166"/>
      <c r="AM172" s="166"/>
      <c r="AN172" s="166"/>
      <c r="AO172" s="166"/>
      <c r="AP172" s="166"/>
      <c r="AQ172" s="166"/>
      <c r="AR172" s="166"/>
      <c r="AS172" s="166"/>
      <c r="AT172" s="166"/>
      <c r="AU172" s="166"/>
      <c r="AV172" s="166"/>
      <c r="AW172" s="166"/>
      <c r="AX172" s="166"/>
      <c r="AY172" s="166"/>
      <c r="AZ172" s="166"/>
      <c r="BA172" s="166"/>
      <c r="BB172" s="166"/>
      <c r="BC172" s="166"/>
      <c r="BD172" s="166"/>
      <c r="BE172" s="166"/>
      <c r="BF172" s="166"/>
      <c r="BG172" s="166"/>
      <c r="BH172" s="166"/>
      <c r="BI172" s="166"/>
      <c r="BJ172" s="166"/>
      <c r="BK172" s="166"/>
      <c r="BL172" s="166"/>
      <c r="BM172" s="166"/>
      <c r="BN172" s="166"/>
      <c r="BO172" s="166"/>
      <c r="BP172" s="166"/>
      <c r="BQ172" s="166"/>
      <c r="BR172" s="166"/>
      <c r="BS172" s="166"/>
      <c r="BT172" s="166"/>
      <c r="BU172" s="166"/>
      <c r="BV172" s="166"/>
      <c r="BW172" s="166"/>
      <c r="BX172" s="166"/>
      <c r="BY172" s="166"/>
      <c r="BZ172" s="166"/>
      <c r="CA172" s="166"/>
      <c r="CB172" s="166"/>
      <c r="CC172" s="166"/>
      <c r="CD172" s="166"/>
      <c r="CE172" s="166"/>
      <c r="CF172" s="166"/>
      <c r="CG172" s="166"/>
      <c r="CH172" s="166"/>
      <c r="CI172" s="166"/>
      <c r="CJ172" s="166"/>
      <c r="CK172" s="166"/>
      <c r="CL172" s="166"/>
      <c r="CM172" s="166"/>
      <c r="CN172" s="166"/>
      <c r="CO172" s="166"/>
      <c r="CP172" s="166"/>
      <c r="CQ172" s="166"/>
      <c r="CR172" s="166"/>
      <c r="CS172" s="166"/>
      <c r="CT172" s="166"/>
      <c r="CU172" s="166"/>
      <c r="CV172" s="166"/>
      <c r="CW172" s="166"/>
      <c r="CX172" s="166"/>
      <c r="CY172" s="166"/>
      <c r="CZ172" s="166"/>
      <c r="DA172" s="166"/>
      <c r="DB172" s="166"/>
      <c r="DC172" s="166"/>
      <c r="DD172" s="166"/>
      <c r="DE172" s="166"/>
      <c r="DF172" s="166"/>
      <c r="DG172" s="166"/>
      <c r="DH172" s="166"/>
      <c r="DI172" s="166"/>
      <c r="DJ172" s="166"/>
      <c r="DK172" s="166"/>
      <c r="DL172" s="166"/>
      <c r="DM172" s="166"/>
      <c r="DN172" s="166"/>
      <c r="DO172" s="166"/>
      <c r="DP172" s="166"/>
      <c r="DQ172" s="166"/>
      <c r="DR172" s="166"/>
      <c r="DS172" s="166"/>
      <c r="DT172" s="166"/>
      <c r="DU172" s="166"/>
      <c r="DV172" s="166"/>
      <c r="DW172" s="166"/>
      <c r="DX172" s="166"/>
      <c r="DY172" s="166"/>
      <c r="DZ172" s="166"/>
      <c r="EA172" s="166"/>
      <c r="EB172" s="166"/>
      <c r="EC172" s="166"/>
      <c r="ED172" s="166"/>
      <c r="EE172" s="166"/>
      <c r="EF172" s="166"/>
      <c r="EG172" s="166"/>
      <c r="EH172" s="166"/>
      <c r="EI172" s="166"/>
      <c r="EJ172" s="166"/>
      <c r="EK172" s="166"/>
      <c r="EL172" s="166"/>
      <c r="EM172" s="166"/>
      <c r="EN172" s="166"/>
      <c r="EO172" s="166"/>
      <c r="EP172" s="166"/>
      <c r="EQ172" s="166"/>
      <c r="ER172" s="166"/>
      <c r="ES172" s="166"/>
      <c r="ET172" s="166"/>
      <c r="EU172" s="166"/>
      <c r="EV172" s="166"/>
      <c r="EW172" s="166"/>
      <c r="EX172" s="166"/>
      <c r="EY172" s="166"/>
      <c r="EZ172" s="166"/>
      <c r="FA172" s="166"/>
      <c r="FB172" s="166"/>
      <c r="FC172" s="166"/>
      <c r="FD172" s="166"/>
      <c r="FE172" s="166"/>
      <c r="FF172" s="166"/>
      <c r="FG172" s="166"/>
      <c r="FH172" s="166"/>
      <c r="FI172" s="166"/>
      <c r="FJ172" s="166"/>
      <c r="FK172" s="166"/>
      <c r="FL172" s="166"/>
      <c r="FM172" s="166"/>
      <c r="FN172" s="166"/>
      <c r="FO172" s="166"/>
      <c r="FP172" s="166"/>
      <c r="FQ172" s="166"/>
      <c r="FR172" s="166"/>
      <c r="FS172" s="166"/>
      <c r="FT172" s="166"/>
      <c r="FU172" s="166"/>
      <c r="FV172" s="166"/>
      <c r="FW172" s="166"/>
      <c r="FX172" s="166"/>
      <c r="FY172" s="166"/>
      <c r="FZ172" s="166"/>
      <c r="GA172" s="166"/>
      <c r="GB172" s="166"/>
      <c r="GC172" s="166"/>
      <c r="GD172" s="166"/>
      <c r="GE172" s="166"/>
      <c r="GF172" s="166"/>
      <c r="GG172" s="166"/>
      <c r="GH172" s="166"/>
      <c r="GI172" s="166"/>
      <c r="GJ172" s="166"/>
      <c r="GK172" s="166"/>
      <c r="GL172" s="166"/>
      <c r="GM172" s="166"/>
      <c r="GN172" s="166"/>
      <c r="GO172" s="166"/>
      <c r="GP172" s="166"/>
      <c r="GQ172" s="166"/>
    </row>
    <row r="173" spans="1:199" ht="30" x14ac:dyDescent="0.25">
      <c r="A173" s="661" t="s">
        <v>356</v>
      </c>
      <c r="B173" s="193">
        <f>'1 уровень'!C1829</f>
        <v>3409</v>
      </c>
      <c r="C173" s="193">
        <f>'1 уровень'!D1829</f>
        <v>284</v>
      </c>
      <c r="D173" s="193">
        <f>'1 уровень'!E1829</f>
        <v>4</v>
      </c>
      <c r="E173" s="1039">
        <f>'1 уровень'!F1829</f>
        <v>1.4084507042253522</v>
      </c>
      <c r="F173" s="245">
        <f>'1 уровень'!G1829</f>
        <v>0</v>
      </c>
      <c r="G173" s="245">
        <f>'1 уровень'!H1829</f>
        <v>0</v>
      </c>
      <c r="H173" s="250">
        <f>'1 уровень'!I1829</f>
        <v>0</v>
      </c>
      <c r="I173" s="250">
        <f>'1 уровень'!J1829</f>
        <v>0</v>
      </c>
      <c r="J173" s="1087">
        <f>'1 уровень'!K1829</f>
        <v>0</v>
      </c>
      <c r="K173" s="250">
        <f>'1 уровень'!L1829</f>
        <v>0</v>
      </c>
      <c r="L173" s="250">
        <f>'1 уровень'!M1829</f>
        <v>0</v>
      </c>
      <c r="M173" s="250">
        <f>'1 уровень'!N1829</f>
        <v>0</v>
      </c>
      <c r="N173" s="167">
        <f>'1 уровень'!O1829</f>
        <v>0</v>
      </c>
      <c r="O173" s="167">
        <f>'1 уровень'!P1829</f>
        <v>0</v>
      </c>
      <c r="P173" s="167">
        <f>'1 уровень'!Q1829</f>
        <v>0</v>
      </c>
      <c r="Q173" s="167">
        <f>'1 уровень'!R1829</f>
        <v>0</v>
      </c>
      <c r="R173" s="167">
        <f>'1 уровень'!S1829</f>
        <v>0</v>
      </c>
      <c r="S173" s="167">
        <f>'1 уровень'!T1829</f>
        <v>0</v>
      </c>
      <c r="T173" s="2567"/>
      <c r="U173" s="425"/>
      <c r="V173" s="166"/>
      <c r="W173" s="166"/>
      <c r="X173" s="166"/>
      <c r="Y173" s="166"/>
      <c r="Z173" s="166"/>
      <c r="AA173" s="166"/>
      <c r="AB173" s="166"/>
      <c r="AC173" s="166"/>
      <c r="AD173" s="166"/>
      <c r="AE173" s="166"/>
      <c r="AF173" s="166"/>
      <c r="AG173" s="166"/>
      <c r="AH173" s="166"/>
      <c r="AI173" s="166"/>
      <c r="AJ173" s="166"/>
      <c r="AK173" s="166"/>
      <c r="AL173" s="166"/>
      <c r="AM173" s="166"/>
      <c r="AN173" s="166"/>
      <c r="AO173" s="166"/>
      <c r="AP173" s="166"/>
      <c r="AQ173" s="166"/>
      <c r="AR173" s="166"/>
      <c r="AS173" s="166"/>
      <c r="AT173" s="166"/>
      <c r="AU173" s="166"/>
      <c r="AV173" s="166"/>
      <c r="AW173" s="166"/>
      <c r="AX173" s="166"/>
      <c r="AY173" s="166"/>
      <c r="AZ173" s="166"/>
      <c r="BA173" s="166"/>
      <c r="BB173" s="166"/>
      <c r="BC173" s="166"/>
      <c r="BD173" s="166"/>
      <c r="BE173" s="166"/>
      <c r="BF173" s="166"/>
      <c r="BG173" s="166"/>
      <c r="BH173" s="166"/>
      <c r="BI173" s="166"/>
      <c r="BJ173" s="166"/>
      <c r="BK173" s="166"/>
      <c r="BL173" s="166"/>
      <c r="BM173" s="166"/>
      <c r="BN173" s="166"/>
      <c r="BO173" s="166"/>
      <c r="BP173" s="166"/>
      <c r="BQ173" s="166"/>
      <c r="BR173" s="166"/>
      <c r="BS173" s="166"/>
      <c r="BT173" s="166"/>
      <c r="BU173" s="166"/>
      <c r="BV173" s="166"/>
      <c r="BW173" s="166"/>
      <c r="BX173" s="166"/>
      <c r="BY173" s="166"/>
      <c r="BZ173" s="166"/>
      <c r="CA173" s="166"/>
      <c r="CB173" s="166"/>
      <c r="CC173" s="166"/>
      <c r="CD173" s="166"/>
      <c r="CE173" s="166"/>
      <c r="CF173" s="166"/>
      <c r="CG173" s="166"/>
      <c r="CH173" s="166"/>
      <c r="CI173" s="166"/>
      <c r="CJ173" s="166"/>
      <c r="CK173" s="166"/>
      <c r="CL173" s="166"/>
      <c r="CM173" s="166"/>
      <c r="CN173" s="166"/>
      <c r="CO173" s="166"/>
      <c r="CP173" s="166"/>
      <c r="CQ173" s="166"/>
      <c r="CR173" s="166"/>
      <c r="CS173" s="166"/>
      <c r="CT173" s="166"/>
      <c r="CU173" s="166"/>
      <c r="CV173" s="166"/>
      <c r="CW173" s="166"/>
      <c r="CX173" s="166"/>
      <c r="CY173" s="166"/>
      <c r="CZ173" s="166"/>
      <c r="DA173" s="166"/>
      <c r="DB173" s="166"/>
      <c r="DC173" s="166"/>
      <c r="DD173" s="166"/>
      <c r="DE173" s="166"/>
      <c r="DF173" s="166"/>
      <c r="DG173" s="166"/>
      <c r="DH173" s="166"/>
      <c r="DI173" s="166"/>
      <c r="DJ173" s="166"/>
      <c r="DK173" s="166"/>
      <c r="DL173" s="166"/>
      <c r="DM173" s="166"/>
      <c r="DN173" s="166"/>
      <c r="DO173" s="166"/>
      <c r="DP173" s="166"/>
      <c r="DQ173" s="166"/>
      <c r="DR173" s="166"/>
      <c r="DS173" s="166"/>
      <c r="DT173" s="166"/>
      <c r="DU173" s="166"/>
      <c r="DV173" s="166"/>
      <c r="DW173" s="166"/>
      <c r="DX173" s="166"/>
      <c r="DY173" s="166"/>
      <c r="DZ173" s="166"/>
      <c r="EA173" s="166"/>
      <c r="EB173" s="166"/>
      <c r="EC173" s="166"/>
      <c r="ED173" s="166"/>
      <c r="EE173" s="166"/>
      <c r="EF173" s="166"/>
      <c r="EG173" s="166"/>
      <c r="EH173" s="166"/>
      <c r="EI173" s="166"/>
      <c r="EJ173" s="166"/>
      <c r="EK173" s="166"/>
      <c r="EL173" s="166"/>
      <c r="EM173" s="166"/>
      <c r="EN173" s="166"/>
      <c r="EO173" s="166"/>
      <c r="EP173" s="166"/>
      <c r="EQ173" s="166"/>
      <c r="ER173" s="166"/>
      <c r="ES173" s="166"/>
      <c r="ET173" s="166"/>
      <c r="EU173" s="166"/>
      <c r="EV173" s="166"/>
      <c r="EW173" s="166"/>
      <c r="EX173" s="166"/>
      <c r="EY173" s="166"/>
      <c r="EZ173" s="166"/>
      <c r="FA173" s="166"/>
      <c r="FB173" s="166"/>
      <c r="FC173" s="166"/>
      <c r="FD173" s="166"/>
      <c r="FE173" s="166"/>
      <c r="FF173" s="166"/>
      <c r="FG173" s="166"/>
      <c r="FH173" s="166"/>
      <c r="FI173" s="166"/>
      <c r="FJ173" s="166"/>
      <c r="FK173" s="166"/>
      <c r="FL173" s="166"/>
      <c r="FM173" s="166"/>
      <c r="FN173" s="166"/>
      <c r="FO173" s="166"/>
      <c r="FP173" s="166"/>
      <c r="FQ173" s="166"/>
      <c r="FR173" s="166"/>
      <c r="FS173" s="166"/>
      <c r="FT173" s="166"/>
      <c r="FU173" s="166"/>
      <c r="FV173" s="166"/>
      <c r="FW173" s="166"/>
      <c r="FX173" s="166"/>
      <c r="FY173" s="166"/>
      <c r="FZ173" s="166"/>
      <c r="GA173" s="166"/>
      <c r="GB173" s="166"/>
      <c r="GC173" s="166"/>
      <c r="GD173" s="166"/>
      <c r="GE173" s="166"/>
      <c r="GF173" s="166"/>
      <c r="GG173" s="166"/>
      <c r="GH173" s="166"/>
      <c r="GI173" s="166"/>
      <c r="GJ173" s="166"/>
      <c r="GK173" s="166"/>
      <c r="GL173" s="166"/>
      <c r="GM173" s="166"/>
      <c r="GN173" s="166"/>
      <c r="GO173" s="166"/>
      <c r="GP173" s="166"/>
      <c r="GQ173" s="166"/>
    </row>
    <row r="174" spans="1:199" ht="30" x14ac:dyDescent="0.25">
      <c r="A174" s="661" t="s">
        <v>357</v>
      </c>
      <c r="B174" s="193">
        <f>'1 уровень'!C1830</f>
        <v>826</v>
      </c>
      <c r="C174" s="193">
        <f>'1 уровень'!D1830</f>
        <v>69</v>
      </c>
      <c r="D174" s="193">
        <f>'1 уровень'!E1830</f>
        <v>0</v>
      </c>
      <c r="E174" s="1039">
        <f>'1 уровень'!F1830</f>
        <v>0</v>
      </c>
      <c r="F174" s="245">
        <f>'1 уровень'!G1830</f>
        <v>0</v>
      </c>
      <c r="G174" s="245">
        <f>'1 уровень'!H1830</f>
        <v>0</v>
      </c>
      <c r="H174" s="250">
        <f>'1 уровень'!I1830</f>
        <v>0</v>
      </c>
      <c r="I174" s="250">
        <f>'1 уровень'!J1830</f>
        <v>0</v>
      </c>
      <c r="J174" s="1087">
        <f>'1 уровень'!K1830</f>
        <v>0</v>
      </c>
      <c r="K174" s="250">
        <f>'1 уровень'!L1830</f>
        <v>0</v>
      </c>
      <c r="L174" s="250">
        <f>'1 уровень'!M1830</f>
        <v>0</v>
      </c>
      <c r="M174" s="250">
        <f>'1 уровень'!N1830</f>
        <v>0</v>
      </c>
      <c r="N174" s="167">
        <f>'1 уровень'!O1830</f>
        <v>0</v>
      </c>
      <c r="O174" s="167">
        <f>'1 уровень'!P1830</f>
        <v>0</v>
      </c>
      <c r="P174" s="167">
        <f>'1 уровень'!Q1830</f>
        <v>0</v>
      </c>
      <c r="Q174" s="167">
        <f>'1 уровень'!R1830</f>
        <v>0</v>
      </c>
      <c r="R174" s="167">
        <f>'1 уровень'!S1830</f>
        <v>0</v>
      </c>
      <c r="S174" s="167">
        <f>'1 уровень'!T1830</f>
        <v>0</v>
      </c>
      <c r="T174" s="2567"/>
      <c r="U174" s="425"/>
      <c r="V174" s="166"/>
      <c r="W174" s="166"/>
      <c r="X174" s="166"/>
      <c r="Y174" s="166"/>
      <c r="Z174" s="166"/>
      <c r="AA174" s="166"/>
      <c r="AB174" s="166"/>
      <c r="AC174" s="166"/>
      <c r="AD174" s="166"/>
      <c r="AE174" s="166"/>
      <c r="AF174" s="166"/>
      <c r="AG174" s="166"/>
      <c r="AH174" s="166"/>
      <c r="AI174" s="166"/>
      <c r="AJ174" s="166"/>
      <c r="AK174" s="166"/>
      <c r="AL174" s="166"/>
      <c r="AM174" s="166"/>
      <c r="AN174" s="166"/>
      <c r="AO174" s="166"/>
      <c r="AP174" s="166"/>
      <c r="AQ174" s="166"/>
      <c r="AR174" s="166"/>
      <c r="AS174" s="166"/>
      <c r="AT174" s="166"/>
      <c r="AU174" s="166"/>
      <c r="AV174" s="166"/>
      <c r="AW174" s="166"/>
      <c r="AX174" s="166"/>
      <c r="AY174" s="166"/>
      <c r="AZ174" s="166"/>
      <c r="BA174" s="166"/>
      <c r="BB174" s="166"/>
      <c r="BC174" s="166"/>
      <c r="BD174" s="166"/>
      <c r="BE174" s="166"/>
      <c r="BF174" s="166"/>
      <c r="BG174" s="166"/>
      <c r="BH174" s="166"/>
      <c r="BI174" s="166"/>
      <c r="BJ174" s="166"/>
      <c r="BK174" s="166"/>
      <c r="BL174" s="166"/>
      <c r="BM174" s="166"/>
      <c r="BN174" s="166"/>
      <c r="BO174" s="166"/>
      <c r="BP174" s="166"/>
      <c r="BQ174" s="166"/>
      <c r="BR174" s="166"/>
      <c r="BS174" s="166"/>
      <c r="BT174" s="166"/>
      <c r="BU174" s="166"/>
      <c r="BV174" s="166"/>
      <c r="BW174" s="166"/>
      <c r="BX174" s="166"/>
      <c r="BY174" s="166"/>
      <c r="BZ174" s="166"/>
      <c r="CA174" s="166"/>
      <c r="CB174" s="166"/>
      <c r="CC174" s="166"/>
      <c r="CD174" s="166"/>
      <c r="CE174" s="166"/>
      <c r="CF174" s="166"/>
      <c r="CG174" s="166"/>
      <c r="CH174" s="166"/>
      <c r="CI174" s="166"/>
      <c r="CJ174" s="166"/>
      <c r="CK174" s="166"/>
      <c r="CL174" s="166"/>
      <c r="CM174" s="166"/>
      <c r="CN174" s="166"/>
      <c r="CO174" s="166"/>
      <c r="CP174" s="166"/>
      <c r="CQ174" s="166"/>
      <c r="CR174" s="166"/>
      <c r="CS174" s="166"/>
      <c r="CT174" s="166"/>
      <c r="CU174" s="166"/>
      <c r="CV174" s="166"/>
      <c r="CW174" s="166"/>
      <c r="CX174" s="166"/>
      <c r="CY174" s="166"/>
      <c r="CZ174" s="166"/>
      <c r="DA174" s="166"/>
      <c r="DB174" s="166"/>
      <c r="DC174" s="166"/>
      <c r="DD174" s="166"/>
      <c r="DE174" s="166"/>
      <c r="DF174" s="166"/>
      <c r="DG174" s="166"/>
      <c r="DH174" s="166"/>
      <c r="DI174" s="166"/>
      <c r="DJ174" s="166"/>
      <c r="DK174" s="166"/>
      <c r="DL174" s="166"/>
      <c r="DM174" s="166"/>
      <c r="DN174" s="166"/>
      <c r="DO174" s="166"/>
      <c r="DP174" s="166"/>
      <c r="DQ174" s="166"/>
      <c r="DR174" s="166"/>
      <c r="DS174" s="166"/>
      <c r="DT174" s="166"/>
      <c r="DU174" s="166"/>
      <c r="DV174" s="166"/>
      <c r="DW174" s="166"/>
      <c r="DX174" s="166"/>
      <c r="DY174" s="166"/>
      <c r="DZ174" s="166"/>
      <c r="EA174" s="166"/>
      <c r="EB174" s="166"/>
      <c r="EC174" s="166"/>
      <c r="ED174" s="166"/>
      <c r="EE174" s="166"/>
      <c r="EF174" s="166"/>
      <c r="EG174" s="166"/>
      <c r="EH174" s="166"/>
      <c r="EI174" s="166"/>
      <c r="EJ174" s="166"/>
      <c r="EK174" s="166"/>
      <c r="EL174" s="166"/>
      <c r="EM174" s="166"/>
      <c r="EN174" s="166"/>
      <c r="EO174" s="166"/>
      <c r="EP174" s="166"/>
      <c r="EQ174" s="166"/>
      <c r="ER174" s="166"/>
      <c r="ES174" s="166"/>
      <c r="ET174" s="166"/>
      <c r="EU174" s="166"/>
      <c r="EV174" s="166"/>
      <c r="EW174" s="166"/>
      <c r="EX174" s="166"/>
      <c r="EY174" s="166"/>
      <c r="EZ174" s="166"/>
      <c r="FA174" s="166"/>
      <c r="FB174" s="166"/>
      <c r="FC174" s="166"/>
      <c r="FD174" s="166"/>
      <c r="FE174" s="166"/>
      <c r="FF174" s="166"/>
      <c r="FG174" s="166"/>
      <c r="FH174" s="166"/>
      <c r="FI174" s="166"/>
      <c r="FJ174" s="166"/>
      <c r="FK174" s="166"/>
      <c r="FL174" s="166"/>
      <c r="FM174" s="166"/>
      <c r="FN174" s="166"/>
      <c r="FO174" s="166"/>
      <c r="FP174" s="166"/>
      <c r="FQ174" s="166"/>
      <c r="FR174" s="166"/>
      <c r="FS174" s="166"/>
      <c r="FT174" s="166"/>
      <c r="FU174" s="166"/>
      <c r="FV174" s="166"/>
      <c r="FW174" s="166"/>
      <c r="FX174" s="166"/>
      <c r="FY174" s="166"/>
      <c r="FZ174" s="166"/>
      <c r="GA174" s="166"/>
      <c r="GB174" s="166"/>
      <c r="GC174" s="166"/>
      <c r="GD174" s="166"/>
      <c r="GE174" s="166"/>
      <c r="GF174" s="166"/>
      <c r="GG174" s="166"/>
      <c r="GH174" s="166"/>
      <c r="GI174" s="166"/>
      <c r="GJ174" s="166"/>
      <c r="GK174" s="166"/>
      <c r="GL174" s="166"/>
      <c r="GM174" s="166"/>
      <c r="GN174" s="166"/>
      <c r="GO174" s="166"/>
      <c r="GP174" s="166"/>
      <c r="GQ174" s="166"/>
    </row>
    <row r="175" spans="1:199" ht="45" x14ac:dyDescent="0.25">
      <c r="A175" s="661" t="s">
        <v>428</v>
      </c>
      <c r="B175" s="193">
        <f>'1 уровень'!C1831</f>
        <v>1494</v>
      </c>
      <c r="C175" s="193">
        <f>'1 уровень'!D1831</f>
        <v>125</v>
      </c>
      <c r="D175" s="193">
        <f>'1 уровень'!E1831</f>
        <v>0</v>
      </c>
      <c r="E175" s="1039">
        <f>'1 уровень'!F1831</f>
        <v>0</v>
      </c>
      <c r="F175" s="245">
        <f>'1 уровень'!G1831</f>
        <v>0</v>
      </c>
      <c r="G175" s="245">
        <f>'1 уровень'!H1831</f>
        <v>0</v>
      </c>
      <c r="H175" s="250">
        <f>'1 уровень'!I1831</f>
        <v>0</v>
      </c>
      <c r="I175" s="250">
        <f>'1 уровень'!J1831</f>
        <v>0</v>
      </c>
      <c r="J175" s="1087">
        <f>'1 уровень'!K1831</f>
        <v>0</v>
      </c>
      <c r="K175" s="250">
        <f>'1 уровень'!L1831</f>
        <v>0</v>
      </c>
      <c r="L175" s="250">
        <f>'1 уровень'!M1831</f>
        <v>0</v>
      </c>
      <c r="M175" s="250">
        <f>'1 уровень'!N1831</f>
        <v>0</v>
      </c>
      <c r="N175" s="167">
        <f>'1 уровень'!O1831</f>
        <v>0</v>
      </c>
      <c r="O175" s="167">
        <f>'1 уровень'!P1831</f>
        <v>0</v>
      </c>
      <c r="P175" s="167">
        <f>'1 уровень'!Q1831</f>
        <v>0</v>
      </c>
      <c r="Q175" s="167">
        <f>'1 уровень'!R1831</f>
        <v>0</v>
      </c>
      <c r="R175" s="167">
        <f>'1 уровень'!S1831</f>
        <v>0</v>
      </c>
      <c r="S175" s="167">
        <f>'1 уровень'!T1831</f>
        <v>0</v>
      </c>
      <c r="T175" s="2567"/>
      <c r="U175" s="425"/>
      <c r="V175" s="166"/>
      <c r="W175" s="166"/>
      <c r="X175" s="166"/>
      <c r="Y175" s="166"/>
      <c r="Z175" s="166"/>
      <c r="AA175" s="166"/>
      <c r="AB175" s="166"/>
      <c r="AC175" s="166"/>
      <c r="AD175" s="166"/>
      <c r="AE175" s="166"/>
      <c r="AF175" s="166"/>
      <c r="AG175" s="166"/>
      <c r="AH175" s="166"/>
      <c r="AI175" s="166"/>
      <c r="AJ175" s="166"/>
      <c r="AK175" s="166"/>
      <c r="AL175" s="166"/>
      <c r="AM175" s="166"/>
      <c r="AN175" s="166"/>
      <c r="AO175" s="166"/>
      <c r="AP175" s="166"/>
      <c r="AQ175" s="166"/>
      <c r="AR175" s="166"/>
      <c r="AS175" s="166"/>
      <c r="AT175" s="166"/>
      <c r="AU175" s="166"/>
      <c r="AV175" s="166"/>
      <c r="AW175" s="166"/>
      <c r="AX175" s="166"/>
      <c r="AY175" s="166"/>
      <c r="AZ175" s="166"/>
      <c r="BA175" s="166"/>
      <c r="BB175" s="166"/>
      <c r="BC175" s="166"/>
      <c r="BD175" s="166"/>
      <c r="BE175" s="166"/>
      <c r="BF175" s="166"/>
      <c r="BG175" s="166"/>
      <c r="BH175" s="166"/>
      <c r="BI175" s="166"/>
      <c r="BJ175" s="166"/>
      <c r="BK175" s="166"/>
      <c r="BL175" s="166"/>
      <c r="BM175" s="166"/>
      <c r="BN175" s="166"/>
      <c r="BO175" s="166"/>
      <c r="BP175" s="166"/>
      <c r="BQ175" s="166"/>
      <c r="BR175" s="166"/>
      <c r="BS175" s="166"/>
      <c r="BT175" s="166"/>
      <c r="BU175" s="166"/>
      <c r="BV175" s="166"/>
      <c r="BW175" s="166"/>
      <c r="BX175" s="166"/>
      <c r="BY175" s="166"/>
      <c r="BZ175" s="166"/>
      <c r="CA175" s="166"/>
      <c r="CB175" s="166"/>
      <c r="CC175" s="166"/>
      <c r="CD175" s="166"/>
      <c r="CE175" s="166"/>
      <c r="CF175" s="166"/>
      <c r="CG175" s="166"/>
      <c r="CH175" s="166"/>
      <c r="CI175" s="166"/>
      <c r="CJ175" s="166"/>
      <c r="CK175" s="166"/>
      <c r="CL175" s="166"/>
      <c r="CM175" s="166"/>
      <c r="CN175" s="166"/>
      <c r="CO175" s="166"/>
      <c r="CP175" s="166"/>
      <c r="CQ175" s="166"/>
      <c r="CR175" s="166"/>
      <c r="CS175" s="166"/>
      <c r="CT175" s="166"/>
      <c r="CU175" s="166"/>
      <c r="CV175" s="166"/>
      <c r="CW175" s="166"/>
      <c r="CX175" s="166"/>
      <c r="CY175" s="166"/>
      <c r="CZ175" s="166"/>
      <c r="DA175" s="166"/>
      <c r="DB175" s="166"/>
      <c r="DC175" s="166"/>
      <c r="DD175" s="166"/>
      <c r="DE175" s="166"/>
      <c r="DF175" s="166"/>
      <c r="DG175" s="166"/>
      <c r="DH175" s="166"/>
      <c r="DI175" s="166"/>
      <c r="DJ175" s="166"/>
      <c r="DK175" s="166"/>
      <c r="DL175" s="166"/>
      <c r="DM175" s="166"/>
      <c r="DN175" s="166"/>
      <c r="DO175" s="166"/>
      <c r="DP175" s="166"/>
      <c r="DQ175" s="166"/>
      <c r="DR175" s="166"/>
      <c r="DS175" s="166"/>
      <c r="DT175" s="166"/>
      <c r="DU175" s="166"/>
      <c r="DV175" s="166"/>
      <c r="DW175" s="166"/>
      <c r="DX175" s="166"/>
      <c r="DY175" s="166"/>
      <c r="DZ175" s="166"/>
      <c r="EA175" s="166"/>
      <c r="EB175" s="166"/>
      <c r="EC175" s="166"/>
      <c r="ED175" s="166"/>
      <c r="EE175" s="166"/>
      <c r="EF175" s="166"/>
      <c r="EG175" s="166"/>
      <c r="EH175" s="166"/>
      <c r="EI175" s="166"/>
      <c r="EJ175" s="166"/>
      <c r="EK175" s="166"/>
      <c r="EL175" s="166"/>
      <c r="EM175" s="166"/>
      <c r="EN175" s="166"/>
      <c r="EO175" s="166"/>
      <c r="EP175" s="166"/>
      <c r="EQ175" s="166"/>
      <c r="ER175" s="166"/>
      <c r="ES175" s="166"/>
      <c r="ET175" s="166"/>
      <c r="EU175" s="166"/>
      <c r="EV175" s="166"/>
      <c r="EW175" s="166"/>
      <c r="EX175" s="166"/>
      <c r="EY175" s="166"/>
      <c r="EZ175" s="166"/>
      <c r="FA175" s="166"/>
      <c r="FB175" s="166"/>
      <c r="FC175" s="166"/>
      <c r="FD175" s="166"/>
      <c r="FE175" s="166"/>
      <c r="FF175" s="166"/>
      <c r="FG175" s="166"/>
      <c r="FH175" s="166"/>
      <c r="FI175" s="166"/>
      <c r="FJ175" s="166"/>
      <c r="FK175" s="166"/>
      <c r="FL175" s="166"/>
      <c r="FM175" s="166"/>
      <c r="FN175" s="166"/>
      <c r="FO175" s="166"/>
      <c r="FP175" s="166"/>
      <c r="FQ175" s="166"/>
      <c r="FR175" s="166"/>
      <c r="FS175" s="166"/>
      <c r="FT175" s="166"/>
      <c r="FU175" s="166"/>
      <c r="FV175" s="166"/>
      <c r="FW175" s="166"/>
      <c r="FX175" s="166"/>
      <c r="FY175" s="166"/>
      <c r="FZ175" s="166"/>
      <c r="GA175" s="166"/>
      <c r="GB175" s="166"/>
      <c r="GC175" s="166"/>
      <c r="GD175" s="166"/>
      <c r="GE175" s="166"/>
      <c r="GF175" s="166"/>
      <c r="GG175" s="166"/>
      <c r="GH175" s="166"/>
      <c r="GI175" s="166"/>
      <c r="GJ175" s="166"/>
      <c r="GK175" s="166"/>
      <c r="GL175" s="166"/>
      <c r="GM175" s="166"/>
      <c r="GN175" s="166"/>
      <c r="GO175" s="166"/>
      <c r="GP175" s="166"/>
      <c r="GQ175" s="166"/>
    </row>
    <row r="176" spans="1:199" s="166" customFormat="1" ht="30" x14ac:dyDescent="0.25">
      <c r="A176" s="661" t="s">
        <v>429</v>
      </c>
      <c r="B176" s="192">
        <f>'1 уровень'!C1832</f>
        <v>538</v>
      </c>
      <c r="C176" s="192">
        <f>'1 уровень'!D1832</f>
        <v>45</v>
      </c>
      <c r="D176" s="192">
        <f>'1 уровень'!E1832</f>
        <v>0</v>
      </c>
      <c r="E176" s="1037">
        <f>'1 уровень'!F1832</f>
        <v>0</v>
      </c>
      <c r="F176" s="156">
        <f>'1 уровень'!G1832</f>
        <v>0</v>
      </c>
      <c r="G176" s="156">
        <f>'1 уровень'!H1832</f>
        <v>0</v>
      </c>
      <c r="H176" s="168">
        <f>'1 уровень'!I1832</f>
        <v>0</v>
      </c>
      <c r="I176" s="168">
        <f>'1 уровень'!J1832</f>
        <v>0</v>
      </c>
      <c r="J176" s="1086">
        <f>'1 уровень'!K1832</f>
        <v>0</v>
      </c>
      <c r="K176" s="168">
        <f>'1 уровень'!L1832</f>
        <v>0</v>
      </c>
      <c r="L176" s="168">
        <f>'1 уровень'!M1832</f>
        <v>0</v>
      </c>
      <c r="M176" s="168">
        <f>'1 уровень'!N1832</f>
        <v>0</v>
      </c>
      <c r="N176" s="167">
        <f>'1 уровень'!O1832</f>
        <v>0</v>
      </c>
      <c r="O176" s="167">
        <f>'1 уровень'!P1832</f>
        <v>0</v>
      </c>
      <c r="P176" s="167">
        <f>'1 уровень'!Q1832</f>
        <v>0</v>
      </c>
      <c r="Q176" s="167">
        <f>'1 уровень'!R1832</f>
        <v>0</v>
      </c>
      <c r="R176" s="167">
        <f>'1 уровень'!S1832</f>
        <v>0</v>
      </c>
      <c r="S176" s="167">
        <f>'1 уровень'!T1832</f>
        <v>0</v>
      </c>
      <c r="T176" s="2567"/>
      <c r="U176" s="425"/>
    </row>
    <row r="177" spans="1:199" ht="45" x14ac:dyDescent="0.25">
      <c r="A177" s="1155" t="s">
        <v>358</v>
      </c>
      <c r="B177" s="193">
        <f>'1 уровень'!C1833</f>
        <v>26040</v>
      </c>
      <c r="C177" s="193">
        <f>'1 уровень'!D1833</f>
        <v>2170</v>
      </c>
      <c r="D177" s="193">
        <f>'1 уровень'!E1833</f>
        <v>37</v>
      </c>
      <c r="E177" s="1039">
        <f>'1 уровень'!F1833</f>
        <v>1.7050691244239631</v>
      </c>
      <c r="F177" s="245">
        <f>'1 уровень'!G1833</f>
        <v>0</v>
      </c>
      <c r="G177" s="245">
        <f>'1 уровень'!H1833</f>
        <v>0</v>
      </c>
      <c r="H177" s="250">
        <f>'1 уровень'!I1833</f>
        <v>0</v>
      </c>
      <c r="I177" s="250">
        <f>'1 уровень'!J1833</f>
        <v>0</v>
      </c>
      <c r="J177" s="1087">
        <f>'1 уровень'!K1833</f>
        <v>0</v>
      </c>
      <c r="K177" s="250">
        <f>'1 уровень'!L1833</f>
        <v>0</v>
      </c>
      <c r="L177" s="250">
        <f>'1 уровень'!M1833</f>
        <v>0</v>
      </c>
      <c r="M177" s="250">
        <f>'1 уровень'!N1833</f>
        <v>0</v>
      </c>
      <c r="N177" s="167">
        <f>'1 уровень'!O1833</f>
        <v>0</v>
      </c>
      <c r="O177" s="167">
        <f>'1 уровень'!P1833</f>
        <v>0</v>
      </c>
      <c r="P177" s="167">
        <f>'1 уровень'!Q1833</f>
        <v>0</v>
      </c>
      <c r="Q177" s="167">
        <f>'1 уровень'!R1833</f>
        <v>0</v>
      </c>
      <c r="R177" s="167">
        <f>'1 уровень'!S1833</f>
        <v>0</v>
      </c>
      <c r="S177" s="167">
        <f>'1 уровень'!T1833</f>
        <v>0</v>
      </c>
      <c r="T177" s="2567"/>
      <c r="U177" s="425"/>
      <c r="V177" s="166"/>
      <c r="W177" s="166"/>
      <c r="X177" s="166"/>
      <c r="Y177" s="166"/>
      <c r="Z177" s="166"/>
      <c r="AA177" s="166"/>
      <c r="AB177" s="166"/>
      <c r="AC177" s="166"/>
      <c r="AD177" s="166"/>
      <c r="AE177" s="166"/>
      <c r="AF177" s="166"/>
      <c r="AG177" s="166"/>
      <c r="AH177" s="166"/>
      <c r="AI177" s="166"/>
      <c r="AJ177" s="166"/>
      <c r="AK177" s="166"/>
      <c r="AL177" s="166"/>
      <c r="AM177" s="166"/>
      <c r="AN177" s="166"/>
      <c r="AO177" s="166"/>
      <c r="AP177" s="166"/>
      <c r="AQ177" s="166"/>
      <c r="AR177" s="166"/>
      <c r="AS177" s="166"/>
      <c r="AT177" s="166"/>
      <c r="AU177" s="166"/>
      <c r="AV177" s="166"/>
      <c r="AW177" s="166"/>
      <c r="AX177" s="166"/>
      <c r="AY177" s="166"/>
      <c r="AZ177" s="166"/>
      <c r="BA177" s="166"/>
      <c r="BB177" s="166"/>
      <c r="BC177" s="166"/>
      <c r="BD177" s="166"/>
      <c r="BE177" s="166"/>
      <c r="BF177" s="166"/>
      <c r="BG177" s="166"/>
      <c r="BH177" s="166"/>
      <c r="BI177" s="166"/>
      <c r="BJ177" s="166"/>
      <c r="BK177" s="166"/>
      <c r="BL177" s="166"/>
      <c r="BM177" s="166"/>
      <c r="BN177" s="166"/>
      <c r="BO177" s="166"/>
      <c r="BP177" s="166"/>
      <c r="BQ177" s="166"/>
      <c r="BR177" s="166"/>
      <c r="BS177" s="166"/>
      <c r="BT177" s="166"/>
      <c r="BU177" s="166"/>
      <c r="BV177" s="166"/>
      <c r="BW177" s="166"/>
      <c r="BX177" s="166"/>
      <c r="BY177" s="166"/>
      <c r="BZ177" s="166"/>
      <c r="CA177" s="166"/>
      <c r="CB177" s="166"/>
      <c r="CC177" s="166"/>
      <c r="CD177" s="166"/>
      <c r="CE177" s="166"/>
      <c r="CF177" s="166"/>
      <c r="CG177" s="166"/>
      <c r="CH177" s="166"/>
      <c r="CI177" s="166"/>
      <c r="CJ177" s="166"/>
      <c r="CK177" s="166"/>
      <c r="CL177" s="166"/>
      <c r="CM177" s="166"/>
      <c r="CN177" s="166"/>
      <c r="CO177" s="166"/>
      <c r="CP177" s="166"/>
      <c r="CQ177" s="166"/>
      <c r="CR177" s="166"/>
      <c r="CS177" s="166"/>
      <c r="CT177" s="166"/>
      <c r="CU177" s="166"/>
      <c r="CV177" s="166"/>
      <c r="CW177" s="166"/>
      <c r="CX177" s="166"/>
      <c r="CY177" s="166"/>
      <c r="CZ177" s="166"/>
      <c r="DA177" s="166"/>
      <c r="DB177" s="166"/>
      <c r="DC177" s="166"/>
      <c r="DD177" s="166"/>
      <c r="DE177" s="166"/>
      <c r="DF177" s="166"/>
      <c r="DG177" s="166"/>
      <c r="DH177" s="166"/>
      <c r="DI177" s="166"/>
      <c r="DJ177" s="166"/>
      <c r="DK177" s="166"/>
      <c r="DL177" s="166"/>
      <c r="DM177" s="166"/>
      <c r="DN177" s="166"/>
      <c r="DO177" s="166"/>
      <c r="DP177" s="166"/>
      <c r="DQ177" s="166"/>
      <c r="DR177" s="166"/>
      <c r="DS177" s="166"/>
      <c r="DT177" s="166"/>
      <c r="DU177" s="166"/>
      <c r="DV177" s="166"/>
      <c r="DW177" s="166"/>
      <c r="DX177" s="166"/>
      <c r="DY177" s="166"/>
      <c r="DZ177" s="166"/>
      <c r="EA177" s="166"/>
      <c r="EB177" s="166"/>
      <c r="EC177" s="166"/>
      <c r="ED177" s="166"/>
      <c r="EE177" s="166"/>
      <c r="EF177" s="166"/>
      <c r="EG177" s="166"/>
      <c r="EH177" s="166"/>
      <c r="EI177" s="166"/>
      <c r="EJ177" s="166"/>
      <c r="EK177" s="166"/>
      <c r="EL177" s="166"/>
      <c r="EM177" s="166"/>
      <c r="EN177" s="166"/>
      <c r="EO177" s="166"/>
      <c r="EP177" s="166"/>
      <c r="EQ177" s="166"/>
      <c r="ER177" s="166"/>
      <c r="ES177" s="166"/>
      <c r="ET177" s="166"/>
      <c r="EU177" s="166"/>
      <c r="EV177" s="166"/>
      <c r="EW177" s="166"/>
      <c r="EX177" s="166"/>
      <c r="EY177" s="166"/>
      <c r="EZ177" s="166"/>
      <c r="FA177" s="166"/>
      <c r="FB177" s="166"/>
      <c r="FC177" s="166"/>
      <c r="FD177" s="166"/>
      <c r="FE177" s="166"/>
      <c r="FF177" s="166"/>
      <c r="FG177" s="166"/>
      <c r="FH177" s="166"/>
      <c r="FI177" s="166"/>
      <c r="FJ177" s="166"/>
      <c r="FK177" s="166"/>
      <c r="FL177" s="166"/>
      <c r="FM177" s="166"/>
      <c r="FN177" s="166"/>
      <c r="FO177" s="166"/>
      <c r="FP177" s="166"/>
      <c r="FQ177" s="166"/>
      <c r="FR177" s="166"/>
      <c r="FS177" s="166"/>
      <c r="FT177" s="166"/>
      <c r="FU177" s="166"/>
      <c r="FV177" s="166"/>
      <c r="FW177" s="166"/>
      <c r="FX177" s="166"/>
      <c r="FY177" s="166"/>
      <c r="FZ177" s="166"/>
      <c r="GA177" s="166"/>
      <c r="GB177" s="166"/>
      <c r="GC177" s="166"/>
      <c r="GD177" s="166"/>
      <c r="GE177" s="166"/>
      <c r="GF177" s="166"/>
      <c r="GG177" s="166"/>
      <c r="GH177" s="166"/>
      <c r="GI177" s="166"/>
      <c r="GJ177" s="166"/>
      <c r="GK177" s="166"/>
      <c r="GL177" s="166"/>
      <c r="GM177" s="166"/>
      <c r="GN177" s="166"/>
      <c r="GO177" s="166"/>
      <c r="GP177" s="166"/>
      <c r="GQ177" s="166"/>
    </row>
    <row r="178" spans="1:199" ht="30" x14ac:dyDescent="0.25">
      <c r="A178" s="661" t="s">
        <v>359</v>
      </c>
      <c r="B178" s="193">
        <f>'1 уровень'!C1834</f>
        <v>720</v>
      </c>
      <c r="C178" s="193">
        <f>'1 уровень'!D1834</f>
        <v>60</v>
      </c>
      <c r="D178" s="193">
        <f>'1 уровень'!E1834</f>
        <v>4</v>
      </c>
      <c r="E178" s="1039">
        <f>'1 уровень'!F1834</f>
        <v>6.666666666666667</v>
      </c>
      <c r="F178" s="245">
        <f>'1 уровень'!G1834</f>
        <v>0</v>
      </c>
      <c r="G178" s="245">
        <f>'1 уровень'!H1834</f>
        <v>0</v>
      </c>
      <c r="H178" s="250">
        <f>'1 уровень'!I1834</f>
        <v>0</v>
      </c>
      <c r="I178" s="250">
        <f>'1 уровень'!J1834</f>
        <v>0</v>
      </c>
      <c r="J178" s="1087">
        <f>'1 уровень'!K1834</f>
        <v>0</v>
      </c>
      <c r="K178" s="250">
        <f>'1 уровень'!L1834</f>
        <v>0</v>
      </c>
      <c r="L178" s="250">
        <f>'1 уровень'!M1834</f>
        <v>0</v>
      </c>
      <c r="M178" s="250">
        <f>'1 уровень'!N1834</f>
        <v>0</v>
      </c>
      <c r="N178" s="167">
        <f>'1 уровень'!O1834</f>
        <v>0</v>
      </c>
      <c r="O178" s="167">
        <f>'1 уровень'!P1834</f>
        <v>0</v>
      </c>
      <c r="P178" s="167">
        <f>'1 уровень'!Q1834</f>
        <v>0</v>
      </c>
      <c r="Q178" s="167">
        <f>'1 уровень'!R1834</f>
        <v>0</v>
      </c>
      <c r="R178" s="167">
        <f>'1 уровень'!S1834</f>
        <v>0</v>
      </c>
      <c r="S178" s="167">
        <f>'1 уровень'!T1834</f>
        <v>0</v>
      </c>
      <c r="T178" s="2567"/>
      <c r="U178" s="425"/>
      <c r="V178" s="166"/>
      <c r="W178" s="166"/>
      <c r="X178" s="166"/>
      <c r="Y178" s="166"/>
      <c r="Z178" s="166"/>
      <c r="AA178" s="166"/>
      <c r="AB178" s="166"/>
      <c r="AC178" s="166"/>
      <c r="AD178" s="166"/>
      <c r="AE178" s="166"/>
      <c r="AF178" s="166"/>
      <c r="AG178" s="166"/>
      <c r="AH178" s="166"/>
      <c r="AI178" s="166"/>
      <c r="AJ178" s="166"/>
      <c r="AK178" s="166"/>
      <c r="AL178" s="166"/>
      <c r="AM178" s="166"/>
      <c r="AN178" s="166"/>
      <c r="AO178" s="166"/>
      <c r="AP178" s="166"/>
      <c r="AQ178" s="166"/>
      <c r="AR178" s="166"/>
      <c r="AS178" s="166"/>
      <c r="AT178" s="166"/>
      <c r="AU178" s="166"/>
      <c r="AV178" s="166"/>
      <c r="AW178" s="166"/>
      <c r="AX178" s="166"/>
      <c r="AY178" s="166"/>
      <c r="AZ178" s="166"/>
      <c r="BA178" s="166"/>
      <c r="BB178" s="166"/>
      <c r="BC178" s="166"/>
      <c r="BD178" s="166"/>
      <c r="BE178" s="166"/>
      <c r="BF178" s="166"/>
      <c r="BG178" s="166"/>
      <c r="BH178" s="166"/>
      <c r="BI178" s="166"/>
      <c r="BJ178" s="166"/>
      <c r="BK178" s="166"/>
      <c r="BL178" s="166"/>
      <c r="BM178" s="166"/>
      <c r="BN178" s="166"/>
      <c r="BO178" s="166"/>
      <c r="BP178" s="166"/>
      <c r="BQ178" s="166"/>
      <c r="BR178" s="166"/>
      <c r="BS178" s="166"/>
      <c r="BT178" s="166"/>
      <c r="BU178" s="166"/>
      <c r="BV178" s="166"/>
      <c r="BW178" s="166"/>
      <c r="BX178" s="166"/>
      <c r="BY178" s="166"/>
      <c r="BZ178" s="166"/>
      <c r="CA178" s="166"/>
      <c r="CB178" s="166"/>
      <c r="CC178" s="166"/>
      <c r="CD178" s="166"/>
      <c r="CE178" s="166"/>
      <c r="CF178" s="166"/>
      <c r="CG178" s="166"/>
      <c r="CH178" s="166"/>
      <c r="CI178" s="166"/>
      <c r="CJ178" s="166"/>
      <c r="CK178" s="166"/>
      <c r="CL178" s="166"/>
      <c r="CM178" s="166"/>
      <c r="CN178" s="166"/>
      <c r="CO178" s="166"/>
      <c r="CP178" s="166"/>
      <c r="CQ178" s="166"/>
      <c r="CR178" s="166"/>
      <c r="CS178" s="166"/>
      <c r="CT178" s="166"/>
      <c r="CU178" s="166"/>
      <c r="CV178" s="166"/>
      <c r="CW178" s="166"/>
      <c r="CX178" s="166"/>
      <c r="CY178" s="166"/>
      <c r="CZ178" s="166"/>
      <c r="DA178" s="166"/>
      <c r="DB178" s="166"/>
      <c r="DC178" s="166"/>
      <c r="DD178" s="166"/>
      <c r="DE178" s="166"/>
      <c r="DF178" s="166"/>
      <c r="DG178" s="166"/>
      <c r="DH178" s="166"/>
      <c r="DI178" s="166"/>
      <c r="DJ178" s="166"/>
      <c r="DK178" s="166"/>
      <c r="DL178" s="166"/>
      <c r="DM178" s="166"/>
      <c r="DN178" s="166"/>
      <c r="DO178" s="166"/>
      <c r="DP178" s="166"/>
      <c r="DQ178" s="166"/>
      <c r="DR178" s="166"/>
      <c r="DS178" s="166"/>
      <c r="DT178" s="166"/>
      <c r="DU178" s="166"/>
      <c r="DV178" s="166"/>
      <c r="DW178" s="166"/>
      <c r="DX178" s="166"/>
      <c r="DY178" s="166"/>
      <c r="DZ178" s="166"/>
      <c r="EA178" s="166"/>
      <c r="EB178" s="166"/>
      <c r="EC178" s="166"/>
      <c r="ED178" s="166"/>
      <c r="EE178" s="166"/>
      <c r="EF178" s="166"/>
      <c r="EG178" s="166"/>
      <c r="EH178" s="166"/>
      <c r="EI178" s="166"/>
      <c r="EJ178" s="166"/>
      <c r="EK178" s="166"/>
      <c r="EL178" s="166"/>
      <c r="EM178" s="166"/>
      <c r="EN178" s="166"/>
      <c r="EO178" s="166"/>
      <c r="EP178" s="166"/>
      <c r="EQ178" s="166"/>
      <c r="ER178" s="166"/>
      <c r="ES178" s="166"/>
      <c r="ET178" s="166"/>
      <c r="EU178" s="166"/>
      <c r="EV178" s="166"/>
      <c r="EW178" s="166"/>
      <c r="EX178" s="166"/>
      <c r="EY178" s="166"/>
      <c r="EZ178" s="166"/>
      <c r="FA178" s="166"/>
      <c r="FB178" s="166"/>
      <c r="FC178" s="166"/>
      <c r="FD178" s="166"/>
      <c r="FE178" s="166"/>
      <c r="FF178" s="166"/>
      <c r="FG178" s="166"/>
      <c r="FH178" s="166"/>
      <c r="FI178" s="166"/>
      <c r="FJ178" s="166"/>
      <c r="FK178" s="166"/>
      <c r="FL178" s="166"/>
      <c r="FM178" s="166"/>
      <c r="FN178" s="166"/>
      <c r="FO178" s="166"/>
      <c r="FP178" s="166"/>
      <c r="FQ178" s="166"/>
      <c r="FR178" s="166"/>
      <c r="FS178" s="166"/>
      <c r="FT178" s="166"/>
      <c r="FU178" s="166"/>
      <c r="FV178" s="166"/>
      <c r="FW178" s="166"/>
      <c r="FX178" s="166"/>
      <c r="FY178" s="166"/>
      <c r="FZ178" s="166"/>
      <c r="GA178" s="166"/>
      <c r="GB178" s="166"/>
      <c r="GC178" s="166"/>
      <c r="GD178" s="166"/>
      <c r="GE178" s="166"/>
      <c r="GF178" s="166"/>
      <c r="GG178" s="166"/>
      <c r="GH178" s="166"/>
      <c r="GI178" s="166"/>
      <c r="GJ178" s="166"/>
      <c r="GK178" s="166"/>
      <c r="GL178" s="166"/>
      <c r="GM178" s="166"/>
      <c r="GN178" s="166"/>
      <c r="GO178" s="166"/>
      <c r="GP178" s="166"/>
      <c r="GQ178" s="166"/>
    </row>
    <row r="179" spans="1:199" ht="60" x14ac:dyDescent="0.25">
      <c r="A179" s="661" t="s">
        <v>372</v>
      </c>
      <c r="B179" s="193">
        <f>'1 уровень'!C1835</f>
        <v>18720</v>
      </c>
      <c r="C179" s="193">
        <f>'1 уровень'!D1835</f>
        <v>1560</v>
      </c>
      <c r="D179" s="193">
        <f>'1 уровень'!E1835</f>
        <v>18</v>
      </c>
      <c r="E179" s="1039">
        <f>'1 уровень'!F1835</f>
        <v>1.153846153846154</v>
      </c>
      <c r="F179" s="245">
        <f>'1 уровень'!G1835</f>
        <v>0</v>
      </c>
      <c r="G179" s="245">
        <f>'1 уровень'!H1835</f>
        <v>0</v>
      </c>
      <c r="H179" s="250">
        <f>'1 уровень'!I1835</f>
        <v>0</v>
      </c>
      <c r="I179" s="250">
        <f>'1 уровень'!J1835</f>
        <v>0</v>
      </c>
      <c r="J179" s="1087">
        <f>'1 уровень'!K1835</f>
        <v>0</v>
      </c>
      <c r="K179" s="250">
        <f>'1 уровень'!L1835</f>
        <v>0</v>
      </c>
      <c r="L179" s="250">
        <f>'1 уровень'!M1835</f>
        <v>0</v>
      </c>
      <c r="M179" s="250">
        <f>'1 уровень'!N1835</f>
        <v>0</v>
      </c>
      <c r="N179" s="167">
        <f>'1 уровень'!O1835</f>
        <v>0</v>
      </c>
      <c r="O179" s="167">
        <f>'1 уровень'!P1835</f>
        <v>0</v>
      </c>
      <c r="P179" s="167">
        <f>'1 уровень'!Q1835</f>
        <v>0</v>
      </c>
      <c r="Q179" s="167">
        <f>'1 уровень'!R1835</f>
        <v>0</v>
      </c>
      <c r="R179" s="167">
        <f>'1 уровень'!S1835</f>
        <v>0</v>
      </c>
      <c r="S179" s="167">
        <f>'1 уровень'!T1835</f>
        <v>0</v>
      </c>
      <c r="T179" s="2567"/>
      <c r="U179" s="425"/>
      <c r="V179" s="166"/>
      <c r="W179" s="166"/>
      <c r="X179" s="166"/>
      <c r="Y179" s="166"/>
      <c r="Z179" s="166"/>
      <c r="AA179" s="166"/>
      <c r="AB179" s="166"/>
      <c r="AC179" s="166"/>
      <c r="AD179" s="166"/>
      <c r="AE179" s="166"/>
      <c r="AF179" s="166"/>
      <c r="AG179" s="166"/>
      <c r="AH179" s="166"/>
      <c r="AI179" s="166"/>
      <c r="AJ179" s="166"/>
      <c r="AK179" s="166"/>
      <c r="AL179" s="166"/>
      <c r="AM179" s="166"/>
      <c r="AN179" s="166"/>
      <c r="AO179" s="166"/>
      <c r="AP179" s="166"/>
      <c r="AQ179" s="166"/>
      <c r="AR179" s="166"/>
      <c r="AS179" s="166"/>
      <c r="AT179" s="166"/>
      <c r="AU179" s="166"/>
      <c r="AV179" s="166"/>
      <c r="AW179" s="166"/>
      <c r="AX179" s="166"/>
      <c r="AY179" s="166"/>
      <c r="AZ179" s="166"/>
      <c r="BA179" s="166"/>
      <c r="BB179" s="166"/>
      <c r="BC179" s="166"/>
      <c r="BD179" s="166"/>
      <c r="BE179" s="166"/>
      <c r="BF179" s="166"/>
      <c r="BG179" s="166"/>
      <c r="BH179" s="166"/>
      <c r="BI179" s="166"/>
      <c r="BJ179" s="166"/>
      <c r="BK179" s="166"/>
      <c r="BL179" s="166"/>
      <c r="BM179" s="166"/>
      <c r="BN179" s="166"/>
      <c r="BO179" s="166"/>
      <c r="BP179" s="166"/>
      <c r="BQ179" s="166"/>
      <c r="BR179" s="166"/>
      <c r="BS179" s="166"/>
      <c r="BT179" s="166"/>
      <c r="BU179" s="166"/>
      <c r="BV179" s="166"/>
      <c r="BW179" s="166"/>
      <c r="BX179" s="166"/>
      <c r="BY179" s="166"/>
      <c r="BZ179" s="166"/>
      <c r="CA179" s="166"/>
      <c r="CB179" s="166"/>
      <c r="CC179" s="166"/>
      <c r="CD179" s="166"/>
      <c r="CE179" s="166"/>
      <c r="CF179" s="166"/>
      <c r="CG179" s="166"/>
      <c r="CH179" s="166"/>
      <c r="CI179" s="166"/>
      <c r="CJ179" s="166"/>
      <c r="CK179" s="166"/>
      <c r="CL179" s="166"/>
      <c r="CM179" s="166"/>
      <c r="CN179" s="166"/>
      <c r="CO179" s="166"/>
      <c r="CP179" s="166"/>
      <c r="CQ179" s="166"/>
      <c r="CR179" s="166"/>
      <c r="CS179" s="166"/>
      <c r="CT179" s="166"/>
      <c r="CU179" s="166"/>
      <c r="CV179" s="166"/>
      <c r="CW179" s="166"/>
      <c r="CX179" s="166"/>
      <c r="CY179" s="166"/>
      <c r="CZ179" s="166"/>
      <c r="DA179" s="166"/>
      <c r="DB179" s="166"/>
      <c r="DC179" s="166"/>
      <c r="DD179" s="166"/>
      <c r="DE179" s="166"/>
      <c r="DF179" s="166"/>
      <c r="DG179" s="166"/>
      <c r="DH179" s="166"/>
      <c r="DI179" s="166"/>
      <c r="DJ179" s="166"/>
      <c r="DK179" s="166"/>
      <c r="DL179" s="166"/>
      <c r="DM179" s="166"/>
      <c r="DN179" s="166"/>
      <c r="DO179" s="166"/>
      <c r="DP179" s="166"/>
      <c r="DQ179" s="166"/>
      <c r="DR179" s="166"/>
      <c r="DS179" s="166"/>
      <c r="DT179" s="166"/>
      <c r="DU179" s="166"/>
      <c r="DV179" s="166"/>
      <c r="DW179" s="166"/>
      <c r="DX179" s="166"/>
      <c r="DY179" s="166"/>
      <c r="DZ179" s="166"/>
      <c r="EA179" s="166"/>
      <c r="EB179" s="166"/>
      <c r="EC179" s="166"/>
      <c r="ED179" s="166"/>
      <c r="EE179" s="166"/>
      <c r="EF179" s="166"/>
      <c r="EG179" s="166"/>
      <c r="EH179" s="166"/>
      <c r="EI179" s="166"/>
      <c r="EJ179" s="166"/>
      <c r="EK179" s="166"/>
      <c r="EL179" s="166"/>
      <c r="EM179" s="166"/>
      <c r="EN179" s="166"/>
      <c r="EO179" s="166"/>
      <c r="EP179" s="166"/>
      <c r="EQ179" s="166"/>
      <c r="ER179" s="166"/>
      <c r="ES179" s="166"/>
      <c r="ET179" s="166"/>
      <c r="EU179" s="166"/>
      <c r="EV179" s="166"/>
      <c r="EW179" s="166"/>
      <c r="EX179" s="166"/>
      <c r="EY179" s="166"/>
      <c r="EZ179" s="166"/>
      <c r="FA179" s="166"/>
      <c r="FB179" s="166"/>
      <c r="FC179" s="166"/>
      <c r="FD179" s="166"/>
      <c r="FE179" s="166"/>
      <c r="FF179" s="166"/>
      <c r="FG179" s="166"/>
      <c r="FH179" s="166"/>
      <c r="FI179" s="166"/>
      <c r="FJ179" s="166"/>
      <c r="FK179" s="166"/>
      <c r="FL179" s="166"/>
      <c r="FM179" s="166"/>
      <c r="FN179" s="166"/>
      <c r="FO179" s="166"/>
      <c r="FP179" s="166"/>
      <c r="FQ179" s="166"/>
      <c r="FR179" s="166"/>
      <c r="FS179" s="166"/>
      <c r="FT179" s="166"/>
      <c r="FU179" s="166"/>
      <c r="FV179" s="166"/>
      <c r="FW179" s="166"/>
      <c r="FX179" s="166"/>
      <c r="FY179" s="166"/>
      <c r="FZ179" s="166"/>
      <c r="GA179" s="166"/>
      <c r="GB179" s="166"/>
      <c r="GC179" s="166"/>
      <c r="GD179" s="166"/>
      <c r="GE179" s="166"/>
      <c r="GF179" s="166"/>
      <c r="GG179" s="166"/>
      <c r="GH179" s="166"/>
      <c r="GI179" s="166"/>
      <c r="GJ179" s="166"/>
      <c r="GK179" s="166"/>
      <c r="GL179" s="166"/>
      <c r="GM179" s="166"/>
      <c r="GN179" s="166"/>
      <c r="GO179" s="166"/>
      <c r="GP179" s="166"/>
      <c r="GQ179" s="166"/>
    </row>
    <row r="180" spans="1:199" ht="45" x14ac:dyDescent="0.25">
      <c r="A180" s="661" t="s">
        <v>373</v>
      </c>
      <c r="B180" s="193">
        <f>'1 уровень'!C1836</f>
        <v>2320</v>
      </c>
      <c r="C180" s="193">
        <f>'1 уровень'!D1836</f>
        <v>193</v>
      </c>
      <c r="D180" s="193">
        <f>'1 уровень'!E1836</f>
        <v>15</v>
      </c>
      <c r="E180" s="1039">
        <f>'1 уровень'!F1836</f>
        <v>7.7720207253886011</v>
      </c>
      <c r="F180" s="245">
        <f>'1 уровень'!G1836</f>
        <v>0</v>
      </c>
      <c r="G180" s="245">
        <f>'1 уровень'!H1836</f>
        <v>0</v>
      </c>
      <c r="H180" s="250">
        <f>'1 уровень'!I1836</f>
        <v>0</v>
      </c>
      <c r="I180" s="250">
        <f>'1 уровень'!J1836</f>
        <v>0</v>
      </c>
      <c r="J180" s="1087">
        <f>'1 уровень'!K1836</f>
        <v>0</v>
      </c>
      <c r="K180" s="250">
        <f>'1 уровень'!L1836</f>
        <v>0</v>
      </c>
      <c r="L180" s="250">
        <f>'1 уровень'!M1836</f>
        <v>0</v>
      </c>
      <c r="M180" s="250">
        <f>'1 уровень'!N1836</f>
        <v>0</v>
      </c>
      <c r="N180" s="167">
        <f>'1 уровень'!O1836</f>
        <v>0</v>
      </c>
      <c r="O180" s="167">
        <f>'1 уровень'!P1836</f>
        <v>0</v>
      </c>
      <c r="P180" s="167">
        <f>'1 уровень'!Q1836</f>
        <v>0</v>
      </c>
      <c r="Q180" s="167">
        <f>'1 уровень'!R1836</f>
        <v>0</v>
      </c>
      <c r="R180" s="167">
        <f>'1 уровень'!S1836</f>
        <v>0</v>
      </c>
      <c r="S180" s="167">
        <f>'1 уровень'!T1836</f>
        <v>0</v>
      </c>
      <c r="T180" s="2567"/>
      <c r="U180" s="425"/>
      <c r="V180" s="166"/>
      <c r="W180" s="166"/>
      <c r="X180" s="166"/>
      <c r="Y180" s="166"/>
      <c r="Z180" s="166"/>
      <c r="AA180" s="166"/>
      <c r="AB180" s="166"/>
      <c r="AC180" s="166"/>
      <c r="AD180" s="166"/>
      <c r="AE180" s="166"/>
      <c r="AF180" s="166"/>
      <c r="AG180" s="166"/>
      <c r="AH180" s="166"/>
      <c r="AI180" s="166"/>
      <c r="AJ180" s="166"/>
      <c r="AK180" s="166"/>
      <c r="AL180" s="166"/>
      <c r="AM180" s="166"/>
      <c r="AN180" s="166"/>
      <c r="AO180" s="166"/>
      <c r="AP180" s="166"/>
      <c r="AQ180" s="166"/>
      <c r="AR180" s="166"/>
      <c r="AS180" s="166"/>
      <c r="AT180" s="166"/>
      <c r="AU180" s="166"/>
      <c r="AV180" s="166"/>
      <c r="AW180" s="166"/>
      <c r="AX180" s="166"/>
      <c r="AY180" s="166"/>
      <c r="AZ180" s="166"/>
      <c r="BA180" s="166"/>
      <c r="BB180" s="166"/>
      <c r="BC180" s="166"/>
      <c r="BD180" s="166"/>
      <c r="BE180" s="166"/>
      <c r="BF180" s="166"/>
      <c r="BG180" s="166"/>
      <c r="BH180" s="166"/>
      <c r="BI180" s="166"/>
      <c r="BJ180" s="166"/>
      <c r="BK180" s="166"/>
      <c r="BL180" s="166"/>
      <c r="BM180" s="166"/>
      <c r="BN180" s="166"/>
      <c r="BO180" s="166"/>
      <c r="BP180" s="166"/>
      <c r="BQ180" s="166"/>
      <c r="BR180" s="166"/>
      <c r="BS180" s="166"/>
      <c r="BT180" s="166"/>
      <c r="BU180" s="166"/>
      <c r="BV180" s="166"/>
      <c r="BW180" s="166"/>
      <c r="BX180" s="166"/>
      <c r="BY180" s="166"/>
      <c r="BZ180" s="166"/>
      <c r="CA180" s="166"/>
      <c r="CB180" s="166"/>
      <c r="CC180" s="166"/>
      <c r="CD180" s="166"/>
      <c r="CE180" s="166"/>
      <c r="CF180" s="166"/>
      <c r="CG180" s="166"/>
      <c r="CH180" s="166"/>
      <c r="CI180" s="166"/>
      <c r="CJ180" s="166"/>
      <c r="CK180" s="166"/>
      <c r="CL180" s="166"/>
      <c r="CM180" s="166"/>
      <c r="CN180" s="166"/>
      <c r="CO180" s="166"/>
      <c r="CP180" s="166"/>
      <c r="CQ180" s="166"/>
      <c r="CR180" s="166"/>
      <c r="CS180" s="166"/>
      <c r="CT180" s="166"/>
      <c r="CU180" s="166"/>
      <c r="CV180" s="166"/>
      <c r="CW180" s="166"/>
      <c r="CX180" s="166"/>
      <c r="CY180" s="166"/>
      <c r="CZ180" s="166"/>
      <c r="DA180" s="166"/>
      <c r="DB180" s="166"/>
      <c r="DC180" s="166"/>
      <c r="DD180" s="166"/>
      <c r="DE180" s="166"/>
      <c r="DF180" s="166"/>
      <c r="DG180" s="166"/>
      <c r="DH180" s="166"/>
      <c r="DI180" s="166"/>
      <c r="DJ180" s="166"/>
      <c r="DK180" s="166"/>
      <c r="DL180" s="166"/>
      <c r="DM180" s="166"/>
      <c r="DN180" s="166"/>
      <c r="DO180" s="166"/>
      <c r="DP180" s="166"/>
      <c r="DQ180" s="166"/>
      <c r="DR180" s="166"/>
      <c r="DS180" s="166"/>
      <c r="DT180" s="166"/>
      <c r="DU180" s="166"/>
      <c r="DV180" s="166"/>
      <c r="DW180" s="166"/>
      <c r="DX180" s="166"/>
      <c r="DY180" s="166"/>
      <c r="DZ180" s="166"/>
      <c r="EA180" s="166"/>
      <c r="EB180" s="166"/>
      <c r="EC180" s="166"/>
      <c r="ED180" s="166"/>
      <c r="EE180" s="166"/>
      <c r="EF180" s="166"/>
      <c r="EG180" s="166"/>
      <c r="EH180" s="166"/>
      <c r="EI180" s="166"/>
      <c r="EJ180" s="166"/>
      <c r="EK180" s="166"/>
      <c r="EL180" s="166"/>
      <c r="EM180" s="166"/>
      <c r="EN180" s="166"/>
      <c r="EO180" s="166"/>
      <c r="EP180" s="166"/>
      <c r="EQ180" s="166"/>
      <c r="ER180" s="166"/>
      <c r="ES180" s="166"/>
      <c r="ET180" s="166"/>
      <c r="EU180" s="166"/>
      <c r="EV180" s="166"/>
      <c r="EW180" s="166"/>
      <c r="EX180" s="166"/>
      <c r="EY180" s="166"/>
      <c r="EZ180" s="166"/>
      <c r="FA180" s="166"/>
      <c r="FB180" s="166"/>
      <c r="FC180" s="166"/>
      <c r="FD180" s="166"/>
      <c r="FE180" s="166"/>
      <c r="FF180" s="166"/>
      <c r="FG180" s="166"/>
      <c r="FH180" s="166"/>
      <c r="FI180" s="166"/>
      <c r="FJ180" s="166"/>
      <c r="FK180" s="166"/>
      <c r="FL180" s="166"/>
      <c r="FM180" s="166"/>
      <c r="FN180" s="166"/>
      <c r="FO180" s="166"/>
      <c r="FP180" s="166"/>
      <c r="FQ180" s="166"/>
      <c r="FR180" s="166"/>
      <c r="FS180" s="166"/>
      <c r="FT180" s="166"/>
      <c r="FU180" s="166"/>
      <c r="FV180" s="166"/>
      <c r="FW180" s="166"/>
      <c r="FX180" s="166"/>
      <c r="FY180" s="166"/>
      <c r="FZ180" s="166"/>
      <c r="GA180" s="166"/>
      <c r="GB180" s="166"/>
      <c r="GC180" s="166"/>
      <c r="GD180" s="166"/>
      <c r="GE180" s="166"/>
      <c r="GF180" s="166"/>
      <c r="GG180" s="166"/>
      <c r="GH180" s="166"/>
      <c r="GI180" s="166"/>
      <c r="GJ180" s="166"/>
      <c r="GK180" s="166"/>
      <c r="GL180" s="166"/>
      <c r="GM180" s="166"/>
      <c r="GN180" s="166"/>
      <c r="GO180" s="166"/>
      <c r="GP180" s="166"/>
      <c r="GQ180" s="166"/>
    </row>
    <row r="181" spans="1:199" ht="30" x14ac:dyDescent="0.25">
      <c r="A181" s="661" t="s">
        <v>374</v>
      </c>
      <c r="B181" s="193">
        <f>'1 уровень'!C1837</f>
        <v>3680</v>
      </c>
      <c r="C181" s="193">
        <f>'1 уровень'!D1837</f>
        <v>307</v>
      </c>
      <c r="D181" s="193">
        <f>'1 уровень'!E1837</f>
        <v>0</v>
      </c>
      <c r="E181" s="1039">
        <f>'1 уровень'!F1837</f>
        <v>0</v>
      </c>
      <c r="F181" s="245">
        <f>'1 уровень'!G1837</f>
        <v>0</v>
      </c>
      <c r="G181" s="245">
        <f>'1 уровень'!H1837</f>
        <v>0</v>
      </c>
      <c r="H181" s="250">
        <f>'1 уровень'!I1837</f>
        <v>0</v>
      </c>
      <c r="I181" s="250">
        <f>'1 уровень'!J1837</f>
        <v>0</v>
      </c>
      <c r="J181" s="1087">
        <f>'1 уровень'!K1837</f>
        <v>0</v>
      </c>
      <c r="K181" s="250">
        <f>'1 уровень'!L1837</f>
        <v>0</v>
      </c>
      <c r="L181" s="250">
        <f>'1 уровень'!M1837</f>
        <v>0</v>
      </c>
      <c r="M181" s="250">
        <f>'1 уровень'!N1837</f>
        <v>0</v>
      </c>
      <c r="N181" s="167">
        <f>'1 уровень'!O1837</f>
        <v>0</v>
      </c>
      <c r="O181" s="167">
        <f>'1 уровень'!P1837</f>
        <v>0</v>
      </c>
      <c r="P181" s="167">
        <f>'1 уровень'!Q1837</f>
        <v>0</v>
      </c>
      <c r="Q181" s="167">
        <f>'1 уровень'!R1837</f>
        <v>0</v>
      </c>
      <c r="R181" s="167">
        <f>'1 уровень'!S1837</f>
        <v>0</v>
      </c>
      <c r="S181" s="167">
        <f>'1 уровень'!T1837</f>
        <v>0</v>
      </c>
      <c r="T181" s="2567"/>
      <c r="U181" s="425"/>
      <c r="V181" s="166"/>
      <c r="W181" s="166"/>
      <c r="X181" s="166"/>
      <c r="Y181" s="166"/>
      <c r="Z181" s="166"/>
      <c r="AA181" s="166"/>
      <c r="AB181" s="166"/>
      <c r="AC181" s="166"/>
      <c r="AD181" s="166"/>
      <c r="AE181" s="166"/>
      <c r="AF181" s="166"/>
      <c r="AG181" s="166"/>
      <c r="AH181" s="166"/>
      <c r="AI181" s="166"/>
      <c r="AJ181" s="166"/>
      <c r="AK181" s="166"/>
      <c r="AL181" s="166"/>
      <c r="AM181" s="166"/>
      <c r="AN181" s="166"/>
      <c r="AO181" s="166"/>
      <c r="AP181" s="166"/>
      <c r="AQ181" s="166"/>
      <c r="AR181" s="166"/>
      <c r="AS181" s="166"/>
      <c r="AT181" s="166"/>
      <c r="AU181" s="166"/>
      <c r="AV181" s="166"/>
      <c r="AW181" s="166"/>
      <c r="AX181" s="166"/>
      <c r="AY181" s="166"/>
      <c r="AZ181" s="166"/>
      <c r="BA181" s="166"/>
      <c r="BB181" s="166"/>
      <c r="BC181" s="166"/>
      <c r="BD181" s="166"/>
      <c r="BE181" s="166"/>
      <c r="BF181" s="166"/>
      <c r="BG181" s="166"/>
      <c r="BH181" s="166"/>
      <c r="BI181" s="166"/>
      <c r="BJ181" s="166"/>
      <c r="BK181" s="166"/>
      <c r="BL181" s="166"/>
      <c r="BM181" s="166"/>
      <c r="BN181" s="166"/>
      <c r="BO181" s="166"/>
      <c r="BP181" s="166"/>
      <c r="BQ181" s="166"/>
      <c r="BR181" s="166"/>
      <c r="BS181" s="166"/>
      <c r="BT181" s="166"/>
      <c r="BU181" s="166"/>
      <c r="BV181" s="166"/>
      <c r="BW181" s="166"/>
      <c r="BX181" s="166"/>
      <c r="BY181" s="166"/>
      <c r="BZ181" s="166"/>
      <c r="CA181" s="166"/>
      <c r="CB181" s="166"/>
      <c r="CC181" s="166"/>
      <c r="CD181" s="166"/>
      <c r="CE181" s="166"/>
      <c r="CF181" s="166"/>
      <c r="CG181" s="166"/>
      <c r="CH181" s="166"/>
      <c r="CI181" s="166"/>
      <c r="CJ181" s="166"/>
      <c r="CK181" s="166"/>
      <c r="CL181" s="166"/>
      <c r="CM181" s="166"/>
      <c r="CN181" s="166"/>
      <c r="CO181" s="166"/>
      <c r="CP181" s="166"/>
      <c r="CQ181" s="166"/>
      <c r="CR181" s="166"/>
      <c r="CS181" s="166"/>
      <c r="CT181" s="166"/>
      <c r="CU181" s="166"/>
      <c r="CV181" s="166"/>
      <c r="CW181" s="166"/>
      <c r="CX181" s="166"/>
      <c r="CY181" s="166"/>
      <c r="CZ181" s="166"/>
      <c r="DA181" s="166"/>
      <c r="DB181" s="166"/>
      <c r="DC181" s="166"/>
      <c r="DD181" s="166"/>
      <c r="DE181" s="166"/>
      <c r="DF181" s="166"/>
      <c r="DG181" s="166"/>
      <c r="DH181" s="166"/>
      <c r="DI181" s="166"/>
      <c r="DJ181" s="166"/>
      <c r="DK181" s="166"/>
      <c r="DL181" s="166"/>
      <c r="DM181" s="166"/>
      <c r="DN181" s="166"/>
      <c r="DO181" s="166"/>
      <c r="DP181" s="166"/>
      <c r="DQ181" s="166"/>
      <c r="DR181" s="166"/>
      <c r="DS181" s="166"/>
      <c r="DT181" s="166"/>
      <c r="DU181" s="166"/>
      <c r="DV181" s="166"/>
      <c r="DW181" s="166"/>
      <c r="DX181" s="166"/>
      <c r="DY181" s="166"/>
      <c r="DZ181" s="166"/>
      <c r="EA181" s="166"/>
      <c r="EB181" s="166"/>
      <c r="EC181" s="166"/>
      <c r="ED181" s="166"/>
      <c r="EE181" s="166"/>
      <c r="EF181" s="166"/>
      <c r="EG181" s="166"/>
      <c r="EH181" s="166"/>
      <c r="EI181" s="166"/>
      <c r="EJ181" s="166"/>
      <c r="EK181" s="166"/>
      <c r="EL181" s="166"/>
      <c r="EM181" s="166"/>
      <c r="EN181" s="166"/>
      <c r="EO181" s="166"/>
      <c r="EP181" s="166"/>
      <c r="EQ181" s="166"/>
      <c r="ER181" s="166"/>
      <c r="ES181" s="166"/>
      <c r="ET181" s="166"/>
      <c r="EU181" s="166"/>
      <c r="EV181" s="166"/>
      <c r="EW181" s="166"/>
      <c r="EX181" s="166"/>
      <c r="EY181" s="166"/>
      <c r="EZ181" s="166"/>
      <c r="FA181" s="166"/>
      <c r="FB181" s="166"/>
      <c r="FC181" s="166"/>
      <c r="FD181" s="166"/>
      <c r="FE181" s="166"/>
      <c r="FF181" s="166"/>
      <c r="FG181" s="166"/>
      <c r="FH181" s="166"/>
      <c r="FI181" s="166"/>
      <c r="FJ181" s="166"/>
      <c r="FK181" s="166"/>
      <c r="FL181" s="166"/>
      <c r="FM181" s="166"/>
      <c r="FN181" s="166"/>
      <c r="FO181" s="166"/>
      <c r="FP181" s="166"/>
      <c r="FQ181" s="166"/>
      <c r="FR181" s="166"/>
      <c r="FS181" s="166"/>
      <c r="FT181" s="166"/>
      <c r="FU181" s="166"/>
      <c r="FV181" s="166"/>
      <c r="FW181" s="166"/>
      <c r="FX181" s="166"/>
      <c r="FY181" s="166"/>
      <c r="FZ181" s="166"/>
      <c r="GA181" s="166"/>
      <c r="GB181" s="166"/>
      <c r="GC181" s="166"/>
      <c r="GD181" s="166"/>
      <c r="GE181" s="166"/>
      <c r="GF181" s="166"/>
      <c r="GG181" s="166"/>
      <c r="GH181" s="166"/>
      <c r="GI181" s="166"/>
      <c r="GJ181" s="166"/>
      <c r="GK181" s="166"/>
      <c r="GL181" s="166"/>
      <c r="GM181" s="166"/>
      <c r="GN181" s="166"/>
      <c r="GO181" s="166"/>
      <c r="GP181" s="166"/>
      <c r="GQ181" s="166"/>
    </row>
    <row r="182" spans="1:199" ht="30" x14ac:dyDescent="0.25">
      <c r="A182" s="661" t="s">
        <v>375</v>
      </c>
      <c r="B182" s="193">
        <f>'1 уровень'!C1838</f>
        <v>600</v>
      </c>
      <c r="C182" s="193">
        <f>'1 уровень'!D1838</f>
        <v>50</v>
      </c>
      <c r="D182" s="193">
        <f>'1 уровень'!E1838</f>
        <v>0</v>
      </c>
      <c r="E182" s="1039">
        <f>'1 уровень'!F1838</f>
        <v>0</v>
      </c>
      <c r="F182" s="245">
        <f>'1 уровень'!G1838</f>
        <v>0</v>
      </c>
      <c r="G182" s="245">
        <f>'1 уровень'!H1838</f>
        <v>0</v>
      </c>
      <c r="H182" s="250">
        <f>'1 уровень'!I1838</f>
        <v>0</v>
      </c>
      <c r="I182" s="250">
        <f>'1 уровень'!J1838</f>
        <v>0</v>
      </c>
      <c r="J182" s="1087">
        <f>'1 уровень'!K1838</f>
        <v>0</v>
      </c>
      <c r="K182" s="250">
        <f>'1 уровень'!L1838</f>
        <v>0</v>
      </c>
      <c r="L182" s="250">
        <f>'1 уровень'!M1838</f>
        <v>0</v>
      </c>
      <c r="M182" s="250">
        <f>'1 уровень'!N1838</f>
        <v>0</v>
      </c>
      <c r="N182" s="167">
        <f>'1 уровень'!O1838</f>
        <v>0</v>
      </c>
      <c r="O182" s="167">
        <f>'1 уровень'!P1838</f>
        <v>0</v>
      </c>
      <c r="P182" s="167">
        <f>'1 уровень'!Q1838</f>
        <v>0</v>
      </c>
      <c r="Q182" s="167">
        <f>'1 уровень'!R1838</f>
        <v>0</v>
      </c>
      <c r="R182" s="167">
        <f>'1 уровень'!S1838</f>
        <v>0</v>
      </c>
      <c r="S182" s="167">
        <f>'1 уровень'!T1838</f>
        <v>0</v>
      </c>
      <c r="T182" s="2567"/>
      <c r="U182" s="425"/>
      <c r="V182" s="166"/>
      <c r="W182" s="166"/>
      <c r="X182" s="166"/>
      <c r="Y182" s="166"/>
      <c r="Z182" s="166"/>
      <c r="AA182" s="166"/>
      <c r="AB182" s="166"/>
      <c r="AC182" s="166"/>
      <c r="AD182" s="166"/>
      <c r="AE182" s="166"/>
      <c r="AF182" s="166"/>
      <c r="AG182" s="166"/>
      <c r="AH182" s="166"/>
      <c r="AI182" s="166"/>
      <c r="AJ182" s="166"/>
      <c r="AK182" s="166"/>
      <c r="AL182" s="166"/>
      <c r="AM182" s="166"/>
      <c r="AN182" s="166"/>
      <c r="AO182" s="166"/>
      <c r="AP182" s="166"/>
      <c r="AQ182" s="166"/>
      <c r="AR182" s="166"/>
      <c r="AS182" s="166"/>
      <c r="AT182" s="166"/>
      <c r="AU182" s="166"/>
      <c r="AV182" s="166"/>
      <c r="AW182" s="166"/>
      <c r="AX182" s="166"/>
      <c r="AY182" s="166"/>
      <c r="AZ182" s="166"/>
      <c r="BA182" s="166"/>
      <c r="BB182" s="166"/>
      <c r="BC182" s="166"/>
      <c r="BD182" s="166"/>
      <c r="BE182" s="166"/>
      <c r="BF182" s="166"/>
      <c r="BG182" s="166"/>
      <c r="BH182" s="166"/>
      <c r="BI182" s="166"/>
      <c r="BJ182" s="166"/>
      <c r="BK182" s="166"/>
      <c r="BL182" s="166"/>
      <c r="BM182" s="166"/>
      <c r="BN182" s="166"/>
      <c r="BO182" s="166"/>
      <c r="BP182" s="166"/>
      <c r="BQ182" s="166"/>
      <c r="BR182" s="166"/>
      <c r="BS182" s="166"/>
      <c r="BT182" s="166"/>
      <c r="BU182" s="166"/>
      <c r="BV182" s="166"/>
      <c r="BW182" s="166"/>
      <c r="BX182" s="166"/>
      <c r="BY182" s="166"/>
      <c r="BZ182" s="166"/>
      <c r="CA182" s="166"/>
      <c r="CB182" s="166"/>
      <c r="CC182" s="166"/>
      <c r="CD182" s="166"/>
      <c r="CE182" s="166"/>
      <c r="CF182" s="166"/>
      <c r="CG182" s="166"/>
      <c r="CH182" s="166"/>
      <c r="CI182" s="166"/>
      <c r="CJ182" s="166"/>
      <c r="CK182" s="166"/>
      <c r="CL182" s="166"/>
      <c r="CM182" s="166"/>
      <c r="CN182" s="166"/>
      <c r="CO182" s="166"/>
      <c r="CP182" s="166"/>
      <c r="CQ182" s="166"/>
      <c r="CR182" s="166"/>
      <c r="CS182" s="166"/>
      <c r="CT182" s="166"/>
      <c r="CU182" s="166"/>
      <c r="CV182" s="166"/>
      <c r="CW182" s="166"/>
      <c r="CX182" s="166"/>
      <c r="CY182" s="166"/>
      <c r="CZ182" s="166"/>
      <c r="DA182" s="166"/>
      <c r="DB182" s="166"/>
      <c r="DC182" s="166"/>
      <c r="DD182" s="166"/>
      <c r="DE182" s="166"/>
      <c r="DF182" s="166"/>
      <c r="DG182" s="166"/>
      <c r="DH182" s="166"/>
      <c r="DI182" s="166"/>
      <c r="DJ182" s="166"/>
      <c r="DK182" s="166"/>
      <c r="DL182" s="166"/>
      <c r="DM182" s="166"/>
      <c r="DN182" s="166"/>
      <c r="DO182" s="166"/>
      <c r="DP182" s="166"/>
      <c r="DQ182" s="166"/>
      <c r="DR182" s="166"/>
      <c r="DS182" s="166"/>
      <c r="DT182" s="166"/>
      <c r="DU182" s="166"/>
      <c r="DV182" s="166"/>
      <c r="DW182" s="166"/>
      <c r="DX182" s="166"/>
      <c r="DY182" s="166"/>
      <c r="DZ182" s="166"/>
      <c r="EA182" s="166"/>
      <c r="EB182" s="166"/>
      <c r="EC182" s="166"/>
      <c r="ED182" s="166"/>
      <c r="EE182" s="166"/>
      <c r="EF182" s="166"/>
      <c r="EG182" s="166"/>
      <c r="EH182" s="166"/>
      <c r="EI182" s="166"/>
      <c r="EJ182" s="166"/>
      <c r="EK182" s="166"/>
      <c r="EL182" s="166"/>
      <c r="EM182" s="166"/>
      <c r="EN182" s="166"/>
      <c r="EO182" s="166"/>
      <c r="EP182" s="166"/>
      <c r="EQ182" s="166"/>
      <c r="ER182" s="166"/>
      <c r="ES182" s="166"/>
      <c r="ET182" s="166"/>
      <c r="EU182" s="166"/>
      <c r="EV182" s="166"/>
      <c r="EW182" s="166"/>
      <c r="EX182" s="166"/>
      <c r="EY182" s="166"/>
      <c r="EZ182" s="166"/>
      <c r="FA182" s="166"/>
      <c r="FB182" s="166"/>
      <c r="FC182" s="166"/>
      <c r="FD182" s="166"/>
      <c r="FE182" s="166"/>
      <c r="FF182" s="166"/>
      <c r="FG182" s="166"/>
      <c r="FH182" s="166"/>
      <c r="FI182" s="166"/>
      <c r="FJ182" s="166"/>
      <c r="FK182" s="166"/>
      <c r="FL182" s="166"/>
      <c r="FM182" s="166"/>
      <c r="FN182" s="166"/>
      <c r="FO182" s="166"/>
      <c r="FP182" s="166"/>
      <c r="FQ182" s="166"/>
      <c r="FR182" s="166"/>
      <c r="FS182" s="166"/>
      <c r="FT182" s="166"/>
      <c r="FU182" s="166"/>
      <c r="FV182" s="166"/>
      <c r="FW182" s="166"/>
      <c r="FX182" s="166"/>
      <c r="FY182" s="166"/>
      <c r="FZ182" s="166"/>
      <c r="GA182" s="166"/>
      <c r="GB182" s="166"/>
      <c r="GC182" s="166"/>
      <c r="GD182" s="166"/>
      <c r="GE182" s="166"/>
      <c r="GF182" s="166"/>
      <c r="GG182" s="166"/>
      <c r="GH182" s="166"/>
      <c r="GI182" s="166"/>
      <c r="GJ182" s="166"/>
      <c r="GK182" s="166"/>
      <c r="GL182" s="166"/>
      <c r="GM182" s="166"/>
      <c r="GN182" s="166"/>
      <c r="GO182" s="166"/>
      <c r="GP182" s="166"/>
      <c r="GQ182" s="166"/>
    </row>
    <row r="183" spans="1:199" x14ac:dyDescent="0.25">
      <c r="A183" s="661" t="s">
        <v>353</v>
      </c>
      <c r="B183" s="193">
        <f>'1 уровень'!C1839</f>
        <v>582</v>
      </c>
      <c r="C183" s="193">
        <f>'1 уровень'!D1839</f>
        <v>49</v>
      </c>
      <c r="D183" s="193">
        <f>'1 уровень'!E1839</f>
        <v>720</v>
      </c>
      <c r="E183" s="1039">
        <f>'1 уровень'!F1839</f>
        <v>1469.387755102041</v>
      </c>
      <c r="F183" s="245">
        <f>'1 уровень'!G1839</f>
        <v>0</v>
      </c>
      <c r="G183" s="245">
        <f>'1 уровень'!H1839</f>
        <v>0</v>
      </c>
      <c r="H183" s="250">
        <f>'1 уровень'!I1839</f>
        <v>0</v>
      </c>
      <c r="I183" s="250">
        <f>'1 уровень'!J1839</f>
        <v>0</v>
      </c>
      <c r="J183" s="1087">
        <f>'1 уровень'!K1839</f>
        <v>0</v>
      </c>
      <c r="K183" s="250">
        <f>'1 уровень'!L1839</f>
        <v>0</v>
      </c>
      <c r="L183" s="250">
        <f>'1 уровень'!M1839</f>
        <v>0</v>
      </c>
      <c r="M183" s="250">
        <f>'1 уровень'!N1839</f>
        <v>0</v>
      </c>
      <c r="N183" s="167">
        <f>'1 уровень'!O1839</f>
        <v>0</v>
      </c>
      <c r="O183" s="167">
        <f>'1 уровень'!P1839</f>
        <v>0</v>
      </c>
      <c r="P183" s="167">
        <f>'1 уровень'!Q1839</f>
        <v>0</v>
      </c>
      <c r="Q183" s="167">
        <f>'1 уровень'!R1839</f>
        <v>0</v>
      </c>
      <c r="R183" s="167">
        <f>'1 уровень'!S1839</f>
        <v>0</v>
      </c>
      <c r="S183" s="167">
        <f>'1 уровень'!T1839</f>
        <v>0</v>
      </c>
      <c r="T183" s="2567"/>
      <c r="U183" s="425"/>
      <c r="V183" s="166"/>
      <c r="W183" s="166"/>
      <c r="X183" s="166"/>
      <c r="Y183" s="166"/>
      <c r="Z183" s="166"/>
      <c r="AA183" s="166"/>
      <c r="AB183" s="166"/>
      <c r="AC183" s="166"/>
      <c r="AD183" s="166"/>
      <c r="AE183" s="166"/>
      <c r="AF183" s="166"/>
      <c r="AG183" s="166"/>
      <c r="AH183" s="166"/>
      <c r="AI183" s="166"/>
      <c r="AJ183" s="166"/>
      <c r="AK183" s="166"/>
      <c r="AL183" s="166"/>
      <c r="AM183" s="166"/>
      <c r="AN183" s="166"/>
      <c r="AO183" s="166"/>
      <c r="AP183" s="166"/>
      <c r="AQ183" s="166"/>
      <c r="AR183" s="166"/>
      <c r="AS183" s="166"/>
      <c r="AT183" s="166"/>
      <c r="AU183" s="166"/>
      <c r="AV183" s="166"/>
      <c r="AW183" s="166"/>
      <c r="AX183" s="166"/>
      <c r="AY183" s="166"/>
      <c r="AZ183" s="166"/>
      <c r="BA183" s="166"/>
      <c r="BB183" s="166"/>
      <c r="BC183" s="166"/>
      <c r="BD183" s="166"/>
      <c r="BE183" s="166"/>
      <c r="BF183" s="166"/>
      <c r="BG183" s="166"/>
      <c r="BH183" s="166"/>
      <c r="BI183" s="166"/>
      <c r="BJ183" s="166"/>
      <c r="BK183" s="166"/>
      <c r="BL183" s="166"/>
      <c r="BM183" s="166"/>
      <c r="BN183" s="166"/>
      <c r="BO183" s="166"/>
      <c r="BP183" s="166"/>
      <c r="BQ183" s="166"/>
      <c r="BR183" s="166"/>
      <c r="BS183" s="166"/>
      <c r="BT183" s="166"/>
      <c r="BU183" s="166"/>
      <c r="BV183" s="166"/>
      <c r="BW183" s="166"/>
      <c r="BX183" s="166"/>
      <c r="BY183" s="166"/>
      <c r="BZ183" s="166"/>
      <c r="CA183" s="166"/>
      <c r="CB183" s="166"/>
      <c r="CC183" s="166"/>
      <c r="CD183" s="166"/>
      <c r="CE183" s="166"/>
      <c r="CF183" s="166"/>
      <c r="CG183" s="166"/>
      <c r="CH183" s="166"/>
      <c r="CI183" s="166"/>
      <c r="CJ183" s="166"/>
      <c r="CK183" s="166"/>
      <c r="CL183" s="166"/>
      <c r="CM183" s="166"/>
      <c r="CN183" s="166"/>
      <c r="CO183" s="166"/>
      <c r="CP183" s="166"/>
      <c r="CQ183" s="166"/>
      <c r="CR183" s="166"/>
      <c r="CS183" s="166"/>
      <c r="CT183" s="166"/>
      <c r="CU183" s="166"/>
      <c r="CV183" s="166"/>
      <c r="CW183" s="166"/>
      <c r="CX183" s="166"/>
      <c r="CY183" s="166"/>
      <c r="CZ183" s="166"/>
      <c r="DA183" s="166"/>
      <c r="DB183" s="166"/>
      <c r="DC183" s="166"/>
      <c r="DD183" s="166"/>
      <c r="DE183" s="166"/>
      <c r="DF183" s="166"/>
      <c r="DG183" s="166"/>
      <c r="DH183" s="166"/>
      <c r="DI183" s="166"/>
      <c r="DJ183" s="166"/>
      <c r="DK183" s="166"/>
      <c r="DL183" s="166"/>
      <c r="DM183" s="166"/>
      <c r="DN183" s="166"/>
      <c r="DO183" s="166"/>
      <c r="DP183" s="166"/>
      <c r="DQ183" s="166"/>
      <c r="DR183" s="166"/>
      <c r="DS183" s="166"/>
      <c r="DT183" s="166"/>
      <c r="DU183" s="166"/>
      <c r="DV183" s="166"/>
      <c r="DW183" s="166"/>
      <c r="DX183" s="166"/>
      <c r="DY183" s="166"/>
      <c r="DZ183" s="166"/>
      <c r="EA183" s="166"/>
      <c r="EB183" s="166"/>
      <c r="EC183" s="166"/>
      <c r="ED183" s="166"/>
      <c r="EE183" s="166"/>
      <c r="EF183" s="166"/>
      <c r="EG183" s="166"/>
      <c r="EH183" s="166"/>
      <c r="EI183" s="166"/>
      <c r="EJ183" s="166"/>
      <c r="EK183" s="166"/>
      <c r="EL183" s="166"/>
      <c r="EM183" s="166"/>
      <c r="EN183" s="166"/>
      <c r="EO183" s="166"/>
      <c r="EP183" s="166"/>
      <c r="EQ183" s="166"/>
      <c r="ER183" s="166"/>
      <c r="ES183" s="166"/>
      <c r="ET183" s="166"/>
      <c r="EU183" s="166"/>
      <c r="EV183" s="166"/>
      <c r="EW183" s="166"/>
      <c r="EX183" s="166"/>
      <c r="EY183" s="166"/>
      <c r="EZ183" s="166"/>
      <c r="FA183" s="166"/>
      <c r="FB183" s="166"/>
      <c r="FC183" s="166"/>
      <c r="FD183" s="166"/>
      <c r="FE183" s="166"/>
      <c r="FF183" s="166"/>
      <c r="FG183" s="166"/>
      <c r="FH183" s="166"/>
      <c r="FI183" s="166"/>
      <c r="FJ183" s="166"/>
      <c r="FK183" s="166"/>
      <c r="FL183" s="166"/>
      <c r="FM183" s="166"/>
      <c r="FN183" s="166"/>
      <c r="FO183" s="166"/>
      <c r="FP183" s="166"/>
      <c r="FQ183" s="166"/>
      <c r="FR183" s="166"/>
      <c r="FS183" s="166"/>
      <c r="FT183" s="166"/>
      <c r="FU183" s="166"/>
      <c r="FV183" s="166"/>
      <c r="FW183" s="166"/>
      <c r="FX183" s="166"/>
      <c r="FY183" s="166"/>
      <c r="FZ183" s="166"/>
      <c r="GA183" s="166"/>
      <c r="GB183" s="166"/>
      <c r="GC183" s="166"/>
      <c r="GD183" s="166"/>
      <c r="GE183" s="166"/>
      <c r="GF183" s="166"/>
      <c r="GG183" s="166"/>
      <c r="GH183" s="166"/>
      <c r="GI183" s="166"/>
      <c r="GJ183" s="166"/>
      <c r="GK183" s="166"/>
      <c r="GL183" s="166"/>
      <c r="GM183" s="166"/>
      <c r="GN183" s="166"/>
      <c r="GO183" s="166"/>
      <c r="GP183" s="166"/>
      <c r="GQ183" s="166"/>
    </row>
    <row r="184" spans="1:199" x14ac:dyDescent="0.25">
      <c r="A184" s="661" t="s">
        <v>169</v>
      </c>
      <c r="B184" s="193">
        <f>'1 уровень'!C1840</f>
        <v>33500</v>
      </c>
      <c r="C184" s="193">
        <f>'1 уровень'!D1840</f>
        <v>2792</v>
      </c>
      <c r="D184" s="193">
        <f>'1 уровень'!E1840</f>
        <v>1221.9921875</v>
      </c>
      <c r="E184" s="1039">
        <f>'1 уровень'!F1840</f>
        <v>43.767628492120345</v>
      </c>
      <c r="F184" s="245">
        <f>'1 уровень'!G1840</f>
        <v>0</v>
      </c>
      <c r="G184" s="245">
        <f>'1 уровень'!H1840</f>
        <v>0</v>
      </c>
      <c r="H184" s="250">
        <f>'1 уровень'!I1840</f>
        <v>0</v>
      </c>
      <c r="I184" s="250">
        <f>'1 уровень'!J1840</f>
        <v>0</v>
      </c>
      <c r="J184" s="1087">
        <f>'1 уровень'!K1840</f>
        <v>0</v>
      </c>
      <c r="K184" s="250">
        <f>'1 уровень'!L1840</f>
        <v>0</v>
      </c>
      <c r="L184" s="250">
        <f>'1 уровень'!M1840</f>
        <v>0</v>
      </c>
      <c r="M184" s="250">
        <f>'1 уровень'!N1840</f>
        <v>0</v>
      </c>
      <c r="N184" s="167">
        <f>'1 уровень'!O1840</f>
        <v>0</v>
      </c>
      <c r="O184" s="167">
        <f>'1 уровень'!P1840</f>
        <v>0</v>
      </c>
      <c r="P184" s="167">
        <f>'1 уровень'!Q1840</f>
        <v>0</v>
      </c>
      <c r="Q184" s="167">
        <f>'1 уровень'!R1840</f>
        <v>0</v>
      </c>
      <c r="R184" s="167">
        <f>'1 уровень'!S1840</f>
        <v>0</v>
      </c>
      <c r="S184" s="167">
        <f>'1 уровень'!T1840</f>
        <v>0</v>
      </c>
      <c r="T184" s="2567"/>
      <c r="U184" s="425"/>
      <c r="V184" s="166"/>
      <c r="W184" s="166"/>
      <c r="X184" s="166"/>
      <c r="Y184" s="166"/>
      <c r="Z184" s="166"/>
      <c r="AA184" s="166"/>
      <c r="AB184" s="166"/>
      <c r="AC184" s="166"/>
      <c r="AD184" s="166"/>
      <c r="AE184" s="166"/>
      <c r="AF184" s="166"/>
      <c r="AG184" s="166"/>
      <c r="AH184" s="166"/>
      <c r="AI184" s="166"/>
      <c r="AJ184" s="166"/>
      <c r="AK184" s="166"/>
      <c r="AL184" s="166"/>
      <c r="AM184" s="166"/>
      <c r="AN184" s="166"/>
      <c r="AO184" s="166"/>
      <c r="AP184" s="166"/>
      <c r="AQ184" s="166"/>
      <c r="AR184" s="166"/>
      <c r="AS184" s="166"/>
      <c r="AT184" s="166"/>
      <c r="AU184" s="166"/>
      <c r="AV184" s="166"/>
      <c r="AW184" s="166"/>
      <c r="AX184" s="166"/>
      <c r="AY184" s="166"/>
      <c r="AZ184" s="166"/>
      <c r="BA184" s="166"/>
      <c r="BB184" s="166"/>
      <c r="BC184" s="166"/>
      <c r="BD184" s="166"/>
      <c r="BE184" s="166"/>
      <c r="BF184" s="166"/>
      <c r="BG184" s="166"/>
      <c r="BH184" s="166"/>
      <c r="BI184" s="166"/>
      <c r="BJ184" s="166"/>
      <c r="BK184" s="166"/>
      <c r="BL184" s="166"/>
      <c r="BM184" s="166"/>
      <c r="BN184" s="166"/>
      <c r="BO184" s="166"/>
      <c r="BP184" s="166"/>
      <c r="BQ184" s="166"/>
      <c r="BR184" s="166"/>
      <c r="BS184" s="166"/>
      <c r="BT184" s="166"/>
      <c r="BU184" s="166"/>
      <c r="BV184" s="166"/>
      <c r="BW184" s="166"/>
      <c r="BX184" s="166"/>
      <c r="BY184" s="166"/>
      <c r="BZ184" s="166"/>
      <c r="CA184" s="166"/>
      <c r="CB184" s="166"/>
      <c r="CC184" s="166"/>
      <c r="CD184" s="166"/>
      <c r="CE184" s="166"/>
      <c r="CF184" s="166"/>
      <c r="CG184" s="166"/>
      <c r="CH184" s="166"/>
      <c r="CI184" s="166"/>
      <c r="CJ184" s="166"/>
      <c r="CK184" s="166"/>
      <c r="CL184" s="166"/>
      <c r="CM184" s="166"/>
      <c r="CN184" s="166"/>
      <c r="CO184" s="166"/>
      <c r="CP184" s="166"/>
      <c r="CQ184" s="166"/>
      <c r="CR184" s="166"/>
      <c r="CS184" s="166"/>
      <c r="CT184" s="166"/>
      <c r="CU184" s="166"/>
      <c r="CV184" s="166"/>
      <c r="CW184" s="166"/>
      <c r="CX184" s="166"/>
      <c r="CY184" s="166"/>
      <c r="CZ184" s="166"/>
      <c r="DA184" s="166"/>
      <c r="DB184" s="166"/>
      <c r="DC184" s="166"/>
      <c r="DD184" s="166"/>
      <c r="DE184" s="166"/>
      <c r="DF184" s="166"/>
      <c r="DG184" s="166"/>
      <c r="DH184" s="166"/>
      <c r="DI184" s="166"/>
      <c r="DJ184" s="166"/>
      <c r="DK184" s="166"/>
      <c r="DL184" s="166"/>
      <c r="DM184" s="166"/>
      <c r="DN184" s="166"/>
      <c r="DO184" s="166"/>
      <c r="DP184" s="166"/>
      <c r="DQ184" s="166"/>
      <c r="DR184" s="166"/>
      <c r="DS184" s="166"/>
      <c r="DT184" s="166"/>
      <c r="DU184" s="166"/>
      <c r="DV184" s="166"/>
      <c r="DW184" s="166"/>
      <c r="DX184" s="166"/>
      <c r="DY184" s="166"/>
      <c r="DZ184" s="166"/>
      <c r="EA184" s="166"/>
      <c r="EB184" s="166"/>
      <c r="EC184" s="166"/>
      <c r="ED184" s="166"/>
      <c r="EE184" s="166"/>
      <c r="EF184" s="166"/>
      <c r="EG184" s="166"/>
      <c r="EH184" s="166"/>
      <c r="EI184" s="166"/>
      <c r="EJ184" s="166"/>
      <c r="EK184" s="166"/>
      <c r="EL184" s="166"/>
      <c r="EM184" s="166"/>
      <c r="EN184" s="166"/>
      <c r="EO184" s="166"/>
      <c r="EP184" s="166"/>
      <c r="EQ184" s="166"/>
      <c r="ER184" s="166"/>
      <c r="ES184" s="166"/>
      <c r="ET184" s="166"/>
      <c r="EU184" s="166"/>
      <c r="EV184" s="166"/>
      <c r="EW184" s="166"/>
      <c r="EX184" s="166"/>
      <c r="EY184" s="166"/>
      <c r="EZ184" s="166"/>
      <c r="FA184" s="166"/>
      <c r="FB184" s="166"/>
      <c r="FC184" s="166"/>
      <c r="FD184" s="166"/>
      <c r="FE184" s="166"/>
      <c r="FF184" s="166"/>
      <c r="FG184" s="166"/>
      <c r="FH184" s="166"/>
      <c r="FI184" s="166"/>
      <c r="FJ184" s="166"/>
      <c r="FK184" s="166"/>
      <c r="FL184" s="166"/>
      <c r="FM184" s="166"/>
      <c r="FN184" s="166"/>
      <c r="FO184" s="166"/>
      <c r="FP184" s="166"/>
      <c r="FQ184" s="166"/>
      <c r="FR184" s="166"/>
      <c r="FS184" s="166"/>
      <c r="FT184" s="166"/>
      <c r="FU184" s="166"/>
      <c r="FV184" s="166"/>
      <c r="FW184" s="166"/>
      <c r="FX184" s="166"/>
      <c r="FY184" s="166"/>
      <c r="FZ184" s="166"/>
      <c r="GA184" s="166"/>
      <c r="GB184" s="166"/>
      <c r="GC184" s="166"/>
      <c r="GD184" s="166"/>
      <c r="GE184" s="166"/>
      <c r="GF184" s="166"/>
      <c r="GG184" s="166"/>
      <c r="GH184" s="166"/>
      <c r="GI184" s="166"/>
      <c r="GJ184" s="166"/>
      <c r="GK184" s="166"/>
      <c r="GL184" s="166"/>
      <c r="GM184" s="166"/>
      <c r="GN184" s="166"/>
      <c r="GO184" s="166"/>
      <c r="GP184" s="166"/>
      <c r="GQ184" s="166"/>
    </row>
    <row r="185" spans="1:199" x14ac:dyDescent="0.25">
      <c r="A185" s="661" t="s">
        <v>344</v>
      </c>
      <c r="B185" s="193">
        <f>'1 уровень'!C1841</f>
        <v>19980</v>
      </c>
      <c r="C185" s="193">
        <f>'1 уровень'!D1841</f>
        <v>1665</v>
      </c>
      <c r="D185" s="193">
        <f>'1 уровень'!E1841</f>
        <v>857.5</v>
      </c>
      <c r="E185" s="1039">
        <f>'1 уровень'!F1841</f>
        <v>51.501501501501501</v>
      </c>
      <c r="F185" s="245">
        <f>'1 уровень'!G1841</f>
        <v>0</v>
      </c>
      <c r="G185" s="245">
        <f>'1 уровень'!H1841</f>
        <v>0</v>
      </c>
      <c r="H185" s="250">
        <f>'1 уровень'!I1841</f>
        <v>0</v>
      </c>
      <c r="I185" s="250">
        <f>'1 уровень'!J1841</f>
        <v>0</v>
      </c>
      <c r="J185" s="1087">
        <f>'1 уровень'!K1841</f>
        <v>0</v>
      </c>
      <c r="K185" s="250">
        <f>'1 уровень'!L1841</f>
        <v>0</v>
      </c>
      <c r="L185" s="250">
        <f>'1 уровень'!M1841</f>
        <v>0</v>
      </c>
      <c r="M185" s="250">
        <f>'1 уровень'!N1841</f>
        <v>0</v>
      </c>
      <c r="N185" s="167">
        <f>'1 уровень'!O1841</f>
        <v>0</v>
      </c>
      <c r="O185" s="167">
        <f>'1 уровень'!P1841</f>
        <v>0</v>
      </c>
      <c r="P185" s="167">
        <f>'1 уровень'!Q1841</f>
        <v>0</v>
      </c>
      <c r="Q185" s="167">
        <f>'1 уровень'!R1841</f>
        <v>0</v>
      </c>
      <c r="R185" s="167">
        <f>'1 уровень'!S1841</f>
        <v>0</v>
      </c>
      <c r="S185" s="167">
        <f>'1 уровень'!T1841</f>
        <v>0</v>
      </c>
      <c r="T185" s="2567"/>
      <c r="U185" s="425"/>
      <c r="V185" s="166"/>
      <c r="W185" s="166"/>
      <c r="X185" s="166"/>
      <c r="Y185" s="166"/>
      <c r="Z185" s="166"/>
      <c r="AA185" s="166"/>
      <c r="AB185" s="166"/>
      <c r="AC185" s="166"/>
      <c r="AD185" s="166"/>
      <c r="AE185" s="166"/>
      <c r="AF185" s="166"/>
      <c r="AG185" s="166"/>
      <c r="AH185" s="166"/>
      <c r="AI185" s="166"/>
      <c r="AJ185" s="166"/>
      <c r="AK185" s="166"/>
      <c r="AL185" s="166"/>
      <c r="AM185" s="166"/>
      <c r="AN185" s="166"/>
      <c r="AO185" s="166"/>
      <c r="AP185" s="166"/>
      <c r="AQ185" s="166"/>
      <c r="AR185" s="166"/>
      <c r="AS185" s="166"/>
      <c r="AT185" s="166"/>
      <c r="AU185" s="166"/>
      <c r="AV185" s="166"/>
      <c r="AW185" s="166"/>
      <c r="AX185" s="166"/>
      <c r="AY185" s="166"/>
      <c r="AZ185" s="166"/>
      <c r="BA185" s="166"/>
      <c r="BB185" s="166"/>
      <c r="BC185" s="166"/>
      <c r="BD185" s="166"/>
      <c r="BE185" s="166"/>
      <c r="BF185" s="166"/>
      <c r="BG185" s="166"/>
      <c r="BH185" s="166"/>
      <c r="BI185" s="166"/>
      <c r="BJ185" s="166"/>
      <c r="BK185" s="166"/>
      <c r="BL185" s="166"/>
      <c r="BM185" s="166"/>
      <c r="BN185" s="166"/>
      <c r="BO185" s="166"/>
      <c r="BP185" s="166"/>
      <c r="BQ185" s="166"/>
      <c r="BR185" s="166"/>
      <c r="BS185" s="166"/>
      <c r="BT185" s="166"/>
      <c r="BU185" s="166"/>
      <c r="BV185" s="166"/>
      <c r="BW185" s="166"/>
      <c r="BX185" s="166"/>
      <c r="BY185" s="166"/>
      <c r="BZ185" s="166"/>
      <c r="CA185" s="166"/>
      <c r="CB185" s="166"/>
      <c r="CC185" s="166"/>
      <c r="CD185" s="166"/>
      <c r="CE185" s="166"/>
      <c r="CF185" s="166"/>
      <c r="CG185" s="166"/>
      <c r="CH185" s="166"/>
      <c r="CI185" s="166"/>
      <c r="CJ185" s="166"/>
      <c r="CK185" s="166"/>
      <c r="CL185" s="166"/>
      <c r="CM185" s="166"/>
      <c r="CN185" s="166"/>
      <c r="CO185" s="166"/>
      <c r="CP185" s="166"/>
      <c r="CQ185" s="166"/>
      <c r="CR185" s="166"/>
      <c r="CS185" s="166"/>
      <c r="CT185" s="166"/>
      <c r="CU185" s="166"/>
      <c r="CV185" s="166"/>
      <c r="CW185" s="166"/>
      <c r="CX185" s="166"/>
      <c r="CY185" s="166"/>
      <c r="CZ185" s="166"/>
      <c r="DA185" s="166"/>
      <c r="DB185" s="166"/>
      <c r="DC185" s="166"/>
      <c r="DD185" s="166"/>
      <c r="DE185" s="166"/>
      <c r="DF185" s="166"/>
      <c r="DG185" s="166"/>
      <c r="DH185" s="166"/>
      <c r="DI185" s="166"/>
      <c r="DJ185" s="166"/>
      <c r="DK185" s="166"/>
      <c r="DL185" s="166"/>
      <c r="DM185" s="166"/>
      <c r="DN185" s="166"/>
      <c r="DO185" s="166"/>
      <c r="DP185" s="166"/>
      <c r="DQ185" s="166"/>
      <c r="DR185" s="166"/>
      <c r="DS185" s="166"/>
      <c r="DT185" s="166"/>
      <c r="DU185" s="166"/>
      <c r="DV185" s="166"/>
      <c r="DW185" s="166"/>
      <c r="DX185" s="166"/>
      <c r="DY185" s="166"/>
      <c r="DZ185" s="166"/>
      <c r="EA185" s="166"/>
      <c r="EB185" s="166"/>
      <c r="EC185" s="166"/>
      <c r="ED185" s="166"/>
      <c r="EE185" s="166"/>
      <c r="EF185" s="166"/>
      <c r="EG185" s="166"/>
      <c r="EH185" s="166"/>
      <c r="EI185" s="166"/>
      <c r="EJ185" s="166"/>
      <c r="EK185" s="166"/>
      <c r="EL185" s="166"/>
      <c r="EM185" s="166"/>
      <c r="EN185" s="166"/>
      <c r="EO185" s="166"/>
      <c r="EP185" s="166"/>
      <c r="EQ185" s="166"/>
      <c r="ER185" s="166"/>
      <c r="ES185" s="166"/>
      <c r="ET185" s="166"/>
      <c r="EU185" s="166"/>
      <c r="EV185" s="166"/>
      <c r="EW185" s="166"/>
      <c r="EX185" s="166"/>
      <c r="EY185" s="166"/>
      <c r="EZ185" s="166"/>
      <c r="FA185" s="166"/>
      <c r="FB185" s="166"/>
      <c r="FC185" s="166"/>
      <c r="FD185" s="166"/>
      <c r="FE185" s="166"/>
      <c r="FF185" s="166"/>
      <c r="FG185" s="166"/>
      <c r="FH185" s="166"/>
      <c r="FI185" s="166"/>
      <c r="FJ185" s="166"/>
      <c r="FK185" s="166"/>
      <c r="FL185" s="166"/>
      <c r="FM185" s="166"/>
      <c r="FN185" s="166"/>
      <c r="FO185" s="166"/>
      <c r="FP185" s="166"/>
      <c r="FQ185" s="166"/>
      <c r="FR185" s="166"/>
      <c r="FS185" s="166"/>
      <c r="FT185" s="166"/>
      <c r="FU185" s="166"/>
      <c r="FV185" s="166"/>
      <c r="FW185" s="166"/>
      <c r="FX185" s="166"/>
      <c r="FY185" s="166"/>
      <c r="FZ185" s="166"/>
      <c r="GA185" s="166"/>
      <c r="GB185" s="166"/>
      <c r="GC185" s="166"/>
      <c r="GD185" s="166"/>
      <c r="GE185" s="166"/>
      <c r="GF185" s="166"/>
      <c r="GG185" s="166"/>
      <c r="GH185" s="166"/>
      <c r="GI185" s="166"/>
      <c r="GJ185" s="166"/>
      <c r="GK185" s="166"/>
      <c r="GL185" s="166"/>
      <c r="GM185" s="166"/>
      <c r="GN185" s="166"/>
      <c r="GO185" s="166"/>
      <c r="GP185" s="166"/>
      <c r="GQ185" s="166"/>
    </row>
    <row r="186" spans="1:199" ht="30" x14ac:dyDescent="0.25">
      <c r="A186" s="661" t="s">
        <v>170</v>
      </c>
      <c r="B186" s="193">
        <f>'1 уровень'!C1842</f>
        <v>9790</v>
      </c>
      <c r="C186" s="193">
        <f>'1 уровень'!D1842</f>
        <v>816</v>
      </c>
      <c r="D186" s="193">
        <f>'1 уровень'!E1842</f>
        <v>977</v>
      </c>
      <c r="E186" s="1039">
        <f>'1 уровень'!F1842</f>
        <v>119.73039215686273</v>
      </c>
      <c r="F186" s="245">
        <f>'1 уровень'!G1842</f>
        <v>0</v>
      </c>
      <c r="G186" s="245">
        <f>'1 уровень'!H1842</f>
        <v>0</v>
      </c>
      <c r="H186" s="250">
        <f>'1 уровень'!I1842</f>
        <v>0</v>
      </c>
      <c r="I186" s="250">
        <f>'1 уровень'!J1842</f>
        <v>0</v>
      </c>
      <c r="J186" s="1087">
        <f>'1 уровень'!K1842</f>
        <v>0</v>
      </c>
      <c r="K186" s="250">
        <f>'1 уровень'!L1842</f>
        <v>0</v>
      </c>
      <c r="L186" s="250">
        <f>'1 уровень'!M1842</f>
        <v>0</v>
      </c>
      <c r="M186" s="250">
        <f>'1 уровень'!N1842</f>
        <v>0</v>
      </c>
      <c r="N186" s="167">
        <f>'1 уровень'!O1842</f>
        <v>0</v>
      </c>
      <c r="O186" s="167">
        <f>'1 уровень'!P1842</f>
        <v>0</v>
      </c>
      <c r="P186" s="167">
        <f>'1 уровень'!Q1842</f>
        <v>0</v>
      </c>
      <c r="Q186" s="167">
        <f>'1 уровень'!R1842</f>
        <v>0</v>
      </c>
      <c r="R186" s="167">
        <f>'1 уровень'!S1842</f>
        <v>0</v>
      </c>
      <c r="S186" s="167">
        <f>'1 уровень'!T1842</f>
        <v>0</v>
      </c>
      <c r="T186" s="2567"/>
      <c r="U186" s="425"/>
      <c r="V186" s="166"/>
      <c r="W186" s="166"/>
      <c r="X186" s="166"/>
      <c r="Y186" s="166"/>
      <c r="Z186" s="166"/>
      <c r="AA186" s="166"/>
      <c r="AB186" s="166"/>
      <c r="AC186" s="166"/>
      <c r="AD186" s="166"/>
      <c r="AE186" s="166"/>
      <c r="AF186" s="166"/>
      <c r="AG186" s="166"/>
      <c r="AH186" s="166"/>
      <c r="AI186" s="166"/>
      <c r="AJ186" s="166"/>
      <c r="AK186" s="166"/>
      <c r="AL186" s="166"/>
      <c r="AM186" s="166"/>
      <c r="AN186" s="166"/>
      <c r="AO186" s="166"/>
      <c r="AP186" s="166"/>
      <c r="AQ186" s="166"/>
      <c r="AR186" s="166"/>
      <c r="AS186" s="166"/>
      <c r="AT186" s="166"/>
      <c r="AU186" s="166"/>
      <c r="AV186" s="166"/>
      <c r="AW186" s="166"/>
      <c r="AX186" s="166"/>
      <c r="AY186" s="166"/>
      <c r="AZ186" s="166"/>
      <c r="BA186" s="166"/>
      <c r="BB186" s="166"/>
      <c r="BC186" s="166"/>
      <c r="BD186" s="166"/>
      <c r="BE186" s="166"/>
      <c r="BF186" s="166"/>
      <c r="BG186" s="166"/>
      <c r="BH186" s="166"/>
      <c r="BI186" s="166"/>
      <c r="BJ186" s="166"/>
      <c r="BK186" s="166"/>
      <c r="BL186" s="166"/>
      <c r="BM186" s="166"/>
      <c r="BN186" s="166"/>
      <c r="BO186" s="166"/>
      <c r="BP186" s="166"/>
      <c r="BQ186" s="166"/>
      <c r="BR186" s="166"/>
      <c r="BS186" s="166"/>
      <c r="BT186" s="166"/>
      <c r="BU186" s="166"/>
      <c r="BV186" s="166"/>
      <c r="BW186" s="166"/>
      <c r="BX186" s="166"/>
      <c r="BY186" s="166"/>
      <c r="BZ186" s="166"/>
      <c r="CA186" s="166"/>
      <c r="CB186" s="166"/>
      <c r="CC186" s="166"/>
      <c r="CD186" s="166"/>
      <c r="CE186" s="166"/>
      <c r="CF186" s="166"/>
      <c r="CG186" s="166"/>
      <c r="CH186" s="166"/>
      <c r="CI186" s="166"/>
      <c r="CJ186" s="166"/>
      <c r="CK186" s="166"/>
      <c r="CL186" s="166"/>
      <c r="CM186" s="166"/>
      <c r="CN186" s="166"/>
      <c r="CO186" s="166"/>
      <c r="CP186" s="166"/>
      <c r="CQ186" s="166"/>
      <c r="CR186" s="166"/>
      <c r="CS186" s="166"/>
      <c r="CT186" s="166"/>
      <c r="CU186" s="166"/>
      <c r="CV186" s="166"/>
      <c r="CW186" s="166"/>
      <c r="CX186" s="166"/>
      <c r="CY186" s="166"/>
      <c r="CZ186" s="166"/>
      <c r="DA186" s="166"/>
      <c r="DB186" s="166"/>
      <c r="DC186" s="166"/>
      <c r="DD186" s="166"/>
      <c r="DE186" s="166"/>
      <c r="DF186" s="166"/>
      <c r="DG186" s="166"/>
      <c r="DH186" s="166"/>
      <c r="DI186" s="166"/>
      <c r="DJ186" s="166"/>
      <c r="DK186" s="166"/>
      <c r="DL186" s="166"/>
      <c r="DM186" s="166"/>
      <c r="DN186" s="166"/>
      <c r="DO186" s="166"/>
      <c r="DP186" s="166"/>
      <c r="DQ186" s="166"/>
      <c r="DR186" s="166"/>
      <c r="DS186" s="166"/>
      <c r="DT186" s="166"/>
      <c r="DU186" s="166"/>
      <c r="DV186" s="166"/>
      <c r="DW186" s="166"/>
      <c r="DX186" s="166"/>
      <c r="DY186" s="166"/>
      <c r="DZ186" s="166"/>
      <c r="EA186" s="166"/>
      <c r="EB186" s="166"/>
      <c r="EC186" s="166"/>
      <c r="ED186" s="166"/>
      <c r="EE186" s="166"/>
      <c r="EF186" s="166"/>
      <c r="EG186" s="166"/>
      <c r="EH186" s="166"/>
      <c r="EI186" s="166"/>
      <c r="EJ186" s="166"/>
      <c r="EK186" s="166"/>
      <c r="EL186" s="166"/>
      <c r="EM186" s="166"/>
      <c r="EN186" s="166"/>
      <c r="EO186" s="166"/>
      <c r="EP186" s="166"/>
      <c r="EQ186" s="166"/>
      <c r="ER186" s="166"/>
      <c r="ES186" s="166"/>
      <c r="ET186" s="166"/>
      <c r="EU186" s="166"/>
      <c r="EV186" s="166"/>
      <c r="EW186" s="166"/>
      <c r="EX186" s="166"/>
      <c r="EY186" s="166"/>
      <c r="EZ186" s="166"/>
      <c r="FA186" s="166"/>
      <c r="FB186" s="166"/>
      <c r="FC186" s="166"/>
      <c r="FD186" s="166"/>
      <c r="FE186" s="166"/>
      <c r="FF186" s="166"/>
      <c r="FG186" s="166"/>
      <c r="FH186" s="166"/>
      <c r="FI186" s="166"/>
      <c r="FJ186" s="166"/>
      <c r="FK186" s="166"/>
      <c r="FL186" s="166"/>
      <c r="FM186" s="166"/>
      <c r="FN186" s="166"/>
      <c r="FO186" s="166"/>
      <c r="FP186" s="166"/>
      <c r="FQ186" s="166"/>
      <c r="FR186" s="166"/>
      <c r="FS186" s="166"/>
      <c r="FT186" s="166"/>
      <c r="FU186" s="166"/>
      <c r="FV186" s="166"/>
      <c r="FW186" s="166"/>
      <c r="FX186" s="166"/>
      <c r="FY186" s="166"/>
      <c r="FZ186" s="166"/>
      <c r="GA186" s="166"/>
      <c r="GB186" s="166"/>
      <c r="GC186" s="166"/>
      <c r="GD186" s="166"/>
      <c r="GE186" s="166"/>
      <c r="GF186" s="166"/>
      <c r="GG186" s="166"/>
      <c r="GH186" s="166"/>
      <c r="GI186" s="166"/>
      <c r="GJ186" s="166"/>
      <c r="GK186" s="166"/>
      <c r="GL186" s="166"/>
      <c r="GM186" s="166"/>
      <c r="GN186" s="166"/>
      <c r="GO186" s="166"/>
      <c r="GP186" s="166"/>
      <c r="GQ186" s="166"/>
    </row>
    <row r="187" spans="1:199" ht="30" x14ac:dyDescent="0.25">
      <c r="A187" s="661" t="s">
        <v>371</v>
      </c>
      <c r="B187" s="193">
        <f>'1 уровень'!C1843</f>
        <v>0</v>
      </c>
      <c r="C187" s="193">
        <f>'1 уровень'!D1843</f>
        <v>0</v>
      </c>
      <c r="D187" s="193">
        <f>'1 уровень'!E1843</f>
        <v>0</v>
      </c>
      <c r="E187" s="1039">
        <f>'1 уровень'!F1843</f>
        <v>0</v>
      </c>
      <c r="F187" s="245">
        <f>'1 уровень'!G1843</f>
        <v>0</v>
      </c>
      <c r="G187" s="245">
        <f>'1 уровень'!H1843</f>
        <v>0</v>
      </c>
      <c r="H187" s="250">
        <f>'1 уровень'!I1843</f>
        <v>0</v>
      </c>
      <c r="I187" s="250">
        <f>'1 уровень'!J1843</f>
        <v>0</v>
      </c>
      <c r="J187" s="1087">
        <f>'1 уровень'!K1843</f>
        <v>0</v>
      </c>
      <c r="K187" s="250">
        <f>'1 уровень'!L1843</f>
        <v>0</v>
      </c>
      <c r="L187" s="250">
        <f>'1 уровень'!M1843</f>
        <v>0</v>
      </c>
      <c r="M187" s="250">
        <f>'1 уровень'!N1843</f>
        <v>0</v>
      </c>
      <c r="N187" s="167">
        <f>'1 уровень'!O1843</f>
        <v>0</v>
      </c>
      <c r="O187" s="167">
        <f>'1 уровень'!P1843</f>
        <v>0</v>
      </c>
      <c r="P187" s="167">
        <f>'1 уровень'!Q1843</f>
        <v>0</v>
      </c>
      <c r="Q187" s="167">
        <f>'1 уровень'!R1843</f>
        <v>0</v>
      </c>
      <c r="R187" s="167">
        <f>'1 уровень'!S1843</f>
        <v>0</v>
      </c>
      <c r="S187" s="167">
        <f>'1 уровень'!T1843</f>
        <v>0</v>
      </c>
      <c r="T187" s="2567"/>
      <c r="U187" s="425"/>
      <c r="V187" s="166"/>
      <c r="W187" s="166"/>
      <c r="X187" s="166"/>
      <c r="Y187" s="166"/>
      <c r="Z187" s="166"/>
      <c r="AA187" s="166"/>
      <c r="AB187" s="166"/>
      <c r="AC187" s="166"/>
      <c r="AD187" s="166"/>
      <c r="AE187" s="166"/>
      <c r="AF187" s="166"/>
      <c r="AG187" s="166"/>
      <c r="AH187" s="166"/>
      <c r="AI187" s="166"/>
      <c r="AJ187" s="166"/>
      <c r="AK187" s="166"/>
      <c r="AL187" s="166"/>
      <c r="AM187" s="166"/>
      <c r="AN187" s="166"/>
      <c r="AO187" s="166"/>
      <c r="AP187" s="166"/>
      <c r="AQ187" s="166"/>
      <c r="AR187" s="166"/>
      <c r="AS187" s="166"/>
      <c r="AT187" s="166"/>
      <c r="AU187" s="166"/>
      <c r="AV187" s="166"/>
      <c r="AW187" s="166"/>
      <c r="AX187" s="166"/>
      <c r="AY187" s="166"/>
      <c r="AZ187" s="166"/>
      <c r="BA187" s="166"/>
      <c r="BB187" s="166"/>
      <c r="BC187" s="166"/>
      <c r="BD187" s="166"/>
      <c r="BE187" s="166"/>
      <c r="BF187" s="166"/>
      <c r="BG187" s="166"/>
      <c r="BH187" s="166"/>
      <c r="BI187" s="166"/>
      <c r="BJ187" s="166"/>
      <c r="BK187" s="166"/>
      <c r="BL187" s="166"/>
      <c r="BM187" s="166"/>
      <c r="BN187" s="166"/>
      <c r="BO187" s="166"/>
      <c r="BP187" s="166"/>
      <c r="BQ187" s="166"/>
      <c r="BR187" s="166"/>
      <c r="BS187" s="166"/>
      <c r="BT187" s="166"/>
      <c r="BU187" s="166"/>
      <c r="BV187" s="166"/>
      <c r="BW187" s="166"/>
      <c r="BX187" s="166"/>
      <c r="BY187" s="166"/>
      <c r="BZ187" s="166"/>
      <c r="CA187" s="166"/>
      <c r="CB187" s="166"/>
      <c r="CC187" s="166"/>
      <c r="CD187" s="166"/>
      <c r="CE187" s="166"/>
      <c r="CF187" s="166"/>
      <c r="CG187" s="166"/>
      <c r="CH187" s="166"/>
      <c r="CI187" s="166"/>
      <c r="CJ187" s="166"/>
      <c r="CK187" s="166"/>
      <c r="CL187" s="166"/>
      <c r="CM187" s="166"/>
      <c r="CN187" s="166"/>
      <c r="CO187" s="166"/>
      <c r="CP187" s="166"/>
      <c r="CQ187" s="166"/>
      <c r="CR187" s="166"/>
      <c r="CS187" s="166"/>
      <c r="CT187" s="166"/>
      <c r="CU187" s="166"/>
      <c r="CV187" s="166"/>
      <c r="CW187" s="166"/>
      <c r="CX187" s="166"/>
      <c r="CY187" s="166"/>
      <c r="CZ187" s="166"/>
      <c r="DA187" s="166"/>
      <c r="DB187" s="166"/>
      <c r="DC187" s="166"/>
      <c r="DD187" s="166"/>
      <c r="DE187" s="166"/>
      <c r="DF187" s="166"/>
      <c r="DG187" s="166"/>
      <c r="DH187" s="166"/>
      <c r="DI187" s="166"/>
      <c r="DJ187" s="166"/>
      <c r="DK187" s="166"/>
      <c r="DL187" s="166"/>
      <c r="DM187" s="166"/>
      <c r="DN187" s="166"/>
      <c r="DO187" s="166"/>
      <c r="DP187" s="166"/>
      <c r="DQ187" s="166"/>
      <c r="DR187" s="166"/>
      <c r="DS187" s="166"/>
      <c r="DT187" s="166"/>
      <c r="DU187" s="166"/>
      <c r="DV187" s="166"/>
      <c r="DW187" s="166"/>
      <c r="DX187" s="166"/>
      <c r="DY187" s="166"/>
      <c r="DZ187" s="166"/>
      <c r="EA187" s="166"/>
      <c r="EB187" s="166"/>
      <c r="EC187" s="166"/>
      <c r="ED187" s="166"/>
      <c r="EE187" s="166"/>
      <c r="EF187" s="166"/>
      <c r="EG187" s="166"/>
      <c r="EH187" s="166"/>
      <c r="EI187" s="166"/>
      <c r="EJ187" s="166"/>
      <c r="EK187" s="166"/>
      <c r="EL187" s="166"/>
      <c r="EM187" s="166"/>
      <c r="EN187" s="166"/>
      <c r="EO187" s="166"/>
      <c r="EP187" s="166"/>
      <c r="EQ187" s="166"/>
      <c r="ER187" s="166"/>
      <c r="ES187" s="166"/>
      <c r="ET187" s="166"/>
      <c r="EU187" s="166"/>
      <c r="EV187" s="166"/>
      <c r="EW187" s="166"/>
      <c r="EX187" s="166"/>
      <c r="EY187" s="166"/>
      <c r="EZ187" s="166"/>
      <c r="FA187" s="166"/>
      <c r="FB187" s="166"/>
      <c r="FC187" s="166"/>
      <c r="FD187" s="166"/>
      <c r="FE187" s="166"/>
      <c r="FF187" s="166"/>
      <c r="FG187" s="166"/>
      <c r="FH187" s="166"/>
      <c r="FI187" s="166"/>
      <c r="FJ187" s="166"/>
      <c r="FK187" s="166"/>
      <c r="FL187" s="166"/>
      <c r="FM187" s="166"/>
      <c r="FN187" s="166"/>
      <c r="FO187" s="166"/>
      <c r="FP187" s="166"/>
      <c r="FQ187" s="166"/>
      <c r="FR187" s="166"/>
      <c r="FS187" s="166"/>
      <c r="FT187" s="166"/>
      <c r="FU187" s="166"/>
      <c r="FV187" s="166"/>
      <c r="FW187" s="166"/>
      <c r="FX187" s="166"/>
      <c r="FY187" s="166"/>
      <c r="FZ187" s="166"/>
      <c r="GA187" s="166"/>
      <c r="GB187" s="166"/>
      <c r="GC187" s="166"/>
      <c r="GD187" s="166"/>
      <c r="GE187" s="166"/>
      <c r="GF187" s="166"/>
      <c r="GG187" s="166"/>
      <c r="GH187" s="166"/>
      <c r="GI187" s="166"/>
      <c r="GJ187" s="166"/>
      <c r="GK187" s="166"/>
      <c r="GL187" s="166"/>
      <c r="GM187" s="166"/>
      <c r="GN187" s="166"/>
      <c r="GO187" s="166"/>
      <c r="GP187" s="166"/>
      <c r="GQ187" s="166"/>
    </row>
    <row r="188" spans="1:199" x14ac:dyDescent="0.25">
      <c r="A188" s="1807" t="s">
        <v>408</v>
      </c>
      <c r="B188" s="193">
        <f>'1 уровень'!C1844</f>
        <v>150229</v>
      </c>
      <c r="C188" s="193">
        <f>'1 уровень'!D1844</f>
        <v>12522.4</v>
      </c>
      <c r="D188" s="193">
        <f>'1 уровень'!E1844</f>
        <v>5737.375</v>
      </c>
      <c r="E188" s="1039">
        <f>'1 уровень'!F1844</f>
        <v>45.81689612214911</v>
      </c>
      <c r="F188" s="245">
        <f>'1 уровень'!G1844</f>
        <v>0</v>
      </c>
      <c r="G188" s="245">
        <f>'1 уровень'!H1844</f>
        <v>0</v>
      </c>
      <c r="H188" s="250">
        <f>'1 уровень'!I1844</f>
        <v>0</v>
      </c>
      <c r="I188" s="250">
        <f>'1 уровень'!J1844</f>
        <v>0</v>
      </c>
      <c r="J188" s="1087">
        <f>'1 уровень'!K1844</f>
        <v>0</v>
      </c>
      <c r="K188" s="250">
        <f>'1 уровень'!L1844</f>
        <v>0</v>
      </c>
      <c r="L188" s="250">
        <f>'1 уровень'!M1844</f>
        <v>0</v>
      </c>
      <c r="M188" s="250">
        <f>'1 уровень'!N1844</f>
        <v>0</v>
      </c>
      <c r="N188" s="167">
        <f>'1 уровень'!O1844</f>
        <v>63111.725206666662</v>
      </c>
      <c r="O188" s="167">
        <f>'1 уровень'!P1844</f>
        <v>5259.3104338888888</v>
      </c>
      <c r="P188" s="167">
        <f>'1 уровень'!Q1844</f>
        <v>3610.6963299999993</v>
      </c>
      <c r="Q188" s="167">
        <f>'1 уровень'!R1844</f>
        <v>-1648.6141038888895</v>
      </c>
      <c r="R188" s="167">
        <f>'1 уровень'!S1844</f>
        <v>-120.68556000000001</v>
      </c>
      <c r="S188" s="167">
        <f>'1 уровень'!T1844</f>
        <v>3490.0107699999994</v>
      </c>
      <c r="T188" s="2567"/>
      <c r="U188" s="425"/>
      <c r="V188" s="166"/>
      <c r="W188" s="166"/>
      <c r="X188" s="166"/>
      <c r="Y188" s="166"/>
      <c r="Z188" s="166"/>
      <c r="AA188" s="166"/>
      <c r="AB188" s="166"/>
      <c r="AC188" s="166"/>
      <c r="AD188" s="166"/>
      <c r="AE188" s="166"/>
      <c r="AF188" s="166"/>
      <c r="AG188" s="166"/>
      <c r="AH188" s="166"/>
      <c r="AI188" s="166"/>
      <c r="AJ188" s="166"/>
      <c r="AK188" s="166"/>
      <c r="AL188" s="166"/>
      <c r="AM188" s="166"/>
      <c r="AN188" s="166"/>
      <c r="AO188" s="166"/>
      <c r="AP188" s="166"/>
      <c r="AQ188" s="166"/>
      <c r="AR188" s="166"/>
      <c r="AS188" s="166"/>
      <c r="AT188" s="166"/>
      <c r="AU188" s="166"/>
      <c r="AV188" s="166"/>
      <c r="AW188" s="166"/>
      <c r="AX188" s="166"/>
      <c r="AY188" s="166"/>
      <c r="AZ188" s="166"/>
      <c r="BA188" s="166"/>
      <c r="BB188" s="166"/>
      <c r="BC188" s="166"/>
      <c r="BD188" s="166"/>
      <c r="BE188" s="166"/>
      <c r="BF188" s="166"/>
      <c r="BG188" s="166"/>
      <c r="BH188" s="166"/>
      <c r="BI188" s="166"/>
      <c r="BJ188" s="166"/>
      <c r="BK188" s="166"/>
      <c r="BL188" s="166"/>
      <c r="BM188" s="166"/>
      <c r="BN188" s="166"/>
      <c r="BO188" s="166"/>
      <c r="BP188" s="166"/>
      <c r="BQ188" s="166"/>
      <c r="BR188" s="166"/>
      <c r="BS188" s="166"/>
      <c r="BT188" s="166"/>
      <c r="BU188" s="166"/>
      <c r="BV188" s="166"/>
      <c r="BW188" s="166"/>
      <c r="BX188" s="166"/>
      <c r="BY188" s="166"/>
      <c r="BZ188" s="166"/>
      <c r="CA188" s="166"/>
      <c r="CB188" s="166"/>
      <c r="CC188" s="166"/>
      <c r="CD188" s="166"/>
      <c r="CE188" s="166"/>
      <c r="CF188" s="166"/>
      <c r="CG188" s="166"/>
      <c r="CH188" s="166"/>
      <c r="CI188" s="166"/>
      <c r="CJ188" s="166"/>
      <c r="CK188" s="166"/>
      <c r="CL188" s="166"/>
      <c r="CM188" s="166"/>
      <c r="CN188" s="166"/>
      <c r="CO188" s="166"/>
      <c r="CP188" s="166"/>
      <c r="CQ188" s="166"/>
      <c r="CR188" s="166"/>
      <c r="CS188" s="166"/>
      <c r="CT188" s="166"/>
      <c r="CU188" s="166"/>
      <c r="CV188" s="166"/>
      <c r="CW188" s="166"/>
      <c r="CX188" s="166"/>
      <c r="CY188" s="166"/>
      <c r="CZ188" s="166"/>
      <c r="DA188" s="166"/>
      <c r="DB188" s="166"/>
      <c r="DC188" s="166"/>
      <c r="DD188" s="166"/>
      <c r="DE188" s="166"/>
      <c r="DF188" s="166"/>
      <c r="DG188" s="166"/>
      <c r="DH188" s="166"/>
      <c r="DI188" s="166"/>
      <c r="DJ188" s="166"/>
      <c r="DK188" s="166"/>
      <c r="DL188" s="166"/>
      <c r="DM188" s="166"/>
      <c r="DN188" s="166"/>
      <c r="DO188" s="166"/>
      <c r="DP188" s="166"/>
      <c r="DQ188" s="166"/>
      <c r="DR188" s="166"/>
      <c r="DS188" s="166"/>
      <c r="DT188" s="166"/>
      <c r="DU188" s="166"/>
      <c r="DV188" s="166"/>
      <c r="DW188" s="166"/>
      <c r="DX188" s="166"/>
      <c r="DY188" s="166"/>
      <c r="DZ188" s="166"/>
      <c r="EA188" s="166"/>
      <c r="EB188" s="166"/>
      <c r="EC188" s="166"/>
      <c r="ED188" s="166"/>
      <c r="EE188" s="166"/>
      <c r="EF188" s="166"/>
      <c r="EG188" s="166"/>
      <c r="EH188" s="166"/>
      <c r="EI188" s="166"/>
      <c r="EJ188" s="166"/>
      <c r="EK188" s="166"/>
      <c r="EL188" s="166"/>
      <c r="EM188" s="166"/>
      <c r="EN188" s="166"/>
      <c r="EO188" s="166"/>
      <c r="EP188" s="166"/>
      <c r="EQ188" s="166"/>
      <c r="ER188" s="166"/>
      <c r="ES188" s="166"/>
      <c r="ET188" s="166"/>
      <c r="EU188" s="166"/>
      <c r="EV188" s="166"/>
      <c r="EW188" s="166"/>
      <c r="EX188" s="166"/>
      <c r="EY188" s="166"/>
      <c r="EZ188" s="166"/>
      <c r="FA188" s="166"/>
      <c r="FB188" s="166"/>
      <c r="FC188" s="166"/>
      <c r="FD188" s="166"/>
      <c r="FE188" s="166"/>
      <c r="FF188" s="166"/>
      <c r="FG188" s="166"/>
      <c r="FH188" s="166"/>
      <c r="FI188" s="166"/>
      <c r="FJ188" s="166"/>
      <c r="FK188" s="166"/>
      <c r="FL188" s="166"/>
      <c r="FM188" s="166"/>
      <c r="FN188" s="166"/>
      <c r="FO188" s="166"/>
      <c r="FP188" s="166"/>
      <c r="FQ188" s="166"/>
      <c r="FR188" s="166"/>
      <c r="FS188" s="166"/>
      <c r="FT188" s="166"/>
      <c r="FU188" s="166"/>
      <c r="FV188" s="166"/>
      <c r="FW188" s="166"/>
      <c r="FX188" s="166"/>
      <c r="FY188" s="166"/>
      <c r="FZ188" s="166"/>
      <c r="GA188" s="166"/>
      <c r="GB188" s="166"/>
      <c r="GC188" s="166"/>
      <c r="GD188" s="166"/>
      <c r="GE188" s="166"/>
      <c r="GF188" s="166"/>
      <c r="GG188" s="166"/>
      <c r="GH188" s="166"/>
      <c r="GI188" s="166"/>
      <c r="GJ188" s="166"/>
      <c r="GK188" s="166"/>
      <c r="GL188" s="166"/>
      <c r="GM188" s="166"/>
      <c r="GN188" s="166"/>
      <c r="GO188" s="166"/>
      <c r="GP188" s="166"/>
      <c r="GQ188" s="166"/>
    </row>
    <row r="189" spans="1:199" x14ac:dyDescent="0.25">
      <c r="A189" s="1395" t="s">
        <v>0</v>
      </c>
      <c r="B189" s="193">
        <f>'1 уровень'!C1845</f>
        <v>570</v>
      </c>
      <c r="C189" s="193">
        <f>'1 уровень'!D1845</f>
        <v>48</v>
      </c>
      <c r="D189" s="193">
        <f>'1 уровень'!E1845</f>
        <v>25</v>
      </c>
      <c r="E189" s="1039">
        <f>'1 уровень'!F1845</f>
        <v>52.083333333333336</v>
      </c>
      <c r="F189" s="245">
        <f>'1 уровень'!G1845</f>
        <v>10.414035087719299</v>
      </c>
      <c r="G189" s="245">
        <f>'1 уровень'!H1845</f>
        <v>12.08</v>
      </c>
      <c r="H189" s="250">
        <f>'1 уровень'!I1845</f>
        <v>5936</v>
      </c>
      <c r="I189" s="250">
        <f>'1 уровень'!J1845</f>
        <v>501</v>
      </c>
      <c r="J189" s="1087">
        <f>'1 уровень'!K1845</f>
        <v>302</v>
      </c>
      <c r="K189" s="250">
        <f>'1 уровень'!L1845</f>
        <v>60.279441117764478</v>
      </c>
      <c r="L189" s="250">
        <f>'1 уровень'!M1845</f>
        <v>20</v>
      </c>
      <c r="M189" s="250">
        <f>'1 уровень'!N1845</f>
        <v>181.2</v>
      </c>
      <c r="N189" s="167">
        <f>'1 уровень'!O1845</f>
        <v>0</v>
      </c>
      <c r="O189" s="167">
        <f>'1 уровень'!P1845</f>
        <v>0</v>
      </c>
      <c r="P189" s="167">
        <f>'1 уровень'!Q1845</f>
        <v>0</v>
      </c>
      <c r="Q189" s="167">
        <f>'1 уровень'!R1845</f>
        <v>0</v>
      </c>
      <c r="R189" s="167">
        <f>'1 уровень'!S1845</f>
        <v>0</v>
      </c>
      <c r="S189" s="167">
        <f>'1 уровень'!T1845</f>
        <v>0</v>
      </c>
      <c r="T189" s="2567"/>
      <c r="U189" s="425"/>
      <c r="V189" s="166"/>
      <c r="W189" s="166"/>
      <c r="X189" s="166"/>
      <c r="Y189" s="166"/>
      <c r="Z189" s="166"/>
      <c r="AA189" s="166"/>
      <c r="AB189" s="166"/>
      <c r="AC189" s="166"/>
      <c r="AD189" s="166"/>
      <c r="AE189" s="166"/>
      <c r="AF189" s="166"/>
      <c r="AG189" s="166"/>
      <c r="AH189" s="166"/>
      <c r="AI189" s="166"/>
      <c r="AJ189" s="166"/>
      <c r="AK189" s="166"/>
      <c r="AL189" s="166"/>
      <c r="AM189" s="166"/>
      <c r="AN189" s="166"/>
      <c r="AO189" s="166"/>
      <c r="AP189" s="166"/>
      <c r="AQ189" s="166"/>
      <c r="AR189" s="166"/>
      <c r="AS189" s="166"/>
      <c r="AT189" s="166"/>
      <c r="AU189" s="166"/>
      <c r="AV189" s="166"/>
      <c r="AW189" s="166"/>
      <c r="AX189" s="166"/>
      <c r="AY189" s="166"/>
      <c r="AZ189" s="166"/>
      <c r="BA189" s="166"/>
      <c r="BB189" s="166"/>
      <c r="BC189" s="166"/>
      <c r="BD189" s="166"/>
      <c r="BE189" s="166"/>
      <c r="BF189" s="166"/>
      <c r="BG189" s="166"/>
      <c r="BH189" s="166"/>
      <c r="BI189" s="166"/>
      <c r="BJ189" s="166"/>
      <c r="BK189" s="166"/>
      <c r="BL189" s="166"/>
      <c r="BM189" s="166"/>
      <c r="BN189" s="166"/>
      <c r="BO189" s="166"/>
      <c r="BP189" s="166"/>
      <c r="BQ189" s="166"/>
      <c r="BR189" s="166"/>
      <c r="BS189" s="166"/>
      <c r="BT189" s="166"/>
      <c r="BU189" s="166"/>
      <c r="BV189" s="166"/>
      <c r="BW189" s="166"/>
      <c r="BX189" s="166"/>
      <c r="BY189" s="166"/>
      <c r="BZ189" s="166"/>
      <c r="CA189" s="166"/>
      <c r="CB189" s="166"/>
      <c r="CC189" s="166"/>
      <c r="CD189" s="166"/>
      <c r="CE189" s="166"/>
      <c r="CF189" s="166"/>
      <c r="CG189" s="166"/>
      <c r="CH189" s="166"/>
      <c r="CI189" s="166"/>
      <c r="CJ189" s="166"/>
      <c r="CK189" s="166"/>
      <c r="CL189" s="166"/>
      <c r="CM189" s="166"/>
      <c r="CN189" s="166"/>
      <c r="CO189" s="166"/>
      <c r="CP189" s="166"/>
      <c r="CQ189" s="166"/>
      <c r="CR189" s="166"/>
      <c r="CS189" s="166"/>
      <c r="CT189" s="166"/>
      <c r="CU189" s="166"/>
      <c r="CV189" s="166"/>
      <c r="CW189" s="166"/>
      <c r="CX189" s="166"/>
      <c r="CY189" s="166"/>
      <c r="CZ189" s="166"/>
      <c r="DA189" s="166"/>
      <c r="DB189" s="166"/>
      <c r="DC189" s="166"/>
      <c r="DD189" s="166"/>
      <c r="DE189" s="166"/>
      <c r="DF189" s="166"/>
      <c r="DG189" s="166"/>
      <c r="DH189" s="166"/>
      <c r="DI189" s="166"/>
      <c r="DJ189" s="166"/>
      <c r="DK189" s="166"/>
      <c r="DL189" s="166"/>
      <c r="DM189" s="166"/>
      <c r="DN189" s="166"/>
      <c r="DO189" s="166"/>
      <c r="DP189" s="166"/>
      <c r="DQ189" s="166"/>
      <c r="DR189" s="166"/>
      <c r="DS189" s="166"/>
      <c r="DT189" s="166"/>
      <c r="DU189" s="166"/>
      <c r="DV189" s="166"/>
      <c r="DW189" s="166"/>
      <c r="DX189" s="166"/>
      <c r="DY189" s="166"/>
      <c r="DZ189" s="166"/>
      <c r="EA189" s="166"/>
      <c r="EB189" s="166"/>
      <c r="EC189" s="166"/>
      <c r="ED189" s="166"/>
      <c r="EE189" s="166"/>
      <c r="EF189" s="166"/>
      <c r="EG189" s="166"/>
      <c r="EH189" s="166"/>
      <c r="EI189" s="166"/>
      <c r="EJ189" s="166"/>
      <c r="EK189" s="166"/>
      <c r="EL189" s="166"/>
      <c r="EM189" s="166"/>
      <c r="EN189" s="166"/>
      <c r="EO189" s="166"/>
      <c r="EP189" s="166"/>
      <c r="EQ189" s="166"/>
      <c r="ER189" s="166"/>
      <c r="ES189" s="166"/>
      <c r="ET189" s="166"/>
      <c r="EU189" s="166"/>
      <c r="EV189" s="166"/>
      <c r="EW189" s="166"/>
      <c r="EX189" s="166"/>
      <c r="EY189" s="166"/>
      <c r="EZ189" s="166"/>
      <c r="FA189" s="166"/>
      <c r="FB189" s="166"/>
      <c r="FC189" s="166"/>
      <c r="FD189" s="166"/>
      <c r="FE189" s="166"/>
      <c r="FF189" s="166"/>
      <c r="FG189" s="166"/>
      <c r="FH189" s="166"/>
      <c r="FI189" s="166"/>
      <c r="FJ189" s="166"/>
      <c r="FK189" s="166"/>
      <c r="FL189" s="166"/>
      <c r="FM189" s="166"/>
      <c r="FN189" s="166"/>
      <c r="FO189" s="166"/>
      <c r="FP189" s="166"/>
      <c r="FQ189" s="166"/>
      <c r="FR189" s="166"/>
      <c r="FS189" s="166"/>
      <c r="FT189" s="166"/>
      <c r="FU189" s="166"/>
      <c r="FV189" s="166"/>
      <c r="FW189" s="166"/>
      <c r="FX189" s="166"/>
      <c r="FY189" s="166"/>
      <c r="FZ189" s="166"/>
      <c r="GA189" s="166"/>
      <c r="GB189" s="166"/>
      <c r="GC189" s="166"/>
      <c r="GD189" s="166"/>
      <c r="GE189" s="166"/>
      <c r="GF189" s="166"/>
      <c r="GG189" s="166"/>
      <c r="GH189" s="166"/>
      <c r="GI189" s="166"/>
      <c r="GJ189" s="166"/>
      <c r="GK189" s="166"/>
      <c r="GL189" s="166"/>
      <c r="GM189" s="166"/>
      <c r="GN189" s="166"/>
      <c r="GO189" s="166"/>
      <c r="GP189" s="166"/>
      <c r="GQ189" s="166"/>
    </row>
    <row r="190" spans="1:199" x14ac:dyDescent="0.25">
      <c r="A190" s="708" t="s">
        <v>16</v>
      </c>
      <c r="B190" s="193">
        <f>'1 уровень'!C1846</f>
        <v>290</v>
      </c>
      <c r="C190" s="193">
        <f>'1 уровень'!D1846</f>
        <v>24</v>
      </c>
      <c r="D190" s="193">
        <f>'1 уровень'!E1846</f>
        <v>8</v>
      </c>
      <c r="E190" s="1039">
        <f>'1 уровень'!F1846</f>
        <v>33.333333333333329</v>
      </c>
      <c r="F190" s="245">
        <f>'1 уровень'!G1846</f>
        <v>8</v>
      </c>
      <c r="G190" s="245">
        <f>'1 уровень'!H1846</f>
        <v>8.875</v>
      </c>
      <c r="H190" s="250">
        <f>'1 уровень'!I1846</f>
        <v>2320</v>
      </c>
      <c r="I190" s="250">
        <f>'1 уровень'!J1846</f>
        <v>192</v>
      </c>
      <c r="J190" s="1087">
        <f>'1 уровень'!K1846</f>
        <v>71</v>
      </c>
      <c r="K190" s="250">
        <f>'1 уровень'!L1846</f>
        <v>36.979166666666671</v>
      </c>
      <c r="L190" s="250">
        <f>'1 уровень'!M1846</f>
        <v>10</v>
      </c>
      <c r="M190" s="250">
        <f>'1 уровень'!N1846</f>
        <v>85.2</v>
      </c>
      <c r="N190" s="167">
        <f>'1 уровень'!O1846</f>
        <v>0</v>
      </c>
      <c r="O190" s="167">
        <f>'1 уровень'!P1846</f>
        <v>0</v>
      </c>
      <c r="P190" s="167">
        <f>'1 уровень'!Q1846</f>
        <v>0</v>
      </c>
      <c r="Q190" s="167">
        <f>'1 уровень'!R1846</f>
        <v>0</v>
      </c>
      <c r="R190" s="167">
        <f>'1 уровень'!S1846</f>
        <v>0</v>
      </c>
      <c r="S190" s="167">
        <f>'1 уровень'!T1846</f>
        <v>0</v>
      </c>
      <c r="T190" s="2567"/>
      <c r="U190" s="425"/>
      <c r="V190" s="166"/>
      <c r="W190" s="166"/>
      <c r="X190" s="166"/>
      <c r="Y190" s="166"/>
      <c r="Z190" s="166"/>
      <c r="AA190" s="166"/>
      <c r="AB190" s="166"/>
      <c r="AC190" s="166"/>
      <c r="AD190" s="166"/>
      <c r="AE190" s="166"/>
      <c r="AF190" s="166"/>
      <c r="AG190" s="166"/>
      <c r="AH190" s="166"/>
      <c r="AI190" s="166"/>
      <c r="AJ190" s="166"/>
      <c r="AK190" s="166"/>
      <c r="AL190" s="166"/>
      <c r="AM190" s="166"/>
      <c r="AN190" s="166"/>
      <c r="AO190" s="166"/>
      <c r="AP190" s="166"/>
      <c r="AQ190" s="166"/>
      <c r="AR190" s="166"/>
      <c r="AS190" s="166"/>
      <c r="AT190" s="166"/>
      <c r="AU190" s="166"/>
      <c r="AV190" s="166"/>
      <c r="AW190" s="166"/>
      <c r="AX190" s="166"/>
      <c r="AY190" s="166"/>
      <c r="AZ190" s="166"/>
      <c r="BA190" s="166"/>
      <c r="BB190" s="166"/>
      <c r="BC190" s="166"/>
      <c r="BD190" s="166"/>
      <c r="BE190" s="166"/>
      <c r="BF190" s="166"/>
      <c r="BG190" s="166"/>
      <c r="BH190" s="166"/>
      <c r="BI190" s="166"/>
      <c r="BJ190" s="166"/>
      <c r="BK190" s="166"/>
      <c r="BL190" s="166"/>
      <c r="BM190" s="166"/>
      <c r="BN190" s="166"/>
      <c r="BO190" s="166"/>
      <c r="BP190" s="166"/>
      <c r="BQ190" s="166"/>
      <c r="BR190" s="166"/>
      <c r="BS190" s="166"/>
      <c r="BT190" s="166"/>
      <c r="BU190" s="166"/>
      <c r="BV190" s="166"/>
      <c r="BW190" s="166"/>
      <c r="BX190" s="166"/>
      <c r="BY190" s="166"/>
      <c r="BZ190" s="166"/>
      <c r="CA190" s="166"/>
      <c r="CB190" s="166"/>
      <c r="CC190" s="166"/>
      <c r="CD190" s="166"/>
      <c r="CE190" s="166"/>
      <c r="CF190" s="166"/>
      <c r="CG190" s="166"/>
      <c r="CH190" s="166"/>
      <c r="CI190" s="166"/>
      <c r="CJ190" s="166"/>
      <c r="CK190" s="166"/>
      <c r="CL190" s="166"/>
      <c r="CM190" s="166"/>
      <c r="CN190" s="166"/>
      <c r="CO190" s="166"/>
      <c r="CP190" s="166"/>
      <c r="CQ190" s="166"/>
      <c r="CR190" s="166"/>
      <c r="CS190" s="166"/>
      <c r="CT190" s="166"/>
      <c r="CU190" s="166"/>
      <c r="CV190" s="166"/>
      <c r="CW190" s="166"/>
      <c r="CX190" s="166"/>
      <c r="CY190" s="166"/>
      <c r="CZ190" s="166"/>
      <c r="DA190" s="166"/>
      <c r="DB190" s="166"/>
      <c r="DC190" s="166"/>
      <c r="DD190" s="166"/>
      <c r="DE190" s="166"/>
      <c r="DF190" s="166"/>
      <c r="DG190" s="166"/>
      <c r="DH190" s="166"/>
      <c r="DI190" s="166"/>
      <c r="DJ190" s="166"/>
      <c r="DK190" s="166"/>
      <c r="DL190" s="166"/>
      <c r="DM190" s="166"/>
      <c r="DN190" s="166"/>
      <c r="DO190" s="166"/>
      <c r="DP190" s="166"/>
      <c r="DQ190" s="166"/>
      <c r="DR190" s="166"/>
      <c r="DS190" s="166"/>
      <c r="DT190" s="166"/>
      <c r="DU190" s="166"/>
      <c r="DV190" s="166"/>
      <c r="DW190" s="166"/>
      <c r="DX190" s="166"/>
      <c r="DY190" s="166"/>
      <c r="DZ190" s="166"/>
      <c r="EA190" s="166"/>
      <c r="EB190" s="166"/>
      <c r="EC190" s="166"/>
      <c r="ED190" s="166"/>
      <c r="EE190" s="166"/>
      <c r="EF190" s="166"/>
      <c r="EG190" s="166"/>
      <c r="EH190" s="166"/>
      <c r="EI190" s="166"/>
      <c r="EJ190" s="166"/>
      <c r="EK190" s="166"/>
      <c r="EL190" s="166"/>
      <c r="EM190" s="166"/>
      <c r="EN190" s="166"/>
      <c r="EO190" s="166"/>
      <c r="EP190" s="166"/>
      <c r="EQ190" s="166"/>
      <c r="ER190" s="166"/>
      <c r="ES190" s="166"/>
      <c r="ET190" s="166"/>
      <c r="EU190" s="166"/>
      <c r="EV190" s="166"/>
      <c r="EW190" s="166"/>
      <c r="EX190" s="166"/>
      <c r="EY190" s="166"/>
      <c r="EZ190" s="166"/>
      <c r="FA190" s="166"/>
      <c r="FB190" s="166"/>
      <c r="FC190" s="166"/>
      <c r="FD190" s="166"/>
      <c r="FE190" s="166"/>
      <c r="FF190" s="166"/>
      <c r="FG190" s="166"/>
      <c r="FH190" s="166"/>
      <c r="FI190" s="166"/>
      <c r="FJ190" s="166"/>
      <c r="FK190" s="166"/>
      <c r="FL190" s="166"/>
      <c r="FM190" s="166"/>
      <c r="FN190" s="166"/>
      <c r="FO190" s="166"/>
      <c r="FP190" s="166"/>
      <c r="FQ190" s="166"/>
      <c r="FR190" s="166"/>
      <c r="FS190" s="166"/>
      <c r="FT190" s="166"/>
      <c r="FU190" s="166"/>
      <c r="FV190" s="166"/>
      <c r="FW190" s="166"/>
      <c r="FX190" s="166"/>
      <c r="FY190" s="166"/>
      <c r="FZ190" s="166"/>
      <c r="GA190" s="166"/>
      <c r="GB190" s="166"/>
      <c r="GC190" s="166"/>
      <c r="GD190" s="166"/>
      <c r="GE190" s="166"/>
      <c r="GF190" s="166"/>
      <c r="GG190" s="166"/>
      <c r="GH190" s="166"/>
      <c r="GI190" s="166"/>
      <c r="GJ190" s="166"/>
      <c r="GK190" s="166"/>
      <c r="GL190" s="166"/>
      <c r="GM190" s="166"/>
      <c r="GN190" s="166"/>
      <c r="GO190" s="166"/>
      <c r="GP190" s="166"/>
      <c r="GQ190" s="166"/>
    </row>
    <row r="191" spans="1:199" ht="29.25" x14ac:dyDescent="0.25">
      <c r="A191" s="1061" t="s">
        <v>187</v>
      </c>
      <c r="B191" s="193">
        <f>'1 уровень'!C1847</f>
        <v>860</v>
      </c>
      <c r="C191" s="193">
        <f>'1 уровень'!D1847</f>
        <v>72</v>
      </c>
      <c r="D191" s="193">
        <f>'1 уровень'!E1847</f>
        <v>33</v>
      </c>
      <c r="E191" s="1039">
        <f>'1 уровень'!F1847</f>
        <v>45.833333333333329</v>
      </c>
      <c r="F191" s="245">
        <f>'1 уровень'!G1847</f>
        <v>9.6</v>
      </c>
      <c r="G191" s="245">
        <f>'1 уровень'!H1847</f>
        <v>0</v>
      </c>
      <c r="H191" s="250">
        <f>'1 уровень'!I1847</f>
        <v>8256</v>
      </c>
      <c r="I191" s="250">
        <f>'1 уровень'!J1847</f>
        <v>693</v>
      </c>
      <c r="J191" s="1087">
        <f>'1 уровень'!K1847</f>
        <v>373</v>
      </c>
      <c r="K191" s="250">
        <f>'1 уровень'!L1847</f>
        <v>53.823953823953815</v>
      </c>
      <c r="L191" s="250">
        <f>'1 уровень'!M1847</f>
        <v>30</v>
      </c>
      <c r="M191" s="250">
        <f>'1 уровень'!N1847</f>
        <v>149.19999999999999</v>
      </c>
      <c r="N191" s="167">
        <f>'1 уровень'!O1847</f>
        <v>11505.208139879998</v>
      </c>
      <c r="O191" s="167">
        <f>'1 уровень'!P1847</f>
        <v>958.76734498999986</v>
      </c>
      <c r="P191" s="167">
        <f>'1 уровень'!Q1847</f>
        <v>419.74911999999995</v>
      </c>
      <c r="Q191" s="167">
        <f>'1 уровень'!R1847</f>
        <v>-539.01822498999991</v>
      </c>
      <c r="R191" s="167">
        <f>'1 уровень'!S1847</f>
        <v>-75.585850000000008</v>
      </c>
      <c r="S191" s="167">
        <f>'1 уровень'!T1847</f>
        <v>344.16326999999995</v>
      </c>
      <c r="T191" s="2567"/>
      <c r="U191" s="425"/>
      <c r="V191" s="166"/>
      <c r="W191" s="166"/>
      <c r="X191" s="166"/>
      <c r="Y191" s="166"/>
      <c r="Z191" s="166"/>
      <c r="AA191" s="166"/>
      <c r="AB191" s="166"/>
      <c r="AC191" s="166"/>
      <c r="AD191" s="166"/>
      <c r="AE191" s="166"/>
      <c r="AF191" s="166"/>
      <c r="AG191" s="166"/>
      <c r="AH191" s="166"/>
      <c r="AI191" s="166"/>
      <c r="AJ191" s="166"/>
      <c r="AK191" s="166"/>
      <c r="AL191" s="166"/>
      <c r="AM191" s="166"/>
      <c r="AN191" s="166"/>
      <c r="AO191" s="166"/>
      <c r="AP191" s="166"/>
      <c r="AQ191" s="166"/>
      <c r="AR191" s="166"/>
      <c r="AS191" s="166"/>
      <c r="AT191" s="166"/>
      <c r="AU191" s="166"/>
      <c r="AV191" s="166"/>
      <c r="AW191" s="166"/>
      <c r="AX191" s="166"/>
      <c r="AY191" s="166"/>
      <c r="AZ191" s="166"/>
      <c r="BA191" s="166"/>
      <c r="BB191" s="166"/>
      <c r="BC191" s="166"/>
      <c r="BD191" s="166"/>
      <c r="BE191" s="166"/>
      <c r="BF191" s="166"/>
      <c r="BG191" s="166"/>
      <c r="BH191" s="166"/>
      <c r="BI191" s="166"/>
      <c r="BJ191" s="166"/>
      <c r="BK191" s="166"/>
      <c r="BL191" s="166"/>
      <c r="BM191" s="166"/>
      <c r="BN191" s="166"/>
      <c r="BO191" s="166"/>
      <c r="BP191" s="166"/>
      <c r="BQ191" s="166"/>
      <c r="BR191" s="166"/>
      <c r="BS191" s="166"/>
      <c r="BT191" s="166"/>
      <c r="BU191" s="166"/>
      <c r="BV191" s="166"/>
      <c r="BW191" s="166"/>
      <c r="BX191" s="166"/>
      <c r="BY191" s="166"/>
      <c r="BZ191" s="166"/>
      <c r="CA191" s="166"/>
      <c r="CB191" s="166"/>
      <c r="CC191" s="166"/>
      <c r="CD191" s="166"/>
      <c r="CE191" s="166"/>
      <c r="CF191" s="166"/>
      <c r="CG191" s="166"/>
      <c r="CH191" s="166"/>
      <c r="CI191" s="166"/>
      <c r="CJ191" s="166"/>
      <c r="CK191" s="166"/>
      <c r="CL191" s="166"/>
      <c r="CM191" s="166"/>
      <c r="CN191" s="166"/>
      <c r="CO191" s="166"/>
      <c r="CP191" s="166"/>
      <c r="CQ191" s="166"/>
      <c r="CR191" s="166"/>
      <c r="CS191" s="166"/>
      <c r="CT191" s="166"/>
      <c r="CU191" s="166"/>
      <c r="CV191" s="166"/>
      <c r="CW191" s="166"/>
      <c r="CX191" s="166"/>
      <c r="CY191" s="166"/>
      <c r="CZ191" s="166"/>
      <c r="DA191" s="166"/>
      <c r="DB191" s="166"/>
      <c r="DC191" s="166"/>
      <c r="DD191" s="166"/>
      <c r="DE191" s="166"/>
      <c r="DF191" s="166"/>
      <c r="DG191" s="166"/>
      <c r="DH191" s="166"/>
      <c r="DI191" s="166"/>
      <c r="DJ191" s="166"/>
      <c r="DK191" s="166"/>
      <c r="DL191" s="166"/>
      <c r="DM191" s="166"/>
      <c r="DN191" s="166"/>
      <c r="DO191" s="166"/>
      <c r="DP191" s="166"/>
      <c r="DQ191" s="166"/>
      <c r="DR191" s="166"/>
      <c r="DS191" s="166"/>
      <c r="DT191" s="166"/>
      <c r="DU191" s="166"/>
      <c r="DV191" s="166"/>
      <c r="DW191" s="166"/>
      <c r="DX191" s="166"/>
      <c r="DY191" s="166"/>
      <c r="DZ191" s="166"/>
      <c r="EA191" s="166"/>
      <c r="EB191" s="166"/>
      <c r="EC191" s="166"/>
      <c r="ED191" s="166"/>
      <c r="EE191" s="166"/>
      <c r="EF191" s="166"/>
      <c r="EG191" s="166"/>
      <c r="EH191" s="166"/>
      <c r="EI191" s="166"/>
      <c r="EJ191" s="166"/>
      <c r="EK191" s="166"/>
      <c r="EL191" s="166"/>
      <c r="EM191" s="166"/>
      <c r="EN191" s="166"/>
      <c r="EO191" s="166"/>
      <c r="EP191" s="166"/>
      <c r="EQ191" s="166"/>
      <c r="ER191" s="166"/>
      <c r="ES191" s="166"/>
      <c r="ET191" s="166"/>
      <c r="EU191" s="166"/>
      <c r="EV191" s="166"/>
      <c r="EW191" s="166"/>
      <c r="EX191" s="166"/>
      <c r="EY191" s="166"/>
      <c r="EZ191" s="166"/>
      <c r="FA191" s="166"/>
      <c r="FB191" s="166"/>
      <c r="FC191" s="166"/>
      <c r="FD191" s="166"/>
      <c r="FE191" s="166"/>
      <c r="FF191" s="166"/>
      <c r="FG191" s="166"/>
      <c r="FH191" s="166"/>
      <c r="FI191" s="166"/>
      <c r="FJ191" s="166"/>
      <c r="FK191" s="166"/>
      <c r="FL191" s="166"/>
      <c r="FM191" s="166"/>
      <c r="FN191" s="166"/>
      <c r="FO191" s="166"/>
      <c r="FP191" s="166"/>
      <c r="FQ191" s="166"/>
      <c r="FR191" s="166"/>
      <c r="FS191" s="166"/>
      <c r="FT191" s="166"/>
      <c r="FU191" s="166"/>
      <c r="FV191" s="166"/>
      <c r="FW191" s="166"/>
      <c r="FX191" s="166"/>
      <c r="FY191" s="166"/>
      <c r="FZ191" s="166"/>
      <c r="GA191" s="166"/>
      <c r="GB191" s="166"/>
      <c r="GC191" s="166"/>
      <c r="GD191" s="166"/>
      <c r="GE191" s="166"/>
      <c r="GF191" s="166"/>
      <c r="GG191" s="166"/>
      <c r="GH191" s="166"/>
      <c r="GI191" s="166"/>
      <c r="GJ191" s="166"/>
      <c r="GK191" s="166"/>
      <c r="GL191" s="166"/>
      <c r="GM191" s="166"/>
      <c r="GN191" s="166"/>
      <c r="GO191" s="166"/>
      <c r="GP191" s="166"/>
      <c r="GQ191" s="166"/>
    </row>
    <row r="192" spans="1:199" ht="15.75" thickBot="1" x14ac:dyDescent="0.3">
      <c r="A192" s="473" t="s">
        <v>409</v>
      </c>
      <c r="B192" s="193">
        <f>'1 уровень'!C1848</f>
        <v>6765</v>
      </c>
      <c r="C192" s="193">
        <f>'1 уровень'!D1848</f>
        <v>564</v>
      </c>
      <c r="D192" s="193">
        <f>'1 уровень'!E1848</f>
        <v>420</v>
      </c>
      <c r="E192" s="1039">
        <f>'1 уровень'!F1848</f>
        <v>74.468085106382972</v>
      </c>
      <c r="F192" s="245">
        <f>'1 уровень'!G1848</f>
        <v>0</v>
      </c>
      <c r="G192" s="245">
        <f>'1 уровень'!H1848</f>
        <v>0</v>
      </c>
      <c r="H192" s="250">
        <f>'1 уровень'!I1848</f>
        <v>0</v>
      </c>
      <c r="I192" s="250">
        <f>'1 уровень'!J1848</f>
        <v>0</v>
      </c>
      <c r="J192" s="1087">
        <f>'1 уровень'!K1848</f>
        <v>0</v>
      </c>
      <c r="K192" s="250">
        <f>'1 уровень'!L1848</f>
        <v>0</v>
      </c>
      <c r="L192" s="250">
        <f>'1 уровень'!M1848</f>
        <v>0</v>
      </c>
      <c r="M192" s="250">
        <f>'1 уровень'!N1848</f>
        <v>0</v>
      </c>
      <c r="N192" s="167">
        <f>'1 уровень'!O1848</f>
        <v>10216.387411579999</v>
      </c>
      <c r="O192" s="167">
        <f>'1 уровень'!P1848</f>
        <v>851.36561763166662</v>
      </c>
      <c r="P192" s="167">
        <f>'1 уровень'!Q1848</f>
        <v>808.79686000000004</v>
      </c>
      <c r="Q192" s="167">
        <f>'1 уровень'!R1848</f>
        <v>-42.568757631666585</v>
      </c>
      <c r="R192" s="167">
        <f>'1 уровень'!S1848</f>
        <v>0</v>
      </c>
      <c r="S192" s="167">
        <f>'1 уровень'!T1848</f>
        <v>808.79686000000004</v>
      </c>
      <c r="T192" s="2567"/>
      <c r="U192" s="425"/>
      <c r="V192" s="166"/>
      <c r="W192" s="166"/>
      <c r="X192" s="166"/>
      <c r="Y192" s="166"/>
      <c r="Z192" s="166"/>
      <c r="AA192" s="166"/>
      <c r="AB192" s="166"/>
      <c r="AC192" s="166"/>
      <c r="AD192" s="166"/>
      <c r="AE192" s="166"/>
      <c r="AF192" s="166"/>
      <c r="AG192" s="166"/>
      <c r="AH192" s="166"/>
      <c r="AI192" s="166"/>
      <c r="AJ192" s="166"/>
      <c r="AK192" s="166"/>
      <c r="AL192" s="166"/>
      <c r="AM192" s="166"/>
      <c r="AN192" s="166"/>
      <c r="AO192" s="166"/>
      <c r="AP192" s="166"/>
      <c r="AQ192" s="166"/>
      <c r="AR192" s="166"/>
      <c r="AS192" s="166"/>
      <c r="AT192" s="166"/>
      <c r="AU192" s="166"/>
      <c r="AV192" s="166"/>
      <c r="AW192" s="166"/>
      <c r="AX192" s="166"/>
      <c r="AY192" s="166"/>
      <c r="AZ192" s="166"/>
      <c r="BA192" s="166"/>
      <c r="BB192" s="166"/>
      <c r="BC192" s="166"/>
      <c r="BD192" s="166"/>
      <c r="BE192" s="166"/>
      <c r="BF192" s="166"/>
      <c r="BG192" s="166"/>
      <c r="BH192" s="166"/>
      <c r="BI192" s="166"/>
      <c r="BJ192" s="166"/>
      <c r="BK192" s="166"/>
      <c r="BL192" s="166"/>
      <c r="BM192" s="166"/>
      <c r="BN192" s="166"/>
      <c r="BO192" s="166"/>
      <c r="BP192" s="166"/>
      <c r="BQ192" s="166"/>
      <c r="BR192" s="166"/>
      <c r="BS192" s="166"/>
      <c r="BT192" s="166"/>
      <c r="BU192" s="166"/>
      <c r="BV192" s="166"/>
      <c r="BW192" s="166"/>
      <c r="BX192" s="166"/>
      <c r="BY192" s="166"/>
      <c r="BZ192" s="166"/>
      <c r="CA192" s="166"/>
      <c r="CB192" s="166"/>
      <c r="CC192" s="166"/>
      <c r="CD192" s="166"/>
      <c r="CE192" s="166"/>
      <c r="CF192" s="166"/>
      <c r="CG192" s="166"/>
      <c r="CH192" s="166"/>
      <c r="CI192" s="166"/>
      <c r="CJ192" s="166"/>
      <c r="CK192" s="166"/>
      <c r="CL192" s="166"/>
      <c r="CM192" s="166"/>
      <c r="CN192" s="166"/>
      <c r="CO192" s="166"/>
      <c r="CP192" s="166"/>
      <c r="CQ192" s="166"/>
      <c r="CR192" s="166"/>
      <c r="CS192" s="166"/>
      <c r="CT192" s="166"/>
      <c r="CU192" s="166"/>
      <c r="CV192" s="166"/>
      <c r="CW192" s="166"/>
      <c r="CX192" s="166"/>
      <c r="CY192" s="166"/>
      <c r="CZ192" s="166"/>
      <c r="DA192" s="166"/>
      <c r="DB192" s="166"/>
      <c r="DC192" s="166"/>
      <c r="DD192" s="166"/>
      <c r="DE192" s="166"/>
      <c r="DF192" s="166"/>
      <c r="DG192" s="166"/>
      <c r="DH192" s="166"/>
      <c r="DI192" s="166"/>
      <c r="DJ192" s="166"/>
      <c r="DK192" s="166"/>
      <c r="DL192" s="166"/>
      <c r="DM192" s="166"/>
      <c r="DN192" s="166"/>
      <c r="DO192" s="166"/>
      <c r="DP192" s="166"/>
      <c r="DQ192" s="166"/>
      <c r="DR192" s="166"/>
      <c r="DS192" s="166"/>
      <c r="DT192" s="166"/>
      <c r="DU192" s="166"/>
      <c r="DV192" s="166"/>
      <c r="DW192" s="166"/>
      <c r="DX192" s="166"/>
      <c r="DY192" s="166"/>
      <c r="DZ192" s="166"/>
      <c r="EA192" s="166"/>
      <c r="EB192" s="166"/>
      <c r="EC192" s="166"/>
      <c r="ED192" s="166"/>
      <c r="EE192" s="166"/>
      <c r="EF192" s="166"/>
      <c r="EG192" s="166"/>
      <c r="EH192" s="166"/>
      <c r="EI192" s="166"/>
      <c r="EJ192" s="166"/>
      <c r="EK192" s="166"/>
      <c r="EL192" s="166"/>
      <c r="EM192" s="166"/>
      <c r="EN192" s="166"/>
      <c r="EO192" s="166"/>
      <c r="EP192" s="166"/>
      <c r="EQ192" s="166"/>
      <c r="ER192" s="166"/>
      <c r="ES192" s="166"/>
      <c r="ET192" s="166"/>
      <c r="EU192" s="166"/>
      <c r="EV192" s="166"/>
      <c r="EW192" s="166"/>
      <c r="EX192" s="166"/>
      <c r="EY192" s="166"/>
      <c r="EZ192" s="166"/>
      <c r="FA192" s="166"/>
      <c r="FB192" s="166"/>
      <c r="FC192" s="166"/>
      <c r="FD192" s="166"/>
      <c r="FE192" s="166"/>
      <c r="FF192" s="166"/>
      <c r="FG192" s="166"/>
      <c r="FH192" s="166"/>
      <c r="FI192" s="166"/>
      <c r="FJ192" s="166"/>
      <c r="FK192" s="166"/>
      <c r="FL192" s="166"/>
      <c r="FM192" s="166"/>
      <c r="FN192" s="166"/>
      <c r="FO192" s="166"/>
      <c r="FP192" s="166"/>
      <c r="FQ192" s="166"/>
      <c r="FR192" s="166"/>
      <c r="FS192" s="166"/>
      <c r="FT192" s="166"/>
      <c r="FU192" s="166"/>
      <c r="FV192" s="166"/>
      <c r="FW192" s="166"/>
      <c r="FX192" s="166"/>
      <c r="FY192" s="166"/>
      <c r="FZ192" s="166"/>
      <c r="GA192" s="166"/>
      <c r="GB192" s="166"/>
      <c r="GC192" s="166"/>
      <c r="GD192" s="166"/>
      <c r="GE192" s="166"/>
      <c r="GF192" s="166"/>
      <c r="GG192" s="166"/>
      <c r="GH192" s="166"/>
      <c r="GI192" s="166"/>
      <c r="GJ192" s="166"/>
      <c r="GK192" s="166"/>
      <c r="GL192" s="166"/>
      <c r="GM192" s="166"/>
      <c r="GN192" s="166"/>
      <c r="GO192" s="166"/>
      <c r="GP192" s="166"/>
      <c r="GQ192" s="166"/>
    </row>
    <row r="193" spans="1:199" s="166" customFormat="1" hidden="1" thickBot="1" x14ac:dyDescent="0.25">
      <c r="A193" s="1061" t="s">
        <v>377</v>
      </c>
      <c r="B193" s="192">
        <f>'1 уровень'!C1849</f>
        <v>6755</v>
      </c>
      <c r="C193" s="192">
        <f>'1 уровень'!D1849</f>
        <v>563</v>
      </c>
      <c r="D193" s="192">
        <f>'1 уровень'!E1849</f>
        <v>0</v>
      </c>
      <c r="E193" s="1037">
        <f>'1 уровень'!F1849</f>
        <v>0</v>
      </c>
      <c r="F193" s="156">
        <f>'1 уровень'!G1849</f>
        <v>0</v>
      </c>
      <c r="G193" s="156">
        <f>'1 уровень'!H1849</f>
        <v>0</v>
      </c>
      <c r="H193" s="168">
        <f>'1 уровень'!I1849</f>
        <v>0</v>
      </c>
      <c r="I193" s="168">
        <f>'1 уровень'!J1849</f>
        <v>0</v>
      </c>
      <c r="J193" s="1086">
        <f>'1 уровень'!K1849</f>
        <v>0</v>
      </c>
      <c r="K193" s="168">
        <f>'1 уровень'!L1849</f>
        <v>0</v>
      </c>
      <c r="L193" s="168">
        <f>'1 уровень'!M1849</f>
        <v>0</v>
      </c>
      <c r="M193" s="168">
        <f>'1 уровень'!N1849</f>
        <v>0</v>
      </c>
      <c r="N193" s="167">
        <f>'1 уровень'!O1849</f>
        <v>0</v>
      </c>
      <c r="O193" s="167">
        <f>'1 уровень'!P1849</f>
        <v>0</v>
      </c>
      <c r="P193" s="167">
        <f>'1 уровень'!Q1849</f>
        <v>0</v>
      </c>
      <c r="Q193" s="167">
        <f>'1 уровень'!R1849</f>
        <v>0</v>
      </c>
      <c r="R193" s="167">
        <f>'1 уровень'!S1849</f>
        <v>0</v>
      </c>
      <c r="S193" s="167">
        <f>'1 уровень'!T1849</f>
        <v>0</v>
      </c>
      <c r="T193" s="2567"/>
      <c r="U193" s="425"/>
    </row>
    <row r="194" spans="1:199" s="166" customFormat="1" ht="15.75" hidden="1" thickBot="1" x14ac:dyDescent="0.3">
      <c r="A194" s="1291" t="s">
        <v>378</v>
      </c>
      <c r="B194" s="192">
        <f>'1 уровень'!C1850</f>
        <v>6755</v>
      </c>
      <c r="C194" s="192">
        <f>'1 уровень'!D1850</f>
        <v>563</v>
      </c>
      <c r="D194" s="192">
        <f>'1 уровень'!E1850</f>
        <v>0</v>
      </c>
      <c r="E194" s="1037">
        <f>'1 уровень'!F1850</f>
        <v>0</v>
      </c>
      <c r="F194" s="156">
        <f>'1 уровень'!G1850</f>
        <v>0</v>
      </c>
      <c r="G194" s="156">
        <f>'1 уровень'!H1850</f>
        <v>0</v>
      </c>
      <c r="H194" s="168">
        <f>'1 уровень'!I1850</f>
        <v>0</v>
      </c>
      <c r="I194" s="168">
        <f>'1 уровень'!J1850</f>
        <v>0</v>
      </c>
      <c r="J194" s="1086">
        <f>'1 уровень'!K1850</f>
        <v>0</v>
      </c>
      <c r="K194" s="168">
        <f>'1 уровень'!L1850</f>
        <v>0</v>
      </c>
      <c r="L194" s="168">
        <f>'1 уровень'!M1850</f>
        <v>0</v>
      </c>
      <c r="M194" s="168">
        <f>'1 уровень'!N1850</f>
        <v>0</v>
      </c>
      <c r="N194" s="167">
        <f>'1 уровень'!O1850</f>
        <v>0</v>
      </c>
      <c r="O194" s="167">
        <f>'1 уровень'!P1850</f>
        <v>0</v>
      </c>
      <c r="P194" s="167">
        <f>'1 уровень'!Q1850</f>
        <v>0</v>
      </c>
      <c r="Q194" s="167">
        <f>'1 уровень'!R1850</f>
        <v>0</v>
      </c>
      <c r="R194" s="167">
        <f>'1 уровень'!S1850</f>
        <v>0</v>
      </c>
      <c r="S194" s="167">
        <f>'1 уровень'!T1850</f>
        <v>0</v>
      </c>
      <c r="T194" s="2567"/>
      <c r="U194" s="425"/>
    </row>
    <row r="195" spans="1:199" ht="15.75" hidden="1" thickBot="1" x14ac:dyDescent="0.3">
      <c r="A195" s="1061" t="s">
        <v>379</v>
      </c>
      <c r="B195" s="193">
        <f>'1 уровень'!C1851</f>
        <v>10</v>
      </c>
      <c r="C195" s="193">
        <f>'1 уровень'!D1851</f>
        <v>1</v>
      </c>
      <c r="D195" s="193">
        <f>'1 уровень'!E1851</f>
        <v>0</v>
      </c>
      <c r="E195" s="1039">
        <f>'1 уровень'!F1851</f>
        <v>0</v>
      </c>
      <c r="F195" s="245">
        <f>'1 уровень'!G1851</f>
        <v>0</v>
      </c>
      <c r="G195" s="245">
        <f>'1 уровень'!H1851</f>
        <v>0</v>
      </c>
      <c r="H195" s="250">
        <f>'1 уровень'!I1851</f>
        <v>0</v>
      </c>
      <c r="I195" s="250">
        <f>'1 уровень'!J1851</f>
        <v>0</v>
      </c>
      <c r="J195" s="1087">
        <f>'1 уровень'!K1851</f>
        <v>0</v>
      </c>
      <c r="K195" s="250">
        <f>'1 уровень'!L1851</f>
        <v>0</v>
      </c>
      <c r="L195" s="250">
        <f>'1 уровень'!M1851</f>
        <v>0</v>
      </c>
      <c r="M195" s="250">
        <f>'1 уровень'!N1851</f>
        <v>0</v>
      </c>
      <c r="N195" s="167">
        <f>'1 уровень'!O1851</f>
        <v>0</v>
      </c>
      <c r="O195" s="167">
        <f>'1 уровень'!P1851</f>
        <v>0</v>
      </c>
      <c r="P195" s="167">
        <f>'1 уровень'!Q1851</f>
        <v>0</v>
      </c>
      <c r="Q195" s="167">
        <f>'1 уровень'!R1851</f>
        <v>0</v>
      </c>
      <c r="R195" s="167">
        <f>'1 уровень'!S1851</f>
        <v>0</v>
      </c>
      <c r="S195" s="167">
        <f>'1 уровень'!T1851</f>
        <v>0</v>
      </c>
      <c r="T195" s="2567"/>
      <c r="U195" s="425"/>
      <c r="V195" s="166"/>
      <c r="W195" s="166"/>
      <c r="X195" s="166"/>
      <c r="Y195" s="166"/>
      <c r="Z195" s="166"/>
      <c r="AA195" s="166"/>
      <c r="AB195" s="166"/>
      <c r="AC195" s="166"/>
      <c r="AD195" s="166"/>
      <c r="AE195" s="166"/>
      <c r="AF195" s="166"/>
      <c r="AG195" s="166"/>
      <c r="AH195" s="166"/>
      <c r="AI195" s="166"/>
      <c r="AJ195" s="166"/>
      <c r="AK195" s="166"/>
      <c r="AL195" s="166"/>
      <c r="AM195" s="166"/>
      <c r="AN195" s="166"/>
      <c r="AO195" s="166"/>
      <c r="AP195" s="166"/>
      <c r="AQ195" s="166"/>
      <c r="AR195" s="166"/>
      <c r="AS195" s="166"/>
      <c r="AT195" s="166"/>
      <c r="AU195" s="166"/>
      <c r="AV195" s="166"/>
      <c r="AW195" s="166"/>
      <c r="AX195" s="166"/>
      <c r="AY195" s="166"/>
      <c r="AZ195" s="166"/>
      <c r="BA195" s="166"/>
      <c r="BB195" s="166"/>
      <c r="BC195" s="166"/>
      <c r="BD195" s="166"/>
      <c r="BE195" s="166"/>
      <c r="BF195" s="166"/>
      <c r="BG195" s="166"/>
      <c r="BH195" s="166"/>
      <c r="BI195" s="166"/>
      <c r="BJ195" s="166"/>
      <c r="BK195" s="166"/>
      <c r="BL195" s="166"/>
      <c r="BM195" s="166"/>
      <c r="BN195" s="166"/>
      <c r="BO195" s="166"/>
      <c r="BP195" s="166"/>
      <c r="BQ195" s="166"/>
      <c r="BR195" s="166"/>
      <c r="BS195" s="166"/>
      <c r="BT195" s="166"/>
      <c r="BU195" s="166"/>
      <c r="BV195" s="166"/>
      <c r="BW195" s="166"/>
      <c r="BX195" s="166"/>
      <c r="BY195" s="166"/>
      <c r="BZ195" s="166"/>
      <c r="CA195" s="166"/>
      <c r="CB195" s="166"/>
      <c r="CC195" s="166"/>
      <c r="CD195" s="166"/>
      <c r="CE195" s="166"/>
      <c r="CF195" s="166"/>
      <c r="CG195" s="166"/>
      <c r="CH195" s="166"/>
      <c r="CI195" s="166"/>
      <c r="CJ195" s="166"/>
      <c r="CK195" s="166"/>
      <c r="CL195" s="166"/>
      <c r="CM195" s="166"/>
      <c r="CN195" s="166"/>
      <c r="CO195" s="166"/>
      <c r="CP195" s="166"/>
      <c r="CQ195" s="166"/>
      <c r="CR195" s="166"/>
      <c r="CS195" s="166"/>
      <c r="CT195" s="166"/>
      <c r="CU195" s="166"/>
      <c r="CV195" s="166"/>
      <c r="CW195" s="166"/>
      <c r="CX195" s="166"/>
      <c r="CY195" s="166"/>
      <c r="CZ195" s="166"/>
      <c r="DA195" s="166"/>
      <c r="DB195" s="166"/>
      <c r="DC195" s="166"/>
      <c r="DD195" s="166"/>
      <c r="DE195" s="166"/>
      <c r="DF195" s="166"/>
      <c r="DG195" s="166"/>
      <c r="DH195" s="166"/>
      <c r="DI195" s="166"/>
      <c r="DJ195" s="166"/>
      <c r="DK195" s="166"/>
      <c r="DL195" s="166"/>
      <c r="DM195" s="166"/>
      <c r="DN195" s="166"/>
      <c r="DO195" s="166"/>
      <c r="DP195" s="166"/>
      <c r="DQ195" s="166"/>
      <c r="DR195" s="166"/>
      <c r="DS195" s="166"/>
      <c r="DT195" s="166"/>
      <c r="DU195" s="166"/>
      <c r="DV195" s="166"/>
      <c r="DW195" s="166"/>
      <c r="DX195" s="166"/>
      <c r="DY195" s="166"/>
      <c r="DZ195" s="166"/>
      <c r="EA195" s="166"/>
      <c r="EB195" s="166"/>
      <c r="EC195" s="166"/>
      <c r="ED195" s="166"/>
      <c r="EE195" s="166"/>
      <c r="EF195" s="166"/>
      <c r="EG195" s="166"/>
      <c r="EH195" s="166"/>
      <c r="EI195" s="166"/>
      <c r="EJ195" s="166"/>
      <c r="EK195" s="166"/>
      <c r="EL195" s="166"/>
      <c r="EM195" s="166"/>
      <c r="EN195" s="166"/>
      <c r="EO195" s="166"/>
      <c r="EP195" s="166"/>
      <c r="EQ195" s="166"/>
      <c r="ER195" s="166"/>
      <c r="ES195" s="166"/>
      <c r="ET195" s="166"/>
      <c r="EU195" s="166"/>
      <c r="EV195" s="166"/>
      <c r="EW195" s="166"/>
      <c r="EX195" s="166"/>
      <c r="EY195" s="166"/>
      <c r="EZ195" s="166"/>
      <c r="FA195" s="166"/>
      <c r="FB195" s="166"/>
      <c r="FC195" s="166"/>
      <c r="FD195" s="166"/>
      <c r="FE195" s="166"/>
      <c r="FF195" s="166"/>
      <c r="FG195" s="166"/>
      <c r="FH195" s="166"/>
      <c r="FI195" s="166"/>
      <c r="FJ195" s="166"/>
      <c r="FK195" s="166"/>
      <c r="FL195" s="166"/>
      <c r="FM195" s="166"/>
      <c r="FN195" s="166"/>
      <c r="FO195" s="166"/>
      <c r="FP195" s="166"/>
      <c r="FQ195" s="166"/>
      <c r="FR195" s="166"/>
      <c r="FS195" s="166"/>
      <c r="FT195" s="166"/>
      <c r="FU195" s="166"/>
      <c r="FV195" s="166"/>
      <c r="FW195" s="166"/>
      <c r="FX195" s="166"/>
      <c r="FY195" s="166"/>
      <c r="FZ195" s="166"/>
      <c r="GA195" s="166"/>
      <c r="GB195" s="166"/>
      <c r="GC195" s="166"/>
      <c r="GD195" s="166"/>
      <c r="GE195" s="166"/>
      <c r="GF195" s="166"/>
      <c r="GG195" s="166"/>
      <c r="GH195" s="166"/>
      <c r="GI195" s="166"/>
      <c r="GJ195" s="166"/>
      <c r="GK195" s="166"/>
      <c r="GL195" s="166"/>
      <c r="GM195" s="166"/>
      <c r="GN195" s="166"/>
      <c r="GO195" s="166"/>
      <c r="GP195" s="166"/>
      <c r="GQ195" s="166"/>
    </row>
    <row r="196" spans="1:199" ht="30.75" hidden="1" thickBot="1" x14ac:dyDescent="0.3">
      <c r="A196" s="1291" t="s">
        <v>380</v>
      </c>
      <c r="B196" s="193">
        <f>'1 уровень'!C1852</f>
        <v>10</v>
      </c>
      <c r="C196" s="193">
        <f>'1 уровень'!D1852</f>
        <v>1</v>
      </c>
      <c r="D196" s="193">
        <f>'1 уровень'!E1852</f>
        <v>0</v>
      </c>
      <c r="E196" s="1039">
        <f>'1 уровень'!F1852</f>
        <v>0</v>
      </c>
      <c r="F196" s="245">
        <f>'1 уровень'!G1852</f>
        <v>0</v>
      </c>
      <c r="G196" s="245">
        <f>'1 уровень'!H1852</f>
        <v>0</v>
      </c>
      <c r="H196" s="250">
        <f>'1 уровень'!I1852</f>
        <v>0</v>
      </c>
      <c r="I196" s="250">
        <f>'1 уровень'!J1852</f>
        <v>0</v>
      </c>
      <c r="J196" s="1087">
        <f>'1 уровень'!K1852</f>
        <v>0</v>
      </c>
      <c r="K196" s="250">
        <f>'1 уровень'!L1852</f>
        <v>0</v>
      </c>
      <c r="L196" s="250">
        <f>'1 уровень'!M1852</f>
        <v>0</v>
      </c>
      <c r="M196" s="250">
        <f>'1 уровень'!N1852</f>
        <v>0</v>
      </c>
      <c r="N196" s="167">
        <f>'1 уровень'!O1852</f>
        <v>0</v>
      </c>
      <c r="O196" s="167">
        <f>'1 уровень'!P1852</f>
        <v>0</v>
      </c>
      <c r="P196" s="167">
        <f>'1 уровень'!Q1852</f>
        <v>0</v>
      </c>
      <c r="Q196" s="167">
        <f>'1 уровень'!R1852</f>
        <v>0</v>
      </c>
      <c r="R196" s="167">
        <f>'1 уровень'!S1852</f>
        <v>0</v>
      </c>
      <c r="S196" s="167">
        <f>'1 уровень'!T1852</f>
        <v>0</v>
      </c>
      <c r="T196" s="2567"/>
      <c r="U196" s="425"/>
      <c r="V196" s="166"/>
      <c r="W196" s="166"/>
      <c r="X196" s="166"/>
      <c r="Y196" s="166"/>
      <c r="Z196" s="166"/>
      <c r="AA196" s="166"/>
      <c r="AB196" s="166"/>
      <c r="AC196" s="166"/>
      <c r="AD196" s="166"/>
      <c r="AE196" s="166"/>
      <c r="AF196" s="166"/>
      <c r="AG196" s="166"/>
      <c r="AH196" s="166"/>
      <c r="AI196" s="166"/>
      <c r="AJ196" s="166"/>
      <c r="AK196" s="166"/>
      <c r="AL196" s="166"/>
      <c r="AM196" s="166"/>
      <c r="AN196" s="166"/>
      <c r="AO196" s="166"/>
      <c r="AP196" s="166"/>
      <c r="AQ196" s="166"/>
      <c r="AR196" s="166"/>
      <c r="AS196" s="166"/>
      <c r="AT196" s="166"/>
      <c r="AU196" s="166"/>
      <c r="AV196" s="166"/>
      <c r="AW196" s="166"/>
      <c r="AX196" s="166"/>
      <c r="AY196" s="166"/>
      <c r="AZ196" s="166"/>
      <c r="BA196" s="166"/>
      <c r="BB196" s="166"/>
      <c r="BC196" s="166"/>
      <c r="BD196" s="166"/>
      <c r="BE196" s="166"/>
      <c r="BF196" s="166"/>
      <c r="BG196" s="166"/>
      <c r="BH196" s="166"/>
      <c r="BI196" s="166"/>
      <c r="BJ196" s="166"/>
      <c r="BK196" s="166"/>
      <c r="BL196" s="166"/>
      <c r="BM196" s="166"/>
      <c r="BN196" s="166"/>
      <c r="BO196" s="166"/>
      <c r="BP196" s="166"/>
      <c r="BQ196" s="166"/>
      <c r="BR196" s="166"/>
      <c r="BS196" s="166"/>
      <c r="BT196" s="166"/>
      <c r="BU196" s="166"/>
      <c r="BV196" s="166"/>
      <c r="BW196" s="166"/>
      <c r="BX196" s="166"/>
      <c r="BY196" s="166"/>
      <c r="BZ196" s="166"/>
      <c r="CA196" s="166"/>
      <c r="CB196" s="166"/>
      <c r="CC196" s="166"/>
      <c r="CD196" s="166"/>
      <c r="CE196" s="166"/>
      <c r="CF196" s="166"/>
      <c r="CG196" s="166"/>
      <c r="CH196" s="166"/>
      <c r="CI196" s="166"/>
      <c r="CJ196" s="166"/>
      <c r="CK196" s="166"/>
      <c r="CL196" s="166"/>
      <c r="CM196" s="166"/>
      <c r="CN196" s="166"/>
      <c r="CO196" s="166"/>
      <c r="CP196" s="166"/>
      <c r="CQ196" s="166"/>
      <c r="CR196" s="166"/>
      <c r="CS196" s="166"/>
      <c r="CT196" s="166"/>
      <c r="CU196" s="166"/>
      <c r="CV196" s="166"/>
      <c r="CW196" s="166"/>
      <c r="CX196" s="166"/>
      <c r="CY196" s="166"/>
      <c r="CZ196" s="166"/>
      <c r="DA196" s="166"/>
      <c r="DB196" s="166"/>
      <c r="DC196" s="166"/>
      <c r="DD196" s="166"/>
      <c r="DE196" s="166"/>
      <c r="DF196" s="166"/>
      <c r="DG196" s="166"/>
      <c r="DH196" s="166"/>
      <c r="DI196" s="166"/>
      <c r="DJ196" s="166"/>
      <c r="DK196" s="166"/>
      <c r="DL196" s="166"/>
      <c r="DM196" s="166"/>
      <c r="DN196" s="166"/>
      <c r="DO196" s="166"/>
      <c r="DP196" s="166"/>
      <c r="DQ196" s="166"/>
      <c r="DR196" s="166"/>
      <c r="DS196" s="166"/>
      <c r="DT196" s="166"/>
      <c r="DU196" s="166"/>
      <c r="DV196" s="166"/>
      <c r="DW196" s="166"/>
      <c r="DX196" s="166"/>
      <c r="DY196" s="166"/>
      <c r="DZ196" s="166"/>
      <c r="EA196" s="166"/>
      <c r="EB196" s="166"/>
      <c r="EC196" s="166"/>
      <c r="ED196" s="166"/>
      <c r="EE196" s="166"/>
      <c r="EF196" s="166"/>
      <c r="EG196" s="166"/>
      <c r="EH196" s="166"/>
      <c r="EI196" s="166"/>
      <c r="EJ196" s="166"/>
      <c r="EK196" s="166"/>
      <c r="EL196" s="166"/>
      <c r="EM196" s="166"/>
      <c r="EN196" s="166"/>
      <c r="EO196" s="166"/>
      <c r="EP196" s="166"/>
      <c r="EQ196" s="166"/>
      <c r="ER196" s="166"/>
      <c r="ES196" s="166"/>
      <c r="ET196" s="166"/>
      <c r="EU196" s="166"/>
      <c r="EV196" s="166"/>
      <c r="EW196" s="166"/>
      <c r="EX196" s="166"/>
      <c r="EY196" s="166"/>
      <c r="EZ196" s="166"/>
      <c r="FA196" s="166"/>
      <c r="FB196" s="166"/>
      <c r="FC196" s="166"/>
      <c r="FD196" s="166"/>
      <c r="FE196" s="166"/>
      <c r="FF196" s="166"/>
      <c r="FG196" s="166"/>
      <c r="FH196" s="166"/>
      <c r="FI196" s="166"/>
      <c r="FJ196" s="166"/>
      <c r="FK196" s="166"/>
      <c r="FL196" s="166"/>
      <c r="FM196" s="166"/>
      <c r="FN196" s="166"/>
      <c r="FO196" s="166"/>
      <c r="FP196" s="166"/>
      <c r="FQ196" s="166"/>
      <c r="FR196" s="166"/>
      <c r="FS196" s="166"/>
      <c r="FT196" s="166"/>
      <c r="FU196" s="166"/>
      <c r="FV196" s="166"/>
      <c r="FW196" s="166"/>
      <c r="FX196" s="166"/>
      <c r="FY196" s="166"/>
      <c r="FZ196" s="166"/>
      <c r="GA196" s="166"/>
      <c r="GB196" s="166"/>
      <c r="GC196" s="166"/>
      <c r="GD196" s="166"/>
      <c r="GE196" s="166"/>
      <c r="GF196" s="166"/>
      <c r="GG196" s="166"/>
      <c r="GH196" s="166"/>
      <c r="GI196" s="166"/>
      <c r="GJ196" s="166"/>
      <c r="GK196" s="166"/>
      <c r="GL196" s="166"/>
      <c r="GM196" s="166"/>
      <c r="GN196" s="166"/>
      <c r="GO196" s="166"/>
      <c r="GP196" s="166"/>
      <c r="GQ196" s="166"/>
    </row>
    <row r="197" spans="1:199" s="166" customFormat="1" hidden="1" thickBot="1" x14ac:dyDescent="0.25">
      <c r="A197" s="1326" t="s">
        <v>381</v>
      </c>
      <c r="B197" s="192">
        <f>'1 уровень'!C1853</f>
        <v>0</v>
      </c>
      <c r="C197" s="192">
        <f>'1 уровень'!D1853</f>
        <v>0</v>
      </c>
      <c r="D197" s="192">
        <f>'1 уровень'!E1853</f>
        <v>0</v>
      </c>
      <c r="E197" s="1037">
        <f>'1 уровень'!F1853</f>
        <v>0</v>
      </c>
      <c r="F197" s="156">
        <f>'1 уровень'!G1853</f>
        <v>0</v>
      </c>
      <c r="G197" s="156">
        <f>'1 уровень'!H1853</f>
        <v>0</v>
      </c>
      <c r="H197" s="168">
        <f>'1 уровень'!I1853</f>
        <v>0</v>
      </c>
      <c r="I197" s="168">
        <f>'1 уровень'!J1853</f>
        <v>0</v>
      </c>
      <c r="J197" s="1086">
        <f>'1 уровень'!K1853</f>
        <v>0</v>
      </c>
      <c r="K197" s="168">
        <f>'1 уровень'!L1853</f>
        <v>0</v>
      </c>
      <c r="L197" s="168">
        <f>'1 уровень'!M1853</f>
        <v>0</v>
      </c>
      <c r="M197" s="168">
        <f>'1 уровень'!N1853</f>
        <v>0</v>
      </c>
      <c r="N197" s="167">
        <f>'1 уровень'!O1853</f>
        <v>0</v>
      </c>
      <c r="O197" s="167">
        <f>'1 уровень'!P1853</f>
        <v>0</v>
      </c>
      <c r="P197" s="167">
        <f>'1 уровень'!Q1853</f>
        <v>0</v>
      </c>
      <c r="Q197" s="167">
        <f>'1 уровень'!R1853</f>
        <v>0</v>
      </c>
      <c r="R197" s="167">
        <f>'1 уровень'!S1853</f>
        <v>0</v>
      </c>
      <c r="S197" s="167">
        <f>'1 уровень'!T1853</f>
        <v>0</v>
      </c>
      <c r="T197" s="2567"/>
      <c r="U197" s="425"/>
    </row>
    <row r="198" spans="1:199" s="166" customFormat="1" ht="15" customHeight="1" x14ac:dyDescent="0.2">
      <c r="A198" s="1366" t="s">
        <v>120</v>
      </c>
      <c r="B198" s="1557"/>
      <c r="C198" s="1557"/>
      <c r="D198" s="1557"/>
      <c r="E198" s="1558"/>
      <c r="F198" s="1559"/>
      <c r="G198" s="1559"/>
      <c r="H198" s="1090"/>
      <c r="I198" s="1090"/>
      <c r="J198" s="1090"/>
      <c r="K198" s="1090"/>
      <c r="L198" s="1090"/>
      <c r="M198" s="1090"/>
      <c r="N198" s="1560">
        <f>N199-N200-N223-N226-N227</f>
        <v>0</v>
      </c>
      <c r="O198" s="1560">
        <f t="shared" ref="O198:S198" si="5">O199-O200-O223-O226-O227</f>
        <v>2.7284841053187847E-12</v>
      </c>
      <c r="P198" s="1560">
        <f t="shared" si="5"/>
        <v>-2.5011104298755527E-12</v>
      </c>
      <c r="Q198" s="1560">
        <f t="shared" si="5"/>
        <v>-1.1368683772161603E-13</v>
      </c>
      <c r="R198" s="1560">
        <f t="shared" si="5"/>
        <v>-8.5265128291212022E-14</v>
      </c>
      <c r="S198" s="1560">
        <f t="shared" si="5"/>
        <v>0</v>
      </c>
      <c r="T198" s="2567"/>
      <c r="U198" s="425"/>
    </row>
    <row r="199" spans="1:199" s="166" customFormat="1" ht="15" customHeight="1" x14ac:dyDescent="0.25">
      <c r="A199" s="1230" t="s">
        <v>116</v>
      </c>
      <c r="B199" s="249"/>
      <c r="C199" s="1561"/>
      <c r="D199" s="1561"/>
      <c r="E199" s="1562"/>
      <c r="F199" s="1563"/>
      <c r="G199" s="1563"/>
      <c r="H199" s="1091"/>
      <c r="I199" s="1091"/>
      <c r="J199" s="1091"/>
      <c r="K199" s="1091"/>
      <c r="L199" s="1091"/>
      <c r="M199" s="1091"/>
      <c r="N199" s="1081">
        <f>'2 уровень'!O800</f>
        <v>303585.63845966512</v>
      </c>
      <c r="O199" s="1081">
        <f>'2 уровень'!P800</f>
        <v>25298.803204972097</v>
      </c>
      <c r="P199" s="1081">
        <f>'2 уровень'!Q800</f>
        <v>22054.667549999998</v>
      </c>
      <c r="Q199" s="1081">
        <f>'2 уровень'!R800</f>
        <v>-3244.1356549720958</v>
      </c>
      <c r="R199" s="1081">
        <f>'2 уровень'!S800</f>
        <v>-586.92540000000008</v>
      </c>
      <c r="S199" s="1081">
        <f>'2 уровень'!T800</f>
        <v>21467.742149999998</v>
      </c>
      <c r="T199" s="2567"/>
      <c r="U199" s="425"/>
      <c r="V199" s="165"/>
      <c r="W199" s="165"/>
      <c r="X199" s="165"/>
      <c r="Y199" s="165"/>
      <c r="Z199" s="165"/>
      <c r="AA199" s="165"/>
      <c r="AB199" s="165"/>
      <c r="AC199" s="165"/>
      <c r="AD199" s="165"/>
      <c r="AE199" s="165"/>
      <c r="AF199" s="165"/>
      <c r="AG199" s="165"/>
      <c r="AH199" s="165"/>
      <c r="AI199" s="165"/>
      <c r="AJ199" s="165"/>
      <c r="AK199" s="165"/>
      <c r="AL199" s="165"/>
      <c r="AM199" s="165"/>
      <c r="AN199" s="165"/>
      <c r="AO199" s="165"/>
      <c r="AP199" s="165"/>
      <c r="AQ199" s="165"/>
      <c r="AR199" s="165"/>
      <c r="AS199" s="165"/>
      <c r="AT199" s="165"/>
      <c r="AU199" s="165"/>
      <c r="AV199" s="165"/>
      <c r="AW199" s="165"/>
      <c r="AX199" s="165"/>
      <c r="AY199" s="165"/>
      <c r="AZ199" s="165"/>
      <c r="BA199" s="165"/>
      <c r="BB199" s="165"/>
      <c r="BC199" s="165"/>
      <c r="BD199" s="165"/>
      <c r="BE199" s="165"/>
      <c r="BF199" s="165"/>
      <c r="BG199" s="165"/>
      <c r="BH199" s="165"/>
      <c r="BI199" s="165"/>
      <c r="BJ199" s="165"/>
      <c r="BK199" s="165"/>
      <c r="BL199" s="165"/>
      <c r="BM199" s="165"/>
      <c r="BN199" s="165"/>
      <c r="BO199" s="165"/>
      <c r="BP199" s="165"/>
      <c r="BQ199" s="165"/>
      <c r="BR199" s="165"/>
      <c r="BS199" s="165"/>
      <c r="BT199" s="165"/>
      <c r="BU199" s="165"/>
      <c r="BV199" s="165"/>
      <c r="BW199" s="165"/>
      <c r="BX199" s="165"/>
      <c r="BY199" s="165"/>
      <c r="BZ199" s="165"/>
      <c r="CA199" s="165"/>
      <c r="CB199" s="165"/>
      <c r="CC199" s="165"/>
      <c r="CD199" s="165"/>
      <c r="CE199" s="165"/>
      <c r="CF199" s="165"/>
      <c r="CG199" s="165"/>
      <c r="CH199" s="165"/>
      <c r="CI199" s="165"/>
      <c r="CJ199" s="165"/>
      <c r="CK199" s="165"/>
      <c r="CL199" s="165"/>
      <c r="CM199" s="165"/>
      <c r="CN199" s="165"/>
      <c r="CO199" s="165"/>
      <c r="CP199" s="165"/>
      <c r="CQ199" s="165"/>
      <c r="CR199" s="165"/>
      <c r="CS199" s="165"/>
      <c r="CT199" s="165"/>
      <c r="CU199" s="165"/>
      <c r="CV199" s="165"/>
      <c r="CW199" s="165"/>
      <c r="CX199" s="165"/>
      <c r="CY199" s="165"/>
      <c r="CZ199" s="165"/>
      <c r="DA199" s="165"/>
      <c r="DB199" s="165"/>
      <c r="DC199" s="165"/>
      <c r="DD199" s="165"/>
      <c r="DE199" s="165"/>
      <c r="DF199" s="165"/>
      <c r="DG199" s="165"/>
      <c r="DH199" s="165"/>
      <c r="DI199" s="165"/>
      <c r="DJ199" s="165"/>
      <c r="DK199" s="165"/>
      <c r="DL199" s="165"/>
      <c r="DM199" s="165"/>
      <c r="DN199" s="165"/>
      <c r="DO199" s="165"/>
      <c r="DP199" s="165"/>
      <c r="DQ199" s="165"/>
      <c r="DR199" s="165"/>
      <c r="DS199" s="165"/>
      <c r="DT199" s="165"/>
      <c r="DU199" s="165"/>
      <c r="DV199" s="165"/>
      <c r="DW199" s="165"/>
      <c r="DX199" s="165"/>
      <c r="DY199" s="165"/>
      <c r="DZ199" s="165"/>
      <c r="EA199" s="165"/>
      <c r="EB199" s="165"/>
      <c r="EC199" s="165"/>
      <c r="ED199" s="165"/>
      <c r="EE199" s="165"/>
      <c r="EF199" s="165"/>
      <c r="EG199" s="165"/>
      <c r="EH199" s="165"/>
      <c r="EI199" s="165"/>
      <c r="EJ199" s="165"/>
      <c r="EK199" s="165"/>
      <c r="EL199" s="165"/>
      <c r="EM199" s="165"/>
      <c r="EN199" s="165"/>
      <c r="EO199" s="165"/>
      <c r="EP199" s="165"/>
      <c r="EQ199" s="165"/>
      <c r="ER199" s="165"/>
      <c r="ES199" s="165"/>
      <c r="ET199" s="165"/>
      <c r="EU199" s="165"/>
      <c r="EV199" s="165"/>
      <c r="EW199" s="165"/>
      <c r="EX199" s="165"/>
      <c r="EY199" s="165"/>
      <c r="EZ199" s="165"/>
      <c r="FA199" s="165"/>
      <c r="FB199" s="165"/>
      <c r="FC199" s="165"/>
      <c r="FD199" s="165"/>
      <c r="FE199" s="165"/>
      <c r="FF199" s="165"/>
      <c r="FG199" s="165"/>
      <c r="FH199" s="165"/>
      <c r="FI199" s="165"/>
      <c r="FJ199" s="165"/>
      <c r="FK199" s="165"/>
      <c r="FL199" s="165"/>
      <c r="FM199" s="165"/>
      <c r="FN199" s="165"/>
      <c r="FO199" s="165"/>
      <c r="FP199" s="165"/>
      <c r="FQ199" s="165"/>
      <c r="FR199" s="165"/>
      <c r="FS199" s="165"/>
      <c r="FT199" s="165"/>
      <c r="FU199" s="165"/>
      <c r="FV199" s="165"/>
      <c r="FW199" s="165"/>
      <c r="FX199" s="165"/>
      <c r="FY199" s="165"/>
      <c r="FZ199" s="165"/>
      <c r="GA199" s="165"/>
      <c r="GB199" s="165"/>
      <c r="GC199" s="165"/>
      <c r="GD199" s="165"/>
      <c r="GE199" s="165"/>
      <c r="GF199" s="165"/>
      <c r="GG199" s="165"/>
      <c r="GH199" s="165"/>
      <c r="GI199" s="165"/>
      <c r="GJ199" s="165"/>
      <c r="GK199" s="165"/>
      <c r="GL199" s="165"/>
      <c r="GM199" s="165"/>
      <c r="GN199" s="165"/>
      <c r="GO199" s="165"/>
      <c r="GP199" s="165"/>
      <c r="GQ199" s="165"/>
    </row>
    <row r="200" spans="1:199" ht="15" customHeight="1" x14ac:dyDescent="0.25">
      <c r="A200" s="701" t="s">
        <v>43</v>
      </c>
      <c r="B200" s="1565">
        <f>'2 уровень'!C801</f>
        <v>4360</v>
      </c>
      <c r="C200" s="1565">
        <f>'2 уровень'!D801</f>
        <v>363</v>
      </c>
      <c r="D200" s="1565">
        <f>'2 уровень'!E801</f>
        <v>319</v>
      </c>
      <c r="E200" s="1566">
        <f>'2 уровень'!F801</f>
        <v>87.878787878787875</v>
      </c>
      <c r="F200" s="1567">
        <f>'2 уровень'!G801</f>
        <v>8.9954128440366965</v>
      </c>
      <c r="G200" s="1567">
        <f>'2 уровень'!H801</f>
        <v>8.9843260188087779</v>
      </c>
      <c r="H200" s="1095">
        <f>'2 уровень'!I801</f>
        <v>39220</v>
      </c>
      <c r="I200" s="1095">
        <f>'2 уровень'!J801</f>
        <v>3262</v>
      </c>
      <c r="J200" s="1095">
        <f>'2 уровень'!K801</f>
        <v>2866</v>
      </c>
      <c r="K200" s="1095">
        <f>'2 уровень'!L801</f>
        <v>87.860208461066833</v>
      </c>
      <c r="L200" s="1095">
        <f>'2 уровень'!M801</f>
        <v>119.99095588235294</v>
      </c>
      <c r="M200" s="1095">
        <f>'2 уровень'!N801</f>
        <v>286.62160199573867</v>
      </c>
      <c r="N200" s="1095">
        <f>'2 уровень'!O801</f>
        <v>129878.90241263615</v>
      </c>
      <c r="O200" s="1095">
        <f>'2 уровень'!P801</f>
        <v>10823.241867719678</v>
      </c>
      <c r="P200" s="1095">
        <f>'2 уровень'!Q801</f>
        <v>8961.0457700000006</v>
      </c>
      <c r="Q200" s="1095">
        <f>'2 уровень'!R801</f>
        <v>-1862.1960977196791</v>
      </c>
      <c r="R200" s="1095">
        <f>'2 уровень'!S801</f>
        <v>-266.21922999999998</v>
      </c>
      <c r="S200" s="1095">
        <f>'2 уровень'!T801</f>
        <v>8694.82654</v>
      </c>
      <c r="T200" s="2567"/>
      <c r="U200" s="775"/>
    </row>
    <row r="201" spans="1:199" s="1555" customFormat="1" ht="15" customHeight="1" x14ac:dyDescent="0.25">
      <c r="A201" s="1155" t="s">
        <v>360</v>
      </c>
      <c r="B201" s="1083">
        <f>'2 уровень'!C802</f>
        <v>0</v>
      </c>
      <c r="C201" s="1083">
        <f>'2 уровень'!D802</f>
        <v>0</v>
      </c>
      <c r="D201" s="1083">
        <f>'2 уровень'!E802</f>
        <v>0</v>
      </c>
      <c r="E201" s="1083">
        <f>'2 уровень'!F802</f>
        <v>0</v>
      </c>
      <c r="F201" s="1083">
        <f>'2 уровень'!G802</f>
        <v>0</v>
      </c>
      <c r="G201" s="1083">
        <f>'2 уровень'!H802</f>
        <v>0</v>
      </c>
      <c r="H201" s="1083">
        <f>'2 уровень'!I802</f>
        <v>0</v>
      </c>
      <c r="I201" s="1083">
        <f>'2 уровень'!J802</f>
        <v>0</v>
      </c>
      <c r="J201" s="1083">
        <f>'2 уровень'!K802</f>
        <v>0</v>
      </c>
      <c r="K201" s="1083">
        <f>'2 уровень'!L802</f>
        <v>0</v>
      </c>
      <c r="L201" s="1083">
        <f>'2 уровень'!M802</f>
        <v>0</v>
      </c>
      <c r="M201" s="1083">
        <f>'2 уровень'!N802</f>
        <v>0</v>
      </c>
      <c r="N201" s="1083">
        <f>'2 уровень'!O802</f>
        <v>0</v>
      </c>
      <c r="O201" s="1083">
        <f>'2 уровень'!P802</f>
        <v>0</v>
      </c>
      <c r="P201" s="1083">
        <f>'2 уровень'!Q802</f>
        <v>0</v>
      </c>
      <c r="Q201" s="1083">
        <f>'2 уровень'!R802</f>
        <v>0</v>
      </c>
      <c r="R201" s="1083">
        <f>'2 уровень'!S802</f>
        <v>0</v>
      </c>
      <c r="S201" s="1083">
        <f>'2 уровень'!T802</f>
        <v>0</v>
      </c>
      <c r="T201" s="2567"/>
      <c r="U201" s="1556"/>
    </row>
    <row r="202" spans="1:199" ht="30" x14ac:dyDescent="0.25">
      <c r="A202" s="661" t="s">
        <v>217</v>
      </c>
      <c r="B202" s="1565">
        <f>'2 уровень'!C803</f>
        <v>55043</v>
      </c>
      <c r="C202" s="1565">
        <f>'2 уровень'!D803</f>
        <v>4589</v>
      </c>
      <c r="D202" s="1565">
        <f>'2 уровень'!E803</f>
        <v>3309</v>
      </c>
      <c r="E202" s="1566">
        <f>'2 уровень'!F803</f>
        <v>72.107212900414027</v>
      </c>
      <c r="F202" s="1567">
        <f>'2 уровень'!G803</f>
        <v>0</v>
      </c>
      <c r="G202" s="1567">
        <f>'2 уровень'!H803</f>
        <v>0</v>
      </c>
      <c r="H202" s="1087">
        <f>'2 уровень'!I803</f>
        <v>0</v>
      </c>
      <c r="I202" s="1087">
        <f>'2 уровень'!J803</f>
        <v>0</v>
      </c>
      <c r="J202" s="1087">
        <f>'2 уровень'!K803</f>
        <v>0</v>
      </c>
      <c r="K202" s="1087">
        <f>'2 уровень'!L803</f>
        <v>0</v>
      </c>
      <c r="L202" s="1087">
        <f>'2 уровень'!M803</f>
        <v>0</v>
      </c>
      <c r="M202" s="1087">
        <f>'2 уровень'!N803</f>
        <v>0</v>
      </c>
      <c r="N202" s="1081">
        <f>'2 уровень'!O803</f>
        <v>0</v>
      </c>
      <c r="O202" s="1081">
        <f>'2 уровень'!P803</f>
        <v>0</v>
      </c>
      <c r="P202" s="1081">
        <f>'2 уровень'!Q803</f>
        <v>0</v>
      </c>
      <c r="Q202" s="1081">
        <f>'2 уровень'!R803</f>
        <v>0</v>
      </c>
      <c r="R202" s="1081">
        <f>'2 уровень'!S803</f>
        <v>0</v>
      </c>
      <c r="S202" s="1081">
        <f>'2 уровень'!T803</f>
        <v>0</v>
      </c>
      <c r="T202" s="2567"/>
      <c r="U202" s="425"/>
      <c r="V202" s="166"/>
      <c r="W202" s="166"/>
      <c r="X202" s="166"/>
      <c r="Y202" s="166"/>
      <c r="Z202" s="166"/>
      <c r="AA202" s="166"/>
      <c r="AB202" s="166"/>
      <c r="AC202" s="166"/>
      <c r="AD202" s="166"/>
      <c r="AE202" s="166"/>
      <c r="AF202" s="166"/>
      <c r="AG202" s="166"/>
      <c r="AH202" s="166"/>
      <c r="AI202" s="166"/>
      <c r="AJ202" s="166"/>
      <c r="AK202" s="166"/>
      <c r="AL202" s="166"/>
      <c r="AM202" s="166"/>
      <c r="AN202" s="166"/>
      <c r="AO202" s="166"/>
      <c r="AP202" s="166"/>
      <c r="AQ202" s="166"/>
      <c r="AR202" s="166"/>
      <c r="AS202" s="166"/>
      <c r="AT202" s="166"/>
      <c r="AU202" s="166"/>
      <c r="AV202" s="166"/>
      <c r="AW202" s="166"/>
      <c r="AX202" s="166"/>
      <c r="AY202" s="166"/>
      <c r="AZ202" s="166"/>
      <c r="BA202" s="166"/>
      <c r="BB202" s="166"/>
      <c r="BC202" s="166"/>
      <c r="BD202" s="166"/>
      <c r="BE202" s="166"/>
      <c r="BF202" s="166"/>
      <c r="BG202" s="166"/>
      <c r="BH202" s="166"/>
      <c r="BI202" s="166"/>
      <c r="BJ202" s="166"/>
      <c r="BK202" s="166"/>
      <c r="BL202" s="166"/>
      <c r="BM202" s="166"/>
      <c r="BN202" s="166"/>
      <c r="BO202" s="166"/>
      <c r="BP202" s="166"/>
      <c r="BQ202" s="166"/>
      <c r="BR202" s="166"/>
      <c r="BS202" s="166"/>
      <c r="BT202" s="166"/>
      <c r="BU202" s="166"/>
      <c r="BV202" s="166"/>
      <c r="BW202" s="166"/>
      <c r="BX202" s="166"/>
      <c r="BY202" s="166"/>
      <c r="BZ202" s="166"/>
      <c r="CA202" s="166"/>
      <c r="CB202" s="166"/>
      <c r="CC202" s="166"/>
      <c r="CD202" s="166"/>
      <c r="CE202" s="166"/>
      <c r="CF202" s="166"/>
      <c r="CG202" s="166"/>
      <c r="CH202" s="166"/>
      <c r="CI202" s="166"/>
      <c r="CJ202" s="166"/>
      <c r="CK202" s="166"/>
      <c r="CL202" s="166"/>
      <c r="CM202" s="166"/>
      <c r="CN202" s="166"/>
      <c r="CO202" s="166"/>
      <c r="CP202" s="166"/>
      <c r="CQ202" s="166"/>
      <c r="CR202" s="166"/>
      <c r="CS202" s="166"/>
      <c r="CT202" s="166"/>
      <c r="CU202" s="166"/>
      <c r="CV202" s="166"/>
      <c r="CW202" s="166"/>
      <c r="CX202" s="166"/>
      <c r="CY202" s="166"/>
      <c r="CZ202" s="166"/>
      <c r="DA202" s="166"/>
      <c r="DB202" s="166"/>
      <c r="DC202" s="166"/>
      <c r="DD202" s="166"/>
      <c r="DE202" s="166"/>
      <c r="DF202" s="166"/>
      <c r="DG202" s="166"/>
      <c r="DH202" s="166"/>
      <c r="DI202" s="166"/>
      <c r="DJ202" s="166"/>
      <c r="DK202" s="166"/>
      <c r="DL202" s="166"/>
      <c r="DM202" s="166"/>
      <c r="DN202" s="166"/>
      <c r="DO202" s="166"/>
      <c r="DP202" s="166"/>
      <c r="DQ202" s="166"/>
      <c r="DR202" s="166"/>
      <c r="DS202" s="166"/>
      <c r="DT202" s="166"/>
      <c r="DU202" s="166"/>
      <c r="DV202" s="166"/>
      <c r="DW202" s="166"/>
      <c r="DX202" s="166"/>
      <c r="DY202" s="166"/>
      <c r="DZ202" s="166"/>
      <c r="EA202" s="166"/>
      <c r="EB202" s="166"/>
      <c r="EC202" s="166"/>
      <c r="ED202" s="166"/>
      <c r="EE202" s="166"/>
      <c r="EF202" s="166"/>
      <c r="EG202" s="166"/>
      <c r="EH202" s="166"/>
      <c r="EI202" s="166"/>
      <c r="EJ202" s="166"/>
      <c r="EK202" s="166"/>
      <c r="EL202" s="166"/>
      <c r="EM202" s="166"/>
      <c r="EN202" s="166"/>
      <c r="EO202" s="166"/>
      <c r="EP202" s="166"/>
      <c r="EQ202" s="166"/>
      <c r="ER202" s="166"/>
      <c r="ES202" s="166"/>
      <c r="ET202" s="166"/>
      <c r="EU202" s="166"/>
      <c r="EV202" s="166"/>
      <c r="EW202" s="166"/>
      <c r="EX202" s="166"/>
      <c r="EY202" s="166"/>
      <c r="EZ202" s="166"/>
      <c r="FA202" s="166"/>
      <c r="FB202" s="166"/>
      <c r="FC202" s="166"/>
      <c r="FD202" s="166"/>
      <c r="FE202" s="166"/>
      <c r="FF202" s="166"/>
      <c r="FG202" s="166"/>
      <c r="FH202" s="166"/>
      <c r="FI202" s="166"/>
      <c r="FJ202" s="166"/>
      <c r="FK202" s="166"/>
      <c r="FL202" s="166"/>
      <c r="FM202" s="166"/>
      <c r="FN202" s="166"/>
      <c r="FO202" s="166"/>
      <c r="FP202" s="166"/>
      <c r="FQ202" s="166"/>
      <c r="FR202" s="166"/>
      <c r="FS202" s="166"/>
      <c r="FT202" s="166"/>
      <c r="FU202" s="166"/>
      <c r="FV202" s="166"/>
      <c r="FW202" s="166"/>
      <c r="FX202" s="166"/>
      <c r="FY202" s="166"/>
      <c r="FZ202" s="166"/>
      <c r="GA202" s="166"/>
      <c r="GB202" s="166"/>
      <c r="GC202" s="166"/>
      <c r="GD202" s="166"/>
      <c r="GE202" s="166"/>
      <c r="GF202" s="166"/>
      <c r="GG202" s="166"/>
      <c r="GH202" s="166"/>
      <c r="GI202" s="166"/>
      <c r="GJ202" s="166"/>
      <c r="GK202" s="166"/>
      <c r="GL202" s="166"/>
      <c r="GM202" s="166"/>
      <c r="GN202" s="166"/>
      <c r="GO202" s="166"/>
      <c r="GP202" s="166"/>
      <c r="GQ202" s="166"/>
    </row>
    <row r="203" spans="1:199" ht="30" x14ac:dyDescent="0.25">
      <c r="A203" s="661" t="s">
        <v>350</v>
      </c>
      <c r="B203" s="1565">
        <f>'2 уровень'!C804</f>
        <v>0</v>
      </c>
      <c r="C203" s="1565">
        <f>'2 уровень'!D804</f>
        <v>0</v>
      </c>
      <c r="D203" s="1565">
        <f>'2 уровень'!E804</f>
        <v>0</v>
      </c>
      <c r="E203" s="1566">
        <f>'2 уровень'!F804</f>
        <v>0</v>
      </c>
      <c r="F203" s="1567">
        <f>'2 уровень'!G804</f>
        <v>0</v>
      </c>
      <c r="G203" s="1567">
        <f>'2 уровень'!H804</f>
        <v>0</v>
      </c>
      <c r="H203" s="1087">
        <f>'2 уровень'!I804</f>
        <v>0</v>
      </c>
      <c r="I203" s="1087">
        <f>'2 уровень'!J804</f>
        <v>0</v>
      </c>
      <c r="J203" s="1087">
        <f>'2 уровень'!K804</f>
        <v>0</v>
      </c>
      <c r="K203" s="1087">
        <f>'2 уровень'!L804</f>
        <v>0</v>
      </c>
      <c r="L203" s="1087">
        <f>'2 уровень'!M804</f>
        <v>0</v>
      </c>
      <c r="M203" s="1087">
        <f>'2 уровень'!N804</f>
        <v>0</v>
      </c>
      <c r="N203" s="1081">
        <f>'2 уровень'!O804</f>
        <v>0</v>
      </c>
      <c r="O203" s="1081">
        <f>'2 уровень'!P804</f>
        <v>0</v>
      </c>
      <c r="P203" s="1081">
        <f>'2 уровень'!Q804</f>
        <v>0</v>
      </c>
      <c r="Q203" s="1081">
        <f>'2 уровень'!R804</f>
        <v>0</v>
      </c>
      <c r="R203" s="1081">
        <f>'2 уровень'!S804</f>
        <v>0</v>
      </c>
      <c r="S203" s="1081">
        <f>'2 уровень'!T804</f>
        <v>0</v>
      </c>
      <c r="T203" s="2567"/>
      <c r="U203" s="425"/>
      <c r="V203" s="166"/>
      <c r="W203" s="166"/>
      <c r="X203" s="166"/>
      <c r="Y203" s="166"/>
      <c r="Z203" s="166"/>
      <c r="AA203" s="166"/>
      <c r="AB203" s="166"/>
      <c r="AC203" s="166"/>
      <c r="AD203" s="166"/>
      <c r="AE203" s="166"/>
      <c r="AF203" s="166"/>
      <c r="AG203" s="166"/>
      <c r="AH203" s="166"/>
      <c r="AI203" s="166"/>
      <c r="AJ203" s="166"/>
      <c r="AK203" s="166"/>
      <c r="AL203" s="166"/>
      <c r="AM203" s="166"/>
      <c r="AN203" s="166"/>
      <c r="AO203" s="166"/>
      <c r="AP203" s="166"/>
      <c r="AQ203" s="166"/>
      <c r="AR203" s="166"/>
      <c r="AS203" s="166"/>
      <c r="AT203" s="166"/>
      <c r="AU203" s="166"/>
      <c r="AV203" s="166"/>
      <c r="AW203" s="166"/>
      <c r="AX203" s="166"/>
      <c r="AY203" s="166"/>
      <c r="AZ203" s="166"/>
      <c r="BA203" s="166"/>
      <c r="BB203" s="166"/>
      <c r="BC203" s="166"/>
      <c r="BD203" s="166"/>
      <c r="BE203" s="166"/>
      <c r="BF203" s="166"/>
      <c r="BG203" s="166"/>
      <c r="BH203" s="166"/>
      <c r="BI203" s="166"/>
      <c r="BJ203" s="166"/>
      <c r="BK203" s="166"/>
      <c r="BL203" s="166"/>
      <c r="BM203" s="166"/>
      <c r="BN203" s="166"/>
      <c r="BO203" s="166"/>
      <c r="BP203" s="166"/>
      <c r="BQ203" s="166"/>
      <c r="BR203" s="166"/>
      <c r="BS203" s="166"/>
      <c r="BT203" s="166"/>
      <c r="BU203" s="166"/>
      <c r="BV203" s="166"/>
      <c r="BW203" s="166"/>
      <c r="BX203" s="166"/>
      <c r="BY203" s="166"/>
      <c r="BZ203" s="166"/>
      <c r="CA203" s="166"/>
      <c r="CB203" s="166"/>
      <c r="CC203" s="166"/>
      <c r="CD203" s="166"/>
      <c r="CE203" s="166"/>
      <c r="CF203" s="166"/>
      <c r="CG203" s="166"/>
      <c r="CH203" s="166"/>
      <c r="CI203" s="166"/>
      <c r="CJ203" s="166"/>
      <c r="CK203" s="166"/>
      <c r="CL203" s="166"/>
      <c r="CM203" s="166"/>
      <c r="CN203" s="166"/>
      <c r="CO203" s="166"/>
      <c r="CP203" s="166"/>
      <c r="CQ203" s="166"/>
      <c r="CR203" s="166"/>
      <c r="CS203" s="166"/>
      <c r="CT203" s="166"/>
      <c r="CU203" s="166"/>
      <c r="CV203" s="166"/>
      <c r="CW203" s="166"/>
      <c r="CX203" s="166"/>
      <c r="CY203" s="166"/>
      <c r="CZ203" s="166"/>
      <c r="DA203" s="166"/>
      <c r="DB203" s="166"/>
      <c r="DC203" s="166"/>
      <c r="DD203" s="166"/>
      <c r="DE203" s="166"/>
      <c r="DF203" s="166"/>
      <c r="DG203" s="166"/>
      <c r="DH203" s="166"/>
      <c r="DI203" s="166"/>
      <c r="DJ203" s="166"/>
      <c r="DK203" s="166"/>
      <c r="DL203" s="166"/>
      <c r="DM203" s="166"/>
      <c r="DN203" s="166"/>
      <c r="DO203" s="166"/>
      <c r="DP203" s="166"/>
      <c r="DQ203" s="166"/>
      <c r="DR203" s="166"/>
      <c r="DS203" s="166"/>
      <c r="DT203" s="166"/>
      <c r="DU203" s="166"/>
      <c r="DV203" s="166"/>
      <c r="DW203" s="166"/>
      <c r="DX203" s="166"/>
      <c r="DY203" s="166"/>
      <c r="DZ203" s="166"/>
      <c r="EA203" s="166"/>
      <c r="EB203" s="166"/>
      <c r="EC203" s="166"/>
      <c r="ED203" s="166"/>
      <c r="EE203" s="166"/>
      <c r="EF203" s="166"/>
      <c r="EG203" s="166"/>
      <c r="EH203" s="166"/>
      <c r="EI203" s="166"/>
      <c r="EJ203" s="166"/>
      <c r="EK203" s="166"/>
      <c r="EL203" s="166"/>
      <c r="EM203" s="166"/>
      <c r="EN203" s="166"/>
      <c r="EO203" s="166"/>
      <c r="EP203" s="166"/>
      <c r="EQ203" s="166"/>
      <c r="ER203" s="166"/>
      <c r="ES203" s="166"/>
      <c r="ET203" s="166"/>
      <c r="EU203" s="166"/>
      <c r="EV203" s="166"/>
      <c r="EW203" s="166"/>
      <c r="EX203" s="166"/>
      <c r="EY203" s="166"/>
      <c r="EZ203" s="166"/>
      <c r="FA203" s="166"/>
      <c r="FB203" s="166"/>
      <c r="FC203" s="166"/>
      <c r="FD203" s="166"/>
      <c r="FE203" s="166"/>
      <c r="FF203" s="166"/>
      <c r="FG203" s="166"/>
      <c r="FH203" s="166"/>
      <c r="FI203" s="166"/>
      <c r="FJ203" s="166"/>
      <c r="FK203" s="166"/>
      <c r="FL203" s="166"/>
      <c r="FM203" s="166"/>
      <c r="FN203" s="166"/>
      <c r="FO203" s="166"/>
      <c r="FP203" s="166"/>
      <c r="FQ203" s="166"/>
      <c r="FR203" s="166"/>
      <c r="FS203" s="166"/>
      <c r="FT203" s="166"/>
      <c r="FU203" s="166"/>
      <c r="FV203" s="166"/>
      <c r="FW203" s="166"/>
      <c r="FX203" s="166"/>
      <c r="FY203" s="166"/>
      <c r="FZ203" s="166"/>
      <c r="GA203" s="166"/>
      <c r="GB203" s="166"/>
      <c r="GC203" s="166"/>
      <c r="GD203" s="166"/>
      <c r="GE203" s="166"/>
      <c r="GF203" s="166"/>
      <c r="GG203" s="166"/>
      <c r="GH203" s="166"/>
      <c r="GI203" s="166"/>
      <c r="GJ203" s="166"/>
      <c r="GK203" s="166"/>
      <c r="GL203" s="166"/>
      <c r="GM203" s="166"/>
      <c r="GN203" s="166"/>
      <c r="GO203" s="166"/>
      <c r="GP203" s="166"/>
      <c r="GQ203" s="166"/>
    </row>
    <row r="204" spans="1:199" ht="30" x14ac:dyDescent="0.25">
      <c r="A204" s="661" t="s">
        <v>351</v>
      </c>
      <c r="B204" s="1565">
        <f>'2 уровень'!C805</f>
        <v>5800</v>
      </c>
      <c r="C204" s="1565">
        <f>'2 уровень'!D805</f>
        <v>484</v>
      </c>
      <c r="D204" s="1565">
        <f>'2 уровень'!E805</f>
        <v>367</v>
      </c>
      <c r="E204" s="1566">
        <f>'2 уровень'!F805</f>
        <v>75.826446280991732</v>
      </c>
      <c r="F204" s="1567">
        <f>'2 уровень'!G805</f>
        <v>0</v>
      </c>
      <c r="G204" s="1567">
        <f>'2 уровень'!H805</f>
        <v>0</v>
      </c>
      <c r="H204" s="1087">
        <f>'2 уровень'!I805</f>
        <v>0</v>
      </c>
      <c r="I204" s="1087">
        <f>'2 уровень'!J805</f>
        <v>0</v>
      </c>
      <c r="J204" s="1087">
        <f>'2 уровень'!K805</f>
        <v>0</v>
      </c>
      <c r="K204" s="1087">
        <f>'2 уровень'!L805</f>
        <v>0</v>
      </c>
      <c r="L204" s="1087">
        <f>'2 уровень'!M805</f>
        <v>0</v>
      </c>
      <c r="M204" s="1087">
        <f>'2 уровень'!N805</f>
        <v>0</v>
      </c>
      <c r="N204" s="1081">
        <f>'2 уровень'!O805</f>
        <v>0</v>
      </c>
      <c r="O204" s="1081">
        <f>'2 уровень'!P805</f>
        <v>0</v>
      </c>
      <c r="P204" s="1081">
        <f>'2 уровень'!Q805</f>
        <v>0</v>
      </c>
      <c r="Q204" s="1081">
        <f>'2 уровень'!R805</f>
        <v>0</v>
      </c>
      <c r="R204" s="1081">
        <f>'2 уровень'!S805</f>
        <v>0</v>
      </c>
      <c r="S204" s="1081">
        <f>'2 уровень'!T805</f>
        <v>0</v>
      </c>
      <c r="T204" s="2567"/>
      <c r="U204" s="425"/>
      <c r="V204" s="166"/>
      <c r="W204" s="166"/>
      <c r="X204" s="166"/>
      <c r="Y204" s="166"/>
      <c r="Z204" s="166"/>
      <c r="AA204" s="166"/>
      <c r="AB204" s="166"/>
      <c r="AC204" s="166"/>
      <c r="AD204" s="166"/>
      <c r="AE204" s="166"/>
      <c r="AF204" s="166"/>
      <c r="AG204" s="166"/>
      <c r="AH204" s="166"/>
      <c r="AI204" s="166"/>
      <c r="AJ204" s="166"/>
      <c r="AK204" s="166"/>
      <c r="AL204" s="166"/>
      <c r="AM204" s="166"/>
      <c r="AN204" s="166"/>
      <c r="AO204" s="166"/>
      <c r="AP204" s="166"/>
      <c r="AQ204" s="166"/>
      <c r="AR204" s="166"/>
      <c r="AS204" s="166"/>
      <c r="AT204" s="166"/>
      <c r="AU204" s="166"/>
      <c r="AV204" s="166"/>
      <c r="AW204" s="166"/>
      <c r="AX204" s="166"/>
      <c r="AY204" s="166"/>
      <c r="AZ204" s="166"/>
      <c r="BA204" s="166"/>
      <c r="BB204" s="166"/>
      <c r="BC204" s="166"/>
      <c r="BD204" s="166"/>
      <c r="BE204" s="166"/>
      <c r="BF204" s="166"/>
      <c r="BG204" s="166"/>
      <c r="BH204" s="166"/>
      <c r="BI204" s="166"/>
      <c r="BJ204" s="166"/>
      <c r="BK204" s="166"/>
      <c r="BL204" s="166"/>
      <c r="BM204" s="166"/>
      <c r="BN204" s="166"/>
      <c r="BO204" s="166"/>
      <c r="BP204" s="166"/>
      <c r="BQ204" s="166"/>
      <c r="BR204" s="166"/>
      <c r="BS204" s="166"/>
      <c r="BT204" s="166"/>
      <c r="BU204" s="166"/>
      <c r="BV204" s="166"/>
      <c r="BW204" s="166"/>
      <c r="BX204" s="166"/>
      <c r="BY204" s="166"/>
      <c r="BZ204" s="166"/>
      <c r="CA204" s="166"/>
      <c r="CB204" s="166"/>
      <c r="CC204" s="166"/>
      <c r="CD204" s="166"/>
      <c r="CE204" s="166"/>
      <c r="CF204" s="166"/>
      <c r="CG204" s="166"/>
      <c r="CH204" s="166"/>
      <c r="CI204" s="166"/>
      <c r="CJ204" s="166"/>
      <c r="CK204" s="166"/>
      <c r="CL204" s="166"/>
      <c r="CM204" s="166"/>
      <c r="CN204" s="166"/>
      <c r="CO204" s="166"/>
      <c r="CP204" s="166"/>
      <c r="CQ204" s="166"/>
      <c r="CR204" s="166"/>
      <c r="CS204" s="166"/>
      <c r="CT204" s="166"/>
      <c r="CU204" s="166"/>
      <c r="CV204" s="166"/>
      <c r="CW204" s="166"/>
      <c r="CX204" s="166"/>
      <c r="CY204" s="166"/>
      <c r="CZ204" s="166"/>
      <c r="DA204" s="166"/>
      <c r="DB204" s="166"/>
      <c r="DC204" s="166"/>
      <c r="DD204" s="166"/>
      <c r="DE204" s="166"/>
      <c r="DF204" s="166"/>
      <c r="DG204" s="166"/>
      <c r="DH204" s="166"/>
      <c r="DI204" s="166"/>
      <c r="DJ204" s="166"/>
      <c r="DK204" s="166"/>
      <c r="DL204" s="166"/>
      <c r="DM204" s="166"/>
      <c r="DN204" s="166"/>
      <c r="DO204" s="166"/>
      <c r="DP204" s="166"/>
      <c r="DQ204" s="166"/>
      <c r="DR204" s="166"/>
      <c r="DS204" s="166"/>
      <c r="DT204" s="166"/>
      <c r="DU204" s="166"/>
      <c r="DV204" s="166"/>
      <c r="DW204" s="166"/>
      <c r="DX204" s="166"/>
      <c r="DY204" s="166"/>
      <c r="DZ204" s="166"/>
      <c r="EA204" s="166"/>
      <c r="EB204" s="166"/>
      <c r="EC204" s="166"/>
      <c r="ED204" s="166"/>
      <c r="EE204" s="166"/>
      <c r="EF204" s="166"/>
      <c r="EG204" s="166"/>
      <c r="EH204" s="166"/>
      <c r="EI204" s="166"/>
      <c r="EJ204" s="166"/>
      <c r="EK204" s="166"/>
      <c r="EL204" s="166"/>
      <c r="EM204" s="166"/>
      <c r="EN204" s="166"/>
      <c r="EO204" s="166"/>
      <c r="EP204" s="166"/>
      <c r="EQ204" s="166"/>
      <c r="ER204" s="166"/>
      <c r="ES204" s="166"/>
      <c r="ET204" s="166"/>
      <c r="EU204" s="166"/>
      <c r="EV204" s="166"/>
      <c r="EW204" s="166"/>
      <c r="EX204" s="166"/>
      <c r="EY204" s="166"/>
      <c r="EZ204" s="166"/>
      <c r="FA204" s="166"/>
      <c r="FB204" s="166"/>
      <c r="FC204" s="166"/>
      <c r="FD204" s="166"/>
      <c r="FE204" s="166"/>
      <c r="FF204" s="166"/>
      <c r="FG204" s="166"/>
      <c r="FH204" s="166"/>
      <c r="FI204" s="166"/>
      <c r="FJ204" s="166"/>
      <c r="FK204" s="166"/>
      <c r="FL204" s="166"/>
      <c r="FM204" s="166"/>
      <c r="FN204" s="166"/>
      <c r="FO204" s="166"/>
      <c r="FP204" s="166"/>
      <c r="FQ204" s="166"/>
      <c r="FR204" s="166"/>
      <c r="FS204" s="166"/>
      <c r="FT204" s="166"/>
      <c r="FU204" s="166"/>
      <c r="FV204" s="166"/>
      <c r="FW204" s="166"/>
      <c r="FX204" s="166"/>
      <c r="FY204" s="166"/>
      <c r="FZ204" s="166"/>
      <c r="GA204" s="166"/>
      <c r="GB204" s="166"/>
      <c r="GC204" s="166"/>
      <c r="GD204" s="166"/>
      <c r="GE204" s="166"/>
      <c r="GF204" s="166"/>
      <c r="GG204" s="166"/>
      <c r="GH204" s="166"/>
      <c r="GI204" s="166"/>
      <c r="GJ204" s="166"/>
      <c r="GK204" s="166"/>
      <c r="GL204" s="166"/>
      <c r="GM204" s="166"/>
      <c r="GN204" s="166"/>
      <c r="GO204" s="166"/>
      <c r="GP204" s="166"/>
      <c r="GQ204" s="166"/>
    </row>
    <row r="205" spans="1:199" ht="30" x14ac:dyDescent="0.25">
      <c r="A205" s="661" t="s">
        <v>352</v>
      </c>
      <c r="B205" s="1565">
        <f>'2 уровень'!C806</f>
        <v>200</v>
      </c>
      <c r="C205" s="1565">
        <f>'2 уровень'!D806</f>
        <v>17</v>
      </c>
      <c r="D205" s="1565">
        <f>'2 уровень'!E806</f>
        <v>19</v>
      </c>
      <c r="E205" s="1566">
        <f>'2 уровень'!F806</f>
        <v>111.76470588235294</v>
      </c>
      <c r="F205" s="1567">
        <f>'2 уровень'!G806</f>
        <v>0</v>
      </c>
      <c r="G205" s="1567">
        <f>'2 уровень'!H806</f>
        <v>0</v>
      </c>
      <c r="H205" s="1087">
        <f>'2 уровень'!I806</f>
        <v>0</v>
      </c>
      <c r="I205" s="1087">
        <f>'2 уровень'!J806</f>
        <v>0</v>
      </c>
      <c r="J205" s="1087">
        <f>'2 уровень'!K806</f>
        <v>0</v>
      </c>
      <c r="K205" s="1087">
        <f>'2 уровень'!L806</f>
        <v>0</v>
      </c>
      <c r="L205" s="1087">
        <f>'2 уровень'!M806</f>
        <v>0</v>
      </c>
      <c r="M205" s="1087">
        <f>'2 уровень'!N806</f>
        <v>0</v>
      </c>
      <c r="N205" s="1081">
        <f>'2 уровень'!O806</f>
        <v>0</v>
      </c>
      <c r="O205" s="1081">
        <f>'2 уровень'!P806</f>
        <v>0</v>
      </c>
      <c r="P205" s="1081">
        <f>'2 уровень'!Q806</f>
        <v>0</v>
      </c>
      <c r="Q205" s="1081">
        <f>'2 уровень'!R806</f>
        <v>0</v>
      </c>
      <c r="R205" s="1081">
        <f>'2 уровень'!S806</f>
        <v>0</v>
      </c>
      <c r="S205" s="1081">
        <f>'2 уровень'!T806</f>
        <v>0</v>
      </c>
      <c r="T205" s="2567"/>
      <c r="U205" s="425"/>
      <c r="V205" s="166"/>
      <c r="W205" s="166"/>
      <c r="X205" s="166"/>
      <c r="Y205" s="166"/>
      <c r="Z205" s="166"/>
      <c r="AA205" s="166"/>
      <c r="AB205" s="166"/>
      <c r="AC205" s="166"/>
      <c r="AD205" s="166"/>
      <c r="AE205" s="166"/>
      <c r="AF205" s="166"/>
      <c r="AG205" s="166"/>
      <c r="AH205" s="166"/>
      <c r="AI205" s="166"/>
      <c r="AJ205" s="166"/>
      <c r="AK205" s="166"/>
      <c r="AL205" s="166"/>
      <c r="AM205" s="166"/>
      <c r="AN205" s="166"/>
      <c r="AO205" s="166"/>
      <c r="AP205" s="166"/>
      <c r="AQ205" s="166"/>
      <c r="AR205" s="166"/>
      <c r="AS205" s="166"/>
      <c r="AT205" s="166"/>
      <c r="AU205" s="166"/>
      <c r="AV205" s="166"/>
      <c r="AW205" s="166"/>
      <c r="AX205" s="166"/>
      <c r="AY205" s="166"/>
      <c r="AZ205" s="166"/>
      <c r="BA205" s="166"/>
      <c r="BB205" s="166"/>
      <c r="BC205" s="166"/>
      <c r="BD205" s="166"/>
      <c r="BE205" s="166"/>
      <c r="BF205" s="166"/>
      <c r="BG205" s="166"/>
      <c r="BH205" s="166"/>
      <c r="BI205" s="166"/>
      <c r="BJ205" s="166"/>
      <c r="BK205" s="166"/>
      <c r="BL205" s="166"/>
      <c r="BM205" s="166"/>
      <c r="BN205" s="166"/>
      <c r="BO205" s="166"/>
      <c r="BP205" s="166"/>
      <c r="BQ205" s="166"/>
      <c r="BR205" s="166"/>
      <c r="BS205" s="166"/>
      <c r="BT205" s="166"/>
      <c r="BU205" s="166"/>
      <c r="BV205" s="166"/>
      <c r="BW205" s="166"/>
      <c r="BX205" s="166"/>
      <c r="BY205" s="166"/>
      <c r="BZ205" s="166"/>
      <c r="CA205" s="166"/>
      <c r="CB205" s="166"/>
      <c r="CC205" s="166"/>
      <c r="CD205" s="166"/>
      <c r="CE205" s="166"/>
      <c r="CF205" s="166"/>
      <c r="CG205" s="166"/>
      <c r="CH205" s="166"/>
      <c r="CI205" s="166"/>
      <c r="CJ205" s="166"/>
      <c r="CK205" s="166"/>
      <c r="CL205" s="166"/>
      <c r="CM205" s="166"/>
      <c r="CN205" s="166"/>
      <c r="CO205" s="166"/>
      <c r="CP205" s="166"/>
      <c r="CQ205" s="166"/>
      <c r="CR205" s="166"/>
      <c r="CS205" s="166"/>
      <c r="CT205" s="166"/>
      <c r="CU205" s="166"/>
      <c r="CV205" s="166"/>
      <c r="CW205" s="166"/>
      <c r="CX205" s="166"/>
      <c r="CY205" s="166"/>
      <c r="CZ205" s="166"/>
      <c r="DA205" s="166"/>
      <c r="DB205" s="166"/>
      <c r="DC205" s="166"/>
      <c r="DD205" s="166"/>
      <c r="DE205" s="166"/>
      <c r="DF205" s="166"/>
      <c r="DG205" s="166"/>
      <c r="DH205" s="166"/>
      <c r="DI205" s="166"/>
      <c r="DJ205" s="166"/>
      <c r="DK205" s="166"/>
      <c r="DL205" s="166"/>
      <c r="DM205" s="166"/>
      <c r="DN205" s="166"/>
      <c r="DO205" s="166"/>
      <c r="DP205" s="166"/>
      <c r="DQ205" s="166"/>
      <c r="DR205" s="166"/>
      <c r="DS205" s="166"/>
      <c r="DT205" s="166"/>
      <c r="DU205" s="166"/>
      <c r="DV205" s="166"/>
      <c r="DW205" s="166"/>
      <c r="DX205" s="166"/>
      <c r="DY205" s="166"/>
      <c r="DZ205" s="166"/>
      <c r="EA205" s="166"/>
      <c r="EB205" s="166"/>
      <c r="EC205" s="166"/>
      <c r="ED205" s="166"/>
      <c r="EE205" s="166"/>
      <c r="EF205" s="166"/>
      <c r="EG205" s="166"/>
      <c r="EH205" s="166"/>
      <c r="EI205" s="166"/>
      <c r="EJ205" s="166"/>
      <c r="EK205" s="166"/>
      <c r="EL205" s="166"/>
      <c r="EM205" s="166"/>
      <c r="EN205" s="166"/>
      <c r="EO205" s="166"/>
      <c r="EP205" s="166"/>
      <c r="EQ205" s="166"/>
      <c r="ER205" s="166"/>
      <c r="ES205" s="166"/>
      <c r="ET205" s="166"/>
      <c r="EU205" s="166"/>
      <c r="EV205" s="166"/>
      <c r="EW205" s="166"/>
      <c r="EX205" s="166"/>
      <c r="EY205" s="166"/>
      <c r="EZ205" s="166"/>
      <c r="FA205" s="166"/>
      <c r="FB205" s="166"/>
      <c r="FC205" s="166"/>
      <c r="FD205" s="166"/>
      <c r="FE205" s="166"/>
      <c r="FF205" s="166"/>
      <c r="FG205" s="166"/>
      <c r="FH205" s="166"/>
      <c r="FI205" s="166"/>
      <c r="FJ205" s="166"/>
      <c r="FK205" s="166"/>
      <c r="FL205" s="166"/>
      <c r="FM205" s="166"/>
      <c r="FN205" s="166"/>
      <c r="FO205" s="166"/>
      <c r="FP205" s="166"/>
      <c r="FQ205" s="166"/>
      <c r="FR205" s="166"/>
      <c r="FS205" s="166"/>
      <c r="FT205" s="166"/>
      <c r="FU205" s="166"/>
      <c r="FV205" s="166"/>
      <c r="FW205" s="166"/>
      <c r="FX205" s="166"/>
      <c r="FY205" s="166"/>
      <c r="FZ205" s="166"/>
      <c r="GA205" s="166"/>
      <c r="GB205" s="166"/>
      <c r="GC205" s="166"/>
      <c r="GD205" s="166"/>
      <c r="GE205" s="166"/>
      <c r="GF205" s="166"/>
      <c r="GG205" s="166"/>
      <c r="GH205" s="166"/>
      <c r="GI205" s="166"/>
      <c r="GJ205" s="166"/>
      <c r="GK205" s="166"/>
      <c r="GL205" s="166"/>
      <c r="GM205" s="166"/>
      <c r="GN205" s="166"/>
      <c r="GO205" s="166"/>
      <c r="GP205" s="166"/>
      <c r="GQ205" s="166"/>
    </row>
    <row r="206" spans="1:199" ht="45" x14ac:dyDescent="0.25">
      <c r="A206" s="1155" t="s">
        <v>355</v>
      </c>
      <c r="B206" s="1565">
        <f>'2 уровень'!C807</f>
        <v>7986</v>
      </c>
      <c r="C206" s="1565">
        <f>'2 уровень'!D807</f>
        <v>666</v>
      </c>
      <c r="D206" s="1565">
        <f>'2 уровень'!E807</f>
        <v>229</v>
      </c>
      <c r="E206" s="1566">
        <f>'2 уровень'!F807</f>
        <v>34.38438438438439</v>
      </c>
      <c r="F206" s="1567">
        <f>'2 уровень'!G807</f>
        <v>0</v>
      </c>
      <c r="G206" s="1567">
        <f>'2 уровень'!H807</f>
        <v>0</v>
      </c>
      <c r="H206" s="1087">
        <f>'2 уровень'!I807</f>
        <v>0</v>
      </c>
      <c r="I206" s="1087">
        <f>'2 уровень'!J807</f>
        <v>0</v>
      </c>
      <c r="J206" s="1087">
        <f>'2 уровень'!K807</f>
        <v>0</v>
      </c>
      <c r="K206" s="1087">
        <f>'2 уровень'!L807</f>
        <v>0</v>
      </c>
      <c r="L206" s="1087">
        <f>'2 уровень'!M807</f>
        <v>0</v>
      </c>
      <c r="M206" s="1087">
        <f>'2 уровень'!N807</f>
        <v>0</v>
      </c>
      <c r="N206" s="1081">
        <f>'2 уровень'!O807</f>
        <v>0</v>
      </c>
      <c r="O206" s="1081">
        <f>'2 уровень'!P807</f>
        <v>0</v>
      </c>
      <c r="P206" s="1081">
        <f>'2 уровень'!Q807</f>
        <v>0</v>
      </c>
      <c r="Q206" s="1081">
        <f>'2 уровень'!R807</f>
        <v>0</v>
      </c>
      <c r="R206" s="1081">
        <f>'2 уровень'!S807</f>
        <v>0</v>
      </c>
      <c r="S206" s="1081">
        <f>'2 уровень'!T807</f>
        <v>0</v>
      </c>
      <c r="T206" s="2567"/>
      <c r="U206" s="425"/>
      <c r="V206" s="166"/>
      <c r="W206" s="166"/>
      <c r="X206" s="166"/>
      <c r="Y206" s="166"/>
      <c r="Z206" s="166"/>
      <c r="AA206" s="166"/>
      <c r="AB206" s="166"/>
      <c r="AC206" s="166"/>
      <c r="AD206" s="166"/>
      <c r="AE206" s="166"/>
      <c r="AF206" s="166"/>
      <c r="AG206" s="166"/>
      <c r="AH206" s="166"/>
      <c r="AI206" s="166"/>
      <c r="AJ206" s="166"/>
      <c r="AK206" s="166"/>
      <c r="AL206" s="166"/>
      <c r="AM206" s="166"/>
      <c r="AN206" s="166"/>
      <c r="AO206" s="166"/>
      <c r="AP206" s="166"/>
      <c r="AQ206" s="166"/>
      <c r="AR206" s="166"/>
      <c r="AS206" s="166"/>
      <c r="AT206" s="166"/>
      <c r="AU206" s="166"/>
      <c r="AV206" s="166"/>
      <c r="AW206" s="166"/>
      <c r="AX206" s="166"/>
      <c r="AY206" s="166"/>
      <c r="AZ206" s="166"/>
      <c r="BA206" s="166"/>
      <c r="BB206" s="166"/>
      <c r="BC206" s="166"/>
      <c r="BD206" s="166"/>
      <c r="BE206" s="166"/>
      <c r="BF206" s="166"/>
      <c r="BG206" s="166"/>
      <c r="BH206" s="166"/>
      <c r="BI206" s="166"/>
      <c r="BJ206" s="166"/>
      <c r="BK206" s="166"/>
      <c r="BL206" s="166"/>
      <c r="BM206" s="166"/>
      <c r="BN206" s="166"/>
      <c r="BO206" s="166"/>
      <c r="BP206" s="166"/>
      <c r="BQ206" s="166"/>
      <c r="BR206" s="166"/>
      <c r="BS206" s="166"/>
      <c r="BT206" s="166"/>
      <c r="BU206" s="166"/>
      <c r="BV206" s="166"/>
      <c r="BW206" s="166"/>
      <c r="BX206" s="166"/>
      <c r="BY206" s="166"/>
      <c r="BZ206" s="166"/>
      <c r="CA206" s="166"/>
      <c r="CB206" s="166"/>
      <c r="CC206" s="166"/>
      <c r="CD206" s="166"/>
      <c r="CE206" s="166"/>
      <c r="CF206" s="166"/>
      <c r="CG206" s="166"/>
      <c r="CH206" s="166"/>
      <c r="CI206" s="166"/>
      <c r="CJ206" s="166"/>
      <c r="CK206" s="166"/>
      <c r="CL206" s="166"/>
      <c r="CM206" s="166"/>
      <c r="CN206" s="166"/>
      <c r="CO206" s="166"/>
      <c r="CP206" s="166"/>
      <c r="CQ206" s="166"/>
      <c r="CR206" s="166"/>
      <c r="CS206" s="166"/>
      <c r="CT206" s="166"/>
      <c r="CU206" s="166"/>
      <c r="CV206" s="166"/>
      <c r="CW206" s="166"/>
      <c r="CX206" s="166"/>
      <c r="CY206" s="166"/>
      <c r="CZ206" s="166"/>
      <c r="DA206" s="166"/>
      <c r="DB206" s="166"/>
      <c r="DC206" s="166"/>
      <c r="DD206" s="166"/>
      <c r="DE206" s="166"/>
      <c r="DF206" s="166"/>
      <c r="DG206" s="166"/>
      <c r="DH206" s="166"/>
      <c r="DI206" s="166"/>
      <c r="DJ206" s="166"/>
      <c r="DK206" s="166"/>
      <c r="DL206" s="166"/>
      <c r="DM206" s="166"/>
      <c r="DN206" s="166"/>
      <c r="DO206" s="166"/>
      <c r="DP206" s="166"/>
      <c r="DQ206" s="166"/>
      <c r="DR206" s="166"/>
      <c r="DS206" s="166"/>
      <c r="DT206" s="166"/>
      <c r="DU206" s="166"/>
      <c r="DV206" s="166"/>
      <c r="DW206" s="166"/>
      <c r="DX206" s="166"/>
      <c r="DY206" s="166"/>
      <c r="DZ206" s="166"/>
      <c r="EA206" s="166"/>
      <c r="EB206" s="166"/>
      <c r="EC206" s="166"/>
      <c r="ED206" s="166"/>
      <c r="EE206" s="166"/>
      <c r="EF206" s="166"/>
      <c r="EG206" s="166"/>
      <c r="EH206" s="166"/>
      <c r="EI206" s="166"/>
      <c r="EJ206" s="166"/>
      <c r="EK206" s="166"/>
      <c r="EL206" s="166"/>
      <c r="EM206" s="166"/>
      <c r="EN206" s="166"/>
      <c r="EO206" s="166"/>
      <c r="EP206" s="166"/>
      <c r="EQ206" s="166"/>
      <c r="ER206" s="166"/>
      <c r="ES206" s="166"/>
      <c r="ET206" s="166"/>
      <c r="EU206" s="166"/>
      <c r="EV206" s="166"/>
      <c r="EW206" s="166"/>
      <c r="EX206" s="166"/>
      <c r="EY206" s="166"/>
      <c r="EZ206" s="166"/>
      <c r="FA206" s="166"/>
      <c r="FB206" s="166"/>
      <c r="FC206" s="166"/>
      <c r="FD206" s="166"/>
      <c r="FE206" s="166"/>
      <c r="FF206" s="166"/>
      <c r="FG206" s="166"/>
      <c r="FH206" s="166"/>
      <c r="FI206" s="166"/>
      <c r="FJ206" s="166"/>
      <c r="FK206" s="166"/>
      <c r="FL206" s="166"/>
      <c r="FM206" s="166"/>
      <c r="FN206" s="166"/>
      <c r="FO206" s="166"/>
      <c r="FP206" s="166"/>
      <c r="FQ206" s="166"/>
      <c r="FR206" s="166"/>
      <c r="FS206" s="166"/>
      <c r="FT206" s="166"/>
      <c r="FU206" s="166"/>
      <c r="FV206" s="166"/>
      <c r="FW206" s="166"/>
      <c r="FX206" s="166"/>
      <c r="FY206" s="166"/>
      <c r="FZ206" s="166"/>
      <c r="GA206" s="166"/>
      <c r="GB206" s="166"/>
      <c r="GC206" s="166"/>
      <c r="GD206" s="166"/>
      <c r="GE206" s="166"/>
      <c r="GF206" s="166"/>
      <c r="GG206" s="166"/>
      <c r="GH206" s="166"/>
      <c r="GI206" s="166"/>
      <c r="GJ206" s="166"/>
      <c r="GK206" s="166"/>
      <c r="GL206" s="166"/>
      <c r="GM206" s="166"/>
      <c r="GN206" s="166"/>
      <c r="GO206" s="166"/>
      <c r="GP206" s="166"/>
      <c r="GQ206" s="166"/>
    </row>
    <row r="207" spans="1:199" ht="30" x14ac:dyDescent="0.25">
      <c r="A207" s="661" t="s">
        <v>356</v>
      </c>
      <c r="B207" s="1565">
        <f>'2 уровень'!C808</f>
        <v>4822</v>
      </c>
      <c r="C207" s="1565">
        <f>'2 уровень'!D808</f>
        <v>402</v>
      </c>
      <c r="D207" s="1565">
        <f>'2 уровень'!E808</f>
        <v>152</v>
      </c>
      <c r="E207" s="1566">
        <f>'2 уровень'!F808</f>
        <v>37.810945273631837</v>
      </c>
      <c r="F207" s="1567">
        <f>'2 уровень'!G808</f>
        <v>0</v>
      </c>
      <c r="G207" s="1567">
        <f>'2 уровень'!H808</f>
        <v>0</v>
      </c>
      <c r="H207" s="1087">
        <f>'2 уровень'!I808</f>
        <v>0</v>
      </c>
      <c r="I207" s="1087">
        <f>'2 уровень'!J808</f>
        <v>0</v>
      </c>
      <c r="J207" s="1087">
        <f>'2 уровень'!K808</f>
        <v>0</v>
      </c>
      <c r="K207" s="1087">
        <f>'2 уровень'!L808</f>
        <v>0</v>
      </c>
      <c r="L207" s="1087">
        <f>'2 уровень'!M808</f>
        <v>0</v>
      </c>
      <c r="M207" s="1087">
        <f>'2 уровень'!N808</f>
        <v>0</v>
      </c>
      <c r="N207" s="1081">
        <f>'2 уровень'!O808</f>
        <v>0</v>
      </c>
      <c r="O207" s="1081">
        <f>'2 уровень'!P808</f>
        <v>0</v>
      </c>
      <c r="P207" s="1081">
        <f>'2 уровень'!Q808</f>
        <v>0</v>
      </c>
      <c r="Q207" s="1081">
        <f>'2 уровень'!R808</f>
        <v>0</v>
      </c>
      <c r="R207" s="1081">
        <f>'2 уровень'!S808</f>
        <v>0</v>
      </c>
      <c r="S207" s="1081">
        <f>'2 уровень'!T808</f>
        <v>0</v>
      </c>
      <c r="T207" s="2567"/>
      <c r="U207" s="425"/>
      <c r="V207" s="166"/>
      <c r="W207" s="166"/>
      <c r="X207" s="166"/>
      <c r="Y207" s="166"/>
      <c r="Z207" s="166"/>
      <c r="AA207" s="166"/>
      <c r="AB207" s="166"/>
      <c r="AC207" s="166"/>
      <c r="AD207" s="166"/>
      <c r="AE207" s="166"/>
      <c r="AF207" s="166"/>
      <c r="AG207" s="166"/>
      <c r="AH207" s="166"/>
      <c r="AI207" s="166"/>
      <c r="AJ207" s="166"/>
      <c r="AK207" s="166"/>
      <c r="AL207" s="166"/>
      <c r="AM207" s="166"/>
      <c r="AN207" s="166"/>
      <c r="AO207" s="166"/>
      <c r="AP207" s="166"/>
      <c r="AQ207" s="166"/>
      <c r="AR207" s="166"/>
      <c r="AS207" s="166"/>
      <c r="AT207" s="166"/>
      <c r="AU207" s="166"/>
      <c r="AV207" s="166"/>
      <c r="AW207" s="166"/>
      <c r="AX207" s="166"/>
      <c r="AY207" s="166"/>
      <c r="AZ207" s="166"/>
      <c r="BA207" s="166"/>
      <c r="BB207" s="166"/>
      <c r="BC207" s="166"/>
      <c r="BD207" s="166"/>
      <c r="BE207" s="166"/>
      <c r="BF207" s="166"/>
      <c r="BG207" s="166"/>
      <c r="BH207" s="166"/>
      <c r="BI207" s="166"/>
      <c r="BJ207" s="166"/>
      <c r="BK207" s="166"/>
      <c r="BL207" s="166"/>
      <c r="BM207" s="166"/>
      <c r="BN207" s="166"/>
      <c r="BO207" s="166"/>
      <c r="BP207" s="166"/>
      <c r="BQ207" s="166"/>
      <c r="BR207" s="166"/>
      <c r="BS207" s="166"/>
      <c r="BT207" s="166"/>
      <c r="BU207" s="166"/>
      <c r="BV207" s="166"/>
      <c r="BW207" s="166"/>
      <c r="BX207" s="166"/>
      <c r="BY207" s="166"/>
      <c r="BZ207" s="166"/>
      <c r="CA207" s="166"/>
      <c r="CB207" s="166"/>
      <c r="CC207" s="166"/>
      <c r="CD207" s="166"/>
      <c r="CE207" s="166"/>
      <c r="CF207" s="166"/>
      <c r="CG207" s="166"/>
      <c r="CH207" s="166"/>
      <c r="CI207" s="166"/>
      <c r="CJ207" s="166"/>
      <c r="CK207" s="166"/>
      <c r="CL207" s="166"/>
      <c r="CM207" s="166"/>
      <c r="CN207" s="166"/>
      <c r="CO207" s="166"/>
      <c r="CP207" s="166"/>
      <c r="CQ207" s="166"/>
      <c r="CR207" s="166"/>
      <c r="CS207" s="166"/>
      <c r="CT207" s="166"/>
      <c r="CU207" s="166"/>
      <c r="CV207" s="166"/>
      <c r="CW207" s="166"/>
      <c r="CX207" s="166"/>
      <c r="CY207" s="166"/>
      <c r="CZ207" s="166"/>
      <c r="DA207" s="166"/>
      <c r="DB207" s="166"/>
      <c r="DC207" s="166"/>
      <c r="DD207" s="166"/>
      <c r="DE207" s="166"/>
      <c r="DF207" s="166"/>
      <c r="DG207" s="166"/>
      <c r="DH207" s="166"/>
      <c r="DI207" s="166"/>
      <c r="DJ207" s="166"/>
      <c r="DK207" s="166"/>
      <c r="DL207" s="166"/>
      <c r="DM207" s="166"/>
      <c r="DN207" s="166"/>
      <c r="DO207" s="166"/>
      <c r="DP207" s="166"/>
      <c r="DQ207" s="166"/>
      <c r="DR207" s="166"/>
      <c r="DS207" s="166"/>
      <c r="DT207" s="166"/>
      <c r="DU207" s="166"/>
      <c r="DV207" s="166"/>
      <c r="DW207" s="166"/>
      <c r="DX207" s="166"/>
      <c r="DY207" s="166"/>
      <c r="DZ207" s="166"/>
      <c r="EA207" s="166"/>
      <c r="EB207" s="166"/>
      <c r="EC207" s="166"/>
      <c r="ED207" s="166"/>
      <c r="EE207" s="166"/>
      <c r="EF207" s="166"/>
      <c r="EG207" s="166"/>
      <c r="EH207" s="166"/>
      <c r="EI207" s="166"/>
      <c r="EJ207" s="166"/>
      <c r="EK207" s="166"/>
      <c r="EL207" s="166"/>
      <c r="EM207" s="166"/>
      <c r="EN207" s="166"/>
      <c r="EO207" s="166"/>
      <c r="EP207" s="166"/>
      <c r="EQ207" s="166"/>
      <c r="ER207" s="166"/>
      <c r="ES207" s="166"/>
      <c r="ET207" s="166"/>
      <c r="EU207" s="166"/>
      <c r="EV207" s="166"/>
      <c r="EW207" s="166"/>
      <c r="EX207" s="166"/>
      <c r="EY207" s="166"/>
      <c r="EZ207" s="166"/>
      <c r="FA207" s="166"/>
      <c r="FB207" s="166"/>
      <c r="FC207" s="166"/>
      <c r="FD207" s="166"/>
      <c r="FE207" s="166"/>
      <c r="FF207" s="166"/>
      <c r="FG207" s="166"/>
      <c r="FH207" s="166"/>
      <c r="FI207" s="166"/>
      <c r="FJ207" s="166"/>
      <c r="FK207" s="166"/>
      <c r="FL207" s="166"/>
      <c r="FM207" s="166"/>
      <c r="FN207" s="166"/>
      <c r="FO207" s="166"/>
      <c r="FP207" s="166"/>
      <c r="FQ207" s="166"/>
      <c r="FR207" s="166"/>
      <c r="FS207" s="166"/>
      <c r="FT207" s="166"/>
      <c r="FU207" s="166"/>
      <c r="FV207" s="166"/>
      <c r="FW207" s="166"/>
      <c r="FX207" s="166"/>
      <c r="FY207" s="166"/>
      <c r="FZ207" s="166"/>
      <c r="GA207" s="166"/>
      <c r="GB207" s="166"/>
      <c r="GC207" s="166"/>
      <c r="GD207" s="166"/>
      <c r="GE207" s="166"/>
      <c r="GF207" s="166"/>
      <c r="GG207" s="166"/>
      <c r="GH207" s="166"/>
      <c r="GI207" s="166"/>
      <c r="GJ207" s="166"/>
      <c r="GK207" s="166"/>
      <c r="GL207" s="166"/>
      <c r="GM207" s="166"/>
      <c r="GN207" s="166"/>
      <c r="GO207" s="166"/>
      <c r="GP207" s="166"/>
      <c r="GQ207" s="166"/>
    </row>
    <row r="208" spans="1:199" ht="30" x14ac:dyDescent="0.25">
      <c r="A208" s="661" t="s">
        <v>357</v>
      </c>
      <c r="B208" s="1565">
        <f>'2 уровень'!C809</f>
        <v>1221</v>
      </c>
      <c r="C208" s="1565">
        <f>'2 уровень'!D809</f>
        <v>102</v>
      </c>
      <c r="D208" s="1565">
        <f>'2 уровень'!E809</f>
        <v>70</v>
      </c>
      <c r="E208" s="1566">
        <f>'2 уровень'!F809</f>
        <v>68.627450980392155</v>
      </c>
      <c r="F208" s="1567">
        <f>'2 уровень'!G809</f>
        <v>0</v>
      </c>
      <c r="G208" s="1567">
        <f>'2 уровень'!H809</f>
        <v>0</v>
      </c>
      <c r="H208" s="1087">
        <f>'2 уровень'!I809</f>
        <v>0</v>
      </c>
      <c r="I208" s="1087">
        <f>'2 уровень'!J809</f>
        <v>0</v>
      </c>
      <c r="J208" s="1087">
        <f>'2 уровень'!K809</f>
        <v>0</v>
      </c>
      <c r="K208" s="1087">
        <f>'2 уровень'!L809</f>
        <v>0</v>
      </c>
      <c r="L208" s="1087">
        <f>'2 уровень'!M809</f>
        <v>0</v>
      </c>
      <c r="M208" s="1087">
        <f>'2 уровень'!N809</f>
        <v>0</v>
      </c>
      <c r="N208" s="1081">
        <f>'2 уровень'!O809</f>
        <v>0</v>
      </c>
      <c r="O208" s="1081">
        <f>'2 уровень'!P809</f>
        <v>0</v>
      </c>
      <c r="P208" s="1081">
        <f>'2 уровень'!Q809</f>
        <v>0</v>
      </c>
      <c r="Q208" s="1081">
        <f>'2 уровень'!R809</f>
        <v>0</v>
      </c>
      <c r="R208" s="1081">
        <f>'2 уровень'!S809</f>
        <v>0</v>
      </c>
      <c r="S208" s="1081">
        <f>'2 уровень'!T809</f>
        <v>0</v>
      </c>
      <c r="T208" s="2567"/>
      <c r="U208" s="425"/>
      <c r="V208" s="166"/>
      <c r="W208" s="166"/>
      <c r="X208" s="166"/>
      <c r="Y208" s="166"/>
      <c r="Z208" s="166"/>
      <c r="AA208" s="166"/>
      <c r="AB208" s="166"/>
      <c r="AC208" s="166"/>
      <c r="AD208" s="166"/>
      <c r="AE208" s="166"/>
      <c r="AF208" s="166"/>
      <c r="AG208" s="166"/>
      <c r="AH208" s="166"/>
      <c r="AI208" s="166"/>
      <c r="AJ208" s="166"/>
      <c r="AK208" s="166"/>
      <c r="AL208" s="166"/>
      <c r="AM208" s="166"/>
      <c r="AN208" s="166"/>
      <c r="AO208" s="166"/>
      <c r="AP208" s="166"/>
      <c r="AQ208" s="166"/>
      <c r="AR208" s="166"/>
      <c r="AS208" s="166"/>
      <c r="AT208" s="166"/>
      <c r="AU208" s="166"/>
      <c r="AV208" s="166"/>
      <c r="AW208" s="166"/>
      <c r="AX208" s="166"/>
      <c r="AY208" s="166"/>
      <c r="AZ208" s="166"/>
      <c r="BA208" s="166"/>
      <c r="BB208" s="166"/>
      <c r="BC208" s="166"/>
      <c r="BD208" s="166"/>
      <c r="BE208" s="166"/>
      <c r="BF208" s="166"/>
      <c r="BG208" s="166"/>
      <c r="BH208" s="166"/>
      <c r="BI208" s="166"/>
      <c r="BJ208" s="166"/>
      <c r="BK208" s="166"/>
      <c r="BL208" s="166"/>
      <c r="BM208" s="166"/>
      <c r="BN208" s="166"/>
      <c r="BO208" s="166"/>
      <c r="BP208" s="166"/>
      <c r="BQ208" s="166"/>
      <c r="BR208" s="166"/>
      <c r="BS208" s="166"/>
      <c r="BT208" s="166"/>
      <c r="BU208" s="166"/>
      <c r="BV208" s="166"/>
      <c r="BW208" s="166"/>
      <c r="BX208" s="166"/>
      <c r="BY208" s="166"/>
      <c r="BZ208" s="166"/>
      <c r="CA208" s="166"/>
      <c r="CB208" s="166"/>
      <c r="CC208" s="166"/>
      <c r="CD208" s="166"/>
      <c r="CE208" s="166"/>
      <c r="CF208" s="166"/>
      <c r="CG208" s="166"/>
      <c r="CH208" s="166"/>
      <c r="CI208" s="166"/>
      <c r="CJ208" s="166"/>
      <c r="CK208" s="166"/>
      <c r="CL208" s="166"/>
      <c r="CM208" s="166"/>
      <c r="CN208" s="166"/>
      <c r="CO208" s="166"/>
      <c r="CP208" s="166"/>
      <c r="CQ208" s="166"/>
      <c r="CR208" s="166"/>
      <c r="CS208" s="166"/>
      <c r="CT208" s="166"/>
      <c r="CU208" s="166"/>
      <c r="CV208" s="166"/>
      <c r="CW208" s="166"/>
      <c r="CX208" s="166"/>
      <c r="CY208" s="166"/>
      <c r="CZ208" s="166"/>
      <c r="DA208" s="166"/>
      <c r="DB208" s="166"/>
      <c r="DC208" s="166"/>
      <c r="DD208" s="166"/>
      <c r="DE208" s="166"/>
      <c r="DF208" s="166"/>
      <c r="DG208" s="166"/>
      <c r="DH208" s="166"/>
      <c r="DI208" s="166"/>
      <c r="DJ208" s="166"/>
      <c r="DK208" s="166"/>
      <c r="DL208" s="166"/>
      <c r="DM208" s="166"/>
      <c r="DN208" s="166"/>
      <c r="DO208" s="166"/>
      <c r="DP208" s="166"/>
      <c r="DQ208" s="166"/>
      <c r="DR208" s="166"/>
      <c r="DS208" s="166"/>
      <c r="DT208" s="166"/>
      <c r="DU208" s="166"/>
      <c r="DV208" s="166"/>
      <c r="DW208" s="166"/>
      <c r="DX208" s="166"/>
      <c r="DY208" s="166"/>
      <c r="DZ208" s="166"/>
      <c r="EA208" s="166"/>
      <c r="EB208" s="166"/>
      <c r="EC208" s="166"/>
      <c r="ED208" s="166"/>
      <c r="EE208" s="166"/>
      <c r="EF208" s="166"/>
      <c r="EG208" s="166"/>
      <c r="EH208" s="166"/>
      <c r="EI208" s="166"/>
      <c r="EJ208" s="166"/>
      <c r="EK208" s="166"/>
      <c r="EL208" s="166"/>
      <c r="EM208" s="166"/>
      <c r="EN208" s="166"/>
      <c r="EO208" s="166"/>
      <c r="EP208" s="166"/>
      <c r="EQ208" s="166"/>
      <c r="ER208" s="166"/>
      <c r="ES208" s="166"/>
      <c r="ET208" s="166"/>
      <c r="EU208" s="166"/>
      <c r="EV208" s="166"/>
      <c r="EW208" s="166"/>
      <c r="EX208" s="166"/>
      <c r="EY208" s="166"/>
      <c r="EZ208" s="166"/>
      <c r="FA208" s="166"/>
      <c r="FB208" s="166"/>
      <c r="FC208" s="166"/>
      <c r="FD208" s="166"/>
      <c r="FE208" s="166"/>
      <c r="FF208" s="166"/>
      <c r="FG208" s="166"/>
      <c r="FH208" s="166"/>
      <c r="FI208" s="166"/>
      <c r="FJ208" s="166"/>
      <c r="FK208" s="166"/>
      <c r="FL208" s="166"/>
      <c r="FM208" s="166"/>
      <c r="FN208" s="166"/>
      <c r="FO208" s="166"/>
      <c r="FP208" s="166"/>
      <c r="FQ208" s="166"/>
      <c r="FR208" s="166"/>
      <c r="FS208" s="166"/>
      <c r="FT208" s="166"/>
      <c r="FU208" s="166"/>
      <c r="FV208" s="166"/>
      <c r="FW208" s="166"/>
      <c r="FX208" s="166"/>
      <c r="FY208" s="166"/>
      <c r="FZ208" s="166"/>
      <c r="GA208" s="166"/>
      <c r="GB208" s="166"/>
      <c r="GC208" s="166"/>
      <c r="GD208" s="166"/>
      <c r="GE208" s="166"/>
      <c r="GF208" s="166"/>
      <c r="GG208" s="166"/>
      <c r="GH208" s="166"/>
      <c r="GI208" s="166"/>
      <c r="GJ208" s="166"/>
      <c r="GK208" s="166"/>
      <c r="GL208" s="166"/>
      <c r="GM208" s="166"/>
      <c r="GN208" s="166"/>
      <c r="GO208" s="166"/>
      <c r="GP208" s="166"/>
      <c r="GQ208" s="166"/>
    </row>
    <row r="209" spans="1:199" ht="45" x14ac:dyDescent="0.25">
      <c r="A209" s="661" t="s">
        <v>428</v>
      </c>
      <c r="B209" s="1565">
        <f>'2 уровень'!C810</f>
        <v>405</v>
      </c>
      <c r="C209" s="1565">
        <f>'2 уровень'!D810</f>
        <v>34</v>
      </c>
      <c r="D209" s="1565">
        <f>'2 уровень'!E810</f>
        <v>0</v>
      </c>
      <c r="E209" s="1566">
        <f>'2 уровень'!F810</f>
        <v>0</v>
      </c>
      <c r="F209" s="1567">
        <f>'2 уровень'!G810</f>
        <v>0</v>
      </c>
      <c r="G209" s="1567">
        <f>'2 уровень'!H810</f>
        <v>0</v>
      </c>
      <c r="H209" s="1087">
        <f>'2 уровень'!I810</f>
        <v>0</v>
      </c>
      <c r="I209" s="1087">
        <f>'2 уровень'!J810</f>
        <v>0</v>
      </c>
      <c r="J209" s="1087">
        <f>'2 уровень'!K810</f>
        <v>0</v>
      </c>
      <c r="K209" s="1087">
        <f>'2 уровень'!L810</f>
        <v>0</v>
      </c>
      <c r="L209" s="1087">
        <f>'2 уровень'!M810</f>
        <v>0</v>
      </c>
      <c r="M209" s="1087">
        <f>'2 уровень'!N810</f>
        <v>0</v>
      </c>
      <c r="N209" s="1081">
        <f>'2 уровень'!O810</f>
        <v>0</v>
      </c>
      <c r="O209" s="1081">
        <f>'2 уровень'!P810</f>
        <v>0</v>
      </c>
      <c r="P209" s="1081">
        <f>'2 уровень'!Q810</f>
        <v>0</v>
      </c>
      <c r="Q209" s="1081">
        <f>'2 уровень'!R810</f>
        <v>0</v>
      </c>
      <c r="R209" s="1081">
        <f>'2 уровень'!S810</f>
        <v>0</v>
      </c>
      <c r="S209" s="1081">
        <f>'2 уровень'!T810</f>
        <v>0</v>
      </c>
      <c r="T209" s="2567"/>
      <c r="U209" s="425"/>
      <c r="V209" s="166"/>
      <c r="W209" s="166"/>
      <c r="X209" s="166"/>
      <c r="Y209" s="166"/>
      <c r="Z209" s="166"/>
      <c r="AA209" s="166"/>
      <c r="AB209" s="166"/>
      <c r="AC209" s="166"/>
      <c r="AD209" s="166"/>
      <c r="AE209" s="166"/>
      <c r="AF209" s="166"/>
      <c r="AG209" s="166"/>
      <c r="AH209" s="166"/>
      <c r="AI209" s="166"/>
      <c r="AJ209" s="166"/>
      <c r="AK209" s="166"/>
      <c r="AL209" s="166"/>
      <c r="AM209" s="166"/>
      <c r="AN209" s="166"/>
      <c r="AO209" s="166"/>
      <c r="AP209" s="166"/>
      <c r="AQ209" s="166"/>
      <c r="AR209" s="166"/>
      <c r="AS209" s="166"/>
      <c r="AT209" s="166"/>
      <c r="AU209" s="166"/>
      <c r="AV209" s="166"/>
      <c r="AW209" s="166"/>
      <c r="AX209" s="166"/>
      <c r="AY209" s="166"/>
      <c r="AZ209" s="166"/>
      <c r="BA209" s="166"/>
      <c r="BB209" s="166"/>
      <c r="BC209" s="166"/>
      <c r="BD209" s="166"/>
      <c r="BE209" s="166"/>
      <c r="BF209" s="166"/>
      <c r="BG209" s="166"/>
      <c r="BH209" s="166"/>
      <c r="BI209" s="166"/>
      <c r="BJ209" s="166"/>
      <c r="BK209" s="166"/>
      <c r="BL209" s="166"/>
      <c r="BM209" s="166"/>
      <c r="BN209" s="166"/>
      <c r="BO209" s="166"/>
      <c r="BP209" s="166"/>
      <c r="BQ209" s="166"/>
      <c r="BR209" s="166"/>
      <c r="BS209" s="166"/>
      <c r="BT209" s="166"/>
      <c r="BU209" s="166"/>
      <c r="BV209" s="166"/>
      <c r="BW209" s="166"/>
      <c r="BX209" s="166"/>
      <c r="BY209" s="166"/>
      <c r="BZ209" s="166"/>
      <c r="CA209" s="166"/>
      <c r="CB209" s="166"/>
      <c r="CC209" s="166"/>
      <c r="CD209" s="166"/>
      <c r="CE209" s="166"/>
      <c r="CF209" s="166"/>
      <c r="CG209" s="166"/>
      <c r="CH209" s="166"/>
      <c r="CI209" s="166"/>
      <c r="CJ209" s="166"/>
      <c r="CK209" s="166"/>
      <c r="CL209" s="166"/>
      <c r="CM209" s="166"/>
      <c r="CN209" s="166"/>
      <c r="CO209" s="166"/>
      <c r="CP209" s="166"/>
      <c r="CQ209" s="166"/>
      <c r="CR209" s="166"/>
      <c r="CS209" s="166"/>
      <c r="CT209" s="166"/>
      <c r="CU209" s="166"/>
      <c r="CV209" s="166"/>
      <c r="CW209" s="166"/>
      <c r="CX209" s="166"/>
      <c r="CY209" s="166"/>
      <c r="CZ209" s="166"/>
      <c r="DA209" s="166"/>
      <c r="DB209" s="166"/>
      <c r="DC209" s="166"/>
      <c r="DD209" s="166"/>
      <c r="DE209" s="166"/>
      <c r="DF209" s="166"/>
      <c r="DG209" s="166"/>
      <c r="DH209" s="166"/>
      <c r="DI209" s="166"/>
      <c r="DJ209" s="166"/>
      <c r="DK209" s="166"/>
      <c r="DL209" s="166"/>
      <c r="DM209" s="166"/>
      <c r="DN209" s="166"/>
      <c r="DO209" s="166"/>
      <c r="DP209" s="166"/>
      <c r="DQ209" s="166"/>
      <c r="DR209" s="166"/>
      <c r="DS209" s="166"/>
      <c r="DT209" s="166"/>
      <c r="DU209" s="166"/>
      <c r="DV209" s="166"/>
      <c r="DW209" s="166"/>
      <c r="DX209" s="166"/>
      <c r="DY209" s="166"/>
      <c r="DZ209" s="166"/>
      <c r="EA209" s="166"/>
      <c r="EB209" s="166"/>
      <c r="EC209" s="166"/>
      <c r="ED209" s="166"/>
      <c r="EE209" s="166"/>
      <c r="EF209" s="166"/>
      <c r="EG209" s="166"/>
      <c r="EH209" s="166"/>
      <c r="EI209" s="166"/>
      <c r="EJ209" s="166"/>
      <c r="EK209" s="166"/>
      <c r="EL209" s="166"/>
      <c r="EM209" s="166"/>
      <c r="EN209" s="166"/>
      <c r="EO209" s="166"/>
      <c r="EP209" s="166"/>
      <c r="EQ209" s="166"/>
      <c r="ER209" s="166"/>
      <c r="ES209" s="166"/>
      <c r="ET209" s="166"/>
      <c r="EU209" s="166"/>
      <c r="EV209" s="166"/>
      <c r="EW209" s="166"/>
      <c r="EX209" s="166"/>
      <c r="EY209" s="166"/>
      <c r="EZ209" s="166"/>
      <c r="FA209" s="166"/>
      <c r="FB209" s="166"/>
      <c r="FC209" s="166"/>
      <c r="FD209" s="166"/>
      <c r="FE209" s="166"/>
      <c r="FF209" s="166"/>
      <c r="FG209" s="166"/>
      <c r="FH209" s="166"/>
      <c r="FI209" s="166"/>
      <c r="FJ209" s="166"/>
      <c r="FK209" s="166"/>
      <c r="FL209" s="166"/>
      <c r="FM209" s="166"/>
      <c r="FN209" s="166"/>
      <c r="FO209" s="166"/>
      <c r="FP209" s="166"/>
      <c r="FQ209" s="166"/>
      <c r="FR209" s="166"/>
      <c r="FS209" s="166"/>
      <c r="FT209" s="166"/>
      <c r="FU209" s="166"/>
      <c r="FV209" s="166"/>
      <c r="FW209" s="166"/>
      <c r="FX209" s="166"/>
      <c r="FY209" s="166"/>
      <c r="FZ209" s="166"/>
      <c r="GA209" s="166"/>
      <c r="GB209" s="166"/>
      <c r="GC209" s="166"/>
      <c r="GD209" s="166"/>
      <c r="GE209" s="166"/>
      <c r="GF209" s="166"/>
      <c r="GG209" s="166"/>
      <c r="GH209" s="166"/>
      <c r="GI209" s="166"/>
      <c r="GJ209" s="166"/>
      <c r="GK209" s="166"/>
      <c r="GL209" s="166"/>
      <c r="GM209" s="166"/>
      <c r="GN209" s="166"/>
      <c r="GO209" s="166"/>
      <c r="GP209" s="166"/>
      <c r="GQ209" s="166"/>
    </row>
    <row r="210" spans="1:199" ht="30" x14ac:dyDescent="0.25">
      <c r="A210" s="661" t="s">
        <v>429</v>
      </c>
      <c r="B210" s="1565">
        <f>'2 уровень'!C811</f>
        <v>1538</v>
      </c>
      <c r="C210" s="1565">
        <f>'2 уровень'!D811</f>
        <v>128</v>
      </c>
      <c r="D210" s="1565">
        <f>'2 уровень'!E811</f>
        <v>7</v>
      </c>
      <c r="E210" s="1566">
        <f>'2 уровень'!F811</f>
        <v>5.46875</v>
      </c>
      <c r="F210" s="1567">
        <f>'2 уровень'!G811</f>
        <v>0</v>
      </c>
      <c r="G210" s="1567">
        <f>'2 уровень'!H811</f>
        <v>0</v>
      </c>
      <c r="H210" s="1087">
        <f>'2 уровень'!I811</f>
        <v>0</v>
      </c>
      <c r="I210" s="1087">
        <f>'2 уровень'!J811</f>
        <v>0</v>
      </c>
      <c r="J210" s="1087">
        <f>'2 уровень'!K811</f>
        <v>0</v>
      </c>
      <c r="K210" s="1087">
        <f>'2 уровень'!L811</f>
        <v>0</v>
      </c>
      <c r="L210" s="1087">
        <f>'2 уровень'!M811</f>
        <v>0</v>
      </c>
      <c r="M210" s="1087">
        <f>'2 уровень'!N811</f>
        <v>0</v>
      </c>
      <c r="N210" s="1081">
        <f>'2 уровень'!O811</f>
        <v>0</v>
      </c>
      <c r="O210" s="1081">
        <f>'2 уровень'!P811</f>
        <v>0</v>
      </c>
      <c r="P210" s="1081">
        <f>'2 уровень'!Q811</f>
        <v>0</v>
      </c>
      <c r="Q210" s="1081">
        <f>'2 уровень'!R811</f>
        <v>0</v>
      </c>
      <c r="R210" s="1081">
        <f>'2 уровень'!S811</f>
        <v>0</v>
      </c>
      <c r="S210" s="1081">
        <f>'2 уровень'!T811</f>
        <v>0</v>
      </c>
      <c r="T210" s="2567"/>
      <c r="U210" s="425"/>
      <c r="V210" s="166"/>
      <c r="W210" s="166"/>
      <c r="X210" s="166"/>
      <c r="Y210" s="166"/>
      <c r="Z210" s="166"/>
      <c r="AA210" s="166"/>
      <c r="AB210" s="166"/>
      <c r="AC210" s="166"/>
      <c r="AD210" s="166"/>
      <c r="AE210" s="166"/>
      <c r="AF210" s="166"/>
      <c r="AG210" s="166"/>
      <c r="AH210" s="166"/>
      <c r="AI210" s="166"/>
      <c r="AJ210" s="166"/>
      <c r="AK210" s="166"/>
      <c r="AL210" s="166"/>
      <c r="AM210" s="166"/>
      <c r="AN210" s="166"/>
      <c r="AO210" s="166"/>
      <c r="AP210" s="166"/>
      <c r="AQ210" s="166"/>
      <c r="AR210" s="166"/>
      <c r="AS210" s="166"/>
      <c r="AT210" s="166"/>
      <c r="AU210" s="166"/>
      <c r="AV210" s="166"/>
      <c r="AW210" s="166"/>
      <c r="AX210" s="166"/>
      <c r="AY210" s="166"/>
      <c r="AZ210" s="166"/>
      <c r="BA210" s="166"/>
      <c r="BB210" s="166"/>
      <c r="BC210" s="166"/>
      <c r="BD210" s="166"/>
      <c r="BE210" s="166"/>
      <c r="BF210" s="166"/>
      <c r="BG210" s="166"/>
      <c r="BH210" s="166"/>
      <c r="BI210" s="166"/>
      <c r="BJ210" s="166"/>
      <c r="BK210" s="166"/>
      <c r="BL210" s="166"/>
      <c r="BM210" s="166"/>
      <c r="BN210" s="166"/>
      <c r="BO210" s="166"/>
      <c r="BP210" s="166"/>
      <c r="BQ210" s="166"/>
      <c r="BR210" s="166"/>
      <c r="BS210" s="166"/>
      <c r="BT210" s="166"/>
      <c r="BU210" s="166"/>
      <c r="BV210" s="166"/>
      <c r="BW210" s="166"/>
      <c r="BX210" s="166"/>
      <c r="BY210" s="166"/>
      <c r="BZ210" s="166"/>
      <c r="CA210" s="166"/>
      <c r="CB210" s="166"/>
      <c r="CC210" s="166"/>
      <c r="CD210" s="166"/>
      <c r="CE210" s="166"/>
      <c r="CF210" s="166"/>
      <c r="CG210" s="166"/>
      <c r="CH210" s="166"/>
      <c r="CI210" s="166"/>
      <c r="CJ210" s="166"/>
      <c r="CK210" s="166"/>
      <c r="CL210" s="166"/>
      <c r="CM210" s="166"/>
      <c r="CN210" s="166"/>
      <c r="CO210" s="166"/>
      <c r="CP210" s="166"/>
      <c r="CQ210" s="166"/>
      <c r="CR210" s="166"/>
      <c r="CS210" s="166"/>
      <c r="CT210" s="166"/>
      <c r="CU210" s="166"/>
      <c r="CV210" s="166"/>
      <c r="CW210" s="166"/>
      <c r="CX210" s="166"/>
      <c r="CY210" s="166"/>
      <c r="CZ210" s="166"/>
      <c r="DA210" s="166"/>
      <c r="DB210" s="166"/>
      <c r="DC210" s="166"/>
      <c r="DD210" s="166"/>
      <c r="DE210" s="166"/>
      <c r="DF210" s="166"/>
      <c r="DG210" s="166"/>
      <c r="DH210" s="166"/>
      <c r="DI210" s="166"/>
      <c r="DJ210" s="166"/>
      <c r="DK210" s="166"/>
      <c r="DL210" s="166"/>
      <c r="DM210" s="166"/>
      <c r="DN210" s="166"/>
      <c r="DO210" s="166"/>
      <c r="DP210" s="166"/>
      <c r="DQ210" s="166"/>
      <c r="DR210" s="166"/>
      <c r="DS210" s="166"/>
      <c r="DT210" s="166"/>
      <c r="DU210" s="166"/>
      <c r="DV210" s="166"/>
      <c r="DW210" s="166"/>
      <c r="DX210" s="166"/>
      <c r="DY210" s="166"/>
      <c r="DZ210" s="166"/>
      <c r="EA210" s="166"/>
      <c r="EB210" s="166"/>
      <c r="EC210" s="166"/>
      <c r="ED210" s="166"/>
      <c r="EE210" s="166"/>
      <c r="EF210" s="166"/>
      <c r="EG210" s="166"/>
      <c r="EH210" s="166"/>
      <c r="EI210" s="166"/>
      <c r="EJ210" s="166"/>
      <c r="EK210" s="166"/>
      <c r="EL210" s="166"/>
      <c r="EM210" s="166"/>
      <c r="EN210" s="166"/>
      <c r="EO210" s="166"/>
      <c r="EP210" s="166"/>
      <c r="EQ210" s="166"/>
      <c r="ER210" s="166"/>
      <c r="ES210" s="166"/>
      <c r="ET210" s="166"/>
      <c r="EU210" s="166"/>
      <c r="EV210" s="166"/>
      <c r="EW210" s="166"/>
      <c r="EX210" s="166"/>
      <c r="EY210" s="166"/>
      <c r="EZ210" s="166"/>
      <c r="FA210" s="166"/>
      <c r="FB210" s="166"/>
      <c r="FC210" s="166"/>
      <c r="FD210" s="166"/>
      <c r="FE210" s="166"/>
      <c r="FF210" s="166"/>
      <c r="FG210" s="166"/>
      <c r="FH210" s="166"/>
      <c r="FI210" s="166"/>
      <c r="FJ210" s="166"/>
      <c r="FK210" s="166"/>
      <c r="FL210" s="166"/>
      <c r="FM210" s="166"/>
      <c r="FN210" s="166"/>
      <c r="FO210" s="166"/>
      <c r="FP210" s="166"/>
      <c r="FQ210" s="166"/>
      <c r="FR210" s="166"/>
      <c r="FS210" s="166"/>
      <c r="FT210" s="166"/>
      <c r="FU210" s="166"/>
      <c r="FV210" s="166"/>
      <c r="FW210" s="166"/>
      <c r="FX210" s="166"/>
      <c r="FY210" s="166"/>
      <c r="FZ210" s="166"/>
      <c r="GA210" s="166"/>
      <c r="GB210" s="166"/>
      <c r="GC210" s="166"/>
      <c r="GD210" s="166"/>
      <c r="GE210" s="166"/>
      <c r="GF210" s="166"/>
      <c r="GG210" s="166"/>
      <c r="GH210" s="166"/>
      <c r="GI210" s="166"/>
      <c r="GJ210" s="166"/>
      <c r="GK210" s="166"/>
      <c r="GL210" s="166"/>
      <c r="GM210" s="166"/>
      <c r="GN210" s="166"/>
      <c r="GO210" s="166"/>
      <c r="GP210" s="166"/>
      <c r="GQ210" s="166"/>
    </row>
    <row r="211" spans="1:199" ht="45" x14ac:dyDescent="0.25">
      <c r="A211" s="1155" t="s">
        <v>358</v>
      </c>
      <c r="B211" s="1565">
        <f>'2 уровень'!C812</f>
        <v>28135</v>
      </c>
      <c r="C211" s="1565">
        <f>'2 уровень'!D812</f>
        <v>2345</v>
      </c>
      <c r="D211" s="1565">
        <f>'2 уровень'!E812</f>
        <v>538</v>
      </c>
      <c r="E211" s="1566">
        <f>'2 уровень'!F812</f>
        <v>22.942430703624733</v>
      </c>
      <c r="F211" s="1567">
        <f>'2 уровень'!G812</f>
        <v>0</v>
      </c>
      <c r="G211" s="1567">
        <f>'2 уровень'!H812</f>
        <v>0</v>
      </c>
      <c r="H211" s="1087">
        <f>'2 уровень'!I812</f>
        <v>0</v>
      </c>
      <c r="I211" s="1087">
        <f>'2 уровень'!J812</f>
        <v>0</v>
      </c>
      <c r="J211" s="1087">
        <f>'2 уровень'!K812</f>
        <v>0</v>
      </c>
      <c r="K211" s="1087">
        <f>'2 уровень'!L812</f>
        <v>0</v>
      </c>
      <c r="L211" s="1087">
        <f>'2 уровень'!M812</f>
        <v>0</v>
      </c>
      <c r="M211" s="1087">
        <f>'2 уровень'!N812</f>
        <v>0</v>
      </c>
      <c r="N211" s="1081">
        <f>'2 уровень'!O812</f>
        <v>0</v>
      </c>
      <c r="O211" s="1081">
        <f>'2 уровень'!P812</f>
        <v>0</v>
      </c>
      <c r="P211" s="1081">
        <f>'2 уровень'!Q812</f>
        <v>0</v>
      </c>
      <c r="Q211" s="1081">
        <f>'2 уровень'!R812</f>
        <v>0</v>
      </c>
      <c r="R211" s="1081">
        <f>'2 уровень'!S812</f>
        <v>0</v>
      </c>
      <c r="S211" s="1081">
        <f>'2 уровень'!T812</f>
        <v>0</v>
      </c>
      <c r="T211" s="2567"/>
      <c r="U211" s="425"/>
      <c r="V211" s="166"/>
      <c r="W211" s="166"/>
      <c r="X211" s="166"/>
      <c r="Y211" s="166"/>
      <c r="Z211" s="166"/>
      <c r="AA211" s="166"/>
      <c r="AB211" s="166"/>
      <c r="AC211" s="166"/>
      <c r="AD211" s="166"/>
      <c r="AE211" s="166"/>
      <c r="AF211" s="166"/>
      <c r="AG211" s="166"/>
      <c r="AH211" s="166"/>
      <c r="AI211" s="166"/>
      <c r="AJ211" s="166"/>
      <c r="AK211" s="166"/>
      <c r="AL211" s="166"/>
      <c r="AM211" s="166"/>
      <c r="AN211" s="166"/>
      <c r="AO211" s="166"/>
      <c r="AP211" s="166"/>
      <c r="AQ211" s="166"/>
      <c r="AR211" s="166"/>
      <c r="AS211" s="166"/>
      <c r="AT211" s="166"/>
      <c r="AU211" s="166"/>
      <c r="AV211" s="166"/>
      <c r="AW211" s="166"/>
      <c r="AX211" s="166"/>
      <c r="AY211" s="166"/>
      <c r="AZ211" s="166"/>
      <c r="BA211" s="166"/>
      <c r="BB211" s="166"/>
      <c r="BC211" s="166"/>
      <c r="BD211" s="166"/>
      <c r="BE211" s="166"/>
      <c r="BF211" s="166"/>
      <c r="BG211" s="166"/>
      <c r="BH211" s="166"/>
      <c r="BI211" s="166"/>
      <c r="BJ211" s="166"/>
      <c r="BK211" s="166"/>
      <c r="BL211" s="166"/>
      <c r="BM211" s="166"/>
      <c r="BN211" s="166"/>
      <c r="BO211" s="166"/>
      <c r="BP211" s="166"/>
      <c r="BQ211" s="166"/>
      <c r="BR211" s="166"/>
      <c r="BS211" s="166"/>
      <c r="BT211" s="166"/>
      <c r="BU211" s="166"/>
      <c r="BV211" s="166"/>
      <c r="BW211" s="166"/>
      <c r="BX211" s="166"/>
      <c r="BY211" s="166"/>
      <c r="BZ211" s="166"/>
      <c r="CA211" s="166"/>
      <c r="CB211" s="166"/>
      <c r="CC211" s="166"/>
      <c r="CD211" s="166"/>
      <c r="CE211" s="166"/>
      <c r="CF211" s="166"/>
      <c r="CG211" s="166"/>
      <c r="CH211" s="166"/>
      <c r="CI211" s="166"/>
      <c r="CJ211" s="166"/>
      <c r="CK211" s="166"/>
      <c r="CL211" s="166"/>
      <c r="CM211" s="166"/>
      <c r="CN211" s="166"/>
      <c r="CO211" s="166"/>
      <c r="CP211" s="166"/>
      <c r="CQ211" s="166"/>
      <c r="CR211" s="166"/>
      <c r="CS211" s="166"/>
      <c r="CT211" s="166"/>
      <c r="CU211" s="166"/>
      <c r="CV211" s="166"/>
      <c r="CW211" s="166"/>
      <c r="CX211" s="166"/>
      <c r="CY211" s="166"/>
      <c r="CZ211" s="166"/>
      <c r="DA211" s="166"/>
      <c r="DB211" s="166"/>
      <c r="DC211" s="166"/>
      <c r="DD211" s="166"/>
      <c r="DE211" s="166"/>
      <c r="DF211" s="166"/>
      <c r="DG211" s="166"/>
      <c r="DH211" s="166"/>
      <c r="DI211" s="166"/>
      <c r="DJ211" s="166"/>
      <c r="DK211" s="166"/>
      <c r="DL211" s="166"/>
      <c r="DM211" s="166"/>
      <c r="DN211" s="166"/>
      <c r="DO211" s="166"/>
      <c r="DP211" s="166"/>
      <c r="DQ211" s="166"/>
      <c r="DR211" s="166"/>
      <c r="DS211" s="166"/>
      <c r="DT211" s="166"/>
      <c r="DU211" s="166"/>
      <c r="DV211" s="166"/>
      <c r="DW211" s="166"/>
      <c r="DX211" s="166"/>
      <c r="DY211" s="166"/>
      <c r="DZ211" s="166"/>
      <c r="EA211" s="166"/>
      <c r="EB211" s="166"/>
      <c r="EC211" s="166"/>
      <c r="ED211" s="166"/>
      <c r="EE211" s="166"/>
      <c r="EF211" s="166"/>
      <c r="EG211" s="166"/>
      <c r="EH211" s="166"/>
      <c r="EI211" s="166"/>
      <c r="EJ211" s="166"/>
      <c r="EK211" s="166"/>
      <c r="EL211" s="166"/>
      <c r="EM211" s="166"/>
      <c r="EN211" s="166"/>
      <c r="EO211" s="166"/>
      <c r="EP211" s="166"/>
      <c r="EQ211" s="166"/>
      <c r="ER211" s="166"/>
      <c r="ES211" s="166"/>
      <c r="ET211" s="166"/>
      <c r="EU211" s="166"/>
      <c r="EV211" s="166"/>
      <c r="EW211" s="166"/>
      <c r="EX211" s="166"/>
      <c r="EY211" s="166"/>
      <c r="EZ211" s="166"/>
      <c r="FA211" s="166"/>
      <c r="FB211" s="166"/>
      <c r="FC211" s="166"/>
      <c r="FD211" s="166"/>
      <c r="FE211" s="166"/>
      <c r="FF211" s="166"/>
      <c r="FG211" s="166"/>
      <c r="FH211" s="166"/>
      <c r="FI211" s="166"/>
      <c r="FJ211" s="166"/>
      <c r="FK211" s="166"/>
      <c r="FL211" s="166"/>
      <c r="FM211" s="166"/>
      <c r="FN211" s="166"/>
      <c r="FO211" s="166"/>
      <c r="FP211" s="166"/>
      <c r="FQ211" s="166"/>
      <c r="FR211" s="166"/>
      <c r="FS211" s="166"/>
      <c r="FT211" s="166"/>
      <c r="FU211" s="166"/>
      <c r="FV211" s="166"/>
      <c r="FW211" s="166"/>
      <c r="FX211" s="166"/>
      <c r="FY211" s="166"/>
      <c r="FZ211" s="166"/>
      <c r="GA211" s="166"/>
      <c r="GB211" s="166"/>
      <c r="GC211" s="166"/>
      <c r="GD211" s="166"/>
      <c r="GE211" s="166"/>
      <c r="GF211" s="166"/>
      <c r="GG211" s="166"/>
      <c r="GH211" s="166"/>
      <c r="GI211" s="166"/>
      <c r="GJ211" s="166"/>
      <c r="GK211" s="166"/>
      <c r="GL211" s="166"/>
      <c r="GM211" s="166"/>
      <c r="GN211" s="166"/>
      <c r="GO211" s="166"/>
      <c r="GP211" s="166"/>
      <c r="GQ211" s="166"/>
    </row>
    <row r="212" spans="1:199" ht="30" x14ac:dyDescent="0.25">
      <c r="A212" s="661" t="s">
        <v>359</v>
      </c>
      <c r="B212" s="1565">
        <f>'2 уровень'!C813</f>
        <v>1000</v>
      </c>
      <c r="C212" s="1565">
        <f>'2 уровень'!D813</f>
        <v>84</v>
      </c>
      <c r="D212" s="1565">
        <f>'2 уровень'!E813</f>
        <v>14</v>
      </c>
      <c r="E212" s="1566">
        <f>'2 уровень'!F813</f>
        <v>16.666666666666664</v>
      </c>
      <c r="F212" s="1567">
        <f>'2 уровень'!G813</f>
        <v>0</v>
      </c>
      <c r="G212" s="1567">
        <f>'2 уровень'!H813</f>
        <v>0</v>
      </c>
      <c r="H212" s="1087">
        <f>'2 уровень'!I813</f>
        <v>0</v>
      </c>
      <c r="I212" s="1087">
        <f>'2 уровень'!J813</f>
        <v>0</v>
      </c>
      <c r="J212" s="1087">
        <f>'2 уровень'!K813</f>
        <v>0</v>
      </c>
      <c r="K212" s="1087">
        <f>'2 уровень'!L813</f>
        <v>0</v>
      </c>
      <c r="L212" s="1087">
        <f>'2 уровень'!M813</f>
        <v>0</v>
      </c>
      <c r="M212" s="1087">
        <f>'2 уровень'!N813</f>
        <v>0</v>
      </c>
      <c r="N212" s="1081">
        <f>'2 уровень'!O813</f>
        <v>0</v>
      </c>
      <c r="O212" s="1081">
        <f>'2 уровень'!P813</f>
        <v>0</v>
      </c>
      <c r="P212" s="1081">
        <f>'2 уровень'!Q813</f>
        <v>0</v>
      </c>
      <c r="Q212" s="1081">
        <f>'2 уровень'!R813</f>
        <v>0</v>
      </c>
      <c r="R212" s="1081">
        <f>'2 уровень'!S813</f>
        <v>0</v>
      </c>
      <c r="S212" s="1081">
        <f>'2 уровень'!T813</f>
        <v>0</v>
      </c>
      <c r="T212" s="2567"/>
      <c r="U212" s="425"/>
      <c r="V212" s="166"/>
      <c r="W212" s="166"/>
      <c r="X212" s="166"/>
      <c r="Y212" s="166"/>
      <c r="Z212" s="166"/>
      <c r="AA212" s="166"/>
      <c r="AB212" s="166"/>
      <c r="AC212" s="166"/>
      <c r="AD212" s="166"/>
      <c r="AE212" s="166"/>
      <c r="AF212" s="166"/>
      <c r="AG212" s="166"/>
      <c r="AH212" s="166"/>
      <c r="AI212" s="166"/>
      <c r="AJ212" s="166"/>
      <c r="AK212" s="166"/>
      <c r="AL212" s="166"/>
      <c r="AM212" s="166"/>
      <c r="AN212" s="166"/>
      <c r="AO212" s="166"/>
      <c r="AP212" s="166"/>
      <c r="AQ212" s="166"/>
      <c r="AR212" s="166"/>
      <c r="AS212" s="166"/>
      <c r="AT212" s="166"/>
      <c r="AU212" s="166"/>
      <c r="AV212" s="166"/>
      <c r="AW212" s="166"/>
      <c r="AX212" s="166"/>
      <c r="AY212" s="166"/>
      <c r="AZ212" s="166"/>
      <c r="BA212" s="166"/>
      <c r="BB212" s="166"/>
      <c r="BC212" s="166"/>
      <c r="BD212" s="166"/>
      <c r="BE212" s="166"/>
      <c r="BF212" s="166"/>
      <c r="BG212" s="166"/>
      <c r="BH212" s="166"/>
      <c r="BI212" s="166"/>
      <c r="BJ212" s="166"/>
      <c r="BK212" s="166"/>
      <c r="BL212" s="166"/>
      <c r="BM212" s="166"/>
      <c r="BN212" s="166"/>
      <c r="BO212" s="166"/>
      <c r="BP212" s="166"/>
      <c r="BQ212" s="166"/>
      <c r="BR212" s="166"/>
      <c r="BS212" s="166"/>
      <c r="BT212" s="166"/>
      <c r="BU212" s="166"/>
      <c r="BV212" s="166"/>
      <c r="BW212" s="166"/>
      <c r="BX212" s="166"/>
      <c r="BY212" s="166"/>
      <c r="BZ212" s="166"/>
      <c r="CA212" s="166"/>
      <c r="CB212" s="166"/>
      <c r="CC212" s="166"/>
      <c r="CD212" s="166"/>
      <c r="CE212" s="166"/>
      <c r="CF212" s="166"/>
      <c r="CG212" s="166"/>
      <c r="CH212" s="166"/>
      <c r="CI212" s="166"/>
      <c r="CJ212" s="166"/>
      <c r="CK212" s="166"/>
      <c r="CL212" s="166"/>
      <c r="CM212" s="166"/>
      <c r="CN212" s="166"/>
      <c r="CO212" s="166"/>
      <c r="CP212" s="166"/>
      <c r="CQ212" s="166"/>
      <c r="CR212" s="166"/>
      <c r="CS212" s="166"/>
      <c r="CT212" s="166"/>
      <c r="CU212" s="166"/>
      <c r="CV212" s="166"/>
      <c r="CW212" s="166"/>
      <c r="CX212" s="166"/>
      <c r="CY212" s="166"/>
      <c r="CZ212" s="166"/>
      <c r="DA212" s="166"/>
      <c r="DB212" s="166"/>
      <c r="DC212" s="166"/>
      <c r="DD212" s="166"/>
      <c r="DE212" s="166"/>
      <c r="DF212" s="166"/>
      <c r="DG212" s="166"/>
      <c r="DH212" s="166"/>
      <c r="DI212" s="166"/>
      <c r="DJ212" s="166"/>
      <c r="DK212" s="166"/>
      <c r="DL212" s="166"/>
      <c r="DM212" s="166"/>
      <c r="DN212" s="166"/>
      <c r="DO212" s="166"/>
      <c r="DP212" s="166"/>
      <c r="DQ212" s="166"/>
      <c r="DR212" s="166"/>
      <c r="DS212" s="166"/>
      <c r="DT212" s="166"/>
      <c r="DU212" s="166"/>
      <c r="DV212" s="166"/>
      <c r="DW212" s="166"/>
      <c r="DX212" s="166"/>
      <c r="DY212" s="166"/>
      <c r="DZ212" s="166"/>
      <c r="EA212" s="166"/>
      <c r="EB212" s="166"/>
      <c r="EC212" s="166"/>
      <c r="ED212" s="166"/>
      <c r="EE212" s="166"/>
      <c r="EF212" s="166"/>
      <c r="EG212" s="166"/>
      <c r="EH212" s="166"/>
      <c r="EI212" s="166"/>
      <c r="EJ212" s="166"/>
      <c r="EK212" s="166"/>
      <c r="EL212" s="166"/>
      <c r="EM212" s="166"/>
      <c r="EN212" s="166"/>
      <c r="EO212" s="166"/>
      <c r="EP212" s="166"/>
      <c r="EQ212" s="166"/>
      <c r="ER212" s="166"/>
      <c r="ES212" s="166"/>
      <c r="ET212" s="166"/>
      <c r="EU212" s="166"/>
      <c r="EV212" s="166"/>
      <c r="EW212" s="166"/>
      <c r="EX212" s="166"/>
      <c r="EY212" s="166"/>
      <c r="EZ212" s="166"/>
      <c r="FA212" s="166"/>
      <c r="FB212" s="166"/>
      <c r="FC212" s="166"/>
      <c r="FD212" s="166"/>
      <c r="FE212" s="166"/>
      <c r="FF212" s="166"/>
      <c r="FG212" s="166"/>
      <c r="FH212" s="166"/>
      <c r="FI212" s="166"/>
      <c r="FJ212" s="166"/>
      <c r="FK212" s="166"/>
      <c r="FL212" s="166"/>
      <c r="FM212" s="166"/>
      <c r="FN212" s="166"/>
      <c r="FO212" s="166"/>
      <c r="FP212" s="166"/>
      <c r="FQ212" s="166"/>
      <c r="FR212" s="166"/>
      <c r="FS212" s="166"/>
      <c r="FT212" s="166"/>
      <c r="FU212" s="166"/>
      <c r="FV212" s="166"/>
      <c r="FW212" s="166"/>
      <c r="FX212" s="166"/>
      <c r="FY212" s="166"/>
      <c r="FZ212" s="166"/>
      <c r="GA212" s="166"/>
      <c r="GB212" s="166"/>
      <c r="GC212" s="166"/>
      <c r="GD212" s="166"/>
      <c r="GE212" s="166"/>
      <c r="GF212" s="166"/>
      <c r="GG212" s="166"/>
      <c r="GH212" s="166"/>
      <c r="GI212" s="166"/>
      <c r="GJ212" s="166"/>
      <c r="GK212" s="166"/>
      <c r="GL212" s="166"/>
      <c r="GM212" s="166"/>
      <c r="GN212" s="166"/>
      <c r="GO212" s="166"/>
      <c r="GP212" s="166"/>
      <c r="GQ212" s="166"/>
    </row>
    <row r="213" spans="1:199" ht="60" x14ac:dyDescent="0.25">
      <c r="A213" s="661" t="s">
        <v>372</v>
      </c>
      <c r="B213" s="1565">
        <f>'2 уровень'!C814</f>
        <v>23021</v>
      </c>
      <c r="C213" s="1565">
        <f>'2 уровень'!D814</f>
        <v>1918</v>
      </c>
      <c r="D213" s="1565">
        <f>'2 уровень'!E814</f>
        <v>310</v>
      </c>
      <c r="E213" s="1566">
        <f>'2 уровень'!F814</f>
        <v>16.162669447340981</v>
      </c>
      <c r="F213" s="1567">
        <f>'2 уровень'!G814</f>
        <v>0</v>
      </c>
      <c r="G213" s="1567">
        <f>'2 уровень'!H814</f>
        <v>0</v>
      </c>
      <c r="H213" s="1087">
        <f>'2 уровень'!I814</f>
        <v>0</v>
      </c>
      <c r="I213" s="1087">
        <f>'2 уровень'!J814</f>
        <v>0</v>
      </c>
      <c r="J213" s="1087">
        <f>'2 уровень'!K814</f>
        <v>0</v>
      </c>
      <c r="K213" s="1087">
        <f>'2 уровень'!L814</f>
        <v>0</v>
      </c>
      <c r="L213" s="1087">
        <f>'2 уровень'!M814</f>
        <v>0</v>
      </c>
      <c r="M213" s="1087">
        <f>'2 уровень'!N814</f>
        <v>0</v>
      </c>
      <c r="N213" s="1081">
        <f>'2 уровень'!O814</f>
        <v>0</v>
      </c>
      <c r="O213" s="1081">
        <f>'2 уровень'!P814</f>
        <v>0</v>
      </c>
      <c r="P213" s="1081">
        <f>'2 уровень'!Q814</f>
        <v>0</v>
      </c>
      <c r="Q213" s="1081">
        <f>'2 уровень'!R814</f>
        <v>0</v>
      </c>
      <c r="R213" s="1081">
        <f>'2 уровень'!S814</f>
        <v>0</v>
      </c>
      <c r="S213" s="1081">
        <f>'2 уровень'!T814</f>
        <v>0</v>
      </c>
      <c r="T213" s="2567"/>
      <c r="U213" s="425"/>
      <c r="V213" s="166"/>
      <c r="W213" s="166"/>
      <c r="X213" s="166"/>
      <c r="Y213" s="166"/>
      <c r="Z213" s="166"/>
      <c r="AA213" s="166"/>
      <c r="AB213" s="166"/>
      <c r="AC213" s="166"/>
      <c r="AD213" s="166"/>
      <c r="AE213" s="166"/>
      <c r="AF213" s="166"/>
      <c r="AG213" s="166"/>
      <c r="AH213" s="166"/>
      <c r="AI213" s="166"/>
      <c r="AJ213" s="166"/>
      <c r="AK213" s="166"/>
      <c r="AL213" s="166"/>
      <c r="AM213" s="166"/>
      <c r="AN213" s="166"/>
      <c r="AO213" s="166"/>
      <c r="AP213" s="166"/>
      <c r="AQ213" s="166"/>
      <c r="AR213" s="166"/>
      <c r="AS213" s="166"/>
      <c r="AT213" s="166"/>
      <c r="AU213" s="166"/>
      <c r="AV213" s="166"/>
      <c r="AW213" s="166"/>
      <c r="AX213" s="166"/>
      <c r="AY213" s="166"/>
      <c r="AZ213" s="166"/>
      <c r="BA213" s="166"/>
      <c r="BB213" s="166"/>
      <c r="BC213" s="166"/>
      <c r="BD213" s="166"/>
      <c r="BE213" s="166"/>
      <c r="BF213" s="166"/>
      <c r="BG213" s="166"/>
      <c r="BH213" s="166"/>
      <c r="BI213" s="166"/>
      <c r="BJ213" s="166"/>
      <c r="BK213" s="166"/>
      <c r="BL213" s="166"/>
      <c r="BM213" s="166"/>
      <c r="BN213" s="166"/>
      <c r="BO213" s="166"/>
      <c r="BP213" s="166"/>
      <c r="BQ213" s="166"/>
      <c r="BR213" s="166"/>
      <c r="BS213" s="166"/>
      <c r="BT213" s="166"/>
      <c r="BU213" s="166"/>
      <c r="BV213" s="166"/>
      <c r="BW213" s="166"/>
      <c r="BX213" s="166"/>
      <c r="BY213" s="166"/>
      <c r="BZ213" s="166"/>
      <c r="CA213" s="166"/>
      <c r="CB213" s="166"/>
      <c r="CC213" s="166"/>
      <c r="CD213" s="166"/>
      <c r="CE213" s="166"/>
      <c r="CF213" s="166"/>
      <c r="CG213" s="166"/>
      <c r="CH213" s="166"/>
      <c r="CI213" s="166"/>
      <c r="CJ213" s="166"/>
      <c r="CK213" s="166"/>
      <c r="CL213" s="166"/>
      <c r="CM213" s="166"/>
      <c r="CN213" s="166"/>
      <c r="CO213" s="166"/>
      <c r="CP213" s="166"/>
      <c r="CQ213" s="166"/>
      <c r="CR213" s="166"/>
      <c r="CS213" s="166"/>
      <c r="CT213" s="166"/>
      <c r="CU213" s="166"/>
      <c r="CV213" s="166"/>
      <c r="CW213" s="166"/>
      <c r="CX213" s="166"/>
      <c r="CY213" s="166"/>
      <c r="CZ213" s="166"/>
      <c r="DA213" s="166"/>
      <c r="DB213" s="166"/>
      <c r="DC213" s="166"/>
      <c r="DD213" s="166"/>
      <c r="DE213" s="166"/>
      <c r="DF213" s="166"/>
      <c r="DG213" s="166"/>
      <c r="DH213" s="166"/>
      <c r="DI213" s="166"/>
      <c r="DJ213" s="166"/>
      <c r="DK213" s="166"/>
      <c r="DL213" s="166"/>
      <c r="DM213" s="166"/>
      <c r="DN213" s="166"/>
      <c r="DO213" s="166"/>
      <c r="DP213" s="166"/>
      <c r="DQ213" s="166"/>
      <c r="DR213" s="166"/>
      <c r="DS213" s="166"/>
      <c r="DT213" s="166"/>
      <c r="DU213" s="166"/>
      <c r="DV213" s="166"/>
      <c r="DW213" s="166"/>
      <c r="DX213" s="166"/>
      <c r="DY213" s="166"/>
      <c r="DZ213" s="166"/>
      <c r="EA213" s="166"/>
      <c r="EB213" s="166"/>
      <c r="EC213" s="166"/>
      <c r="ED213" s="166"/>
      <c r="EE213" s="166"/>
      <c r="EF213" s="166"/>
      <c r="EG213" s="166"/>
      <c r="EH213" s="166"/>
      <c r="EI213" s="166"/>
      <c r="EJ213" s="166"/>
      <c r="EK213" s="166"/>
      <c r="EL213" s="166"/>
      <c r="EM213" s="166"/>
      <c r="EN213" s="166"/>
      <c r="EO213" s="166"/>
      <c r="EP213" s="166"/>
      <c r="EQ213" s="166"/>
      <c r="ER213" s="166"/>
      <c r="ES213" s="166"/>
      <c r="ET213" s="166"/>
      <c r="EU213" s="166"/>
      <c r="EV213" s="166"/>
      <c r="EW213" s="166"/>
      <c r="EX213" s="166"/>
      <c r="EY213" s="166"/>
      <c r="EZ213" s="166"/>
      <c r="FA213" s="166"/>
      <c r="FB213" s="166"/>
      <c r="FC213" s="166"/>
      <c r="FD213" s="166"/>
      <c r="FE213" s="166"/>
      <c r="FF213" s="166"/>
      <c r="FG213" s="166"/>
      <c r="FH213" s="166"/>
      <c r="FI213" s="166"/>
      <c r="FJ213" s="166"/>
      <c r="FK213" s="166"/>
      <c r="FL213" s="166"/>
      <c r="FM213" s="166"/>
      <c r="FN213" s="166"/>
      <c r="FO213" s="166"/>
      <c r="FP213" s="166"/>
      <c r="FQ213" s="166"/>
      <c r="FR213" s="166"/>
      <c r="FS213" s="166"/>
      <c r="FT213" s="166"/>
      <c r="FU213" s="166"/>
      <c r="FV213" s="166"/>
      <c r="FW213" s="166"/>
      <c r="FX213" s="166"/>
      <c r="FY213" s="166"/>
      <c r="FZ213" s="166"/>
      <c r="GA213" s="166"/>
      <c r="GB213" s="166"/>
      <c r="GC213" s="166"/>
      <c r="GD213" s="166"/>
      <c r="GE213" s="166"/>
      <c r="GF213" s="166"/>
      <c r="GG213" s="166"/>
      <c r="GH213" s="166"/>
      <c r="GI213" s="166"/>
      <c r="GJ213" s="166"/>
      <c r="GK213" s="166"/>
      <c r="GL213" s="166"/>
      <c r="GM213" s="166"/>
      <c r="GN213" s="166"/>
      <c r="GO213" s="166"/>
      <c r="GP213" s="166"/>
      <c r="GQ213" s="166"/>
    </row>
    <row r="214" spans="1:199" ht="45" x14ac:dyDescent="0.25">
      <c r="A214" s="661" t="s">
        <v>373</v>
      </c>
      <c r="B214" s="1565">
        <f>'2 уровень'!C815</f>
        <v>879</v>
      </c>
      <c r="C214" s="1565">
        <f>'2 уровень'!D815</f>
        <v>73</v>
      </c>
      <c r="D214" s="1565">
        <f>'2 уровень'!E815</f>
        <v>173</v>
      </c>
      <c r="E214" s="1566">
        <f>'2 уровень'!F815</f>
        <v>236.98630136986304</v>
      </c>
      <c r="F214" s="1567">
        <f>'2 уровень'!G815</f>
        <v>0</v>
      </c>
      <c r="G214" s="1567">
        <f>'2 уровень'!H815</f>
        <v>0</v>
      </c>
      <c r="H214" s="1087">
        <f>'2 уровень'!I815</f>
        <v>0</v>
      </c>
      <c r="I214" s="1087">
        <f>'2 уровень'!J815</f>
        <v>0</v>
      </c>
      <c r="J214" s="1087">
        <f>'2 уровень'!K815</f>
        <v>0</v>
      </c>
      <c r="K214" s="1087">
        <f>'2 уровень'!L815</f>
        <v>0</v>
      </c>
      <c r="L214" s="1087">
        <f>'2 уровень'!M815</f>
        <v>0</v>
      </c>
      <c r="M214" s="1087">
        <f>'2 уровень'!N815</f>
        <v>0</v>
      </c>
      <c r="N214" s="1081">
        <f>'2 уровень'!O815</f>
        <v>0</v>
      </c>
      <c r="O214" s="1081">
        <f>'2 уровень'!P815</f>
        <v>0</v>
      </c>
      <c r="P214" s="1081">
        <f>'2 уровень'!Q815</f>
        <v>0</v>
      </c>
      <c r="Q214" s="1081">
        <f>'2 уровень'!R815</f>
        <v>0</v>
      </c>
      <c r="R214" s="1081">
        <f>'2 уровень'!S815</f>
        <v>0</v>
      </c>
      <c r="S214" s="1081">
        <f>'2 уровень'!T815</f>
        <v>0</v>
      </c>
      <c r="T214" s="2567"/>
      <c r="U214" s="425"/>
      <c r="V214" s="166"/>
      <c r="W214" s="166"/>
      <c r="X214" s="166"/>
      <c r="Y214" s="166"/>
      <c r="Z214" s="166"/>
      <c r="AA214" s="166"/>
      <c r="AB214" s="166"/>
      <c r="AC214" s="166"/>
      <c r="AD214" s="166"/>
      <c r="AE214" s="166"/>
      <c r="AF214" s="166"/>
      <c r="AG214" s="166"/>
      <c r="AH214" s="166"/>
      <c r="AI214" s="166"/>
      <c r="AJ214" s="166"/>
      <c r="AK214" s="166"/>
      <c r="AL214" s="166"/>
      <c r="AM214" s="166"/>
      <c r="AN214" s="166"/>
      <c r="AO214" s="166"/>
      <c r="AP214" s="166"/>
      <c r="AQ214" s="166"/>
      <c r="AR214" s="166"/>
      <c r="AS214" s="166"/>
      <c r="AT214" s="166"/>
      <c r="AU214" s="166"/>
      <c r="AV214" s="166"/>
      <c r="AW214" s="166"/>
      <c r="AX214" s="166"/>
      <c r="AY214" s="166"/>
      <c r="AZ214" s="166"/>
      <c r="BA214" s="166"/>
      <c r="BB214" s="166"/>
      <c r="BC214" s="166"/>
      <c r="BD214" s="166"/>
      <c r="BE214" s="166"/>
      <c r="BF214" s="166"/>
      <c r="BG214" s="166"/>
      <c r="BH214" s="166"/>
      <c r="BI214" s="166"/>
      <c r="BJ214" s="166"/>
      <c r="BK214" s="166"/>
      <c r="BL214" s="166"/>
      <c r="BM214" s="166"/>
      <c r="BN214" s="166"/>
      <c r="BO214" s="166"/>
      <c r="BP214" s="166"/>
      <c r="BQ214" s="166"/>
      <c r="BR214" s="166"/>
      <c r="BS214" s="166"/>
      <c r="BT214" s="166"/>
      <c r="BU214" s="166"/>
      <c r="BV214" s="166"/>
      <c r="BW214" s="166"/>
      <c r="BX214" s="166"/>
      <c r="BY214" s="166"/>
      <c r="BZ214" s="166"/>
      <c r="CA214" s="166"/>
      <c r="CB214" s="166"/>
      <c r="CC214" s="166"/>
      <c r="CD214" s="166"/>
      <c r="CE214" s="166"/>
      <c r="CF214" s="166"/>
      <c r="CG214" s="166"/>
      <c r="CH214" s="166"/>
      <c r="CI214" s="166"/>
      <c r="CJ214" s="166"/>
      <c r="CK214" s="166"/>
      <c r="CL214" s="166"/>
      <c r="CM214" s="166"/>
      <c r="CN214" s="166"/>
      <c r="CO214" s="166"/>
      <c r="CP214" s="166"/>
      <c r="CQ214" s="166"/>
      <c r="CR214" s="166"/>
      <c r="CS214" s="166"/>
      <c r="CT214" s="166"/>
      <c r="CU214" s="166"/>
      <c r="CV214" s="166"/>
      <c r="CW214" s="166"/>
      <c r="CX214" s="166"/>
      <c r="CY214" s="166"/>
      <c r="CZ214" s="166"/>
      <c r="DA214" s="166"/>
      <c r="DB214" s="166"/>
      <c r="DC214" s="166"/>
      <c r="DD214" s="166"/>
      <c r="DE214" s="166"/>
      <c r="DF214" s="166"/>
      <c r="DG214" s="166"/>
      <c r="DH214" s="166"/>
      <c r="DI214" s="166"/>
      <c r="DJ214" s="166"/>
      <c r="DK214" s="166"/>
      <c r="DL214" s="166"/>
      <c r="DM214" s="166"/>
      <c r="DN214" s="166"/>
      <c r="DO214" s="166"/>
      <c r="DP214" s="166"/>
      <c r="DQ214" s="166"/>
      <c r="DR214" s="166"/>
      <c r="DS214" s="166"/>
      <c r="DT214" s="166"/>
      <c r="DU214" s="166"/>
      <c r="DV214" s="166"/>
      <c r="DW214" s="166"/>
      <c r="DX214" s="166"/>
      <c r="DY214" s="166"/>
      <c r="DZ214" s="166"/>
      <c r="EA214" s="166"/>
      <c r="EB214" s="166"/>
      <c r="EC214" s="166"/>
      <c r="ED214" s="166"/>
      <c r="EE214" s="166"/>
      <c r="EF214" s="166"/>
      <c r="EG214" s="166"/>
      <c r="EH214" s="166"/>
      <c r="EI214" s="166"/>
      <c r="EJ214" s="166"/>
      <c r="EK214" s="166"/>
      <c r="EL214" s="166"/>
      <c r="EM214" s="166"/>
      <c r="EN214" s="166"/>
      <c r="EO214" s="166"/>
      <c r="EP214" s="166"/>
      <c r="EQ214" s="166"/>
      <c r="ER214" s="166"/>
      <c r="ES214" s="166"/>
      <c r="ET214" s="166"/>
      <c r="EU214" s="166"/>
      <c r="EV214" s="166"/>
      <c r="EW214" s="166"/>
      <c r="EX214" s="166"/>
      <c r="EY214" s="166"/>
      <c r="EZ214" s="166"/>
      <c r="FA214" s="166"/>
      <c r="FB214" s="166"/>
      <c r="FC214" s="166"/>
      <c r="FD214" s="166"/>
      <c r="FE214" s="166"/>
      <c r="FF214" s="166"/>
      <c r="FG214" s="166"/>
      <c r="FH214" s="166"/>
      <c r="FI214" s="166"/>
      <c r="FJ214" s="166"/>
      <c r="FK214" s="166"/>
      <c r="FL214" s="166"/>
      <c r="FM214" s="166"/>
      <c r="FN214" s="166"/>
      <c r="FO214" s="166"/>
      <c r="FP214" s="166"/>
      <c r="FQ214" s="166"/>
      <c r="FR214" s="166"/>
      <c r="FS214" s="166"/>
      <c r="FT214" s="166"/>
      <c r="FU214" s="166"/>
      <c r="FV214" s="166"/>
      <c r="FW214" s="166"/>
      <c r="FX214" s="166"/>
      <c r="FY214" s="166"/>
      <c r="FZ214" s="166"/>
      <c r="GA214" s="166"/>
      <c r="GB214" s="166"/>
      <c r="GC214" s="166"/>
      <c r="GD214" s="166"/>
      <c r="GE214" s="166"/>
      <c r="GF214" s="166"/>
      <c r="GG214" s="166"/>
      <c r="GH214" s="166"/>
      <c r="GI214" s="166"/>
      <c r="GJ214" s="166"/>
      <c r="GK214" s="166"/>
      <c r="GL214" s="166"/>
      <c r="GM214" s="166"/>
      <c r="GN214" s="166"/>
      <c r="GO214" s="166"/>
      <c r="GP214" s="166"/>
      <c r="GQ214" s="166"/>
    </row>
    <row r="215" spans="1:199" ht="30" x14ac:dyDescent="0.25">
      <c r="A215" s="661" t="s">
        <v>374</v>
      </c>
      <c r="B215" s="1565">
        <f>'2 уровень'!C816</f>
        <v>3130</v>
      </c>
      <c r="C215" s="1565">
        <f>'2 уровень'!D816</f>
        <v>261</v>
      </c>
      <c r="D215" s="1565">
        <f>'2 уровень'!E816</f>
        <v>37</v>
      </c>
      <c r="E215" s="1566">
        <f>'2 уровень'!F816</f>
        <v>14.17624521072797</v>
      </c>
      <c r="F215" s="1567">
        <f>'2 уровень'!G816</f>
        <v>0</v>
      </c>
      <c r="G215" s="1567">
        <f>'2 уровень'!H816</f>
        <v>0</v>
      </c>
      <c r="H215" s="1087">
        <f>'2 уровень'!I816</f>
        <v>0</v>
      </c>
      <c r="I215" s="1087">
        <f>'2 уровень'!J816</f>
        <v>0</v>
      </c>
      <c r="J215" s="1087">
        <f>'2 уровень'!K816</f>
        <v>0</v>
      </c>
      <c r="K215" s="1087">
        <f>'2 уровень'!L816</f>
        <v>0</v>
      </c>
      <c r="L215" s="1087">
        <f>'2 уровень'!M816</f>
        <v>0</v>
      </c>
      <c r="M215" s="1087">
        <f>'2 уровень'!N816</f>
        <v>0</v>
      </c>
      <c r="N215" s="1081">
        <f>'2 уровень'!O816</f>
        <v>0</v>
      </c>
      <c r="O215" s="1081">
        <f>'2 уровень'!P816</f>
        <v>0</v>
      </c>
      <c r="P215" s="1081">
        <f>'2 уровень'!Q816</f>
        <v>0</v>
      </c>
      <c r="Q215" s="1081">
        <f>'2 уровень'!R816</f>
        <v>0</v>
      </c>
      <c r="R215" s="1081">
        <f>'2 уровень'!S816</f>
        <v>0</v>
      </c>
      <c r="S215" s="1081">
        <f>'2 уровень'!T816</f>
        <v>0</v>
      </c>
      <c r="T215" s="2567"/>
      <c r="U215" s="425"/>
      <c r="V215" s="166"/>
      <c r="W215" s="166"/>
      <c r="X215" s="166"/>
      <c r="Y215" s="166"/>
      <c r="Z215" s="166"/>
      <c r="AA215" s="166"/>
      <c r="AB215" s="166"/>
      <c r="AC215" s="166"/>
      <c r="AD215" s="166"/>
      <c r="AE215" s="166"/>
      <c r="AF215" s="166"/>
      <c r="AG215" s="166"/>
      <c r="AH215" s="166"/>
      <c r="AI215" s="166"/>
      <c r="AJ215" s="166"/>
      <c r="AK215" s="166"/>
      <c r="AL215" s="166"/>
      <c r="AM215" s="166"/>
      <c r="AN215" s="166"/>
      <c r="AO215" s="166"/>
      <c r="AP215" s="166"/>
      <c r="AQ215" s="166"/>
      <c r="AR215" s="166"/>
      <c r="AS215" s="166"/>
      <c r="AT215" s="166"/>
      <c r="AU215" s="166"/>
      <c r="AV215" s="166"/>
      <c r="AW215" s="166"/>
      <c r="AX215" s="166"/>
      <c r="AY215" s="166"/>
      <c r="AZ215" s="166"/>
      <c r="BA215" s="166"/>
      <c r="BB215" s="166"/>
      <c r="BC215" s="166"/>
      <c r="BD215" s="166"/>
      <c r="BE215" s="166"/>
      <c r="BF215" s="166"/>
      <c r="BG215" s="166"/>
      <c r="BH215" s="166"/>
      <c r="BI215" s="166"/>
      <c r="BJ215" s="166"/>
      <c r="BK215" s="166"/>
      <c r="BL215" s="166"/>
      <c r="BM215" s="166"/>
      <c r="BN215" s="166"/>
      <c r="BO215" s="166"/>
      <c r="BP215" s="166"/>
      <c r="BQ215" s="166"/>
      <c r="BR215" s="166"/>
      <c r="BS215" s="166"/>
      <c r="BT215" s="166"/>
      <c r="BU215" s="166"/>
      <c r="BV215" s="166"/>
      <c r="BW215" s="166"/>
      <c r="BX215" s="166"/>
      <c r="BY215" s="166"/>
      <c r="BZ215" s="166"/>
      <c r="CA215" s="166"/>
      <c r="CB215" s="166"/>
      <c r="CC215" s="166"/>
      <c r="CD215" s="166"/>
      <c r="CE215" s="166"/>
      <c r="CF215" s="166"/>
      <c r="CG215" s="166"/>
      <c r="CH215" s="166"/>
      <c r="CI215" s="166"/>
      <c r="CJ215" s="166"/>
      <c r="CK215" s="166"/>
      <c r="CL215" s="166"/>
      <c r="CM215" s="166"/>
      <c r="CN215" s="166"/>
      <c r="CO215" s="166"/>
      <c r="CP215" s="166"/>
      <c r="CQ215" s="166"/>
      <c r="CR215" s="166"/>
      <c r="CS215" s="166"/>
      <c r="CT215" s="166"/>
      <c r="CU215" s="166"/>
      <c r="CV215" s="166"/>
      <c r="CW215" s="166"/>
      <c r="CX215" s="166"/>
      <c r="CY215" s="166"/>
      <c r="CZ215" s="166"/>
      <c r="DA215" s="166"/>
      <c r="DB215" s="166"/>
      <c r="DC215" s="166"/>
      <c r="DD215" s="166"/>
      <c r="DE215" s="166"/>
      <c r="DF215" s="166"/>
      <c r="DG215" s="166"/>
      <c r="DH215" s="166"/>
      <c r="DI215" s="166"/>
      <c r="DJ215" s="166"/>
      <c r="DK215" s="166"/>
      <c r="DL215" s="166"/>
      <c r="DM215" s="166"/>
      <c r="DN215" s="166"/>
      <c r="DO215" s="166"/>
      <c r="DP215" s="166"/>
      <c r="DQ215" s="166"/>
      <c r="DR215" s="166"/>
      <c r="DS215" s="166"/>
      <c r="DT215" s="166"/>
      <c r="DU215" s="166"/>
      <c r="DV215" s="166"/>
      <c r="DW215" s="166"/>
      <c r="DX215" s="166"/>
      <c r="DY215" s="166"/>
      <c r="DZ215" s="166"/>
      <c r="EA215" s="166"/>
      <c r="EB215" s="166"/>
      <c r="EC215" s="166"/>
      <c r="ED215" s="166"/>
      <c r="EE215" s="166"/>
      <c r="EF215" s="166"/>
      <c r="EG215" s="166"/>
      <c r="EH215" s="166"/>
      <c r="EI215" s="166"/>
      <c r="EJ215" s="166"/>
      <c r="EK215" s="166"/>
      <c r="EL215" s="166"/>
      <c r="EM215" s="166"/>
      <c r="EN215" s="166"/>
      <c r="EO215" s="166"/>
      <c r="EP215" s="166"/>
      <c r="EQ215" s="166"/>
      <c r="ER215" s="166"/>
      <c r="ES215" s="166"/>
      <c r="ET215" s="166"/>
      <c r="EU215" s="166"/>
      <c r="EV215" s="166"/>
      <c r="EW215" s="166"/>
      <c r="EX215" s="166"/>
      <c r="EY215" s="166"/>
      <c r="EZ215" s="166"/>
      <c r="FA215" s="166"/>
      <c r="FB215" s="166"/>
      <c r="FC215" s="166"/>
      <c r="FD215" s="166"/>
      <c r="FE215" s="166"/>
      <c r="FF215" s="166"/>
      <c r="FG215" s="166"/>
      <c r="FH215" s="166"/>
      <c r="FI215" s="166"/>
      <c r="FJ215" s="166"/>
      <c r="FK215" s="166"/>
      <c r="FL215" s="166"/>
      <c r="FM215" s="166"/>
      <c r="FN215" s="166"/>
      <c r="FO215" s="166"/>
      <c r="FP215" s="166"/>
      <c r="FQ215" s="166"/>
      <c r="FR215" s="166"/>
      <c r="FS215" s="166"/>
      <c r="FT215" s="166"/>
      <c r="FU215" s="166"/>
      <c r="FV215" s="166"/>
      <c r="FW215" s="166"/>
      <c r="FX215" s="166"/>
      <c r="FY215" s="166"/>
      <c r="FZ215" s="166"/>
      <c r="GA215" s="166"/>
      <c r="GB215" s="166"/>
      <c r="GC215" s="166"/>
      <c r="GD215" s="166"/>
      <c r="GE215" s="166"/>
      <c r="GF215" s="166"/>
      <c r="GG215" s="166"/>
      <c r="GH215" s="166"/>
      <c r="GI215" s="166"/>
      <c r="GJ215" s="166"/>
      <c r="GK215" s="166"/>
      <c r="GL215" s="166"/>
      <c r="GM215" s="166"/>
      <c r="GN215" s="166"/>
      <c r="GO215" s="166"/>
      <c r="GP215" s="166"/>
      <c r="GQ215" s="166"/>
    </row>
    <row r="216" spans="1:199" ht="30" x14ac:dyDescent="0.25">
      <c r="A216" s="661" t="s">
        <v>375</v>
      </c>
      <c r="B216" s="1565">
        <f>'2 уровень'!C817</f>
        <v>105</v>
      </c>
      <c r="C216" s="1565">
        <f>'2 уровень'!D817</f>
        <v>9</v>
      </c>
      <c r="D216" s="1565">
        <f>'2 уровень'!E817</f>
        <v>4</v>
      </c>
      <c r="E216" s="1566">
        <f>'2 уровень'!F817</f>
        <v>44.444444444444443</v>
      </c>
      <c r="F216" s="1567">
        <f>'2 уровень'!G817</f>
        <v>0</v>
      </c>
      <c r="G216" s="1567">
        <f>'2 уровень'!H817</f>
        <v>0</v>
      </c>
      <c r="H216" s="1087">
        <f>'2 уровень'!I817</f>
        <v>0</v>
      </c>
      <c r="I216" s="1087">
        <f>'2 уровень'!J817</f>
        <v>0</v>
      </c>
      <c r="J216" s="1087">
        <f>'2 уровень'!K817</f>
        <v>0</v>
      </c>
      <c r="K216" s="1087">
        <f>'2 уровень'!L817</f>
        <v>0</v>
      </c>
      <c r="L216" s="1087">
        <f>'2 уровень'!M817</f>
        <v>0</v>
      </c>
      <c r="M216" s="1087">
        <f>'2 уровень'!N817</f>
        <v>0</v>
      </c>
      <c r="N216" s="1081">
        <f>'2 уровень'!O817</f>
        <v>0</v>
      </c>
      <c r="O216" s="1081">
        <f>'2 уровень'!P817</f>
        <v>0</v>
      </c>
      <c r="P216" s="1081">
        <f>'2 уровень'!Q817</f>
        <v>0</v>
      </c>
      <c r="Q216" s="1081">
        <f>'2 уровень'!R817</f>
        <v>0</v>
      </c>
      <c r="R216" s="1081">
        <f>'2 уровень'!S817</f>
        <v>0</v>
      </c>
      <c r="S216" s="1081">
        <f>'2 уровень'!T817</f>
        <v>0</v>
      </c>
      <c r="T216" s="2567"/>
      <c r="U216" s="425"/>
      <c r="V216" s="166"/>
      <c r="W216" s="166"/>
      <c r="X216" s="166"/>
      <c r="Y216" s="166"/>
      <c r="Z216" s="166"/>
      <c r="AA216" s="166"/>
      <c r="AB216" s="166"/>
      <c r="AC216" s="166"/>
      <c r="AD216" s="166"/>
      <c r="AE216" s="166"/>
      <c r="AF216" s="166"/>
      <c r="AG216" s="166"/>
      <c r="AH216" s="166"/>
      <c r="AI216" s="166"/>
      <c r="AJ216" s="166"/>
      <c r="AK216" s="166"/>
      <c r="AL216" s="166"/>
      <c r="AM216" s="166"/>
      <c r="AN216" s="166"/>
      <c r="AO216" s="166"/>
      <c r="AP216" s="166"/>
      <c r="AQ216" s="166"/>
      <c r="AR216" s="166"/>
      <c r="AS216" s="166"/>
      <c r="AT216" s="166"/>
      <c r="AU216" s="166"/>
      <c r="AV216" s="166"/>
      <c r="AW216" s="166"/>
      <c r="AX216" s="166"/>
      <c r="AY216" s="166"/>
      <c r="AZ216" s="166"/>
      <c r="BA216" s="166"/>
      <c r="BB216" s="166"/>
      <c r="BC216" s="166"/>
      <c r="BD216" s="166"/>
      <c r="BE216" s="166"/>
      <c r="BF216" s="166"/>
      <c r="BG216" s="166"/>
      <c r="BH216" s="166"/>
      <c r="BI216" s="166"/>
      <c r="BJ216" s="166"/>
      <c r="BK216" s="166"/>
      <c r="BL216" s="166"/>
      <c r="BM216" s="166"/>
      <c r="BN216" s="166"/>
      <c r="BO216" s="166"/>
      <c r="BP216" s="166"/>
      <c r="BQ216" s="166"/>
      <c r="BR216" s="166"/>
      <c r="BS216" s="166"/>
      <c r="BT216" s="166"/>
      <c r="BU216" s="166"/>
      <c r="BV216" s="166"/>
      <c r="BW216" s="166"/>
      <c r="BX216" s="166"/>
      <c r="BY216" s="166"/>
      <c r="BZ216" s="166"/>
      <c r="CA216" s="166"/>
      <c r="CB216" s="166"/>
      <c r="CC216" s="166"/>
      <c r="CD216" s="166"/>
      <c r="CE216" s="166"/>
      <c r="CF216" s="166"/>
      <c r="CG216" s="166"/>
      <c r="CH216" s="166"/>
      <c r="CI216" s="166"/>
      <c r="CJ216" s="166"/>
      <c r="CK216" s="166"/>
      <c r="CL216" s="166"/>
      <c r="CM216" s="166"/>
      <c r="CN216" s="166"/>
      <c r="CO216" s="166"/>
      <c r="CP216" s="166"/>
      <c r="CQ216" s="166"/>
      <c r="CR216" s="166"/>
      <c r="CS216" s="166"/>
      <c r="CT216" s="166"/>
      <c r="CU216" s="166"/>
      <c r="CV216" s="166"/>
      <c r="CW216" s="166"/>
      <c r="CX216" s="166"/>
      <c r="CY216" s="166"/>
      <c r="CZ216" s="166"/>
      <c r="DA216" s="166"/>
      <c r="DB216" s="166"/>
      <c r="DC216" s="166"/>
      <c r="DD216" s="166"/>
      <c r="DE216" s="166"/>
      <c r="DF216" s="166"/>
      <c r="DG216" s="166"/>
      <c r="DH216" s="166"/>
      <c r="DI216" s="166"/>
      <c r="DJ216" s="166"/>
      <c r="DK216" s="166"/>
      <c r="DL216" s="166"/>
      <c r="DM216" s="166"/>
      <c r="DN216" s="166"/>
      <c r="DO216" s="166"/>
      <c r="DP216" s="166"/>
      <c r="DQ216" s="166"/>
      <c r="DR216" s="166"/>
      <c r="DS216" s="166"/>
      <c r="DT216" s="166"/>
      <c r="DU216" s="166"/>
      <c r="DV216" s="166"/>
      <c r="DW216" s="166"/>
      <c r="DX216" s="166"/>
      <c r="DY216" s="166"/>
      <c r="DZ216" s="166"/>
      <c r="EA216" s="166"/>
      <c r="EB216" s="166"/>
      <c r="EC216" s="166"/>
      <c r="ED216" s="166"/>
      <c r="EE216" s="166"/>
      <c r="EF216" s="166"/>
      <c r="EG216" s="166"/>
      <c r="EH216" s="166"/>
      <c r="EI216" s="166"/>
      <c r="EJ216" s="166"/>
      <c r="EK216" s="166"/>
      <c r="EL216" s="166"/>
      <c r="EM216" s="166"/>
      <c r="EN216" s="166"/>
      <c r="EO216" s="166"/>
      <c r="EP216" s="166"/>
      <c r="EQ216" s="166"/>
      <c r="ER216" s="166"/>
      <c r="ES216" s="166"/>
      <c r="ET216" s="166"/>
      <c r="EU216" s="166"/>
      <c r="EV216" s="166"/>
      <c r="EW216" s="166"/>
      <c r="EX216" s="166"/>
      <c r="EY216" s="166"/>
      <c r="EZ216" s="166"/>
      <c r="FA216" s="166"/>
      <c r="FB216" s="166"/>
      <c r="FC216" s="166"/>
      <c r="FD216" s="166"/>
      <c r="FE216" s="166"/>
      <c r="FF216" s="166"/>
      <c r="FG216" s="166"/>
      <c r="FH216" s="166"/>
      <c r="FI216" s="166"/>
      <c r="FJ216" s="166"/>
      <c r="FK216" s="166"/>
      <c r="FL216" s="166"/>
      <c r="FM216" s="166"/>
      <c r="FN216" s="166"/>
      <c r="FO216" s="166"/>
      <c r="FP216" s="166"/>
      <c r="FQ216" s="166"/>
      <c r="FR216" s="166"/>
      <c r="FS216" s="166"/>
      <c r="FT216" s="166"/>
      <c r="FU216" s="166"/>
      <c r="FV216" s="166"/>
      <c r="FW216" s="166"/>
      <c r="FX216" s="166"/>
      <c r="FY216" s="166"/>
      <c r="FZ216" s="166"/>
      <c r="GA216" s="166"/>
      <c r="GB216" s="166"/>
      <c r="GC216" s="166"/>
      <c r="GD216" s="166"/>
      <c r="GE216" s="166"/>
      <c r="GF216" s="166"/>
      <c r="GG216" s="166"/>
      <c r="GH216" s="166"/>
      <c r="GI216" s="166"/>
      <c r="GJ216" s="166"/>
      <c r="GK216" s="166"/>
      <c r="GL216" s="166"/>
      <c r="GM216" s="166"/>
      <c r="GN216" s="166"/>
      <c r="GO216" s="166"/>
      <c r="GP216" s="166"/>
      <c r="GQ216" s="166"/>
    </row>
    <row r="217" spans="1:199" x14ac:dyDescent="0.25">
      <c r="A217" s="661" t="s">
        <v>338</v>
      </c>
      <c r="B217" s="1565">
        <f>'2 уровень'!C818</f>
        <v>12922</v>
      </c>
      <c r="C217" s="1565">
        <f>'2 уровень'!D818</f>
        <v>1077</v>
      </c>
      <c r="D217" s="1565">
        <f>'2 уровень'!E818</f>
        <v>2156</v>
      </c>
      <c r="E217" s="1566">
        <f>'2 уровень'!F818</f>
        <v>200.18570102135561</v>
      </c>
      <c r="F217" s="1567">
        <f>'2 уровень'!G818</f>
        <v>0</v>
      </c>
      <c r="G217" s="1567">
        <f>'2 уровень'!H818</f>
        <v>0</v>
      </c>
      <c r="H217" s="1087">
        <f>'2 уровень'!I818</f>
        <v>0</v>
      </c>
      <c r="I217" s="1087">
        <f>'2 уровень'!J818</f>
        <v>0</v>
      </c>
      <c r="J217" s="1087">
        <f>'2 уровень'!K818</f>
        <v>0</v>
      </c>
      <c r="K217" s="1087">
        <f>'2 уровень'!L818</f>
        <v>0</v>
      </c>
      <c r="L217" s="1087">
        <f>'2 уровень'!M818</f>
        <v>0</v>
      </c>
      <c r="M217" s="1087">
        <f>'2 уровень'!N818</f>
        <v>0</v>
      </c>
      <c r="N217" s="1081">
        <f>'2 уровень'!O818</f>
        <v>0</v>
      </c>
      <c r="O217" s="1081">
        <f>'2 уровень'!P818</f>
        <v>0</v>
      </c>
      <c r="P217" s="1081">
        <f>'2 уровень'!Q818</f>
        <v>0</v>
      </c>
      <c r="Q217" s="1081">
        <f>'2 уровень'!R818</f>
        <v>0</v>
      </c>
      <c r="R217" s="1081">
        <f>'2 уровень'!S818</f>
        <v>0</v>
      </c>
      <c r="S217" s="1081">
        <f>'2 уровень'!T818</f>
        <v>0</v>
      </c>
      <c r="T217" s="2567"/>
      <c r="U217" s="425"/>
      <c r="V217" s="166"/>
      <c r="W217" s="166"/>
      <c r="X217" s="166"/>
      <c r="Y217" s="166"/>
      <c r="Z217" s="166"/>
      <c r="AA217" s="166"/>
      <c r="AB217" s="166"/>
      <c r="AC217" s="166"/>
      <c r="AD217" s="166"/>
      <c r="AE217" s="166"/>
      <c r="AF217" s="166"/>
      <c r="AG217" s="166"/>
      <c r="AH217" s="166"/>
      <c r="AI217" s="166"/>
      <c r="AJ217" s="166"/>
      <c r="AK217" s="166"/>
      <c r="AL217" s="166"/>
      <c r="AM217" s="166"/>
      <c r="AN217" s="166"/>
      <c r="AO217" s="166"/>
      <c r="AP217" s="166"/>
      <c r="AQ217" s="166"/>
      <c r="AR217" s="166"/>
      <c r="AS217" s="166"/>
      <c r="AT217" s="166"/>
      <c r="AU217" s="166"/>
      <c r="AV217" s="166"/>
      <c r="AW217" s="166"/>
      <c r="AX217" s="166"/>
      <c r="AY217" s="166"/>
      <c r="AZ217" s="166"/>
      <c r="BA217" s="166"/>
      <c r="BB217" s="166"/>
      <c r="BC217" s="166"/>
      <c r="BD217" s="166"/>
      <c r="BE217" s="166"/>
      <c r="BF217" s="166"/>
      <c r="BG217" s="166"/>
      <c r="BH217" s="166"/>
      <c r="BI217" s="166"/>
      <c r="BJ217" s="166"/>
      <c r="BK217" s="166"/>
      <c r="BL217" s="166"/>
      <c r="BM217" s="166"/>
      <c r="BN217" s="166"/>
      <c r="BO217" s="166"/>
      <c r="BP217" s="166"/>
      <c r="BQ217" s="166"/>
      <c r="BR217" s="166"/>
      <c r="BS217" s="166"/>
      <c r="BT217" s="166"/>
      <c r="BU217" s="166"/>
      <c r="BV217" s="166"/>
      <c r="BW217" s="166"/>
      <c r="BX217" s="166"/>
      <c r="BY217" s="166"/>
      <c r="BZ217" s="166"/>
      <c r="CA217" s="166"/>
      <c r="CB217" s="166"/>
      <c r="CC217" s="166"/>
      <c r="CD217" s="166"/>
      <c r="CE217" s="166"/>
      <c r="CF217" s="166"/>
      <c r="CG217" s="166"/>
      <c r="CH217" s="166"/>
      <c r="CI217" s="166"/>
      <c r="CJ217" s="166"/>
      <c r="CK217" s="166"/>
      <c r="CL217" s="166"/>
      <c r="CM217" s="166"/>
      <c r="CN217" s="166"/>
      <c r="CO217" s="166"/>
      <c r="CP217" s="166"/>
      <c r="CQ217" s="166"/>
      <c r="CR217" s="166"/>
      <c r="CS217" s="166"/>
      <c r="CT217" s="166"/>
      <c r="CU217" s="166"/>
      <c r="CV217" s="166"/>
      <c r="CW217" s="166"/>
      <c r="CX217" s="166"/>
      <c r="CY217" s="166"/>
      <c r="CZ217" s="166"/>
      <c r="DA217" s="166"/>
      <c r="DB217" s="166"/>
      <c r="DC217" s="166"/>
      <c r="DD217" s="166"/>
      <c r="DE217" s="166"/>
      <c r="DF217" s="166"/>
      <c r="DG217" s="166"/>
      <c r="DH217" s="166"/>
      <c r="DI217" s="166"/>
      <c r="DJ217" s="166"/>
      <c r="DK217" s="166"/>
      <c r="DL217" s="166"/>
      <c r="DM217" s="166"/>
      <c r="DN217" s="166"/>
      <c r="DO217" s="166"/>
      <c r="DP217" s="166"/>
      <c r="DQ217" s="166"/>
      <c r="DR217" s="166"/>
      <c r="DS217" s="166"/>
      <c r="DT217" s="166"/>
      <c r="DU217" s="166"/>
      <c r="DV217" s="166"/>
      <c r="DW217" s="166"/>
      <c r="DX217" s="166"/>
      <c r="DY217" s="166"/>
      <c r="DZ217" s="166"/>
      <c r="EA217" s="166"/>
      <c r="EB217" s="166"/>
      <c r="EC217" s="166"/>
      <c r="ED217" s="166"/>
      <c r="EE217" s="166"/>
      <c r="EF217" s="166"/>
      <c r="EG217" s="166"/>
      <c r="EH217" s="166"/>
      <c r="EI217" s="166"/>
      <c r="EJ217" s="166"/>
      <c r="EK217" s="166"/>
      <c r="EL217" s="166"/>
      <c r="EM217" s="166"/>
      <c r="EN217" s="166"/>
      <c r="EO217" s="166"/>
      <c r="EP217" s="166"/>
      <c r="EQ217" s="166"/>
      <c r="ER217" s="166"/>
      <c r="ES217" s="166"/>
      <c r="ET217" s="166"/>
      <c r="EU217" s="166"/>
      <c r="EV217" s="166"/>
      <c r="EW217" s="166"/>
      <c r="EX217" s="166"/>
      <c r="EY217" s="166"/>
      <c r="EZ217" s="166"/>
      <c r="FA217" s="166"/>
      <c r="FB217" s="166"/>
      <c r="FC217" s="166"/>
      <c r="FD217" s="166"/>
      <c r="FE217" s="166"/>
      <c r="FF217" s="166"/>
      <c r="FG217" s="166"/>
      <c r="FH217" s="166"/>
      <c r="FI217" s="166"/>
      <c r="FJ217" s="166"/>
      <c r="FK217" s="166"/>
      <c r="FL217" s="166"/>
      <c r="FM217" s="166"/>
      <c r="FN217" s="166"/>
      <c r="FO217" s="166"/>
      <c r="FP217" s="166"/>
      <c r="FQ217" s="166"/>
      <c r="FR217" s="166"/>
      <c r="FS217" s="166"/>
      <c r="FT217" s="166"/>
      <c r="FU217" s="166"/>
      <c r="FV217" s="166"/>
      <c r="FW217" s="166"/>
      <c r="FX217" s="166"/>
      <c r="FY217" s="166"/>
      <c r="FZ217" s="166"/>
      <c r="GA217" s="166"/>
      <c r="GB217" s="166"/>
      <c r="GC217" s="166"/>
      <c r="GD217" s="166"/>
      <c r="GE217" s="166"/>
      <c r="GF217" s="166"/>
      <c r="GG217" s="166"/>
      <c r="GH217" s="166"/>
      <c r="GI217" s="166"/>
      <c r="GJ217" s="166"/>
      <c r="GK217" s="166"/>
      <c r="GL217" s="166"/>
      <c r="GM217" s="166"/>
      <c r="GN217" s="166"/>
      <c r="GO217" s="166"/>
      <c r="GP217" s="166"/>
      <c r="GQ217" s="166"/>
    </row>
    <row r="218" spans="1:199" x14ac:dyDescent="0.25">
      <c r="A218" s="661" t="s">
        <v>169</v>
      </c>
      <c r="B218" s="1565">
        <f>'2 уровень'!C819</f>
        <v>56539</v>
      </c>
      <c r="C218" s="1565">
        <f>'2 уровень'!D819</f>
        <v>4711</v>
      </c>
      <c r="D218" s="1565">
        <f>'2 уровень'!E819</f>
        <v>2481.0546875</v>
      </c>
      <c r="E218" s="1566">
        <f>'2 уровень'!F819</f>
        <v>52.665138770961583</v>
      </c>
      <c r="F218" s="1567">
        <f>'2 уровень'!G819</f>
        <v>0</v>
      </c>
      <c r="G218" s="1567">
        <f>'2 уровень'!H819</f>
        <v>0</v>
      </c>
      <c r="H218" s="1087">
        <f>'2 уровень'!I819</f>
        <v>0</v>
      </c>
      <c r="I218" s="1087">
        <f>'2 уровень'!J819</f>
        <v>0</v>
      </c>
      <c r="J218" s="1087">
        <f>'2 уровень'!K819</f>
        <v>0</v>
      </c>
      <c r="K218" s="1087">
        <f>'2 уровень'!L819</f>
        <v>0</v>
      </c>
      <c r="L218" s="1087">
        <f>'2 уровень'!M819</f>
        <v>0</v>
      </c>
      <c r="M218" s="1087">
        <f>'2 уровень'!N819</f>
        <v>0</v>
      </c>
      <c r="N218" s="1081">
        <f>'2 уровень'!O819</f>
        <v>0</v>
      </c>
      <c r="O218" s="1081">
        <f>'2 уровень'!P819</f>
        <v>0</v>
      </c>
      <c r="P218" s="1081">
        <f>'2 уровень'!Q819</f>
        <v>0</v>
      </c>
      <c r="Q218" s="1081">
        <f>'2 уровень'!R819</f>
        <v>0</v>
      </c>
      <c r="R218" s="1081">
        <f>'2 уровень'!S819</f>
        <v>0</v>
      </c>
      <c r="S218" s="1081">
        <f>'2 уровень'!T819</f>
        <v>0</v>
      </c>
      <c r="T218" s="2567"/>
      <c r="U218" s="425"/>
      <c r="V218" s="166"/>
      <c r="W218" s="166"/>
      <c r="X218" s="166"/>
      <c r="Y218" s="166"/>
      <c r="Z218" s="166"/>
      <c r="AA218" s="166"/>
      <c r="AB218" s="166"/>
      <c r="AC218" s="166"/>
      <c r="AD218" s="166"/>
      <c r="AE218" s="166"/>
      <c r="AF218" s="166"/>
      <c r="AG218" s="166"/>
      <c r="AH218" s="166"/>
      <c r="AI218" s="166"/>
      <c r="AJ218" s="166"/>
      <c r="AK218" s="166"/>
      <c r="AL218" s="166"/>
      <c r="AM218" s="166"/>
      <c r="AN218" s="166"/>
      <c r="AO218" s="166"/>
      <c r="AP218" s="166"/>
      <c r="AQ218" s="166"/>
      <c r="AR218" s="166"/>
      <c r="AS218" s="166"/>
      <c r="AT218" s="166"/>
      <c r="AU218" s="166"/>
      <c r="AV218" s="166"/>
      <c r="AW218" s="166"/>
      <c r="AX218" s="166"/>
      <c r="AY218" s="166"/>
      <c r="AZ218" s="166"/>
      <c r="BA218" s="166"/>
      <c r="BB218" s="166"/>
      <c r="BC218" s="166"/>
      <c r="BD218" s="166"/>
      <c r="BE218" s="166"/>
      <c r="BF218" s="166"/>
      <c r="BG218" s="166"/>
      <c r="BH218" s="166"/>
      <c r="BI218" s="166"/>
      <c r="BJ218" s="166"/>
      <c r="BK218" s="166"/>
      <c r="BL218" s="166"/>
      <c r="BM218" s="166"/>
      <c r="BN218" s="166"/>
      <c r="BO218" s="166"/>
      <c r="BP218" s="166"/>
      <c r="BQ218" s="166"/>
      <c r="BR218" s="166"/>
      <c r="BS218" s="166"/>
      <c r="BT218" s="166"/>
      <c r="BU218" s="166"/>
      <c r="BV218" s="166"/>
      <c r="BW218" s="166"/>
      <c r="BX218" s="166"/>
      <c r="BY218" s="166"/>
      <c r="BZ218" s="166"/>
      <c r="CA218" s="166"/>
      <c r="CB218" s="166"/>
      <c r="CC218" s="166"/>
      <c r="CD218" s="166"/>
      <c r="CE218" s="166"/>
      <c r="CF218" s="166"/>
      <c r="CG218" s="166"/>
      <c r="CH218" s="166"/>
      <c r="CI218" s="166"/>
      <c r="CJ218" s="166"/>
      <c r="CK218" s="166"/>
      <c r="CL218" s="166"/>
      <c r="CM218" s="166"/>
      <c r="CN218" s="166"/>
      <c r="CO218" s="166"/>
      <c r="CP218" s="166"/>
      <c r="CQ218" s="166"/>
      <c r="CR218" s="166"/>
      <c r="CS218" s="166"/>
      <c r="CT218" s="166"/>
      <c r="CU218" s="166"/>
      <c r="CV218" s="166"/>
      <c r="CW218" s="166"/>
      <c r="CX218" s="166"/>
      <c r="CY218" s="166"/>
      <c r="CZ218" s="166"/>
      <c r="DA218" s="166"/>
      <c r="DB218" s="166"/>
      <c r="DC218" s="166"/>
      <c r="DD218" s="166"/>
      <c r="DE218" s="166"/>
      <c r="DF218" s="166"/>
      <c r="DG218" s="166"/>
      <c r="DH218" s="166"/>
      <c r="DI218" s="166"/>
      <c r="DJ218" s="166"/>
      <c r="DK218" s="166"/>
      <c r="DL218" s="166"/>
      <c r="DM218" s="166"/>
      <c r="DN218" s="166"/>
      <c r="DO218" s="166"/>
      <c r="DP218" s="166"/>
      <c r="DQ218" s="166"/>
      <c r="DR218" s="166"/>
      <c r="DS218" s="166"/>
      <c r="DT218" s="166"/>
      <c r="DU218" s="166"/>
      <c r="DV218" s="166"/>
      <c r="DW218" s="166"/>
      <c r="DX218" s="166"/>
      <c r="DY218" s="166"/>
      <c r="DZ218" s="166"/>
      <c r="EA218" s="166"/>
      <c r="EB218" s="166"/>
      <c r="EC218" s="166"/>
      <c r="ED218" s="166"/>
      <c r="EE218" s="166"/>
      <c r="EF218" s="166"/>
      <c r="EG218" s="166"/>
      <c r="EH218" s="166"/>
      <c r="EI218" s="166"/>
      <c r="EJ218" s="166"/>
      <c r="EK218" s="166"/>
      <c r="EL218" s="166"/>
      <c r="EM218" s="166"/>
      <c r="EN218" s="166"/>
      <c r="EO218" s="166"/>
      <c r="EP218" s="166"/>
      <c r="EQ218" s="166"/>
      <c r="ER218" s="166"/>
      <c r="ES218" s="166"/>
      <c r="ET218" s="166"/>
      <c r="EU218" s="166"/>
      <c r="EV218" s="166"/>
      <c r="EW218" s="166"/>
      <c r="EX218" s="166"/>
      <c r="EY218" s="166"/>
      <c r="EZ218" s="166"/>
      <c r="FA218" s="166"/>
      <c r="FB218" s="166"/>
      <c r="FC218" s="166"/>
      <c r="FD218" s="166"/>
      <c r="FE218" s="166"/>
      <c r="FF218" s="166"/>
      <c r="FG218" s="166"/>
      <c r="FH218" s="166"/>
      <c r="FI218" s="166"/>
      <c r="FJ218" s="166"/>
      <c r="FK218" s="166"/>
      <c r="FL218" s="166"/>
      <c r="FM218" s="166"/>
      <c r="FN218" s="166"/>
      <c r="FO218" s="166"/>
      <c r="FP218" s="166"/>
      <c r="FQ218" s="166"/>
      <c r="FR218" s="166"/>
      <c r="FS218" s="166"/>
      <c r="FT218" s="166"/>
      <c r="FU218" s="166"/>
      <c r="FV218" s="166"/>
      <c r="FW218" s="166"/>
      <c r="FX218" s="166"/>
      <c r="FY218" s="166"/>
      <c r="FZ218" s="166"/>
      <c r="GA218" s="166"/>
      <c r="GB218" s="166"/>
      <c r="GC218" s="166"/>
      <c r="GD218" s="166"/>
      <c r="GE218" s="166"/>
      <c r="GF218" s="166"/>
      <c r="GG218" s="166"/>
      <c r="GH218" s="166"/>
      <c r="GI218" s="166"/>
      <c r="GJ218" s="166"/>
      <c r="GK218" s="166"/>
      <c r="GL218" s="166"/>
      <c r="GM218" s="166"/>
      <c r="GN218" s="166"/>
      <c r="GO218" s="166"/>
      <c r="GP218" s="166"/>
      <c r="GQ218" s="166"/>
    </row>
    <row r="219" spans="1:199" x14ac:dyDescent="0.25">
      <c r="A219" s="661" t="s">
        <v>344</v>
      </c>
      <c r="B219" s="1565">
        <f>'2 уровень'!C820</f>
        <v>44000</v>
      </c>
      <c r="C219" s="1565">
        <f>'2 уровень'!D820</f>
        <v>3667</v>
      </c>
      <c r="D219" s="1565">
        <f>'2 уровень'!E820</f>
        <v>3213.5</v>
      </c>
      <c r="E219" s="1566">
        <f>'2 уровень'!F820</f>
        <v>87.632942459776388</v>
      </c>
      <c r="F219" s="1567">
        <f>'2 уровень'!G820</f>
        <v>0</v>
      </c>
      <c r="G219" s="1567">
        <f>'2 уровень'!H820</f>
        <v>0</v>
      </c>
      <c r="H219" s="1087">
        <f>'2 уровень'!I820</f>
        <v>0</v>
      </c>
      <c r="I219" s="1087">
        <f>'2 уровень'!J820</f>
        <v>0</v>
      </c>
      <c r="J219" s="1087">
        <f>'2 уровень'!K820</f>
        <v>0</v>
      </c>
      <c r="K219" s="1087">
        <f>'2 уровень'!L820</f>
        <v>0</v>
      </c>
      <c r="L219" s="1087">
        <f>'2 уровень'!M820</f>
        <v>0</v>
      </c>
      <c r="M219" s="1087">
        <f>'2 уровень'!N820</f>
        <v>0</v>
      </c>
      <c r="N219" s="1081">
        <f>'2 уровень'!O820</f>
        <v>0</v>
      </c>
      <c r="O219" s="1081">
        <f>'2 уровень'!P820</f>
        <v>0</v>
      </c>
      <c r="P219" s="1081">
        <f>'2 уровень'!Q820</f>
        <v>0</v>
      </c>
      <c r="Q219" s="1081">
        <f>'2 уровень'!R820</f>
        <v>0</v>
      </c>
      <c r="R219" s="1081">
        <f>'2 уровень'!S820</f>
        <v>0</v>
      </c>
      <c r="S219" s="1081">
        <f>'2 уровень'!T820</f>
        <v>0</v>
      </c>
      <c r="T219" s="2567"/>
      <c r="U219" s="425"/>
      <c r="V219" s="166"/>
      <c r="W219" s="166"/>
      <c r="X219" s="166"/>
      <c r="Y219" s="166"/>
      <c r="Z219" s="166"/>
      <c r="AA219" s="166"/>
      <c r="AB219" s="166"/>
      <c r="AC219" s="166"/>
      <c r="AD219" s="166"/>
      <c r="AE219" s="166"/>
      <c r="AF219" s="166"/>
      <c r="AG219" s="166"/>
      <c r="AH219" s="166"/>
      <c r="AI219" s="166"/>
      <c r="AJ219" s="166"/>
      <c r="AK219" s="166"/>
      <c r="AL219" s="166"/>
      <c r="AM219" s="166"/>
      <c r="AN219" s="166"/>
      <c r="AO219" s="166"/>
      <c r="AP219" s="166"/>
      <c r="AQ219" s="166"/>
      <c r="AR219" s="166"/>
      <c r="AS219" s="166"/>
      <c r="AT219" s="166"/>
      <c r="AU219" s="166"/>
      <c r="AV219" s="166"/>
      <c r="AW219" s="166"/>
      <c r="AX219" s="166"/>
      <c r="AY219" s="166"/>
      <c r="AZ219" s="166"/>
      <c r="BA219" s="166"/>
      <c r="BB219" s="166"/>
      <c r="BC219" s="166"/>
      <c r="BD219" s="166"/>
      <c r="BE219" s="166"/>
      <c r="BF219" s="166"/>
      <c r="BG219" s="166"/>
      <c r="BH219" s="166"/>
      <c r="BI219" s="166"/>
      <c r="BJ219" s="166"/>
      <c r="BK219" s="166"/>
      <c r="BL219" s="166"/>
      <c r="BM219" s="166"/>
      <c r="BN219" s="166"/>
      <c r="BO219" s="166"/>
      <c r="BP219" s="166"/>
      <c r="BQ219" s="166"/>
      <c r="BR219" s="166"/>
      <c r="BS219" s="166"/>
      <c r="BT219" s="166"/>
      <c r="BU219" s="166"/>
      <c r="BV219" s="166"/>
      <c r="BW219" s="166"/>
      <c r="BX219" s="166"/>
      <c r="BY219" s="166"/>
      <c r="BZ219" s="166"/>
      <c r="CA219" s="166"/>
      <c r="CB219" s="166"/>
      <c r="CC219" s="166"/>
      <c r="CD219" s="166"/>
      <c r="CE219" s="166"/>
      <c r="CF219" s="166"/>
      <c r="CG219" s="166"/>
      <c r="CH219" s="166"/>
      <c r="CI219" s="166"/>
      <c r="CJ219" s="166"/>
      <c r="CK219" s="166"/>
      <c r="CL219" s="166"/>
      <c r="CM219" s="166"/>
      <c r="CN219" s="166"/>
      <c r="CO219" s="166"/>
      <c r="CP219" s="166"/>
      <c r="CQ219" s="166"/>
      <c r="CR219" s="166"/>
      <c r="CS219" s="166"/>
      <c r="CT219" s="166"/>
      <c r="CU219" s="166"/>
      <c r="CV219" s="166"/>
      <c r="CW219" s="166"/>
      <c r="CX219" s="166"/>
      <c r="CY219" s="166"/>
      <c r="CZ219" s="166"/>
      <c r="DA219" s="166"/>
      <c r="DB219" s="166"/>
      <c r="DC219" s="166"/>
      <c r="DD219" s="166"/>
      <c r="DE219" s="166"/>
      <c r="DF219" s="166"/>
      <c r="DG219" s="166"/>
      <c r="DH219" s="166"/>
      <c r="DI219" s="166"/>
      <c r="DJ219" s="166"/>
      <c r="DK219" s="166"/>
      <c r="DL219" s="166"/>
      <c r="DM219" s="166"/>
      <c r="DN219" s="166"/>
      <c r="DO219" s="166"/>
      <c r="DP219" s="166"/>
      <c r="DQ219" s="166"/>
      <c r="DR219" s="166"/>
      <c r="DS219" s="166"/>
      <c r="DT219" s="166"/>
      <c r="DU219" s="166"/>
      <c r="DV219" s="166"/>
      <c r="DW219" s="166"/>
      <c r="DX219" s="166"/>
      <c r="DY219" s="166"/>
      <c r="DZ219" s="166"/>
      <c r="EA219" s="166"/>
      <c r="EB219" s="166"/>
      <c r="EC219" s="166"/>
      <c r="ED219" s="166"/>
      <c r="EE219" s="166"/>
      <c r="EF219" s="166"/>
      <c r="EG219" s="166"/>
      <c r="EH219" s="166"/>
      <c r="EI219" s="166"/>
      <c r="EJ219" s="166"/>
      <c r="EK219" s="166"/>
      <c r="EL219" s="166"/>
      <c r="EM219" s="166"/>
      <c r="EN219" s="166"/>
      <c r="EO219" s="166"/>
      <c r="EP219" s="166"/>
      <c r="EQ219" s="166"/>
      <c r="ER219" s="166"/>
      <c r="ES219" s="166"/>
      <c r="ET219" s="166"/>
      <c r="EU219" s="166"/>
      <c r="EV219" s="166"/>
      <c r="EW219" s="166"/>
      <c r="EX219" s="166"/>
      <c r="EY219" s="166"/>
      <c r="EZ219" s="166"/>
      <c r="FA219" s="166"/>
      <c r="FB219" s="166"/>
      <c r="FC219" s="166"/>
      <c r="FD219" s="166"/>
      <c r="FE219" s="166"/>
      <c r="FF219" s="166"/>
      <c r="FG219" s="166"/>
      <c r="FH219" s="166"/>
      <c r="FI219" s="166"/>
      <c r="FJ219" s="166"/>
      <c r="FK219" s="166"/>
      <c r="FL219" s="166"/>
      <c r="FM219" s="166"/>
      <c r="FN219" s="166"/>
      <c r="FO219" s="166"/>
      <c r="FP219" s="166"/>
      <c r="FQ219" s="166"/>
      <c r="FR219" s="166"/>
      <c r="FS219" s="166"/>
      <c r="FT219" s="166"/>
      <c r="FU219" s="166"/>
      <c r="FV219" s="166"/>
      <c r="FW219" s="166"/>
      <c r="FX219" s="166"/>
      <c r="FY219" s="166"/>
      <c r="FZ219" s="166"/>
      <c r="GA219" s="166"/>
      <c r="GB219" s="166"/>
      <c r="GC219" s="166"/>
      <c r="GD219" s="166"/>
      <c r="GE219" s="166"/>
      <c r="GF219" s="166"/>
      <c r="GG219" s="166"/>
      <c r="GH219" s="166"/>
      <c r="GI219" s="166"/>
      <c r="GJ219" s="166"/>
      <c r="GK219" s="166"/>
      <c r="GL219" s="166"/>
      <c r="GM219" s="166"/>
      <c r="GN219" s="166"/>
      <c r="GO219" s="166"/>
      <c r="GP219" s="166"/>
      <c r="GQ219" s="166"/>
    </row>
    <row r="220" spans="1:199" ht="30" x14ac:dyDescent="0.25">
      <c r="A220" s="661" t="s">
        <v>170</v>
      </c>
      <c r="B220" s="1565">
        <f>'2 уровень'!C821</f>
        <v>16183</v>
      </c>
      <c r="C220" s="1565">
        <f>'2 уровень'!D821</f>
        <v>1348</v>
      </c>
      <c r="D220" s="1565">
        <f>'2 уровень'!E821</f>
        <v>720</v>
      </c>
      <c r="E220" s="1566">
        <f>'2 уровень'!F821</f>
        <v>53.412462908011868</v>
      </c>
      <c r="F220" s="1567">
        <f>'2 уровень'!G821</f>
        <v>0</v>
      </c>
      <c r="G220" s="1567">
        <f>'2 уровень'!H821</f>
        <v>0</v>
      </c>
      <c r="H220" s="1087">
        <f>'2 уровень'!I821</f>
        <v>0</v>
      </c>
      <c r="I220" s="1087">
        <f>'2 уровень'!J821</f>
        <v>0</v>
      </c>
      <c r="J220" s="1087">
        <f>'2 уровень'!K821</f>
        <v>0</v>
      </c>
      <c r="K220" s="1087">
        <f>'2 уровень'!L821</f>
        <v>0</v>
      </c>
      <c r="L220" s="1087">
        <f>'2 уровень'!M821</f>
        <v>0</v>
      </c>
      <c r="M220" s="1087">
        <f>'2 уровень'!N821</f>
        <v>0</v>
      </c>
      <c r="N220" s="1081">
        <f>'2 уровень'!O821</f>
        <v>0</v>
      </c>
      <c r="O220" s="1081">
        <f>'2 уровень'!P821</f>
        <v>0</v>
      </c>
      <c r="P220" s="1081">
        <f>'2 уровень'!Q821</f>
        <v>0</v>
      </c>
      <c r="Q220" s="1081">
        <f>'2 уровень'!R821</f>
        <v>0</v>
      </c>
      <c r="R220" s="1081">
        <f>'2 уровень'!S821</f>
        <v>0</v>
      </c>
      <c r="S220" s="1081">
        <f>'2 уровень'!T821</f>
        <v>0</v>
      </c>
      <c r="T220" s="2567"/>
      <c r="U220" s="425"/>
      <c r="V220" s="166"/>
      <c r="W220" s="166"/>
      <c r="X220" s="166"/>
      <c r="Y220" s="166"/>
      <c r="Z220" s="166"/>
      <c r="AA220" s="166"/>
      <c r="AB220" s="166"/>
      <c r="AC220" s="166"/>
      <c r="AD220" s="166"/>
      <c r="AE220" s="166"/>
      <c r="AF220" s="166"/>
      <c r="AG220" s="166"/>
      <c r="AH220" s="166"/>
      <c r="AI220" s="166"/>
      <c r="AJ220" s="166"/>
      <c r="AK220" s="166"/>
      <c r="AL220" s="166"/>
      <c r="AM220" s="166"/>
      <c r="AN220" s="166"/>
      <c r="AO220" s="166"/>
      <c r="AP220" s="166"/>
      <c r="AQ220" s="166"/>
      <c r="AR220" s="166"/>
      <c r="AS220" s="166"/>
      <c r="AT220" s="166"/>
      <c r="AU220" s="166"/>
      <c r="AV220" s="166"/>
      <c r="AW220" s="166"/>
      <c r="AX220" s="166"/>
      <c r="AY220" s="166"/>
      <c r="AZ220" s="166"/>
      <c r="BA220" s="166"/>
      <c r="BB220" s="166"/>
      <c r="BC220" s="166"/>
      <c r="BD220" s="166"/>
      <c r="BE220" s="166"/>
      <c r="BF220" s="166"/>
      <c r="BG220" s="166"/>
      <c r="BH220" s="166"/>
      <c r="BI220" s="166"/>
      <c r="BJ220" s="166"/>
      <c r="BK220" s="166"/>
      <c r="BL220" s="166"/>
      <c r="BM220" s="166"/>
      <c r="BN220" s="166"/>
      <c r="BO220" s="166"/>
      <c r="BP220" s="166"/>
      <c r="BQ220" s="166"/>
      <c r="BR220" s="166"/>
      <c r="BS220" s="166"/>
      <c r="BT220" s="166"/>
      <c r="BU220" s="166"/>
      <c r="BV220" s="166"/>
      <c r="BW220" s="166"/>
      <c r="BX220" s="166"/>
      <c r="BY220" s="166"/>
      <c r="BZ220" s="166"/>
      <c r="CA220" s="166"/>
      <c r="CB220" s="166"/>
      <c r="CC220" s="166"/>
      <c r="CD220" s="166"/>
      <c r="CE220" s="166"/>
      <c r="CF220" s="166"/>
      <c r="CG220" s="166"/>
      <c r="CH220" s="166"/>
      <c r="CI220" s="166"/>
      <c r="CJ220" s="166"/>
      <c r="CK220" s="166"/>
      <c r="CL220" s="166"/>
      <c r="CM220" s="166"/>
      <c r="CN220" s="166"/>
      <c r="CO220" s="166"/>
      <c r="CP220" s="166"/>
      <c r="CQ220" s="166"/>
      <c r="CR220" s="166"/>
      <c r="CS220" s="166"/>
      <c r="CT220" s="166"/>
      <c r="CU220" s="166"/>
      <c r="CV220" s="166"/>
      <c r="CW220" s="166"/>
      <c r="CX220" s="166"/>
      <c r="CY220" s="166"/>
      <c r="CZ220" s="166"/>
      <c r="DA220" s="166"/>
      <c r="DB220" s="166"/>
      <c r="DC220" s="166"/>
      <c r="DD220" s="166"/>
      <c r="DE220" s="166"/>
      <c r="DF220" s="166"/>
      <c r="DG220" s="166"/>
      <c r="DH220" s="166"/>
      <c r="DI220" s="166"/>
      <c r="DJ220" s="166"/>
      <c r="DK220" s="166"/>
      <c r="DL220" s="166"/>
      <c r="DM220" s="166"/>
      <c r="DN220" s="166"/>
      <c r="DO220" s="166"/>
      <c r="DP220" s="166"/>
      <c r="DQ220" s="166"/>
      <c r="DR220" s="166"/>
      <c r="DS220" s="166"/>
      <c r="DT220" s="166"/>
      <c r="DU220" s="166"/>
      <c r="DV220" s="166"/>
      <c r="DW220" s="166"/>
      <c r="DX220" s="166"/>
      <c r="DY220" s="166"/>
      <c r="DZ220" s="166"/>
      <c r="EA220" s="166"/>
      <c r="EB220" s="166"/>
      <c r="EC220" s="166"/>
      <c r="ED220" s="166"/>
      <c r="EE220" s="166"/>
      <c r="EF220" s="166"/>
      <c r="EG220" s="166"/>
      <c r="EH220" s="166"/>
      <c r="EI220" s="166"/>
      <c r="EJ220" s="166"/>
      <c r="EK220" s="166"/>
      <c r="EL220" s="166"/>
      <c r="EM220" s="166"/>
      <c r="EN220" s="166"/>
      <c r="EO220" s="166"/>
      <c r="EP220" s="166"/>
      <c r="EQ220" s="166"/>
      <c r="ER220" s="166"/>
      <c r="ES220" s="166"/>
      <c r="ET220" s="166"/>
      <c r="EU220" s="166"/>
      <c r="EV220" s="166"/>
      <c r="EW220" s="166"/>
      <c r="EX220" s="166"/>
      <c r="EY220" s="166"/>
      <c r="EZ220" s="166"/>
      <c r="FA220" s="166"/>
      <c r="FB220" s="166"/>
      <c r="FC220" s="166"/>
      <c r="FD220" s="166"/>
      <c r="FE220" s="166"/>
      <c r="FF220" s="166"/>
      <c r="FG220" s="166"/>
      <c r="FH220" s="166"/>
      <c r="FI220" s="166"/>
      <c r="FJ220" s="166"/>
      <c r="FK220" s="166"/>
      <c r="FL220" s="166"/>
      <c r="FM220" s="166"/>
      <c r="FN220" s="166"/>
      <c r="FO220" s="166"/>
      <c r="FP220" s="166"/>
      <c r="FQ220" s="166"/>
      <c r="FR220" s="166"/>
      <c r="FS220" s="166"/>
      <c r="FT220" s="166"/>
      <c r="FU220" s="166"/>
      <c r="FV220" s="166"/>
      <c r="FW220" s="166"/>
      <c r="FX220" s="166"/>
      <c r="FY220" s="166"/>
      <c r="FZ220" s="166"/>
      <c r="GA220" s="166"/>
      <c r="GB220" s="166"/>
      <c r="GC220" s="166"/>
      <c r="GD220" s="166"/>
      <c r="GE220" s="166"/>
      <c r="GF220" s="166"/>
      <c r="GG220" s="166"/>
      <c r="GH220" s="166"/>
      <c r="GI220" s="166"/>
      <c r="GJ220" s="166"/>
      <c r="GK220" s="166"/>
      <c r="GL220" s="166"/>
      <c r="GM220" s="166"/>
      <c r="GN220" s="166"/>
      <c r="GO220" s="166"/>
      <c r="GP220" s="166"/>
      <c r="GQ220" s="166"/>
    </row>
    <row r="221" spans="1:199" ht="30" x14ac:dyDescent="0.25">
      <c r="A221" s="661" t="s">
        <v>371</v>
      </c>
      <c r="B221" s="1565">
        <f>'2 уровень'!C822</f>
        <v>830</v>
      </c>
      <c r="C221" s="1565">
        <f>'2 уровень'!D822</f>
        <v>69</v>
      </c>
      <c r="D221" s="1565">
        <f>'2 уровень'!E822</f>
        <v>44</v>
      </c>
      <c r="E221" s="1566">
        <f>'2 уровень'!F822</f>
        <v>63.768115942028977</v>
      </c>
      <c r="F221" s="1567">
        <f>'2 уровень'!G822</f>
        <v>0</v>
      </c>
      <c r="G221" s="1567">
        <f>'2 уровень'!H822</f>
        <v>0</v>
      </c>
      <c r="H221" s="1087">
        <f>'2 уровень'!I822</f>
        <v>0</v>
      </c>
      <c r="I221" s="1087">
        <f>'2 уровень'!J822</f>
        <v>0</v>
      </c>
      <c r="J221" s="1087">
        <f>'2 уровень'!K822</f>
        <v>0</v>
      </c>
      <c r="K221" s="1087">
        <f>'2 уровень'!L822</f>
        <v>0</v>
      </c>
      <c r="L221" s="1087">
        <f>'2 уровень'!M822</f>
        <v>0</v>
      </c>
      <c r="M221" s="1087">
        <f>'2 уровень'!N822</f>
        <v>0</v>
      </c>
      <c r="N221" s="1081">
        <f>'2 уровень'!O822</f>
        <v>0</v>
      </c>
      <c r="O221" s="1081">
        <f>'2 уровень'!P822</f>
        <v>0</v>
      </c>
      <c r="P221" s="1081">
        <f>'2 уровень'!Q822</f>
        <v>0</v>
      </c>
      <c r="Q221" s="1081">
        <f>'2 уровень'!R822</f>
        <v>0</v>
      </c>
      <c r="R221" s="1081">
        <f>'2 уровень'!S822</f>
        <v>0</v>
      </c>
      <c r="S221" s="1081">
        <f>'2 уровень'!T822</f>
        <v>0</v>
      </c>
      <c r="T221" s="2567"/>
      <c r="U221" s="425"/>
      <c r="V221" s="166"/>
      <c r="W221" s="166"/>
      <c r="X221" s="166"/>
      <c r="Y221" s="166"/>
      <c r="Z221" s="166"/>
      <c r="AA221" s="166"/>
      <c r="AB221" s="166"/>
      <c r="AC221" s="166"/>
      <c r="AD221" s="166"/>
      <c r="AE221" s="166"/>
      <c r="AF221" s="166"/>
      <c r="AG221" s="166"/>
      <c r="AH221" s="166"/>
      <c r="AI221" s="166"/>
      <c r="AJ221" s="166"/>
      <c r="AK221" s="166"/>
      <c r="AL221" s="166"/>
      <c r="AM221" s="166"/>
      <c r="AN221" s="166"/>
      <c r="AO221" s="166"/>
      <c r="AP221" s="166"/>
      <c r="AQ221" s="166"/>
      <c r="AR221" s="166"/>
      <c r="AS221" s="166"/>
      <c r="AT221" s="166"/>
      <c r="AU221" s="166"/>
      <c r="AV221" s="166"/>
      <c r="AW221" s="166"/>
      <c r="AX221" s="166"/>
      <c r="AY221" s="166"/>
      <c r="AZ221" s="166"/>
      <c r="BA221" s="166"/>
      <c r="BB221" s="166"/>
      <c r="BC221" s="166"/>
      <c r="BD221" s="166"/>
      <c r="BE221" s="166"/>
      <c r="BF221" s="166"/>
      <c r="BG221" s="166"/>
      <c r="BH221" s="166"/>
      <c r="BI221" s="166"/>
      <c r="BJ221" s="166"/>
      <c r="BK221" s="166"/>
      <c r="BL221" s="166"/>
      <c r="BM221" s="166"/>
      <c r="BN221" s="166"/>
      <c r="BO221" s="166"/>
      <c r="BP221" s="166"/>
      <c r="BQ221" s="166"/>
      <c r="BR221" s="166"/>
      <c r="BS221" s="166"/>
      <c r="BT221" s="166"/>
      <c r="BU221" s="166"/>
      <c r="BV221" s="166"/>
      <c r="BW221" s="166"/>
      <c r="BX221" s="166"/>
      <c r="BY221" s="166"/>
      <c r="BZ221" s="166"/>
      <c r="CA221" s="166"/>
      <c r="CB221" s="166"/>
      <c r="CC221" s="166"/>
      <c r="CD221" s="166"/>
      <c r="CE221" s="166"/>
      <c r="CF221" s="166"/>
      <c r="CG221" s="166"/>
      <c r="CH221" s="166"/>
      <c r="CI221" s="166"/>
      <c r="CJ221" s="166"/>
      <c r="CK221" s="166"/>
      <c r="CL221" s="166"/>
      <c r="CM221" s="166"/>
      <c r="CN221" s="166"/>
      <c r="CO221" s="166"/>
      <c r="CP221" s="166"/>
      <c r="CQ221" s="166"/>
      <c r="CR221" s="166"/>
      <c r="CS221" s="166"/>
      <c r="CT221" s="166"/>
      <c r="CU221" s="166"/>
      <c r="CV221" s="166"/>
      <c r="CW221" s="166"/>
      <c r="CX221" s="166"/>
      <c r="CY221" s="166"/>
      <c r="CZ221" s="166"/>
      <c r="DA221" s="166"/>
      <c r="DB221" s="166"/>
      <c r="DC221" s="166"/>
      <c r="DD221" s="166"/>
      <c r="DE221" s="166"/>
      <c r="DF221" s="166"/>
      <c r="DG221" s="166"/>
      <c r="DH221" s="166"/>
      <c r="DI221" s="166"/>
      <c r="DJ221" s="166"/>
      <c r="DK221" s="166"/>
      <c r="DL221" s="166"/>
      <c r="DM221" s="166"/>
      <c r="DN221" s="166"/>
      <c r="DO221" s="166"/>
      <c r="DP221" s="166"/>
      <c r="DQ221" s="166"/>
      <c r="DR221" s="166"/>
      <c r="DS221" s="166"/>
      <c r="DT221" s="166"/>
      <c r="DU221" s="166"/>
      <c r="DV221" s="166"/>
      <c r="DW221" s="166"/>
      <c r="DX221" s="166"/>
      <c r="DY221" s="166"/>
      <c r="DZ221" s="166"/>
      <c r="EA221" s="166"/>
      <c r="EB221" s="166"/>
      <c r="EC221" s="166"/>
      <c r="ED221" s="166"/>
      <c r="EE221" s="166"/>
      <c r="EF221" s="166"/>
      <c r="EG221" s="166"/>
      <c r="EH221" s="166"/>
      <c r="EI221" s="166"/>
      <c r="EJ221" s="166"/>
      <c r="EK221" s="166"/>
      <c r="EL221" s="166"/>
      <c r="EM221" s="166"/>
      <c r="EN221" s="166"/>
      <c r="EO221" s="166"/>
      <c r="EP221" s="166"/>
      <c r="EQ221" s="166"/>
      <c r="ER221" s="166"/>
      <c r="ES221" s="166"/>
      <c r="ET221" s="166"/>
      <c r="EU221" s="166"/>
      <c r="EV221" s="166"/>
      <c r="EW221" s="166"/>
      <c r="EX221" s="166"/>
      <c r="EY221" s="166"/>
      <c r="EZ221" s="166"/>
      <c r="FA221" s="166"/>
      <c r="FB221" s="166"/>
      <c r="FC221" s="166"/>
      <c r="FD221" s="166"/>
      <c r="FE221" s="166"/>
      <c r="FF221" s="166"/>
      <c r="FG221" s="166"/>
      <c r="FH221" s="166"/>
      <c r="FI221" s="166"/>
      <c r="FJ221" s="166"/>
      <c r="FK221" s="166"/>
      <c r="FL221" s="166"/>
      <c r="FM221" s="166"/>
      <c r="FN221" s="166"/>
      <c r="FO221" s="166"/>
      <c r="FP221" s="166"/>
      <c r="FQ221" s="166"/>
      <c r="FR221" s="166"/>
      <c r="FS221" s="166"/>
      <c r="FT221" s="166"/>
      <c r="FU221" s="166"/>
      <c r="FV221" s="166"/>
      <c r="FW221" s="166"/>
      <c r="FX221" s="166"/>
      <c r="FY221" s="166"/>
      <c r="FZ221" s="166"/>
      <c r="GA221" s="166"/>
      <c r="GB221" s="166"/>
      <c r="GC221" s="166"/>
      <c r="GD221" s="166"/>
      <c r="GE221" s="166"/>
      <c r="GF221" s="166"/>
      <c r="GG221" s="166"/>
      <c r="GH221" s="166"/>
      <c r="GI221" s="166"/>
      <c r="GJ221" s="166"/>
      <c r="GK221" s="166"/>
      <c r="GL221" s="166"/>
      <c r="GM221" s="166"/>
      <c r="GN221" s="166"/>
      <c r="GO221" s="166"/>
      <c r="GP221" s="166"/>
      <c r="GQ221" s="166"/>
    </row>
    <row r="222" spans="1:199" x14ac:dyDescent="0.25">
      <c r="A222" s="602" t="s">
        <v>44</v>
      </c>
      <c r="B222" s="1565">
        <f>'2 уровень'!C823</f>
        <v>100</v>
      </c>
      <c r="C222" s="1565">
        <f>'2 уровень'!D823</f>
        <v>8</v>
      </c>
      <c r="D222" s="1565">
        <f>'2 уровень'!E823</f>
        <v>9</v>
      </c>
      <c r="E222" s="1566">
        <f>'2 уровень'!F823</f>
        <v>112.5</v>
      </c>
      <c r="F222" s="1567">
        <f>'2 уровень'!G823</f>
        <v>0</v>
      </c>
      <c r="G222" s="1567">
        <f>'2 уровень'!H823</f>
        <v>0</v>
      </c>
      <c r="H222" s="1087">
        <f>'2 уровень'!I823</f>
        <v>0</v>
      </c>
      <c r="I222" s="1087">
        <f>'2 уровень'!J823</f>
        <v>0</v>
      </c>
      <c r="J222" s="1087">
        <f>'2 уровень'!K823</f>
        <v>0</v>
      </c>
      <c r="K222" s="1087">
        <f>'2 уровень'!L823</f>
        <v>0</v>
      </c>
      <c r="L222" s="1087">
        <f>'2 уровень'!M823</f>
        <v>0</v>
      </c>
      <c r="M222" s="1087">
        <f>'2 уровень'!N823</f>
        <v>0</v>
      </c>
      <c r="N222" s="1081">
        <f>'2 уровень'!O823</f>
        <v>0</v>
      </c>
      <c r="O222" s="1081">
        <f>'2 уровень'!P823</f>
        <v>0</v>
      </c>
      <c r="P222" s="1081">
        <f>'2 уровень'!Q823</f>
        <v>0</v>
      </c>
      <c r="Q222" s="1081">
        <f>'2 уровень'!R823</f>
        <v>0</v>
      </c>
      <c r="R222" s="1081">
        <f>'2 уровень'!S823</f>
        <v>0</v>
      </c>
      <c r="S222" s="1081">
        <f>'2 уровень'!T823</f>
        <v>0</v>
      </c>
      <c r="T222" s="2567"/>
      <c r="U222" s="425"/>
      <c r="V222" s="166"/>
      <c r="W222" s="166"/>
      <c r="X222" s="166"/>
      <c r="Y222" s="166"/>
      <c r="Z222" s="166"/>
      <c r="AA222" s="166"/>
      <c r="AB222" s="166"/>
      <c r="AC222" s="166"/>
      <c r="AD222" s="166"/>
      <c r="AE222" s="166"/>
      <c r="AF222" s="166"/>
      <c r="AG222" s="166"/>
      <c r="AH222" s="166"/>
      <c r="AI222" s="166"/>
      <c r="AJ222" s="166"/>
      <c r="AK222" s="166"/>
      <c r="AL222" s="166"/>
      <c r="AM222" s="166"/>
      <c r="AN222" s="166"/>
      <c r="AO222" s="166"/>
      <c r="AP222" s="166"/>
      <c r="AQ222" s="166"/>
      <c r="AR222" s="166"/>
      <c r="AS222" s="166"/>
      <c r="AT222" s="166"/>
      <c r="AU222" s="166"/>
      <c r="AV222" s="166"/>
      <c r="AW222" s="166"/>
      <c r="AX222" s="166"/>
      <c r="AY222" s="166"/>
      <c r="AZ222" s="166"/>
      <c r="BA222" s="166"/>
      <c r="BB222" s="166"/>
      <c r="BC222" s="166"/>
      <c r="BD222" s="166"/>
      <c r="BE222" s="166"/>
      <c r="BF222" s="166"/>
      <c r="BG222" s="166"/>
      <c r="BH222" s="166"/>
      <c r="BI222" s="166"/>
      <c r="BJ222" s="166"/>
      <c r="BK222" s="166"/>
      <c r="BL222" s="166"/>
      <c r="BM222" s="166"/>
      <c r="BN222" s="166"/>
      <c r="BO222" s="166"/>
      <c r="BP222" s="166"/>
      <c r="BQ222" s="166"/>
      <c r="BR222" s="166"/>
      <c r="BS222" s="166"/>
      <c r="BT222" s="166"/>
      <c r="BU222" s="166"/>
      <c r="BV222" s="166"/>
      <c r="BW222" s="166"/>
      <c r="BX222" s="166"/>
      <c r="BY222" s="166"/>
      <c r="BZ222" s="166"/>
      <c r="CA222" s="166"/>
      <c r="CB222" s="166"/>
      <c r="CC222" s="166"/>
      <c r="CD222" s="166"/>
      <c r="CE222" s="166"/>
      <c r="CF222" s="166"/>
      <c r="CG222" s="166"/>
      <c r="CH222" s="166"/>
      <c r="CI222" s="166"/>
      <c r="CJ222" s="166"/>
      <c r="CK222" s="166"/>
      <c r="CL222" s="166"/>
      <c r="CM222" s="166"/>
      <c r="CN222" s="166"/>
      <c r="CO222" s="166"/>
      <c r="CP222" s="166"/>
      <c r="CQ222" s="166"/>
      <c r="CR222" s="166"/>
      <c r="CS222" s="166"/>
      <c r="CT222" s="166"/>
      <c r="CU222" s="166"/>
      <c r="CV222" s="166"/>
      <c r="CW222" s="166"/>
      <c r="CX222" s="166"/>
      <c r="CY222" s="166"/>
      <c r="CZ222" s="166"/>
      <c r="DA222" s="166"/>
      <c r="DB222" s="166"/>
      <c r="DC222" s="166"/>
      <c r="DD222" s="166"/>
      <c r="DE222" s="166"/>
      <c r="DF222" s="166"/>
      <c r="DG222" s="166"/>
      <c r="DH222" s="166"/>
      <c r="DI222" s="166"/>
      <c r="DJ222" s="166"/>
      <c r="DK222" s="166"/>
      <c r="DL222" s="166"/>
      <c r="DM222" s="166"/>
      <c r="DN222" s="166"/>
      <c r="DO222" s="166"/>
      <c r="DP222" s="166"/>
      <c r="DQ222" s="166"/>
      <c r="DR222" s="166"/>
      <c r="DS222" s="166"/>
      <c r="DT222" s="166"/>
      <c r="DU222" s="166"/>
      <c r="DV222" s="166"/>
      <c r="DW222" s="166"/>
      <c r="DX222" s="166"/>
      <c r="DY222" s="166"/>
      <c r="DZ222" s="166"/>
      <c r="EA222" s="166"/>
      <c r="EB222" s="166"/>
      <c r="EC222" s="166"/>
      <c r="ED222" s="166"/>
      <c r="EE222" s="166"/>
      <c r="EF222" s="166"/>
      <c r="EG222" s="166"/>
      <c r="EH222" s="166"/>
      <c r="EI222" s="166"/>
      <c r="EJ222" s="166"/>
      <c r="EK222" s="166"/>
      <c r="EL222" s="166"/>
      <c r="EM222" s="166"/>
      <c r="EN222" s="166"/>
      <c r="EO222" s="166"/>
      <c r="EP222" s="166"/>
      <c r="EQ222" s="166"/>
      <c r="ER222" s="166"/>
      <c r="ES222" s="166"/>
      <c r="ET222" s="166"/>
      <c r="EU222" s="166"/>
      <c r="EV222" s="166"/>
      <c r="EW222" s="166"/>
      <c r="EX222" s="166"/>
      <c r="EY222" s="166"/>
      <c r="EZ222" s="166"/>
      <c r="FA222" s="166"/>
      <c r="FB222" s="166"/>
      <c r="FC222" s="166"/>
      <c r="FD222" s="166"/>
      <c r="FE222" s="166"/>
      <c r="FF222" s="166"/>
      <c r="FG222" s="166"/>
      <c r="FH222" s="166"/>
      <c r="FI222" s="166"/>
      <c r="FJ222" s="166"/>
      <c r="FK222" s="166"/>
      <c r="FL222" s="166"/>
      <c r="FM222" s="166"/>
      <c r="FN222" s="166"/>
      <c r="FO222" s="166"/>
      <c r="FP222" s="166"/>
      <c r="FQ222" s="166"/>
      <c r="FR222" s="166"/>
      <c r="FS222" s="166"/>
      <c r="FT222" s="166"/>
      <c r="FU222" s="166"/>
      <c r="FV222" s="166"/>
      <c r="FW222" s="166"/>
      <c r="FX222" s="166"/>
      <c r="FY222" s="166"/>
      <c r="FZ222" s="166"/>
      <c r="GA222" s="166"/>
      <c r="GB222" s="166"/>
      <c r="GC222" s="166"/>
      <c r="GD222" s="166"/>
      <c r="GE222" s="166"/>
      <c r="GF222" s="166"/>
      <c r="GG222" s="166"/>
      <c r="GH222" s="166"/>
      <c r="GI222" s="166"/>
      <c r="GJ222" s="166"/>
      <c r="GK222" s="166"/>
      <c r="GL222" s="166"/>
      <c r="GM222" s="166"/>
      <c r="GN222" s="166"/>
      <c r="GO222" s="166"/>
      <c r="GP222" s="166"/>
      <c r="GQ222" s="166"/>
    </row>
    <row r="223" spans="1:199" x14ac:dyDescent="0.25">
      <c r="A223" s="602" t="s">
        <v>414</v>
      </c>
      <c r="B223" s="1565">
        <f>'2 уровень'!C824</f>
        <v>252150.80000000002</v>
      </c>
      <c r="C223" s="1565">
        <f>'2 уровень'!D824</f>
        <v>21012.199999999997</v>
      </c>
      <c r="D223" s="1565">
        <f>'2 уровень'!E824</f>
        <v>11968.375</v>
      </c>
      <c r="E223" s="1566">
        <f>'2 уровень'!F824</f>
        <v>56.959171338555706</v>
      </c>
      <c r="F223" s="1567">
        <f>'2 уровень'!G824</f>
        <v>0</v>
      </c>
      <c r="G223" s="1567">
        <f>'2 уровень'!H824</f>
        <v>0</v>
      </c>
      <c r="H223" s="1087">
        <f>'2 уровень'!I824</f>
        <v>0</v>
      </c>
      <c r="I223" s="1087">
        <f>'2 уровень'!J824</f>
        <v>0</v>
      </c>
      <c r="J223" s="1087">
        <f>'2 уровень'!K824</f>
        <v>0</v>
      </c>
      <c r="K223" s="1087">
        <f>'2 уровень'!L824</f>
        <v>0</v>
      </c>
      <c r="L223" s="1087">
        <f>'2 уровень'!M824</f>
        <v>0</v>
      </c>
      <c r="M223" s="1087">
        <f>'2 уровень'!N824</f>
        <v>0</v>
      </c>
      <c r="N223" s="1081">
        <f>'2 уровень'!O824</f>
        <v>123072.39199977778</v>
      </c>
      <c r="O223" s="1081">
        <f>'2 уровень'!P824</f>
        <v>10256.032666648149</v>
      </c>
      <c r="P223" s="1081">
        <f>'2 уровень'!Q824</f>
        <v>8142.6463100000001</v>
      </c>
      <c r="Q223" s="1081">
        <f>'2 уровень'!R824</f>
        <v>-2113.3863566481496</v>
      </c>
      <c r="R223" s="1081">
        <f>'2 уровень'!S824</f>
        <v>-151.12715</v>
      </c>
      <c r="S223" s="1081">
        <f>'2 уровень'!T824</f>
        <v>7991.5191599999998</v>
      </c>
      <c r="T223" s="2567"/>
      <c r="U223" s="425"/>
      <c r="V223" s="166"/>
      <c r="W223" s="166"/>
      <c r="X223" s="166"/>
      <c r="Y223" s="166"/>
      <c r="Z223" s="166"/>
      <c r="AA223" s="166"/>
      <c r="AB223" s="166"/>
      <c r="AC223" s="166"/>
      <c r="AD223" s="166"/>
      <c r="AE223" s="166"/>
      <c r="AF223" s="166"/>
      <c r="AG223" s="166"/>
      <c r="AH223" s="166"/>
      <c r="AI223" s="166"/>
      <c r="AJ223" s="166"/>
      <c r="AK223" s="166"/>
      <c r="AL223" s="166"/>
      <c r="AM223" s="166"/>
      <c r="AN223" s="166"/>
      <c r="AO223" s="166"/>
      <c r="AP223" s="166"/>
      <c r="AQ223" s="166"/>
      <c r="AR223" s="166"/>
      <c r="AS223" s="166"/>
      <c r="AT223" s="166"/>
      <c r="AU223" s="166"/>
      <c r="AV223" s="166"/>
      <c r="AW223" s="166"/>
      <c r="AX223" s="166"/>
      <c r="AY223" s="166"/>
      <c r="AZ223" s="166"/>
      <c r="BA223" s="166"/>
      <c r="BB223" s="166"/>
      <c r="BC223" s="166"/>
      <c r="BD223" s="166"/>
      <c r="BE223" s="166"/>
      <c r="BF223" s="166"/>
      <c r="BG223" s="166"/>
      <c r="BH223" s="166"/>
      <c r="BI223" s="166"/>
      <c r="BJ223" s="166"/>
      <c r="BK223" s="166"/>
      <c r="BL223" s="166"/>
      <c r="BM223" s="166"/>
      <c r="BN223" s="166"/>
      <c r="BO223" s="166"/>
      <c r="BP223" s="166"/>
      <c r="BQ223" s="166"/>
      <c r="BR223" s="166"/>
      <c r="BS223" s="166"/>
      <c r="BT223" s="166"/>
      <c r="BU223" s="166"/>
      <c r="BV223" s="166"/>
      <c r="BW223" s="166"/>
      <c r="BX223" s="166"/>
      <c r="BY223" s="166"/>
      <c r="BZ223" s="166"/>
      <c r="CA223" s="166"/>
      <c r="CB223" s="166"/>
      <c r="CC223" s="166"/>
      <c r="CD223" s="166"/>
      <c r="CE223" s="166"/>
      <c r="CF223" s="166"/>
      <c r="CG223" s="166"/>
      <c r="CH223" s="166"/>
      <c r="CI223" s="166"/>
      <c r="CJ223" s="166"/>
      <c r="CK223" s="166"/>
      <c r="CL223" s="166"/>
      <c r="CM223" s="166"/>
      <c r="CN223" s="166"/>
      <c r="CO223" s="166"/>
      <c r="CP223" s="166"/>
      <c r="CQ223" s="166"/>
      <c r="CR223" s="166"/>
      <c r="CS223" s="166"/>
      <c r="CT223" s="166"/>
      <c r="CU223" s="166"/>
      <c r="CV223" s="166"/>
      <c r="CW223" s="166"/>
      <c r="CX223" s="166"/>
      <c r="CY223" s="166"/>
      <c r="CZ223" s="166"/>
      <c r="DA223" s="166"/>
      <c r="DB223" s="166"/>
      <c r="DC223" s="166"/>
      <c r="DD223" s="166"/>
      <c r="DE223" s="166"/>
      <c r="DF223" s="166"/>
      <c r="DG223" s="166"/>
      <c r="DH223" s="166"/>
      <c r="DI223" s="166"/>
      <c r="DJ223" s="166"/>
      <c r="DK223" s="166"/>
      <c r="DL223" s="166"/>
      <c r="DM223" s="166"/>
      <c r="DN223" s="166"/>
      <c r="DO223" s="166"/>
      <c r="DP223" s="166"/>
      <c r="DQ223" s="166"/>
      <c r="DR223" s="166"/>
      <c r="DS223" s="166"/>
      <c r="DT223" s="166"/>
      <c r="DU223" s="166"/>
      <c r="DV223" s="166"/>
      <c r="DW223" s="166"/>
      <c r="DX223" s="166"/>
      <c r="DY223" s="166"/>
      <c r="DZ223" s="166"/>
      <c r="EA223" s="166"/>
      <c r="EB223" s="166"/>
      <c r="EC223" s="166"/>
      <c r="ED223" s="166"/>
      <c r="EE223" s="166"/>
      <c r="EF223" s="166"/>
      <c r="EG223" s="166"/>
      <c r="EH223" s="166"/>
      <c r="EI223" s="166"/>
      <c r="EJ223" s="166"/>
      <c r="EK223" s="166"/>
      <c r="EL223" s="166"/>
      <c r="EM223" s="166"/>
      <c r="EN223" s="166"/>
      <c r="EO223" s="166"/>
      <c r="EP223" s="166"/>
      <c r="EQ223" s="166"/>
      <c r="ER223" s="166"/>
      <c r="ES223" s="166"/>
      <c r="ET223" s="166"/>
      <c r="EU223" s="166"/>
      <c r="EV223" s="166"/>
      <c r="EW223" s="166"/>
      <c r="EX223" s="166"/>
      <c r="EY223" s="166"/>
      <c r="EZ223" s="166"/>
      <c r="FA223" s="166"/>
      <c r="FB223" s="166"/>
      <c r="FC223" s="166"/>
      <c r="FD223" s="166"/>
      <c r="FE223" s="166"/>
      <c r="FF223" s="166"/>
      <c r="FG223" s="166"/>
      <c r="FH223" s="166"/>
      <c r="FI223" s="166"/>
      <c r="FJ223" s="166"/>
      <c r="FK223" s="166"/>
      <c r="FL223" s="166"/>
      <c r="FM223" s="166"/>
      <c r="FN223" s="166"/>
      <c r="FO223" s="166"/>
      <c r="FP223" s="166"/>
      <c r="FQ223" s="166"/>
      <c r="FR223" s="166"/>
      <c r="FS223" s="166"/>
      <c r="FT223" s="166"/>
      <c r="FU223" s="166"/>
      <c r="FV223" s="166"/>
      <c r="FW223" s="166"/>
      <c r="FX223" s="166"/>
      <c r="FY223" s="166"/>
      <c r="FZ223" s="166"/>
      <c r="GA223" s="166"/>
      <c r="GB223" s="166"/>
      <c r="GC223" s="166"/>
      <c r="GD223" s="166"/>
      <c r="GE223" s="166"/>
      <c r="GF223" s="166"/>
      <c r="GG223" s="166"/>
      <c r="GH223" s="166"/>
      <c r="GI223" s="166"/>
      <c r="GJ223" s="166"/>
      <c r="GK223" s="166"/>
      <c r="GL223" s="166"/>
      <c r="GM223" s="166"/>
      <c r="GN223" s="166"/>
      <c r="GO223" s="166"/>
      <c r="GP223" s="166"/>
      <c r="GQ223" s="166"/>
    </row>
    <row r="224" spans="1:199" x14ac:dyDescent="0.25">
      <c r="A224" s="1285" t="s">
        <v>95</v>
      </c>
      <c r="B224" s="1565">
        <f>'2 уровень'!C825</f>
        <v>1430</v>
      </c>
      <c r="C224" s="1565">
        <f>'2 уровень'!D825</f>
        <v>119</v>
      </c>
      <c r="D224" s="1565">
        <f>'2 уровень'!E825</f>
        <v>128</v>
      </c>
      <c r="E224" s="1566">
        <f>'2 уровень'!F825</f>
        <v>107.56302521008404</v>
      </c>
      <c r="F224" s="1567">
        <f>'2 уровень'!G825</f>
        <v>8.7888111888111879</v>
      </c>
      <c r="G224" s="1567">
        <f>'2 уровень'!H825</f>
        <v>10.0078125</v>
      </c>
      <c r="H224" s="1087">
        <f>'2 уровень'!I825</f>
        <v>12568</v>
      </c>
      <c r="I224" s="1087">
        <f>'2 уровень'!J825</f>
        <v>1047</v>
      </c>
      <c r="J224" s="1087">
        <f>'2 уровень'!K825</f>
        <v>1281</v>
      </c>
      <c r="K224" s="1087">
        <f>'2 уровень'!L825</f>
        <v>122.34957020057307</v>
      </c>
      <c r="L224" s="1087">
        <f>'2 уровень'!M825</f>
        <v>41.893333333333331</v>
      </c>
      <c r="M224" s="1087">
        <f>'2 уровень'!N825</f>
        <v>366.93189051559517</v>
      </c>
      <c r="N224" s="1081">
        <f>'2 уровень'!O825</f>
        <v>0</v>
      </c>
      <c r="O224" s="1081">
        <f>'2 уровень'!P825</f>
        <v>0</v>
      </c>
      <c r="P224" s="1081">
        <f>'2 уровень'!Q825</f>
        <v>0</v>
      </c>
      <c r="Q224" s="1081">
        <f>'2 уровень'!R825</f>
        <v>0</v>
      </c>
      <c r="R224" s="1081">
        <f>'2 уровень'!S825</f>
        <v>0</v>
      </c>
      <c r="S224" s="1081">
        <f>'2 уровень'!T825</f>
        <v>0</v>
      </c>
      <c r="T224" s="2567"/>
      <c r="U224" s="425"/>
      <c r="V224" s="166"/>
      <c r="W224" s="166"/>
      <c r="X224" s="166"/>
      <c r="Y224" s="166"/>
      <c r="Z224" s="166"/>
      <c r="AA224" s="166"/>
      <c r="AB224" s="166"/>
      <c r="AC224" s="166"/>
      <c r="AD224" s="166"/>
      <c r="AE224" s="166"/>
      <c r="AF224" s="166"/>
      <c r="AG224" s="166"/>
      <c r="AH224" s="166"/>
      <c r="AI224" s="166"/>
      <c r="AJ224" s="166"/>
      <c r="AK224" s="166"/>
      <c r="AL224" s="166"/>
      <c r="AM224" s="166"/>
      <c r="AN224" s="166"/>
      <c r="AO224" s="166"/>
      <c r="AP224" s="166"/>
      <c r="AQ224" s="166"/>
      <c r="AR224" s="166"/>
      <c r="AS224" s="166"/>
      <c r="AT224" s="166"/>
      <c r="AU224" s="166"/>
      <c r="AV224" s="166"/>
      <c r="AW224" s="166"/>
      <c r="AX224" s="166"/>
      <c r="AY224" s="166"/>
      <c r="AZ224" s="166"/>
      <c r="BA224" s="166"/>
      <c r="BB224" s="166"/>
      <c r="BC224" s="166"/>
      <c r="BD224" s="166"/>
      <c r="BE224" s="166"/>
      <c r="BF224" s="166"/>
      <c r="BG224" s="166"/>
      <c r="BH224" s="166"/>
      <c r="BI224" s="166"/>
      <c r="BJ224" s="166"/>
      <c r="BK224" s="166"/>
      <c r="BL224" s="166"/>
      <c r="BM224" s="166"/>
      <c r="BN224" s="166"/>
      <c r="BO224" s="166"/>
      <c r="BP224" s="166"/>
      <c r="BQ224" s="166"/>
      <c r="BR224" s="166"/>
      <c r="BS224" s="166"/>
      <c r="BT224" s="166"/>
      <c r="BU224" s="166"/>
      <c r="BV224" s="166"/>
      <c r="BW224" s="166"/>
      <c r="BX224" s="166"/>
      <c r="BY224" s="166"/>
      <c r="BZ224" s="166"/>
      <c r="CA224" s="166"/>
      <c r="CB224" s="166"/>
      <c r="CC224" s="166"/>
      <c r="CD224" s="166"/>
      <c r="CE224" s="166"/>
      <c r="CF224" s="166"/>
      <c r="CG224" s="166"/>
      <c r="CH224" s="166"/>
      <c r="CI224" s="166"/>
      <c r="CJ224" s="166"/>
      <c r="CK224" s="166"/>
      <c r="CL224" s="166"/>
      <c r="CM224" s="166"/>
      <c r="CN224" s="166"/>
      <c r="CO224" s="166"/>
      <c r="CP224" s="166"/>
      <c r="CQ224" s="166"/>
      <c r="CR224" s="166"/>
      <c r="CS224" s="166"/>
      <c r="CT224" s="166"/>
      <c r="CU224" s="166"/>
      <c r="CV224" s="166"/>
      <c r="CW224" s="166"/>
      <c r="CX224" s="166"/>
      <c r="CY224" s="166"/>
      <c r="CZ224" s="166"/>
      <c r="DA224" s="166"/>
      <c r="DB224" s="166"/>
      <c r="DC224" s="166"/>
      <c r="DD224" s="166"/>
      <c r="DE224" s="166"/>
      <c r="DF224" s="166"/>
      <c r="DG224" s="166"/>
      <c r="DH224" s="166"/>
      <c r="DI224" s="166"/>
      <c r="DJ224" s="166"/>
      <c r="DK224" s="166"/>
      <c r="DL224" s="166"/>
      <c r="DM224" s="166"/>
      <c r="DN224" s="166"/>
      <c r="DO224" s="166"/>
      <c r="DP224" s="166"/>
      <c r="DQ224" s="166"/>
      <c r="DR224" s="166"/>
      <c r="DS224" s="166"/>
      <c r="DT224" s="166"/>
      <c r="DU224" s="166"/>
      <c r="DV224" s="166"/>
      <c r="DW224" s="166"/>
      <c r="DX224" s="166"/>
      <c r="DY224" s="166"/>
      <c r="DZ224" s="166"/>
      <c r="EA224" s="166"/>
      <c r="EB224" s="166"/>
      <c r="EC224" s="166"/>
      <c r="ED224" s="166"/>
      <c r="EE224" s="166"/>
      <c r="EF224" s="166"/>
      <c r="EG224" s="166"/>
      <c r="EH224" s="166"/>
      <c r="EI224" s="166"/>
      <c r="EJ224" s="166"/>
      <c r="EK224" s="166"/>
      <c r="EL224" s="166"/>
      <c r="EM224" s="166"/>
      <c r="EN224" s="166"/>
      <c r="EO224" s="166"/>
      <c r="EP224" s="166"/>
      <c r="EQ224" s="166"/>
      <c r="ER224" s="166"/>
      <c r="ES224" s="166"/>
      <c r="ET224" s="166"/>
      <c r="EU224" s="166"/>
      <c r="EV224" s="166"/>
      <c r="EW224" s="166"/>
      <c r="EX224" s="166"/>
      <c r="EY224" s="166"/>
      <c r="EZ224" s="166"/>
      <c r="FA224" s="166"/>
      <c r="FB224" s="166"/>
      <c r="FC224" s="166"/>
      <c r="FD224" s="166"/>
      <c r="FE224" s="166"/>
      <c r="FF224" s="166"/>
      <c r="FG224" s="166"/>
      <c r="FH224" s="166"/>
      <c r="FI224" s="166"/>
      <c r="FJ224" s="166"/>
      <c r="FK224" s="166"/>
      <c r="FL224" s="166"/>
      <c r="FM224" s="166"/>
      <c r="FN224" s="166"/>
      <c r="FO224" s="166"/>
      <c r="FP224" s="166"/>
      <c r="FQ224" s="166"/>
      <c r="FR224" s="166"/>
      <c r="FS224" s="166"/>
      <c r="FT224" s="166"/>
      <c r="FU224" s="166"/>
      <c r="FV224" s="166"/>
      <c r="FW224" s="166"/>
      <c r="FX224" s="166"/>
      <c r="FY224" s="166"/>
      <c r="FZ224" s="166"/>
      <c r="GA224" s="166"/>
      <c r="GB224" s="166"/>
      <c r="GC224" s="166"/>
      <c r="GD224" s="166"/>
      <c r="GE224" s="166"/>
      <c r="GF224" s="166"/>
      <c r="GG224" s="166"/>
      <c r="GH224" s="166"/>
      <c r="GI224" s="166"/>
      <c r="GJ224" s="166"/>
      <c r="GK224" s="166"/>
      <c r="GL224" s="166"/>
      <c r="GM224" s="166"/>
      <c r="GN224" s="166"/>
      <c r="GO224" s="166"/>
      <c r="GP224" s="166"/>
      <c r="GQ224" s="166"/>
    </row>
    <row r="225" spans="1:199" x14ac:dyDescent="0.25">
      <c r="A225" s="708" t="s">
        <v>16</v>
      </c>
      <c r="B225" s="1565">
        <f>'2 уровень'!C826</f>
        <v>585</v>
      </c>
      <c r="C225" s="1565">
        <f>'2 уровень'!D826</f>
        <v>48</v>
      </c>
      <c r="D225" s="1565">
        <f>'2 уровень'!E826</f>
        <v>90</v>
      </c>
      <c r="E225" s="1566">
        <f>'2 уровень'!F826</f>
        <v>187.5</v>
      </c>
      <c r="F225" s="1567">
        <f>'2 уровень'!G826</f>
        <v>8</v>
      </c>
      <c r="G225" s="1567">
        <f>'2 уровень'!H826</f>
        <v>9.1999999999999993</v>
      </c>
      <c r="H225" s="1087">
        <f>'2 уровень'!I826</f>
        <v>4680</v>
      </c>
      <c r="I225" s="1087">
        <f>'2 уровень'!J826</f>
        <v>384</v>
      </c>
      <c r="J225" s="1087">
        <f>'2 уровень'!K826</f>
        <v>828</v>
      </c>
      <c r="K225" s="1087">
        <f>'2 уровень'!L826</f>
        <v>215.625</v>
      </c>
      <c r="L225" s="1087">
        <f>'2 уровень'!M826</f>
        <v>19.5</v>
      </c>
      <c r="M225" s="1087">
        <f>'2 уровень'!N826</f>
        <v>509.53846153846155</v>
      </c>
      <c r="N225" s="1081">
        <f>'2 уровень'!O826</f>
        <v>0</v>
      </c>
      <c r="O225" s="1081">
        <f>'2 уровень'!P826</f>
        <v>0</v>
      </c>
      <c r="P225" s="1081">
        <f>'2 уровень'!Q826</f>
        <v>0</v>
      </c>
      <c r="Q225" s="1081">
        <f>'2 уровень'!R826</f>
        <v>0</v>
      </c>
      <c r="R225" s="1081">
        <f>'2 уровень'!S826</f>
        <v>0</v>
      </c>
      <c r="S225" s="1081">
        <f>'2 уровень'!T826</f>
        <v>0</v>
      </c>
      <c r="T225" s="2567"/>
      <c r="U225" s="425"/>
      <c r="V225" s="166"/>
      <c r="W225" s="166"/>
      <c r="X225" s="166"/>
      <c r="Y225" s="166"/>
      <c r="Z225" s="166"/>
      <c r="AA225" s="166"/>
      <c r="AB225" s="166"/>
      <c r="AC225" s="166"/>
      <c r="AD225" s="166"/>
      <c r="AE225" s="166"/>
      <c r="AF225" s="166"/>
      <c r="AG225" s="166"/>
      <c r="AH225" s="166"/>
      <c r="AI225" s="166"/>
      <c r="AJ225" s="166"/>
      <c r="AK225" s="166"/>
      <c r="AL225" s="166"/>
      <c r="AM225" s="166"/>
      <c r="AN225" s="166"/>
      <c r="AO225" s="166"/>
      <c r="AP225" s="166"/>
      <c r="AQ225" s="166"/>
      <c r="AR225" s="166"/>
      <c r="AS225" s="166"/>
      <c r="AT225" s="166"/>
      <c r="AU225" s="166"/>
      <c r="AV225" s="166"/>
      <c r="AW225" s="166"/>
      <c r="AX225" s="166"/>
      <c r="AY225" s="166"/>
      <c r="AZ225" s="166"/>
      <c r="BA225" s="166"/>
      <c r="BB225" s="166"/>
      <c r="BC225" s="166"/>
      <c r="BD225" s="166"/>
      <c r="BE225" s="166"/>
      <c r="BF225" s="166"/>
      <c r="BG225" s="166"/>
      <c r="BH225" s="166"/>
      <c r="BI225" s="166"/>
      <c r="BJ225" s="166"/>
      <c r="BK225" s="166"/>
      <c r="BL225" s="166"/>
      <c r="BM225" s="166"/>
      <c r="BN225" s="166"/>
      <c r="BO225" s="166"/>
      <c r="BP225" s="166"/>
      <c r="BQ225" s="166"/>
      <c r="BR225" s="166"/>
      <c r="BS225" s="166"/>
      <c r="BT225" s="166"/>
      <c r="BU225" s="166"/>
      <c r="BV225" s="166"/>
      <c r="BW225" s="166"/>
      <c r="BX225" s="166"/>
      <c r="BY225" s="166"/>
      <c r="BZ225" s="166"/>
      <c r="CA225" s="166"/>
      <c r="CB225" s="166"/>
      <c r="CC225" s="166"/>
      <c r="CD225" s="166"/>
      <c r="CE225" s="166"/>
      <c r="CF225" s="166"/>
      <c r="CG225" s="166"/>
      <c r="CH225" s="166"/>
      <c r="CI225" s="166"/>
      <c r="CJ225" s="166"/>
      <c r="CK225" s="166"/>
      <c r="CL225" s="166"/>
      <c r="CM225" s="166"/>
      <c r="CN225" s="166"/>
      <c r="CO225" s="166"/>
      <c r="CP225" s="166"/>
      <c r="CQ225" s="166"/>
      <c r="CR225" s="166"/>
      <c r="CS225" s="166"/>
      <c r="CT225" s="166"/>
      <c r="CU225" s="166"/>
      <c r="CV225" s="166"/>
      <c r="CW225" s="166"/>
      <c r="CX225" s="166"/>
      <c r="CY225" s="166"/>
      <c r="CZ225" s="166"/>
      <c r="DA225" s="166"/>
      <c r="DB225" s="166"/>
      <c r="DC225" s="166"/>
      <c r="DD225" s="166"/>
      <c r="DE225" s="166"/>
      <c r="DF225" s="166"/>
      <c r="DG225" s="166"/>
      <c r="DH225" s="166"/>
      <c r="DI225" s="166"/>
      <c r="DJ225" s="166"/>
      <c r="DK225" s="166"/>
      <c r="DL225" s="166"/>
      <c r="DM225" s="166"/>
      <c r="DN225" s="166"/>
      <c r="DO225" s="166"/>
      <c r="DP225" s="166"/>
      <c r="DQ225" s="166"/>
      <c r="DR225" s="166"/>
      <c r="DS225" s="166"/>
      <c r="DT225" s="166"/>
      <c r="DU225" s="166"/>
      <c r="DV225" s="166"/>
      <c r="DW225" s="166"/>
      <c r="DX225" s="166"/>
      <c r="DY225" s="166"/>
      <c r="DZ225" s="166"/>
      <c r="EA225" s="166"/>
      <c r="EB225" s="166"/>
      <c r="EC225" s="166"/>
      <c r="ED225" s="166"/>
      <c r="EE225" s="166"/>
      <c r="EF225" s="166"/>
      <c r="EG225" s="166"/>
      <c r="EH225" s="166"/>
      <c r="EI225" s="166"/>
      <c r="EJ225" s="166"/>
      <c r="EK225" s="166"/>
      <c r="EL225" s="166"/>
      <c r="EM225" s="166"/>
      <c r="EN225" s="166"/>
      <c r="EO225" s="166"/>
      <c r="EP225" s="166"/>
      <c r="EQ225" s="166"/>
      <c r="ER225" s="166"/>
      <c r="ES225" s="166"/>
      <c r="ET225" s="166"/>
      <c r="EU225" s="166"/>
      <c r="EV225" s="166"/>
      <c r="EW225" s="166"/>
      <c r="EX225" s="166"/>
      <c r="EY225" s="166"/>
      <c r="EZ225" s="166"/>
      <c r="FA225" s="166"/>
      <c r="FB225" s="166"/>
      <c r="FC225" s="166"/>
      <c r="FD225" s="166"/>
      <c r="FE225" s="166"/>
      <c r="FF225" s="166"/>
      <c r="FG225" s="166"/>
      <c r="FH225" s="166"/>
      <c r="FI225" s="166"/>
      <c r="FJ225" s="166"/>
      <c r="FK225" s="166"/>
      <c r="FL225" s="166"/>
      <c r="FM225" s="166"/>
      <c r="FN225" s="166"/>
      <c r="FO225" s="166"/>
      <c r="FP225" s="166"/>
      <c r="FQ225" s="166"/>
      <c r="FR225" s="166"/>
      <c r="FS225" s="166"/>
      <c r="FT225" s="166"/>
      <c r="FU225" s="166"/>
      <c r="FV225" s="166"/>
      <c r="FW225" s="166"/>
      <c r="FX225" s="166"/>
      <c r="FY225" s="166"/>
      <c r="FZ225" s="166"/>
      <c r="GA225" s="166"/>
      <c r="GB225" s="166"/>
      <c r="GC225" s="166"/>
      <c r="GD225" s="166"/>
      <c r="GE225" s="166"/>
      <c r="GF225" s="166"/>
      <c r="GG225" s="166"/>
      <c r="GH225" s="166"/>
      <c r="GI225" s="166"/>
      <c r="GJ225" s="166"/>
      <c r="GK225" s="166"/>
      <c r="GL225" s="166"/>
      <c r="GM225" s="166"/>
      <c r="GN225" s="166"/>
      <c r="GO225" s="166"/>
      <c r="GP225" s="166"/>
      <c r="GQ225" s="166"/>
    </row>
    <row r="226" spans="1:199" ht="29.25" x14ac:dyDescent="0.25">
      <c r="A226" s="632" t="s">
        <v>188</v>
      </c>
      <c r="B226" s="1565">
        <f>'2 уровень'!C827</f>
        <v>2015</v>
      </c>
      <c r="C226" s="1565">
        <f>'2 уровень'!D827</f>
        <v>167</v>
      </c>
      <c r="D226" s="1565">
        <f>'2 уровень'!E827</f>
        <v>218</v>
      </c>
      <c r="E226" s="1566">
        <f>'2 уровень'!F827</f>
        <v>130.53892215568862</v>
      </c>
      <c r="F226" s="1567">
        <f>'2 уровень'!G827</f>
        <v>8.559801488833747</v>
      </c>
      <c r="G226" s="1567">
        <f>'2 уровень'!H827</f>
        <v>9.6743119266055047</v>
      </c>
      <c r="H226" s="1087">
        <f>'2 уровень'!I827</f>
        <v>17248</v>
      </c>
      <c r="I226" s="1087">
        <f>'2 уровень'!J827</f>
        <v>1431</v>
      </c>
      <c r="J226" s="1087">
        <f>'2 уровень'!K827</f>
        <v>2109</v>
      </c>
      <c r="K226" s="1087">
        <f>'2 уровень'!L827</f>
        <v>147.37945492662473</v>
      </c>
      <c r="L226" s="1087">
        <f>'2 уровень'!M827</f>
        <v>61.393333333333331</v>
      </c>
      <c r="M226" s="1087">
        <f>'2 уровень'!N827</f>
        <v>412.22716907373223</v>
      </c>
      <c r="N226" s="1081">
        <f>'2 уровень'!O827</f>
        <v>32077.267958771205</v>
      </c>
      <c r="O226" s="1081">
        <f>'2 уровень'!P827</f>
        <v>2673.1056632309337</v>
      </c>
      <c r="P226" s="1081">
        <f>'2 уровень'!Q827</f>
        <v>3447.92319</v>
      </c>
      <c r="Q226" s="1081">
        <f>'2 уровень'!R827</f>
        <v>774.81752676906615</v>
      </c>
      <c r="R226" s="1081">
        <f>'2 уровень'!S827</f>
        <v>-169.57902000000001</v>
      </c>
      <c r="S226" s="1081">
        <f>'2 уровень'!T827</f>
        <v>3278.3441699999998</v>
      </c>
      <c r="T226" s="2567"/>
      <c r="U226" s="425"/>
      <c r="V226" s="166"/>
      <c r="W226" s="166"/>
      <c r="X226" s="166"/>
      <c r="Y226" s="166"/>
      <c r="Z226" s="166"/>
      <c r="AA226" s="166"/>
      <c r="AB226" s="166"/>
      <c r="AC226" s="166"/>
      <c r="AD226" s="166"/>
      <c r="AE226" s="166"/>
      <c r="AF226" s="166"/>
      <c r="AG226" s="166"/>
      <c r="AH226" s="166"/>
      <c r="AI226" s="166"/>
      <c r="AJ226" s="166"/>
      <c r="AK226" s="166"/>
      <c r="AL226" s="166"/>
      <c r="AM226" s="166"/>
      <c r="AN226" s="166"/>
      <c r="AO226" s="166"/>
      <c r="AP226" s="166"/>
      <c r="AQ226" s="166"/>
      <c r="AR226" s="166"/>
      <c r="AS226" s="166"/>
      <c r="AT226" s="166"/>
      <c r="AU226" s="166"/>
      <c r="AV226" s="166"/>
      <c r="AW226" s="166"/>
      <c r="AX226" s="166"/>
      <c r="AY226" s="166"/>
      <c r="AZ226" s="166"/>
      <c r="BA226" s="166"/>
      <c r="BB226" s="166"/>
      <c r="BC226" s="166"/>
      <c r="BD226" s="166"/>
      <c r="BE226" s="166"/>
      <c r="BF226" s="166"/>
      <c r="BG226" s="166"/>
      <c r="BH226" s="166"/>
      <c r="BI226" s="166"/>
      <c r="BJ226" s="166"/>
      <c r="BK226" s="166"/>
      <c r="BL226" s="166"/>
      <c r="BM226" s="166"/>
      <c r="BN226" s="166"/>
      <c r="BO226" s="166"/>
      <c r="BP226" s="166"/>
      <c r="BQ226" s="166"/>
      <c r="BR226" s="166"/>
      <c r="BS226" s="166"/>
      <c r="BT226" s="166"/>
      <c r="BU226" s="166"/>
      <c r="BV226" s="166"/>
      <c r="BW226" s="166"/>
      <c r="BX226" s="166"/>
      <c r="BY226" s="166"/>
      <c r="BZ226" s="166"/>
      <c r="CA226" s="166"/>
      <c r="CB226" s="166"/>
      <c r="CC226" s="166"/>
      <c r="CD226" s="166"/>
      <c r="CE226" s="166"/>
      <c r="CF226" s="166"/>
      <c r="CG226" s="166"/>
      <c r="CH226" s="166"/>
      <c r="CI226" s="166"/>
      <c r="CJ226" s="166"/>
      <c r="CK226" s="166"/>
      <c r="CL226" s="166"/>
      <c r="CM226" s="166"/>
      <c r="CN226" s="166"/>
      <c r="CO226" s="166"/>
      <c r="CP226" s="166"/>
      <c r="CQ226" s="166"/>
      <c r="CR226" s="166"/>
      <c r="CS226" s="166"/>
      <c r="CT226" s="166"/>
      <c r="CU226" s="166"/>
      <c r="CV226" s="166"/>
      <c r="CW226" s="166"/>
      <c r="CX226" s="166"/>
      <c r="CY226" s="166"/>
      <c r="CZ226" s="166"/>
      <c r="DA226" s="166"/>
      <c r="DB226" s="166"/>
      <c r="DC226" s="166"/>
      <c r="DD226" s="166"/>
      <c r="DE226" s="166"/>
      <c r="DF226" s="166"/>
      <c r="DG226" s="166"/>
      <c r="DH226" s="166"/>
      <c r="DI226" s="166"/>
      <c r="DJ226" s="166"/>
      <c r="DK226" s="166"/>
      <c r="DL226" s="166"/>
      <c r="DM226" s="166"/>
      <c r="DN226" s="166"/>
      <c r="DO226" s="166"/>
      <c r="DP226" s="166"/>
      <c r="DQ226" s="166"/>
      <c r="DR226" s="166"/>
      <c r="DS226" s="166"/>
      <c r="DT226" s="166"/>
      <c r="DU226" s="166"/>
      <c r="DV226" s="166"/>
      <c r="DW226" s="166"/>
      <c r="DX226" s="166"/>
      <c r="DY226" s="166"/>
      <c r="DZ226" s="166"/>
      <c r="EA226" s="166"/>
      <c r="EB226" s="166"/>
      <c r="EC226" s="166"/>
      <c r="ED226" s="166"/>
      <c r="EE226" s="166"/>
      <c r="EF226" s="166"/>
      <c r="EG226" s="166"/>
      <c r="EH226" s="166"/>
      <c r="EI226" s="166"/>
      <c r="EJ226" s="166"/>
      <c r="EK226" s="166"/>
      <c r="EL226" s="166"/>
      <c r="EM226" s="166"/>
      <c r="EN226" s="166"/>
      <c r="EO226" s="166"/>
      <c r="EP226" s="166"/>
      <c r="EQ226" s="166"/>
      <c r="ER226" s="166"/>
      <c r="ES226" s="166"/>
      <c r="ET226" s="166"/>
      <c r="EU226" s="166"/>
      <c r="EV226" s="166"/>
      <c r="EW226" s="166"/>
      <c r="EX226" s="166"/>
      <c r="EY226" s="166"/>
      <c r="EZ226" s="166"/>
      <c r="FA226" s="166"/>
      <c r="FB226" s="166"/>
      <c r="FC226" s="166"/>
      <c r="FD226" s="166"/>
      <c r="FE226" s="166"/>
      <c r="FF226" s="166"/>
      <c r="FG226" s="166"/>
      <c r="FH226" s="166"/>
      <c r="FI226" s="166"/>
      <c r="FJ226" s="166"/>
      <c r="FK226" s="166"/>
      <c r="FL226" s="166"/>
      <c r="FM226" s="166"/>
      <c r="FN226" s="166"/>
      <c r="FO226" s="166"/>
      <c r="FP226" s="166"/>
      <c r="FQ226" s="166"/>
      <c r="FR226" s="166"/>
      <c r="FS226" s="166"/>
      <c r="FT226" s="166"/>
      <c r="FU226" s="166"/>
      <c r="FV226" s="166"/>
      <c r="FW226" s="166"/>
      <c r="FX226" s="166"/>
      <c r="FY226" s="166"/>
      <c r="FZ226" s="166"/>
      <c r="GA226" s="166"/>
      <c r="GB226" s="166"/>
      <c r="GC226" s="166"/>
      <c r="GD226" s="166"/>
      <c r="GE226" s="166"/>
      <c r="GF226" s="166"/>
      <c r="GG226" s="166"/>
      <c r="GH226" s="166"/>
      <c r="GI226" s="166"/>
      <c r="GJ226" s="166"/>
      <c r="GK226" s="166"/>
      <c r="GL226" s="166"/>
      <c r="GM226" s="166"/>
      <c r="GN226" s="166"/>
      <c r="GO226" s="166"/>
      <c r="GP226" s="166"/>
      <c r="GQ226" s="166"/>
    </row>
    <row r="227" spans="1:199" ht="15.75" thickBot="1" x14ac:dyDescent="0.3">
      <c r="A227" s="1061" t="s">
        <v>409</v>
      </c>
      <c r="B227" s="1565">
        <f>'2 уровень'!C828</f>
        <v>9000</v>
      </c>
      <c r="C227" s="1565">
        <f>'2 уровень'!D828</f>
        <v>750</v>
      </c>
      <c r="D227" s="1565">
        <f>'2 уровень'!E828</f>
        <v>538</v>
      </c>
      <c r="E227" s="1566">
        <f>'2 уровень'!F828</f>
        <v>71.733333333333334</v>
      </c>
      <c r="F227" s="1567">
        <f>'2 уровень'!G828</f>
        <v>0</v>
      </c>
      <c r="G227" s="1567">
        <f>'2 уровень'!H828</f>
        <v>0</v>
      </c>
      <c r="H227" s="1087">
        <f>'2 уровень'!I828</f>
        <v>0</v>
      </c>
      <c r="I227" s="1087">
        <f>'2 уровень'!J828</f>
        <v>0</v>
      </c>
      <c r="J227" s="1087">
        <f>'2 уровень'!K828</f>
        <v>0</v>
      </c>
      <c r="K227" s="1087">
        <f>'2 уровень'!L828</f>
        <v>0</v>
      </c>
      <c r="L227" s="1087">
        <f>'2 уровень'!M828</f>
        <v>0</v>
      </c>
      <c r="M227" s="1087">
        <f>'2 уровень'!N828</f>
        <v>0</v>
      </c>
      <c r="N227" s="1081">
        <f>'2 уровень'!O828</f>
        <v>18557.07608848</v>
      </c>
      <c r="O227" s="1081">
        <f>'2 уровень'!P828</f>
        <v>1546.4230073733333</v>
      </c>
      <c r="P227" s="1081">
        <f>'2 уровень'!Q828</f>
        <v>1503.0522800000001</v>
      </c>
      <c r="Q227" s="1081">
        <f>'2 уровень'!R828</f>
        <v>-43.370727373333239</v>
      </c>
      <c r="R227" s="1081">
        <f>'2 уровень'!S828</f>
        <v>0</v>
      </c>
      <c r="S227" s="1081">
        <f>'2 уровень'!T828</f>
        <v>1503.0522800000001</v>
      </c>
      <c r="T227" s="2567"/>
      <c r="U227" s="425"/>
      <c r="V227" s="166"/>
      <c r="W227" s="166"/>
      <c r="X227" s="166"/>
      <c r="Y227" s="166"/>
      <c r="Z227" s="166"/>
      <c r="AA227" s="166"/>
      <c r="AB227" s="166"/>
      <c r="AC227" s="166"/>
      <c r="AD227" s="166"/>
      <c r="AE227" s="166"/>
      <c r="AF227" s="166"/>
      <c r="AG227" s="166"/>
      <c r="AH227" s="166"/>
      <c r="AI227" s="166"/>
      <c r="AJ227" s="166"/>
      <c r="AK227" s="166"/>
      <c r="AL227" s="166"/>
      <c r="AM227" s="166"/>
      <c r="AN227" s="166"/>
      <c r="AO227" s="166"/>
      <c r="AP227" s="166"/>
      <c r="AQ227" s="166"/>
      <c r="AR227" s="166"/>
      <c r="AS227" s="166"/>
      <c r="AT227" s="166"/>
      <c r="AU227" s="166"/>
      <c r="AV227" s="166"/>
      <c r="AW227" s="166"/>
      <c r="AX227" s="166"/>
      <c r="AY227" s="166"/>
      <c r="AZ227" s="166"/>
      <c r="BA227" s="166"/>
      <c r="BB227" s="166"/>
      <c r="BC227" s="166"/>
      <c r="BD227" s="166"/>
      <c r="BE227" s="166"/>
      <c r="BF227" s="166"/>
      <c r="BG227" s="166"/>
      <c r="BH227" s="166"/>
      <c r="BI227" s="166"/>
      <c r="BJ227" s="166"/>
      <c r="BK227" s="166"/>
      <c r="BL227" s="166"/>
      <c r="BM227" s="166"/>
      <c r="BN227" s="166"/>
      <c r="BO227" s="166"/>
      <c r="BP227" s="166"/>
      <c r="BQ227" s="166"/>
      <c r="BR227" s="166"/>
      <c r="BS227" s="166"/>
      <c r="BT227" s="166"/>
      <c r="BU227" s="166"/>
      <c r="BV227" s="166"/>
      <c r="BW227" s="166"/>
      <c r="BX227" s="166"/>
      <c r="BY227" s="166"/>
      <c r="BZ227" s="166"/>
      <c r="CA227" s="166"/>
      <c r="CB227" s="166"/>
      <c r="CC227" s="166"/>
      <c r="CD227" s="166"/>
      <c r="CE227" s="166"/>
      <c r="CF227" s="166"/>
      <c r="CG227" s="166"/>
      <c r="CH227" s="166"/>
      <c r="CI227" s="166"/>
      <c r="CJ227" s="166"/>
      <c r="CK227" s="166"/>
      <c r="CL227" s="166"/>
      <c r="CM227" s="166"/>
      <c r="CN227" s="166"/>
      <c r="CO227" s="166"/>
      <c r="CP227" s="166"/>
      <c r="CQ227" s="166"/>
      <c r="CR227" s="166"/>
      <c r="CS227" s="166"/>
      <c r="CT227" s="166"/>
      <c r="CU227" s="166"/>
      <c r="CV227" s="166"/>
      <c r="CW227" s="166"/>
      <c r="CX227" s="166"/>
      <c r="CY227" s="166"/>
      <c r="CZ227" s="166"/>
      <c r="DA227" s="166"/>
      <c r="DB227" s="166"/>
      <c r="DC227" s="166"/>
      <c r="DD227" s="166"/>
      <c r="DE227" s="166"/>
      <c r="DF227" s="166"/>
      <c r="DG227" s="166"/>
      <c r="DH227" s="166"/>
      <c r="DI227" s="166"/>
      <c r="DJ227" s="166"/>
      <c r="DK227" s="166"/>
      <c r="DL227" s="166"/>
      <c r="DM227" s="166"/>
      <c r="DN227" s="166"/>
      <c r="DO227" s="166"/>
      <c r="DP227" s="166"/>
      <c r="DQ227" s="166"/>
      <c r="DR227" s="166"/>
      <c r="DS227" s="166"/>
      <c r="DT227" s="166"/>
      <c r="DU227" s="166"/>
      <c r="DV227" s="166"/>
      <c r="DW227" s="166"/>
      <c r="DX227" s="166"/>
      <c r="DY227" s="166"/>
      <c r="DZ227" s="166"/>
      <c r="EA227" s="166"/>
      <c r="EB227" s="166"/>
      <c r="EC227" s="166"/>
      <c r="ED227" s="166"/>
      <c r="EE227" s="166"/>
      <c r="EF227" s="166"/>
      <c r="EG227" s="166"/>
      <c r="EH227" s="166"/>
      <c r="EI227" s="166"/>
      <c r="EJ227" s="166"/>
      <c r="EK227" s="166"/>
      <c r="EL227" s="166"/>
      <c r="EM227" s="166"/>
      <c r="EN227" s="166"/>
      <c r="EO227" s="166"/>
      <c r="EP227" s="166"/>
      <c r="EQ227" s="166"/>
      <c r="ER227" s="166"/>
      <c r="ES227" s="166"/>
      <c r="ET227" s="166"/>
      <c r="EU227" s="166"/>
      <c r="EV227" s="166"/>
      <c r="EW227" s="166"/>
      <c r="EX227" s="166"/>
      <c r="EY227" s="166"/>
      <c r="EZ227" s="166"/>
      <c r="FA227" s="166"/>
      <c r="FB227" s="166"/>
      <c r="FC227" s="166"/>
      <c r="FD227" s="166"/>
      <c r="FE227" s="166"/>
      <c r="FF227" s="166"/>
      <c r="FG227" s="166"/>
      <c r="FH227" s="166"/>
      <c r="FI227" s="166"/>
      <c r="FJ227" s="166"/>
      <c r="FK227" s="166"/>
      <c r="FL227" s="166"/>
      <c r="FM227" s="166"/>
      <c r="FN227" s="166"/>
      <c r="FO227" s="166"/>
      <c r="FP227" s="166"/>
      <c r="FQ227" s="166"/>
      <c r="FR227" s="166"/>
      <c r="FS227" s="166"/>
      <c r="FT227" s="166"/>
      <c r="FU227" s="166"/>
      <c r="FV227" s="166"/>
      <c r="FW227" s="166"/>
      <c r="FX227" s="166"/>
      <c r="FY227" s="166"/>
      <c r="FZ227" s="166"/>
      <c r="GA227" s="166"/>
      <c r="GB227" s="166"/>
      <c r="GC227" s="166"/>
      <c r="GD227" s="166"/>
      <c r="GE227" s="166"/>
      <c r="GF227" s="166"/>
      <c r="GG227" s="166"/>
      <c r="GH227" s="166"/>
      <c r="GI227" s="166"/>
      <c r="GJ227" s="166"/>
      <c r="GK227" s="166"/>
      <c r="GL227" s="166"/>
      <c r="GM227" s="166"/>
      <c r="GN227" s="166"/>
      <c r="GO227" s="166"/>
      <c r="GP227" s="166"/>
      <c r="GQ227" s="166"/>
    </row>
    <row r="228" spans="1:199" ht="15.75" hidden="1" thickBot="1" x14ac:dyDescent="0.3">
      <c r="A228" s="1061" t="s">
        <v>377</v>
      </c>
      <c r="B228" s="1565">
        <f>'2 уровень'!C829</f>
        <v>8990</v>
      </c>
      <c r="C228" s="1565">
        <f>'2 уровень'!D829</f>
        <v>749</v>
      </c>
      <c r="D228" s="1565">
        <f>'2 уровень'!E829</f>
        <v>0</v>
      </c>
      <c r="E228" s="1566">
        <f>'2 уровень'!F829</f>
        <v>0</v>
      </c>
      <c r="F228" s="1567">
        <f>'2 уровень'!G829</f>
        <v>0</v>
      </c>
      <c r="G228" s="1567">
        <f>'2 уровень'!H829</f>
        <v>0</v>
      </c>
      <c r="H228" s="1087">
        <f>'2 уровень'!I829</f>
        <v>0</v>
      </c>
      <c r="I228" s="1087">
        <f>'2 уровень'!J829</f>
        <v>0</v>
      </c>
      <c r="J228" s="1087">
        <f>'2 уровень'!K829</f>
        <v>0</v>
      </c>
      <c r="K228" s="1087">
        <f>'2 уровень'!L829</f>
        <v>0</v>
      </c>
      <c r="L228" s="1087">
        <f>'2 уровень'!M829</f>
        <v>0</v>
      </c>
      <c r="M228" s="1087">
        <f>'2 уровень'!N829</f>
        <v>0</v>
      </c>
      <c r="N228" s="1081">
        <f>'2 уровень'!O829</f>
        <v>0</v>
      </c>
      <c r="O228" s="1081">
        <f>'2 уровень'!P829</f>
        <v>0</v>
      </c>
      <c r="P228" s="1081">
        <f>'2 уровень'!Q829</f>
        <v>0</v>
      </c>
      <c r="Q228" s="1081">
        <f>'2 уровень'!R829</f>
        <v>0</v>
      </c>
      <c r="R228" s="1081">
        <f>'2 уровень'!S829</f>
        <v>0</v>
      </c>
      <c r="S228" s="1081">
        <f>'2 уровень'!T829</f>
        <v>0</v>
      </c>
      <c r="T228" s="2567"/>
      <c r="U228" s="425"/>
      <c r="V228" s="166"/>
      <c r="W228" s="166"/>
      <c r="X228" s="166"/>
      <c r="Y228" s="166"/>
      <c r="Z228" s="166"/>
      <c r="AA228" s="166"/>
      <c r="AB228" s="166"/>
      <c r="AC228" s="166"/>
      <c r="AD228" s="166"/>
      <c r="AE228" s="166"/>
      <c r="AF228" s="166"/>
      <c r="AG228" s="166"/>
      <c r="AH228" s="166"/>
      <c r="AI228" s="166"/>
      <c r="AJ228" s="166"/>
      <c r="AK228" s="166"/>
      <c r="AL228" s="166"/>
      <c r="AM228" s="166"/>
      <c r="AN228" s="166"/>
      <c r="AO228" s="166"/>
      <c r="AP228" s="166"/>
      <c r="AQ228" s="166"/>
      <c r="AR228" s="166"/>
      <c r="AS228" s="166"/>
      <c r="AT228" s="166"/>
      <c r="AU228" s="166"/>
      <c r="AV228" s="166"/>
      <c r="AW228" s="166"/>
      <c r="AX228" s="166"/>
      <c r="AY228" s="166"/>
      <c r="AZ228" s="166"/>
      <c r="BA228" s="166"/>
      <c r="BB228" s="166"/>
      <c r="BC228" s="166"/>
      <c r="BD228" s="166"/>
      <c r="BE228" s="166"/>
      <c r="BF228" s="166"/>
      <c r="BG228" s="166"/>
      <c r="BH228" s="166"/>
      <c r="BI228" s="166"/>
      <c r="BJ228" s="166"/>
      <c r="BK228" s="166"/>
      <c r="BL228" s="166"/>
      <c r="BM228" s="166"/>
      <c r="BN228" s="166"/>
      <c r="BO228" s="166"/>
      <c r="BP228" s="166"/>
      <c r="BQ228" s="166"/>
      <c r="BR228" s="166"/>
      <c r="BS228" s="166"/>
      <c r="BT228" s="166"/>
      <c r="BU228" s="166"/>
      <c r="BV228" s="166"/>
      <c r="BW228" s="166"/>
      <c r="BX228" s="166"/>
      <c r="BY228" s="166"/>
      <c r="BZ228" s="166"/>
      <c r="CA228" s="166"/>
      <c r="CB228" s="166"/>
      <c r="CC228" s="166"/>
      <c r="CD228" s="166"/>
      <c r="CE228" s="166"/>
      <c r="CF228" s="166"/>
      <c r="CG228" s="166"/>
      <c r="CH228" s="166"/>
      <c r="CI228" s="166"/>
      <c r="CJ228" s="166"/>
      <c r="CK228" s="166"/>
      <c r="CL228" s="166"/>
      <c r="CM228" s="166"/>
      <c r="CN228" s="166"/>
      <c r="CO228" s="166"/>
      <c r="CP228" s="166"/>
      <c r="CQ228" s="166"/>
      <c r="CR228" s="166"/>
      <c r="CS228" s="166"/>
      <c r="CT228" s="166"/>
      <c r="CU228" s="166"/>
      <c r="CV228" s="166"/>
      <c r="CW228" s="166"/>
      <c r="CX228" s="166"/>
      <c r="CY228" s="166"/>
      <c r="CZ228" s="166"/>
      <c r="DA228" s="166"/>
      <c r="DB228" s="166"/>
      <c r="DC228" s="166"/>
      <c r="DD228" s="166"/>
      <c r="DE228" s="166"/>
      <c r="DF228" s="166"/>
      <c r="DG228" s="166"/>
      <c r="DH228" s="166"/>
      <c r="DI228" s="166"/>
      <c r="DJ228" s="166"/>
      <c r="DK228" s="166"/>
      <c r="DL228" s="166"/>
      <c r="DM228" s="166"/>
      <c r="DN228" s="166"/>
      <c r="DO228" s="166"/>
      <c r="DP228" s="166"/>
      <c r="DQ228" s="166"/>
      <c r="DR228" s="166"/>
      <c r="DS228" s="166"/>
      <c r="DT228" s="166"/>
      <c r="DU228" s="166"/>
      <c r="DV228" s="166"/>
      <c r="DW228" s="166"/>
      <c r="DX228" s="166"/>
      <c r="DY228" s="166"/>
      <c r="DZ228" s="166"/>
      <c r="EA228" s="166"/>
      <c r="EB228" s="166"/>
      <c r="EC228" s="166"/>
      <c r="ED228" s="166"/>
      <c r="EE228" s="166"/>
      <c r="EF228" s="166"/>
      <c r="EG228" s="166"/>
      <c r="EH228" s="166"/>
      <c r="EI228" s="166"/>
      <c r="EJ228" s="166"/>
      <c r="EK228" s="166"/>
      <c r="EL228" s="166"/>
      <c r="EM228" s="166"/>
      <c r="EN228" s="166"/>
      <c r="EO228" s="166"/>
      <c r="EP228" s="166"/>
      <c r="EQ228" s="166"/>
      <c r="ER228" s="166"/>
      <c r="ES228" s="166"/>
      <c r="ET228" s="166"/>
      <c r="EU228" s="166"/>
      <c r="EV228" s="166"/>
      <c r="EW228" s="166"/>
      <c r="EX228" s="166"/>
      <c r="EY228" s="166"/>
      <c r="EZ228" s="166"/>
      <c r="FA228" s="166"/>
      <c r="FB228" s="166"/>
      <c r="FC228" s="166"/>
      <c r="FD228" s="166"/>
      <c r="FE228" s="166"/>
      <c r="FF228" s="166"/>
      <c r="FG228" s="166"/>
      <c r="FH228" s="166"/>
      <c r="FI228" s="166"/>
      <c r="FJ228" s="166"/>
      <c r="FK228" s="166"/>
      <c r="FL228" s="166"/>
      <c r="FM228" s="166"/>
      <c r="FN228" s="166"/>
      <c r="FO228" s="166"/>
      <c r="FP228" s="166"/>
      <c r="FQ228" s="166"/>
      <c r="FR228" s="166"/>
      <c r="FS228" s="166"/>
      <c r="FT228" s="166"/>
      <c r="FU228" s="166"/>
      <c r="FV228" s="166"/>
      <c r="FW228" s="166"/>
      <c r="FX228" s="166"/>
      <c r="FY228" s="166"/>
      <c r="FZ228" s="166"/>
      <c r="GA228" s="166"/>
      <c r="GB228" s="166"/>
      <c r="GC228" s="166"/>
      <c r="GD228" s="166"/>
      <c r="GE228" s="166"/>
      <c r="GF228" s="166"/>
      <c r="GG228" s="166"/>
      <c r="GH228" s="166"/>
      <c r="GI228" s="166"/>
      <c r="GJ228" s="166"/>
      <c r="GK228" s="166"/>
      <c r="GL228" s="166"/>
      <c r="GM228" s="166"/>
      <c r="GN228" s="166"/>
      <c r="GO228" s="166"/>
      <c r="GP228" s="166"/>
      <c r="GQ228" s="166"/>
    </row>
    <row r="229" spans="1:199" ht="15.75" hidden="1" thickBot="1" x14ac:dyDescent="0.3">
      <c r="A229" s="1291" t="s">
        <v>378</v>
      </c>
      <c r="B229" s="1565">
        <f>'2 уровень'!C830</f>
        <v>8990</v>
      </c>
      <c r="C229" s="1565">
        <f>'2 уровень'!D830</f>
        <v>749</v>
      </c>
      <c r="D229" s="1565">
        <f>'2 уровень'!E830</f>
        <v>0</v>
      </c>
      <c r="E229" s="1566">
        <f>'2 уровень'!F830</f>
        <v>0</v>
      </c>
      <c r="F229" s="1567">
        <f>'2 уровень'!G830</f>
        <v>0</v>
      </c>
      <c r="G229" s="1567">
        <f>'2 уровень'!H830</f>
        <v>0</v>
      </c>
      <c r="H229" s="1087">
        <f>'2 уровень'!I830</f>
        <v>0</v>
      </c>
      <c r="I229" s="1087">
        <f>'2 уровень'!J830</f>
        <v>0</v>
      </c>
      <c r="J229" s="1087">
        <f>'2 уровень'!K830</f>
        <v>0</v>
      </c>
      <c r="K229" s="1087">
        <f>'2 уровень'!L830</f>
        <v>0</v>
      </c>
      <c r="L229" s="1087">
        <f>'2 уровень'!M830</f>
        <v>0</v>
      </c>
      <c r="M229" s="1087">
        <f>'2 уровень'!N830</f>
        <v>0</v>
      </c>
      <c r="N229" s="1081">
        <f>'2 уровень'!O830</f>
        <v>0</v>
      </c>
      <c r="O229" s="1081">
        <f>'2 уровень'!P830</f>
        <v>0</v>
      </c>
      <c r="P229" s="1081">
        <f>'2 уровень'!Q830</f>
        <v>0</v>
      </c>
      <c r="Q229" s="1081">
        <f>'2 уровень'!R830</f>
        <v>0</v>
      </c>
      <c r="R229" s="1081">
        <f>'2 уровень'!S830</f>
        <v>0</v>
      </c>
      <c r="S229" s="1081">
        <f>'2 уровень'!T830</f>
        <v>0</v>
      </c>
      <c r="T229" s="2567"/>
      <c r="U229" s="425"/>
      <c r="V229" s="166"/>
      <c r="W229" s="166"/>
      <c r="X229" s="166"/>
      <c r="Y229" s="166"/>
      <c r="Z229" s="166"/>
      <c r="AA229" s="166"/>
      <c r="AB229" s="166"/>
      <c r="AC229" s="166"/>
      <c r="AD229" s="166"/>
      <c r="AE229" s="166"/>
      <c r="AF229" s="166"/>
      <c r="AG229" s="166"/>
      <c r="AH229" s="166"/>
      <c r="AI229" s="166"/>
      <c r="AJ229" s="166"/>
      <c r="AK229" s="166"/>
      <c r="AL229" s="166"/>
      <c r="AM229" s="166"/>
      <c r="AN229" s="166"/>
      <c r="AO229" s="166"/>
      <c r="AP229" s="166"/>
      <c r="AQ229" s="166"/>
      <c r="AR229" s="166"/>
      <c r="AS229" s="166"/>
      <c r="AT229" s="166"/>
      <c r="AU229" s="166"/>
      <c r="AV229" s="166"/>
      <c r="AW229" s="166"/>
      <c r="AX229" s="166"/>
      <c r="AY229" s="166"/>
      <c r="AZ229" s="166"/>
      <c r="BA229" s="166"/>
      <c r="BB229" s="166"/>
      <c r="BC229" s="166"/>
      <c r="BD229" s="166"/>
      <c r="BE229" s="166"/>
      <c r="BF229" s="166"/>
      <c r="BG229" s="166"/>
      <c r="BH229" s="166"/>
      <c r="BI229" s="166"/>
      <c r="BJ229" s="166"/>
      <c r="BK229" s="166"/>
      <c r="BL229" s="166"/>
      <c r="BM229" s="166"/>
      <c r="BN229" s="166"/>
      <c r="BO229" s="166"/>
      <c r="BP229" s="166"/>
      <c r="BQ229" s="166"/>
      <c r="BR229" s="166"/>
      <c r="BS229" s="166"/>
      <c r="BT229" s="166"/>
      <c r="BU229" s="166"/>
      <c r="BV229" s="166"/>
      <c r="BW229" s="166"/>
      <c r="BX229" s="166"/>
      <c r="BY229" s="166"/>
      <c r="BZ229" s="166"/>
      <c r="CA229" s="166"/>
      <c r="CB229" s="166"/>
      <c r="CC229" s="166"/>
      <c r="CD229" s="166"/>
      <c r="CE229" s="166"/>
      <c r="CF229" s="166"/>
      <c r="CG229" s="166"/>
      <c r="CH229" s="166"/>
      <c r="CI229" s="166"/>
      <c r="CJ229" s="166"/>
      <c r="CK229" s="166"/>
      <c r="CL229" s="166"/>
      <c r="CM229" s="166"/>
      <c r="CN229" s="166"/>
      <c r="CO229" s="166"/>
      <c r="CP229" s="166"/>
      <c r="CQ229" s="166"/>
      <c r="CR229" s="166"/>
      <c r="CS229" s="166"/>
      <c r="CT229" s="166"/>
      <c r="CU229" s="166"/>
      <c r="CV229" s="166"/>
      <c r="CW229" s="166"/>
      <c r="CX229" s="166"/>
      <c r="CY229" s="166"/>
      <c r="CZ229" s="166"/>
      <c r="DA229" s="166"/>
      <c r="DB229" s="166"/>
      <c r="DC229" s="166"/>
      <c r="DD229" s="166"/>
      <c r="DE229" s="166"/>
      <c r="DF229" s="166"/>
      <c r="DG229" s="166"/>
      <c r="DH229" s="166"/>
      <c r="DI229" s="166"/>
      <c r="DJ229" s="166"/>
      <c r="DK229" s="166"/>
      <c r="DL229" s="166"/>
      <c r="DM229" s="166"/>
      <c r="DN229" s="166"/>
      <c r="DO229" s="166"/>
      <c r="DP229" s="166"/>
      <c r="DQ229" s="166"/>
      <c r="DR229" s="166"/>
      <c r="DS229" s="166"/>
      <c r="DT229" s="166"/>
      <c r="DU229" s="166"/>
      <c r="DV229" s="166"/>
      <c r="DW229" s="166"/>
      <c r="DX229" s="166"/>
      <c r="DY229" s="166"/>
      <c r="DZ229" s="166"/>
      <c r="EA229" s="166"/>
      <c r="EB229" s="166"/>
      <c r="EC229" s="166"/>
      <c r="ED229" s="166"/>
      <c r="EE229" s="166"/>
      <c r="EF229" s="166"/>
      <c r="EG229" s="166"/>
      <c r="EH229" s="166"/>
      <c r="EI229" s="166"/>
      <c r="EJ229" s="166"/>
      <c r="EK229" s="166"/>
      <c r="EL229" s="166"/>
      <c r="EM229" s="166"/>
      <c r="EN229" s="166"/>
      <c r="EO229" s="166"/>
      <c r="EP229" s="166"/>
      <c r="EQ229" s="166"/>
      <c r="ER229" s="166"/>
      <c r="ES229" s="166"/>
      <c r="ET229" s="166"/>
      <c r="EU229" s="166"/>
      <c r="EV229" s="166"/>
      <c r="EW229" s="166"/>
      <c r="EX229" s="166"/>
      <c r="EY229" s="166"/>
      <c r="EZ229" s="166"/>
      <c r="FA229" s="166"/>
      <c r="FB229" s="166"/>
      <c r="FC229" s="166"/>
      <c r="FD229" s="166"/>
      <c r="FE229" s="166"/>
      <c r="FF229" s="166"/>
      <c r="FG229" s="166"/>
      <c r="FH229" s="166"/>
      <c r="FI229" s="166"/>
      <c r="FJ229" s="166"/>
      <c r="FK229" s="166"/>
      <c r="FL229" s="166"/>
      <c r="FM229" s="166"/>
      <c r="FN229" s="166"/>
      <c r="FO229" s="166"/>
      <c r="FP229" s="166"/>
      <c r="FQ229" s="166"/>
      <c r="FR229" s="166"/>
      <c r="FS229" s="166"/>
      <c r="FT229" s="166"/>
      <c r="FU229" s="166"/>
      <c r="FV229" s="166"/>
      <c r="FW229" s="166"/>
      <c r="FX229" s="166"/>
      <c r="FY229" s="166"/>
      <c r="FZ229" s="166"/>
      <c r="GA229" s="166"/>
      <c r="GB229" s="166"/>
      <c r="GC229" s="166"/>
      <c r="GD229" s="166"/>
      <c r="GE229" s="166"/>
      <c r="GF229" s="166"/>
      <c r="GG229" s="166"/>
      <c r="GH229" s="166"/>
      <c r="GI229" s="166"/>
      <c r="GJ229" s="166"/>
      <c r="GK229" s="166"/>
      <c r="GL229" s="166"/>
      <c r="GM229" s="166"/>
      <c r="GN229" s="166"/>
      <c r="GO229" s="166"/>
      <c r="GP229" s="166"/>
      <c r="GQ229" s="166"/>
    </row>
    <row r="230" spans="1:199" ht="15.75" hidden="1" thickBot="1" x14ac:dyDescent="0.3">
      <c r="A230" s="1061" t="s">
        <v>379</v>
      </c>
      <c r="B230" s="1565">
        <f>'2 уровень'!C831</f>
        <v>10</v>
      </c>
      <c r="C230" s="1565">
        <f>'2 уровень'!D831</f>
        <v>1</v>
      </c>
      <c r="D230" s="1565">
        <f>'2 уровень'!E831</f>
        <v>0</v>
      </c>
      <c r="E230" s="1566">
        <f>'2 уровень'!F831</f>
        <v>0</v>
      </c>
      <c r="F230" s="1567">
        <f>'2 уровень'!G831</f>
        <v>0</v>
      </c>
      <c r="G230" s="1567">
        <f>'2 уровень'!H831</f>
        <v>0</v>
      </c>
      <c r="H230" s="1087">
        <f>'2 уровень'!I831</f>
        <v>0</v>
      </c>
      <c r="I230" s="1087">
        <f>'2 уровень'!J831</f>
        <v>0</v>
      </c>
      <c r="J230" s="1087">
        <f>'2 уровень'!K831</f>
        <v>0</v>
      </c>
      <c r="K230" s="1087">
        <f>'2 уровень'!L831</f>
        <v>0</v>
      </c>
      <c r="L230" s="1087">
        <f>'2 уровень'!M831</f>
        <v>0</v>
      </c>
      <c r="M230" s="1087">
        <f>'2 уровень'!N831</f>
        <v>0</v>
      </c>
      <c r="N230" s="1081">
        <f>'2 уровень'!O831</f>
        <v>0</v>
      </c>
      <c r="O230" s="1081">
        <f>'2 уровень'!P831</f>
        <v>0</v>
      </c>
      <c r="P230" s="1081">
        <f>'2 уровень'!Q831</f>
        <v>0</v>
      </c>
      <c r="Q230" s="1081">
        <f>'2 уровень'!R831</f>
        <v>0</v>
      </c>
      <c r="R230" s="1081">
        <f>'2 уровень'!S831</f>
        <v>0</v>
      </c>
      <c r="S230" s="1081">
        <f>'2 уровень'!T831</f>
        <v>0</v>
      </c>
      <c r="T230" s="2567"/>
      <c r="U230" s="425"/>
      <c r="V230" s="166"/>
      <c r="W230" s="166"/>
      <c r="X230" s="166"/>
      <c r="Y230" s="166"/>
      <c r="Z230" s="166"/>
      <c r="AA230" s="166"/>
      <c r="AB230" s="166"/>
      <c r="AC230" s="166"/>
      <c r="AD230" s="166"/>
      <c r="AE230" s="166"/>
      <c r="AF230" s="166"/>
      <c r="AG230" s="166"/>
      <c r="AH230" s="166"/>
      <c r="AI230" s="166"/>
      <c r="AJ230" s="166"/>
      <c r="AK230" s="166"/>
      <c r="AL230" s="166"/>
      <c r="AM230" s="166"/>
      <c r="AN230" s="166"/>
      <c r="AO230" s="166"/>
      <c r="AP230" s="166"/>
      <c r="AQ230" s="166"/>
      <c r="AR230" s="166"/>
      <c r="AS230" s="166"/>
      <c r="AT230" s="166"/>
      <c r="AU230" s="166"/>
      <c r="AV230" s="166"/>
      <c r="AW230" s="166"/>
      <c r="AX230" s="166"/>
      <c r="AY230" s="166"/>
      <c r="AZ230" s="166"/>
      <c r="BA230" s="166"/>
      <c r="BB230" s="166"/>
      <c r="BC230" s="166"/>
      <c r="BD230" s="166"/>
      <c r="BE230" s="166"/>
      <c r="BF230" s="166"/>
      <c r="BG230" s="166"/>
      <c r="BH230" s="166"/>
      <c r="BI230" s="166"/>
      <c r="BJ230" s="166"/>
      <c r="BK230" s="166"/>
      <c r="BL230" s="166"/>
      <c r="BM230" s="166"/>
      <c r="BN230" s="166"/>
      <c r="BO230" s="166"/>
      <c r="BP230" s="166"/>
      <c r="BQ230" s="166"/>
      <c r="BR230" s="166"/>
      <c r="BS230" s="166"/>
      <c r="BT230" s="166"/>
      <c r="BU230" s="166"/>
      <c r="BV230" s="166"/>
      <c r="BW230" s="166"/>
      <c r="BX230" s="166"/>
      <c r="BY230" s="166"/>
      <c r="BZ230" s="166"/>
      <c r="CA230" s="166"/>
      <c r="CB230" s="166"/>
      <c r="CC230" s="166"/>
      <c r="CD230" s="166"/>
      <c r="CE230" s="166"/>
      <c r="CF230" s="166"/>
      <c r="CG230" s="166"/>
      <c r="CH230" s="166"/>
      <c r="CI230" s="166"/>
      <c r="CJ230" s="166"/>
      <c r="CK230" s="166"/>
      <c r="CL230" s="166"/>
      <c r="CM230" s="166"/>
      <c r="CN230" s="166"/>
      <c r="CO230" s="166"/>
      <c r="CP230" s="166"/>
      <c r="CQ230" s="166"/>
      <c r="CR230" s="166"/>
      <c r="CS230" s="166"/>
      <c r="CT230" s="166"/>
      <c r="CU230" s="166"/>
      <c r="CV230" s="166"/>
      <c r="CW230" s="166"/>
      <c r="CX230" s="166"/>
      <c r="CY230" s="166"/>
      <c r="CZ230" s="166"/>
      <c r="DA230" s="166"/>
      <c r="DB230" s="166"/>
      <c r="DC230" s="166"/>
      <c r="DD230" s="166"/>
      <c r="DE230" s="166"/>
      <c r="DF230" s="166"/>
      <c r="DG230" s="166"/>
      <c r="DH230" s="166"/>
      <c r="DI230" s="166"/>
      <c r="DJ230" s="166"/>
      <c r="DK230" s="166"/>
      <c r="DL230" s="166"/>
      <c r="DM230" s="166"/>
      <c r="DN230" s="166"/>
      <c r="DO230" s="166"/>
      <c r="DP230" s="166"/>
      <c r="DQ230" s="166"/>
      <c r="DR230" s="166"/>
      <c r="DS230" s="166"/>
      <c r="DT230" s="166"/>
      <c r="DU230" s="166"/>
      <c r="DV230" s="166"/>
      <c r="DW230" s="166"/>
      <c r="DX230" s="166"/>
      <c r="DY230" s="166"/>
      <c r="DZ230" s="166"/>
      <c r="EA230" s="166"/>
      <c r="EB230" s="166"/>
      <c r="EC230" s="166"/>
      <c r="ED230" s="166"/>
      <c r="EE230" s="166"/>
      <c r="EF230" s="166"/>
      <c r="EG230" s="166"/>
      <c r="EH230" s="166"/>
      <c r="EI230" s="166"/>
      <c r="EJ230" s="166"/>
      <c r="EK230" s="166"/>
      <c r="EL230" s="166"/>
      <c r="EM230" s="166"/>
      <c r="EN230" s="166"/>
      <c r="EO230" s="166"/>
      <c r="EP230" s="166"/>
      <c r="EQ230" s="166"/>
      <c r="ER230" s="166"/>
      <c r="ES230" s="166"/>
      <c r="ET230" s="166"/>
      <c r="EU230" s="166"/>
      <c r="EV230" s="166"/>
      <c r="EW230" s="166"/>
      <c r="EX230" s="166"/>
      <c r="EY230" s="166"/>
      <c r="EZ230" s="166"/>
      <c r="FA230" s="166"/>
      <c r="FB230" s="166"/>
      <c r="FC230" s="166"/>
      <c r="FD230" s="166"/>
      <c r="FE230" s="166"/>
      <c r="FF230" s="166"/>
      <c r="FG230" s="166"/>
      <c r="FH230" s="166"/>
      <c r="FI230" s="166"/>
      <c r="FJ230" s="166"/>
      <c r="FK230" s="166"/>
      <c r="FL230" s="166"/>
      <c r="FM230" s="166"/>
      <c r="FN230" s="166"/>
      <c r="FO230" s="166"/>
      <c r="FP230" s="166"/>
      <c r="FQ230" s="166"/>
      <c r="FR230" s="166"/>
      <c r="FS230" s="166"/>
      <c r="FT230" s="166"/>
      <c r="FU230" s="166"/>
      <c r="FV230" s="166"/>
      <c r="FW230" s="166"/>
      <c r="FX230" s="166"/>
      <c r="FY230" s="166"/>
      <c r="FZ230" s="166"/>
      <c r="GA230" s="166"/>
      <c r="GB230" s="166"/>
      <c r="GC230" s="166"/>
      <c r="GD230" s="166"/>
      <c r="GE230" s="166"/>
      <c r="GF230" s="166"/>
      <c r="GG230" s="166"/>
      <c r="GH230" s="166"/>
      <c r="GI230" s="166"/>
      <c r="GJ230" s="166"/>
      <c r="GK230" s="166"/>
      <c r="GL230" s="166"/>
      <c r="GM230" s="166"/>
      <c r="GN230" s="166"/>
      <c r="GO230" s="166"/>
      <c r="GP230" s="166"/>
      <c r="GQ230" s="166"/>
    </row>
    <row r="231" spans="1:199" ht="30.75" hidden="1" thickBot="1" x14ac:dyDescent="0.3">
      <c r="A231" s="1291" t="s">
        <v>380</v>
      </c>
      <c r="B231" s="1565">
        <f>'2 уровень'!C832</f>
        <v>10</v>
      </c>
      <c r="C231" s="1565">
        <f>'2 уровень'!D832</f>
        <v>1</v>
      </c>
      <c r="D231" s="1565">
        <f>'2 уровень'!E832</f>
        <v>0</v>
      </c>
      <c r="E231" s="1566">
        <f>'2 уровень'!F832</f>
        <v>0</v>
      </c>
      <c r="F231" s="1567">
        <f>'2 уровень'!G832</f>
        <v>0</v>
      </c>
      <c r="G231" s="1567">
        <f>'2 уровень'!H832</f>
        <v>0</v>
      </c>
      <c r="H231" s="1087">
        <f>'2 уровень'!I832</f>
        <v>0</v>
      </c>
      <c r="I231" s="1087">
        <f>'2 уровень'!J832</f>
        <v>0</v>
      </c>
      <c r="J231" s="1087">
        <f>'2 уровень'!K832</f>
        <v>0</v>
      </c>
      <c r="K231" s="1087">
        <f>'2 уровень'!L832</f>
        <v>0</v>
      </c>
      <c r="L231" s="1087">
        <f>'2 уровень'!M832</f>
        <v>0</v>
      </c>
      <c r="M231" s="1087">
        <f>'2 уровень'!N832</f>
        <v>0</v>
      </c>
      <c r="N231" s="1081">
        <f>'2 уровень'!O832</f>
        <v>0</v>
      </c>
      <c r="O231" s="1081">
        <f>'2 уровень'!P832</f>
        <v>0</v>
      </c>
      <c r="P231" s="1081">
        <f>'2 уровень'!Q832</f>
        <v>0</v>
      </c>
      <c r="Q231" s="1081">
        <f>'2 уровень'!R832</f>
        <v>0</v>
      </c>
      <c r="R231" s="1081">
        <f>'2 уровень'!S832</f>
        <v>0</v>
      </c>
      <c r="S231" s="1081">
        <f>'2 уровень'!T832</f>
        <v>0</v>
      </c>
      <c r="T231" s="2567"/>
      <c r="U231" s="425"/>
      <c r="V231" s="166"/>
      <c r="W231" s="166"/>
      <c r="X231" s="166"/>
      <c r="Y231" s="166"/>
      <c r="Z231" s="166"/>
      <c r="AA231" s="166"/>
      <c r="AB231" s="166"/>
      <c r="AC231" s="166"/>
      <c r="AD231" s="166"/>
      <c r="AE231" s="166"/>
      <c r="AF231" s="166"/>
      <c r="AG231" s="166"/>
      <c r="AH231" s="166"/>
      <c r="AI231" s="166"/>
      <c r="AJ231" s="166"/>
      <c r="AK231" s="166"/>
      <c r="AL231" s="166"/>
      <c r="AM231" s="166"/>
      <c r="AN231" s="166"/>
      <c r="AO231" s="166"/>
      <c r="AP231" s="166"/>
      <c r="AQ231" s="166"/>
      <c r="AR231" s="166"/>
      <c r="AS231" s="166"/>
      <c r="AT231" s="166"/>
      <c r="AU231" s="166"/>
      <c r="AV231" s="166"/>
      <c r="AW231" s="166"/>
      <c r="AX231" s="166"/>
      <c r="AY231" s="166"/>
      <c r="AZ231" s="166"/>
      <c r="BA231" s="166"/>
      <c r="BB231" s="166"/>
      <c r="BC231" s="166"/>
      <c r="BD231" s="166"/>
      <c r="BE231" s="166"/>
      <c r="BF231" s="166"/>
      <c r="BG231" s="166"/>
      <c r="BH231" s="166"/>
      <c r="BI231" s="166"/>
      <c r="BJ231" s="166"/>
      <c r="BK231" s="166"/>
      <c r="BL231" s="166"/>
      <c r="BM231" s="166"/>
      <c r="BN231" s="166"/>
      <c r="BO231" s="166"/>
      <c r="BP231" s="166"/>
      <c r="BQ231" s="166"/>
      <c r="BR231" s="166"/>
      <c r="BS231" s="166"/>
      <c r="BT231" s="166"/>
      <c r="BU231" s="166"/>
      <c r="BV231" s="166"/>
      <c r="BW231" s="166"/>
      <c r="BX231" s="166"/>
      <c r="BY231" s="166"/>
      <c r="BZ231" s="166"/>
      <c r="CA231" s="166"/>
      <c r="CB231" s="166"/>
      <c r="CC231" s="166"/>
      <c r="CD231" s="166"/>
      <c r="CE231" s="166"/>
      <c r="CF231" s="166"/>
      <c r="CG231" s="166"/>
      <c r="CH231" s="166"/>
      <c r="CI231" s="166"/>
      <c r="CJ231" s="166"/>
      <c r="CK231" s="166"/>
      <c r="CL231" s="166"/>
      <c r="CM231" s="166"/>
      <c r="CN231" s="166"/>
      <c r="CO231" s="166"/>
      <c r="CP231" s="166"/>
      <c r="CQ231" s="166"/>
      <c r="CR231" s="166"/>
      <c r="CS231" s="166"/>
      <c r="CT231" s="166"/>
      <c r="CU231" s="166"/>
      <c r="CV231" s="166"/>
      <c r="CW231" s="166"/>
      <c r="CX231" s="166"/>
      <c r="CY231" s="166"/>
      <c r="CZ231" s="166"/>
      <c r="DA231" s="166"/>
      <c r="DB231" s="166"/>
      <c r="DC231" s="166"/>
      <c r="DD231" s="166"/>
      <c r="DE231" s="166"/>
      <c r="DF231" s="166"/>
      <c r="DG231" s="166"/>
      <c r="DH231" s="166"/>
      <c r="DI231" s="166"/>
      <c r="DJ231" s="166"/>
      <c r="DK231" s="166"/>
      <c r="DL231" s="166"/>
      <c r="DM231" s="166"/>
      <c r="DN231" s="166"/>
      <c r="DO231" s="166"/>
      <c r="DP231" s="166"/>
      <c r="DQ231" s="166"/>
      <c r="DR231" s="166"/>
      <c r="DS231" s="166"/>
      <c r="DT231" s="166"/>
      <c r="DU231" s="166"/>
      <c r="DV231" s="166"/>
      <c r="DW231" s="166"/>
      <c r="DX231" s="166"/>
      <c r="DY231" s="166"/>
      <c r="DZ231" s="166"/>
      <c r="EA231" s="166"/>
      <c r="EB231" s="166"/>
      <c r="EC231" s="166"/>
      <c r="ED231" s="166"/>
      <c r="EE231" s="166"/>
      <c r="EF231" s="166"/>
      <c r="EG231" s="166"/>
      <c r="EH231" s="166"/>
      <c r="EI231" s="166"/>
      <c r="EJ231" s="166"/>
      <c r="EK231" s="166"/>
      <c r="EL231" s="166"/>
      <c r="EM231" s="166"/>
      <c r="EN231" s="166"/>
      <c r="EO231" s="166"/>
      <c r="EP231" s="166"/>
      <c r="EQ231" s="166"/>
      <c r="ER231" s="166"/>
      <c r="ES231" s="166"/>
      <c r="ET231" s="166"/>
      <c r="EU231" s="166"/>
      <c r="EV231" s="166"/>
      <c r="EW231" s="166"/>
      <c r="EX231" s="166"/>
      <c r="EY231" s="166"/>
      <c r="EZ231" s="166"/>
      <c r="FA231" s="166"/>
      <c r="FB231" s="166"/>
      <c r="FC231" s="166"/>
      <c r="FD231" s="166"/>
      <c r="FE231" s="166"/>
      <c r="FF231" s="166"/>
      <c r="FG231" s="166"/>
      <c r="FH231" s="166"/>
      <c r="FI231" s="166"/>
      <c r="FJ231" s="166"/>
      <c r="FK231" s="166"/>
      <c r="FL231" s="166"/>
      <c r="FM231" s="166"/>
      <c r="FN231" s="166"/>
      <c r="FO231" s="166"/>
      <c r="FP231" s="166"/>
      <c r="FQ231" s="166"/>
      <c r="FR231" s="166"/>
      <c r="FS231" s="166"/>
      <c r="FT231" s="166"/>
      <c r="FU231" s="166"/>
      <c r="FV231" s="166"/>
      <c r="FW231" s="166"/>
      <c r="FX231" s="166"/>
      <c r="FY231" s="166"/>
      <c r="FZ231" s="166"/>
      <c r="GA231" s="166"/>
      <c r="GB231" s="166"/>
      <c r="GC231" s="166"/>
      <c r="GD231" s="166"/>
      <c r="GE231" s="166"/>
      <c r="GF231" s="166"/>
      <c r="GG231" s="166"/>
      <c r="GH231" s="166"/>
      <c r="GI231" s="166"/>
      <c r="GJ231" s="166"/>
      <c r="GK231" s="166"/>
      <c r="GL231" s="166"/>
      <c r="GM231" s="166"/>
      <c r="GN231" s="166"/>
      <c r="GO231" s="166"/>
      <c r="GP231" s="166"/>
      <c r="GQ231" s="166"/>
    </row>
    <row r="232" spans="1:199" ht="15.75" hidden="1" thickBot="1" x14ac:dyDescent="0.3">
      <c r="A232" s="1568" t="s">
        <v>381</v>
      </c>
      <c r="B232" s="1565">
        <f>'2 уровень'!C833</f>
        <v>0</v>
      </c>
      <c r="C232" s="1565">
        <f>'2 уровень'!D833</f>
        <v>0</v>
      </c>
      <c r="D232" s="1565">
        <f>'2 уровень'!E833</f>
        <v>0</v>
      </c>
      <c r="E232" s="1566">
        <f>'2 уровень'!F833</f>
        <v>0</v>
      </c>
      <c r="F232" s="1567">
        <f>'2 уровень'!G833</f>
        <v>0</v>
      </c>
      <c r="G232" s="1567">
        <f>'2 уровень'!H833</f>
        <v>0</v>
      </c>
      <c r="H232" s="1087">
        <f>'2 уровень'!I833</f>
        <v>0</v>
      </c>
      <c r="I232" s="1087">
        <f>'2 уровень'!J833</f>
        <v>0</v>
      </c>
      <c r="J232" s="1087">
        <f>'2 уровень'!K833</f>
        <v>0</v>
      </c>
      <c r="K232" s="1087">
        <f>'2 уровень'!L833</f>
        <v>0</v>
      </c>
      <c r="L232" s="1087">
        <f>'2 уровень'!M833</f>
        <v>0</v>
      </c>
      <c r="M232" s="1087">
        <f>'2 уровень'!N833</f>
        <v>0</v>
      </c>
      <c r="N232" s="1081">
        <f>'2 уровень'!O833</f>
        <v>0</v>
      </c>
      <c r="O232" s="1081">
        <f>'2 уровень'!P833</f>
        <v>0</v>
      </c>
      <c r="P232" s="1081">
        <f>'2 уровень'!Q833</f>
        <v>0</v>
      </c>
      <c r="Q232" s="1081">
        <f>'2 уровень'!R833</f>
        <v>0</v>
      </c>
      <c r="R232" s="1081">
        <f>'2 уровень'!S833</f>
        <v>0</v>
      </c>
      <c r="S232" s="1081">
        <f>'2 уровень'!T833</f>
        <v>0</v>
      </c>
      <c r="T232" s="2567"/>
      <c r="U232" s="425"/>
      <c r="V232" s="166"/>
      <c r="W232" s="166"/>
      <c r="X232" s="166"/>
      <c r="Y232" s="166"/>
      <c r="Z232" s="166"/>
      <c r="AA232" s="166"/>
      <c r="AB232" s="166"/>
      <c r="AC232" s="166"/>
      <c r="AD232" s="166"/>
      <c r="AE232" s="166"/>
      <c r="AF232" s="166"/>
      <c r="AG232" s="166"/>
      <c r="AH232" s="166"/>
      <c r="AI232" s="166"/>
      <c r="AJ232" s="166"/>
      <c r="AK232" s="166"/>
      <c r="AL232" s="166"/>
      <c r="AM232" s="166"/>
      <c r="AN232" s="166"/>
      <c r="AO232" s="166"/>
      <c r="AP232" s="166"/>
      <c r="AQ232" s="166"/>
      <c r="AR232" s="166"/>
      <c r="AS232" s="166"/>
      <c r="AT232" s="166"/>
      <c r="AU232" s="166"/>
      <c r="AV232" s="166"/>
      <c r="AW232" s="166"/>
      <c r="AX232" s="166"/>
      <c r="AY232" s="166"/>
      <c r="AZ232" s="166"/>
      <c r="BA232" s="166"/>
      <c r="BB232" s="166"/>
      <c r="BC232" s="166"/>
      <c r="BD232" s="166"/>
      <c r="BE232" s="166"/>
      <c r="BF232" s="166"/>
      <c r="BG232" s="166"/>
      <c r="BH232" s="166"/>
      <c r="BI232" s="166"/>
      <c r="BJ232" s="166"/>
      <c r="BK232" s="166"/>
      <c r="BL232" s="166"/>
      <c r="BM232" s="166"/>
      <c r="BN232" s="166"/>
      <c r="BO232" s="166"/>
      <c r="BP232" s="166"/>
      <c r="BQ232" s="166"/>
      <c r="BR232" s="166"/>
      <c r="BS232" s="166"/>
      <c r="BT232" s="166"/>
      <c r="BU232" s="166"/>
      <c r="BV232" s="166"/>
      <c r="BW232" s="166"/>
      <c r="BX232" s="166"/>
      <c r="BY232" s="166"/>
      <c r="BZ232" s="166"/>
      <c r="CA232" s="166"/>
      <c r="CB232" s="166"/>
      <c r="CC232" s="166"/>
      <c r="CD232" s="166"/>
      <c r="CE232" s="166"/>
      <c r="CF232" s="166"/>
      <c r="CG232" s="166"/>
      <c r="CH232" s="166"/>
      <c r="CI232" s="166"/>
      <c r="CJ232" s="166"/>
      <c r="CK232" s="166"/>
      <c r="CL232" s="166"/>
      <c r="CM232" s="166"/>
      <c r="CN232" s="166"/>
      <c r="CO232" s="166"/>
      <c r="CP232" s="166"/>
      <c r="CQ232" s="166"/>
      <c r="CR232" s="166"/>
      <c r="CS232" s="166"/>
      <c r="CT232" s="166"/>
      <c r="CU232" s="166"/>
      <c r="CV232" s="166"/>
      <c r="CW232" s="166"/>
      <c r="CX232" s="166"/>
      <c r="CY232" s="166"/>
      <c r="CZ232" s="166"/>
      <c r="DA232" s="166"/>
      <c r="DB232" s="166"/>
      <c r="DC232" s="166"/>
      <c r="DD232" s="166"/>
      <c r="DE232" s="166"/>
      <c r="DF232" s="166"/>
      <c r="DG232" s="166"/>
      <c r="DH232" s="166"/>
      <c r="DI232" s="166"/>
      <c r="DJ232" s="166"/>
      <c r="DK232" s="166"/>
      <c r="DL232" s="166"/>
      <c r="DM232" s="166"/>
      <c r="DN232" s="166"/>
      <c r="DO232" s="166"/>
      <c r="DP232" s="166"/>
      <c r="DQ232" s="166"/>
      <c r="DR232" s="166"/>
      <c r="DS232" s="166"/>
      <c r="DT232" s="166"/>
      <c r="DU232" s="166"/>
      <c r="DV232" s="166"/>
      <c r="DW232" s="166"/>
      <c r="DX232" s="166"/>
      <c r="DY232" s="166"/>
      <c r="DZ232" s="166"/>
      <c r="EA232" s="166"/>
      <c r="EB232" s="166"/>
      <c r="EC232" s="166"/>
      <c r="ED232" s="166"/>
      <c r="EE232" s="166"/>
      <c r="EF232" s="166"/>
      <c r="EG232" s="166"/>
      <c r="EH232" s="166"/>
      <c r="EI232" s="166"/>
      <c r="EJ232" s="166"/>
      <c r="EK232" s="166"/>
      <c r="EL232" s="166"/>
      <c r="EM232" s="166"/>
      <c r="EN232" s="166"/>
      <c r="EO232" s="166"/>
      <c r="EP232" s="166"/>
      <c r="EQ232" s="166"/>
      <c r="ER232" s="166"/>
      <c r="ES232" s="166"/>
      <c r="ET232" s="166"/>
      <c r="EU232" s="166"/>
      <c r="EV232" s="166"/>
      <c r="EW232" s="166"/>
      <c r="EX232" s="166"/>
      <c r="EY232" s="166"/>
      <c r="EZ232" s="166"/>
      <c r="FA232" s="166"/>
      <c r="FB232" s="166"/>
      <c r="FC232" s="166"/>
      <c r="FD232" s="166"/>
      <c r="FE232" s="166"/>
      <c r="FF232" s="166"/>
      <c r="FG232" s="166"/>
      <c r="FH232" s="166"/>
      <c r="FI232" s="166"/>
      <c r="FJ232" s="166"/>
      <c r="FK232" s="166"/>
      <c r="FL232" s="166"/>
      <c r="FM232" s="166"/>
      <c r="FN232" s="166"/>
      <c r="FO232" s="166"/>
      <c r="FP232" s="166"/>
      <c r="FQ232" s="166"/>
      <c r="FR232" s="166"/>
      <c r="FS232" s="166"/>
      <c r="FT232" s="166"/>
      <c r="FU232" s="166"/>
      <c r="FV232" s="166"/>
      <c r="FW232" s="166"/>
      <c r="FX232" s="166"/>
      <c r="FY232" s="166"/>
      <c r="FZ232" s="166"/>
      <c r="GA232" s="166"/>
      <c r="GB232" s="166"/>
      <c r="GC232" s="166"/>
      <c r="GD232" s="166"/>
      <c r="GE232" s="166"/>
      <c r="GF232" s="166"/>
      <c r="GG232" s="166"/>
      <c r="GH232" s="166"/>
      <c r="GI232" s="166"/>
      <c r="GJ232" s="166"/>
      <c r="GK232" s="166"/>
      <c r="GL232" s="166"/>
      <c r="GM232" s="166"/>
      <c r="GN232" s="166"/>
      <c r="GO232" s="166"/>
      <c r="GP232" s="166"/>
      <c r="GQ232" s="166"/>
    </row>
    <row r="233" spans="1:199" s="166" customFormat="1" ht="15" customHeight="1" x14ac:dyDescent="0.25">
      <c r="A233" s="1366" t="s">
        <v>121</v>
      </c>
      <c r="B233" s="1557"/>
      <c r="C233" s="1557"/>
      <c r="D233" s="1557"/>
      <c r="E233" s="1558"/>
      <c r="F233" s="1559"/>
      <c r="G233" s="1559"/>
      <c r="H233" s="1090"/>
      <c r="I233" s="1090"/>
      <c r="J233" s="1090"/>
      <c r="K233" s="1090"/>
      <c r="L233" s="1090"/>
      <c r="M233" s="1090"/>
      <c r="N233" s="1560">
        <f>N234-N235-N260-N261-N257</f>
        <v>0</v>
      </c>
      <c r="O233" s="1560">
        <f t="shared" ref="O233:S233" si="6">O234-O235-O260-O261-O257</f>
        <v>0</v>
      </c>
      <c r="P233" s="1560">
        <f t="shared" si="6"/>
        <v>0</v>
      </c>
      <c r="Q233" s="1560">
        <f t="shared" si="6"/>
        <v>0</v>
      </c>
      <c r="R233" s="1560">
        <f t="shared" si="6"/>
        <v>0</v>
      </c>
      <c r="S233" s="1560">
        <f t="shared" si="6"/>
        <v>0</v>
      </c>
      <c r="T233" s="2567"/>
      <c r="U233" s="425"/>
      <c r="V233" s="165"/>
      <c r="W233" s="165"/>
      <c r="X233" s="165"/>
      <c r="Y233" s="165"/>
      <c r="Z233" s="165"/>
      <c r="AA233" s="165"/>
      <c r="AB233" s="165"/>
      <c r="AC233" s="165"/>
      <c r="AD233" s="165"/>
      <c r="AE233" s="165"/>
      <c r="AF233" s="165"/>
      <c r="AG233" s="165"/>
      <c r="AH233" s="165"/>
      <c r="AI233" s="165"/>
      <c r="AJ233" s="165"/>
      <c r="AK233" s="165"/>
      <c r="AL233" s="165"/>
      <c r="AM233" s="165"/>
      <c r="AN233" s="165"/>
      <c r="AO233" s="165"/>
      <c r="AP233" s="165"/>
      <c r="AQ233" s="165"/>
      <c r="AR233" s="165"/>
      <c r="AS233" s="165"/>
      <c r="AT233" s="165"/>
      <c r="AU233" s="165"/>
      <c r="AV233" s="165"/>
      <c r="AW233" s="165"/>
      <c r="AX233" s="165"/>
      <c r="AY233" s="165"/>
      <c r="AZ233" s="165"/>
      <c r="BA233" s="165"/>
      <c r="BB233" s="165"/>
      <c r="BC233" s="165"/>
      <c r="BD233" s="165"/>
      <c r="BE233" s="165"/>
      <c r="BF233" s="165"/>
      <c r="BG233" s="165"/>
      <c r="BH233" s="165"/>
      <c r="BI233" s="165"/>
      <c r="BJ233" s="165"/>
      <c r="BK233" s="165"/>
      <c r="BL233" s="165"/>
      <c r="BM233" s="165"/>
      <c r="BN233" s="165"/>
      <c r="BO233" s="165"/>
      <c r="BP233" s="165"/>
      <c r="BQ233" s="165"/>
      <c r="BR233" s="165"/>
      <c r="BS233" s="165"/>
      <c r="BT233" s="165"/>
      <c r="BU233" s="165"/>
      <c r="BV233" s="165"/>
      <c r="BW233" s="165"/>
      <c r="BX233" s="165"/>
      <c r="BY233" s="165"/>
      <c r="BZ233" s="165"/>
      <c r="CA233" s="165"/>
      <c r="CB233" s="165"/>
      <c r="CC233" s="165"/>
      <c r="CD233" s="165"/>
      <c r="CE233" s="165"/>
      <c r="CF233" s="165"/>
      <c r="CG233" s="165"/>
      <c r="CH233" s="165"/>
      <c r="CI233" s="165"/>
      <c r="CJ233" s="165"/>
      <c r="CK233" s="165"/>
      <c r="CL233" s="165"/>
      <c r="CM233" s="165"/>
      <c r="CN233" s="165"/>
      <c r="CO233" s="165"/>
      <c r="CP233" s="165"/>
      <c r="CQ233" s="165"/>
      <c r="CR233" s="165"/>
      <c r="CS233" s="165"/>
      <c r="CT233" s="165"/>
      <c r="CU233" s="165"/>
      <c r="CV233" s="165"/>
      <c r="CW233" s="165"/>
      <c r="CX233" s="165"/>
      <c r="CY233" s="165"/>
      <c r="CZ233" s="165"/>
      <c r="DA233" s="165"/>
      <c r="DB233" s="165"/>
      <c r="DC233" s="165"/>
      <c r="DD233" s="165"/>
      <c r="DE233" s="165"/>
      <c r="DF233" s="165"/>
      <c r="DG233" s="165"/>
      <c r="DH233" s="165"/>
      <c r="DI233" s="165"/>
      <c r="DJ233" s="165"/>
      <c r="DK233" s="165"/>
      <c r="DL233" s="165"/>
      <c r="DM233" s="165"/>
      <c r="DN233" s="165"/>
      <c r="DO233" s="165"/>
      <c r="DP233" s="165"/>
      <c r="DQ233" s="165"/>
      <c r="DR233" s="165"/>
      <c r="DS233" s="165"/>
      <c r="DT233" s="165"/>
      <c r="DU233" s="165"/>
      <c r="DV233" s="165"/>
      <c r="DW233" s="165"/>
      <c r="DX233" s="165"/>
      <c r="DY233" s="165"/>
      <c r="DZ233" s="165"/>
      <c r="EA233" s="165"/>
      <c r="EB233" s="165"/>
      <c r="EC233" s="165"/>
      <c r="ED233" s="165"/>
      <c r="EE233" s="165"/>
      <c r="EF233" s="165"/>
      <c r="EG233" s="165"/>
      <c r="EH233" s="165"/>
      <c r="EI233" s="165"/>
      <c r="EJ233" s="165"/>
      <c r="EK233" s="165"/>
      <c r="EL233" s="165"/>
      <c r="EM233" s="165"/>
      <c r="EN233" s="165"/>
      <c r="EO233" s="165"/>
      <c r="EP233" s="165"/>
      <c r="EQ233" s="165"/>
      <c r="ER233" s="165"/>
      <c r="ES233" s="165"/>
      <c r="ET233" s="165"/>
      <c r="EU233" s="165"/>
      <c r="EV233" s="165"/>
      <c r="EW233" s="165"/>
      <c r="EX233" s="165"/>
      <c r="EY233" s="165"/>
      <c r="EZ233" s="165"/>
      <c r="FA233" s="165"/>
      <c r="FB233" s="165"/>
      <c r="FC233" s="165"/>
      <c r="FD233" s="165"/>
      <c r="FE233" s="165"/>
      <c r="FF233" s="165"/>
      <c r="FG233" s="165"/>
      <c r="FH233" s="165"/>
      <c r="FI233" s="165"/>
      <c r="FJ233" s="165"/>
      <c r="FK233" s="165"/>
      <c r="FL233" s="165"/>
      <c r="FM233" s="165"/>
      <c r="FN233" s="165"/>
      <c r="FO233" s="165"/>
      <c r="FP233" s="165"/>
      <c r="FQ233" s="165"/>
      <c r="FR233" s="165"/>
      <c r="FS233" s="165"/>
      <c r="FT233" s="165"/>
      <c r="FU233" s="165"/>
      <c r="FV233" s="165"/>
      <c r="FW233" s="165"/>
      <c r="FX233" s="165"/>
      <c r="FY233" s="165"/>
      <c r="FZ233" s="165"/>
      <c r="GA233" s="165"/>
      <c r="GB233" s="165"/>
      <c r="GC233" s="165"/>
      <c r="GD233" s="165"/>
      <c r="GE233" s="165"/>
      <c r="GF233" s="165"/>
      <c r="GG233" s="165"/>
      <c r="GH233" s="165"/>
      <c r="GI233" s="165"/>
      <c r="GJ233" s="165"/>
      <c r="GK233" s="165"/>
      <c r="GL233" s="165"/>
      <c r="GM233" s="165"/>
      <c r="GN233" s="165"/>
      <c r="GO233" s="165"/>
      <c r="GP233" s="165"/>
      <c r="GQ233" s="165"/>
    </row>
    <row r="234" spans="1:199" s="166" customFormat="1" ht="15" customHeight="1" x14ac:dyDescent="0.2">
      <c r="A234" s="1230" t="s">
        <v>116</v>
      </c>
      <c r="B234" s="249"/>
      <c r="C234" s="1561"/>
      <c r="D234" s="1561"/>
      <c r="E234" s="1562"/>
      <c r="F234" s="1563"/>
      <c r="G234" s="1563"/>
      <c r="H234" s="1086"/>
      <c r="I234" s="1086"/>
      <c r="J234" s="1086"/>
      <c r="K234" s="1086"/>
      <c r="L234" s="1086"/>
      <c r="M234" s="1086"/>
      <c r="N234" s="1081">
        <f>'2 уровень'!O892</f>
        <v>214447.89327138275</v>
      </c>
      <c r="O234" s="1081">
        <f>'2 уровень'!P892</f>
        <v>17870.657772615228</v>
      </c>
      <c r="P234" s="1081">
        <f>'2 уровень'!Q892</f>
        <v>15290.95579</v>
      </c>
      <c r="Q234" s="1081">
        <f>'2 уровень'!R892</f>
        <v>-2579.7019826152282</v>
      </c>
      <c r="R234" s="1081">
        <f>'2 уровень'!S892</f>
        <v>-4.3601200000000002</v>
      </c>
      <c r="S234" s="1081">
        <f>'2 уровень'!T892</f>
        <v>15286.595670000001</v>
      </c>
      <c r="T234" s="2567"/>
      <c r="U234" s="425"/>
    </row>
    <row r="235" spans="1:199" s="166" customFormat="1" ht="15" customHeight="1" x14ac:dyDescent="0.25">
      <c r="A235" s="1285" t="s">
        <v>43</v>
      </c>
      <c r="B235" s="1083">
        <f>'2 уровень'!C893</f>
        <v>2990</v>
      </c>
      <c r="C235" s="1083">
        <f>'2 уровень'!D893</f>
        <v>249</v>
      </c>
      <c r="D235" s="1083">
        <f>'2 уровень'!E893</f>
        <v>242</v>
      </c>
      <c r="E235" s="1564">
        <f>'2 уровень'!F893</f>
        <v>97.188755020080322</v>
      </c>
      <c r="F235" s="1563">
        <f>'2 уровень'!G893</f>
        <v>8.6879598662207353</v>
      </c>
      <c r="G235" s="1563">
        <f>'2 уровень'!H893</f>
        <v>8.6652892561983474</v>
      </c>
      <c r="H235" s="1081">
        <f>'2 уровень'!I893</f>
        <v>25977</v>
      </c>
      <c r="I235" s="1081">
        <f>'2 уровень'!J893</f>
        <v>2162</v>
      </c>
      <c r="J235" s="1081">
        <f>'2 уровень'!K893</f>
        <v>2097</v>
      </c>
      <c r="K235" s="1081">
        <f>'2 уровень'!L893</f>
        <v>96.993524514338574</v>
      </c>
      <c r="L235" s="1081">
        <f>'2 уровень'!M893</f>
        <v>86</v>
      </c>
      <c r="M235" s="1081">
        <f>'2 уровень'!N893</f>
        <v>292.60465116279067</v>
      </c>
      <c r="N235" s="1081">
        <f>'2 уровень'!O893</f>
        <v>88874.960266444803</v>
      </c>
      <c r="O235" s="1081">
        <f>'2 уровень'!P893</f>
        <v>7406.2466888704002</v>
      </c>
      <c r="P235" s="1081">
        <f>'2 уровень'!Q893</f>
        <v>7438.4885600000007</v>
      </c>
      <c r="Q235" s="1081">
        <f>'2 уровень'!R893</f>
        <v>32.24187112960044</v>
      </c>
      <c r="R235" s="1081">
        <f>'2 уровень'!S893</f>
        <v>0</v>
      </c>
      <c r="S235" s="1081">
        <f>'2 уровень'!T893</f>
        <v>7438.4885600000007</v>
      </c>
      <c r="T235" s="2567"/>
      <c r="U235" s="425"/>
      <c r="V235" s="165"/>
      <c r="W235" s="165"/>
      <c r="X235" s="165"/>
      <c r="Y235" s="165"/>
      <c r="Z235" s="165"/>
      <c r="AA235" s="165"/>
      <c r="AB235" s="165"/>
      <c r="AC235" s="165"/>
      <c r="AD235" s="165"/>
      <c r="AE235" s="165"/>
      <c r="AF235" s="165"/>
      <c r="AG235" s="165"/>
      <c r="AH235" s="165"/>
      <c r="AI235" s="165"/>
      <c r="AJ235" s="165"/>
      <c r="AK235" s="165"/>
      <c r="AL235" s="165"/>
      <c r="AM235" s="165"/>
      <c r="AN235" s="165"/>
      <c r="AO235" s="165"/>
      <c r="AP235" s="165"/>
      <c r="AQ235" s="165"/>
      <c r="AR235" s="165"/>
      <c r="AS235" s="165"/>
      <c r="AT235" s="165"/>
      <c r="AU235" s="165"/>
      <c r="AV235" s="165"/>
      <c r="AW235" s="165"/>
      <c r="AX235" s="165"/>
      <c r="AY235" s="165"/>
      <c r="AZ235" s="165"/>
      <c r="BA235" s="165"/>
      <c r="BB235" s="165"/>
      <c r="BC235" s="165"/>
      <c r="BD235" s="165"/>
      <c r="BE235" s="165"/>
      <c r="BF235" s="165"/>
      <c r="BG235" s="165"/>
      <c r="BH235" s="165"/>
      <c r="BI235" s="165"/>
      <c r="BJ235" s="165"/>
      <c r="BK235" s="165"/>
      <c r="BL235" s="165"/>
      <c r="BM235" s="165"/>
      <c r="BN235" s="165"/>
      <c r="BO235" s="165"/>
      <c r="BP235" s="165"/>
      <c r="BQ235" s="165"/>
      <c r="BR235" s="165"/>
      <c r="BS235" s="165"/>
      <c r="BT235" s="165"/>
      <c r="BU235" s="165"/>
      <c r="BV235" s="165"/>
      <c r="BW235" s="165"/>
      <c r="BX235" s="165"/>
      <c r="BY235" s="165"/>
      <c r="BZ235" s="165"/>
      <c r="CA235" s="165"/>
      <c r="CB235" s="165"/>
      <c r="CC235" s="165"/>
      <c r="CD235" s="165"/>
      <c r="CE235" s="165"/>
      <c r="CF235" s="165"/>
      <c r="CG235" s="165"/>
      <c r="CH235" s="165"/>
      <c r="CI235" s="165"/>
      <c r="CJ235" s="165"/>
      <c r="CK235" s="165"/>
      <c r="CL235" s="165"/>
      <c r="CM235" s="165"/>
      <c r="CN235" s="165"/>
      <c r="CO235" s="165"/>
      <c r="CP235" s="165"/>
      <c r="CQ235" s="165"/>
      <c r="CR235" s="165"/>
      <c r="CS235" s="165"/>
      <c r="CT235" s="165"/>
      <c r="CU235" s="165"/>
      <c r="CV235" s="165"/>
      <c r="CW235" s="165"/>
      <c r="CX235" s="165"/>
      <c r="CY235" s="165"/>
      <c r="CZ235" s="165"/>
      <c r="DA235" s="165"/>
      <c r="DB235" s="165"/>
      <c r="DC235" s="165"/>
      <c r="DD235" s="165"/>
      <c r="DE235" s="165"/>
      <c r="DF235" s="165"/>
      <c r="DG235" s="165"/>
      <c r="DH235" s="165"/>
      <c r="DI235" s="165"/>
      <c r="DJ235" s="165"/>
      <c r="DK235" s="165"/>
      <c r="DL235" s="165"/>
      <c r="DM235" s="165"/>
      <c r="DN235" s="165"/>
      <c r="DO235" s="165"/>
      <c r="DP235" s="165"/>
      <c r="DQ235" s="165"/>
      <c r="DR235" s="165"/>
      <c r="DS235" s="165"/>
      <c r="DT235" s="165"/>
      <c r="DU235" s="165"/>
      <c r="DV235" s="165"/>
      <c r="DW235" s="165"/>
      <c r="DX235" s="165"/>
      <c r="DY235" s="165"/>
      <c r="DZ235" s="165"/>
      <c r="EA235" s="165"/>
      <c r="EB235" s="165"/>
      <c r="EC235" s="165"/>
      <c r="ED235" s="165"/>
      <c r="EE235" s="165"/>
      <c r="EF235" s="165"/>
      <c r="EG235" s="165"/>
      <c r="EH235" s="165"/>
      <c r="EI235" s="165"/>
      <c r="EJ235" s="165"/>
      <c r="EK235" s="165"/>
      <c r="EL235" s="165"/>
      <c r="EM235" s="165"/>
      <c r="EN235" s="165"/>
      <c r="EO235" s="165"/>
      <c r="EP235" s="165"/>
      <c r="EQ235" s="165"/>
      <c r="ER235" s="165"/>
      <c r="ES235" s="165"/>
      <c r="ET235" s="165"/>
      <c r="EU235" s="165"/>
      <c r="EV235" s="165"/>
      <c r="EW235" s="165"/>
      <c r="EX235" s="165"/>
      <c r="EY235" s="165"/>
      <c r="EZ235" s="165"/>
      <c r="FA235" s="165"/>
      <c r="FB235" s="165"/>
      <c r="FC235" s="165"/>
      <c r="FD235" s="165"/>
      <c r="FE235" s="165"/>
      <c r="FF235" s="165"/>
      <c r="FG235" s="165"/>
      <c r="FH235" s="165"/>
      <c r="FI235" s="165"/>
      <c r="FJ235" s="165"/>
      <c r="FK235" s="165"/>
      <c r="FL235" s="165"/>
      <c r="FM235" s="165"/>
      <c r="FN235" s="165"/>
      <c r="FO235" s="165"/>
      <c r="FP235" s="165"/>
      <c r="FQ235" s="165"/>
      <c r="FR235" s="165"/>
      <c r="FS235" s="165"/>
      <c r="FT235" s="165"/>
      <c r="FU235" s="165"/>
      <c r="FV235" s="165"/>
      <c r="FW235" s="165"/>
      <c r="FX235" s="165"/>
      <c r="FY235" s="165"/>
      <c r="FZ235" s="165"/>
      <c r="GA235" s="165"/>
      <c r="GB235" s="165"/>
      <c r="GC235" s="165"/>
      <c r="GD235" s="165"/>
      <c r="GE235" s="165"/>
      <c r="GF235" s="165"/>
      <c r="GG235" s="165"/>
      <c r="GH235" s="165"/>
      <c r="GI235" s="165"/>
      <c r="GJ235" s="165"/>
      <c r="GK235" s="165"/>
      <c r="GL235" s="165"/>
      <c r="GM235" s="165"/>
      <c r="GN235" s="165"/>
      <c r="GO235" s="165"/>
      <c r="GP235" s="165"/>
      <c r="GQ235" s="165"/>
    </row>
    <row r="236" spans="1:199" s="166" customFormat="1" ht="15" customHeight="1" x14ac:dyDescent="0.25">
      <c r="A236" s="1155" t="s">
        <v>360</v>
      </c>
      <c r="B236" s="1083">
        <f>'2 уровень'!C894</f>
        <v>0</v>
      </c>
      <c r="C236" s="1083">
        <f>'2 уровень'!D894</f>
        <v>0</v>
      </c>
      <c r="D236" s="1083">
        <f>'2 уровень'!E894</f>
        <v>0</v>
      </c>
      <c r="E236" s="1564">
        <f>'2 уровень'!F894</f>
        <v>0</v>
      </c>
      <c r="F236" s="1563">
        <f>'2 уровень'!G894</f>
        <v>0</v>
      </c>
      <c r="G236" s="1563">
        <f>'2 уровень'!H894</f>
        <v>0</v>
      </c>
      <c r="H236" s="1081">
        <f>'2 уровень'!I894</f>
        <v>0</v>
      </c>
      <c r="I236" s="1081">
        <f>'2 уровень'!J894</f>
        <v>0</v>
      </c>
      <c r="J236" s="1081">
        <f>'2 уровень'!K894</f>
        <v>0</v>
      </c>
      <c r="K236" s="1081">
        <f>'2 уровень'!L894</f>
        <v>0</v>
      </c>
      <c r="L236" s="1081">
        <f>'2 уровень'!M894</f>
        <v>0</v>
      </c>
      <c r="M236" s="1081">
        <f>'2 уровень'!N894</f>
        <v>0</v>
      </c>
      <c r="N236" s="1081">
        <f>'2 уровень'!O894</f>
        <v>0</v>
      </c>
      <c r="O236" s="1081">
        <f>'2 уровень'!P894</f>
        <v>0</v>
      </c>
      <c r="P236" s="1081">
        <f>'2 уровень'!Q894</f>
        <v>0</v>
      </c>
      <c r="Q236" s="1081">
        <f>'2 уровень'!R894</f>
        <v>0</v>
      </c>
      <c r="R236" s="1081">
        <f>'2 уровень'!S894</f>
        <v>0</v>
      </c>
      <c r="S236" s="1081">
        <f>'2 уровень'!T894</f>
        <v>0</v>
      </c>
      <c r="T236" s="2567"/>
      <c r="U236" s="425"/>
      <c r="V236" s="165"/>
      <c r="W236" s="165"/>
      <c r="X236" s="165"/>
      <c r="Y236" s="165"/>
      <c r="Z236" s="165"/>
      <c r="AA236" s="165"/>
      <c r="AB236" s="165"/>
      <c r="AC236" s="165"/>
      <c r="AD236" s="165"/>
      <c r="AE236" s="165"/>
      <c r="AF236" s="165"/>
      <c r="AG236" s="165"/>
      <c r="AH236" s="165"/>
      <c r="AI236" s="165"/>
      <c r="AJ236" s="165"/>
      <c r="AK236" s="165"/>
      <c r="AL236" s="165"/>
      <c r="AM236" s="165"/>
      <c r="AN236" s="165"/>
      <c r="AO236" s="165"/>
      <c r="AP236" s="165"/>
      <c r="AQ236" s="165"/>
      <c r="AR236" s="165"/>
      <c r="AS236" s="165"/>
      <c r="AT236" s="165"/>
      <c r="AU236" s="165"/>
      <c r="AV236" s="165"/>
      <c r="AW236" s="165"/>
      <c r="AX236" s="165"/>
      <c r="AY236" s="165"/>
      <c r="AZ236" s="165"/>
      <c r="BA236" s="165"/>
      <c r="BB236" s="165"/>
      <c r="BC236" s="165"/>
      <c r="BD236" s="165"/>
      <c r="BE236" s="165"/>
      <c r="BF236" s="165"/>
      <c r="BG236" s="165"/>
      <c r="BH236" s="165"/>
      <c r="BI236" s="165"/>
      <c r="BJ236" s="165"/>
      <c r="BK236" s="165"/>
      <c r="BL236" s="165"/>
      <c r="BM236" s="165"/>
      <c r="BN236" s="165"/>
      <c r="BO236" s="165"/>
      <c r="BP236" s="165"/>
      <c r="BQ236" s="165"/>
      <c r="BR236" s="165"/>
      <c r="BS236" s="165"/>
      <c r="BT236" s="165"/>
      <c r="BU236" s="165"/>
      <c r="BV236" s="165"/>
      <c r="BW236" s="165"/>
      <c r="BX236" s="165"/>
      <c r="BY236" s="165"/>
      <c r="BZ236" s="165"/>
      <c r="CA236" s="165"/>
      <c r="CB236" s="165"/>
      <c r="CC236" s="165"/>
      <c r="CD236" s="165"/>
      <c r="CE236" s="165"/>
      <c r="CF236" s="165"/>
      <c r="CG236" s="165"/>
      <c r="CH236" s="165"/>
      <c r="CI236" s="165"/>
      <c r="CJ236" s="165"/>
      <c r="CK236" s="165"/>
      <c r="CL236" s="165"/>
      <c r="CM236" s="165"/>
      <c r="CN236" s="165"/>
      <c r="CO236" s="165"/>
      <c r="CP236" s="165"/>
      <c r="CQ236" s="165"/>
      <c r="CR236" s="165"/>
      <c r="CS236" s="165"/>
      <c r="CT236" s="165"/>
      <c r="CU236" s="165"/>
      <c r="CV236" s="165"/>
      <c r="CW236" s="165"/>
      <c r="CX236" s="165"/>
      <c r="CY236" s="165"/>
      <c r="CZ236" s="165"/>
      <c r="DA236" s="165"/>
      <c r="DB236" s="165"/>
      <c r="DC236" s="165"/>
      <c r="DD236" s="165"/>
      <c r="DE236" s="165"/>
      <c r="DF236" s="165"/>
      <c r="DG236" s="165"/>
      <c r="DH236" s="165"/>
      <c r="DI236" s="165"/>
      <c r="DJ236" s="165"/>
      <c r="DK236" s="165"/>
      <c r="DL236" s="165"/>
      <c r="DM236" s="165"/>
      <c r="DN236" s="165"/>
      <c r="DO236" s="165"/>
      <c r="DP236" s="165"/>
      <c r="DQ236" s="165"/>
      <c r="DR236" s="165"/>
      <c r="DS236" s="165"/>
      <c r="DT236" s="165"/>
      <c r="DU236" s="165"/>
      <c r="DV236" s="165"/>
      <c r="DW236" s="165"/>
      <c r="DX236" s="165"/>
      <c r="DY236" s="165"/>
      <c r="DZ236" s="165"/>
      <c r="EA236" s="165"/>
      <c r="EB236" s="165"/>
      <c r="EC236" s="165"/>
      <c r="ED236" s="165"/>
      <c r="EE236" s="165"/>
      <c r="EF236" s="165"/>
      <c r="EG236" s="165"/>
      <c r="EH236" s="165"/>
      <c r="EI236" s="165"/>
      <c r="EJ236" s="165"/>
      <c r="EK236" s="165"/>
      <c r="EL236" s="165"/>
      <c r="EM236" s="165"/>
      <c r="EN236" s="165"/>
      <c r="EO236" s="165"/>
      <c r="EP236" s="165"/>
      <c r="EQ236" s="165"/>
      <c r="ER236" s="165"/>
      <c r="ES236" s="165"/>
      <c r="ET236" s="165"/>
      <c r="EU236" s="165"/>
      <c r="EV236" s="165"/>
      <c r="EW236" s="165"/>
      <c r="EX236" s="165"/>
      <c r="EY236" s="165"/>
      <c r="EZ236" s="165"/>
      <c r="FA236" s="165"/>
      <c r="FB236" s="165"/>
      <c r="FC236" s="165"/>
      <c r="FD236" s="165"/>
      <c r="FE236" s="165"/>
      <c r="FF236" s="165"/>
      <c r="FG236" s="165"/>
      <c r="FH236" s="165"/>
      <c r="FI236" s="165"/>
      <c r="FJ236" s="165"/>
      <c r="FK236" s="165"/>
      <c r="FL236" s="165"/>
      <c r="FM236" s="165"/>
      <c r="FN236" s="165"/>
      <c r="FO236" s="165"/>
      <c r="FP236" s="165"/>
      <c r="FQ236" s="165"/>
      <c r="FR236" s="165"/>
      <c r="FS236" s="165"/>
      <c r="FT236" s="165"/>
      <c r="FU236" s="165"/>
      <c r="FV236" s="165"/>
      <c r="FW236" s="165"/>
      <c r="FX236" s="165"/>
      <c r="FY236" s="165"/>
      <c r="FZ236" s="165"/>
      <c r="GA236" s="165"/>
      <c r="GB236" s="165"/>
      <c r="GC236" s="165"/>
      <c r="GD236" s="165"/>
      <c r="GE236" s="165"/>
      <c r="GF236" s="165"/>
      <c r="GG236" s="165"/>
      <c r="GH236" s="165"/>
      <c r="GI236" s="165"/>
      <c r="GJ236" s="165"/>
      <c r="GK236" s="165"/>
      <c r="GL236" s="165"/>
      <c r="GM236" s="165"/>
      <c r="GN236" s="165"/>
      <c r="GO236" s="165"/>
      <c r="GP236" s="165"/>
      <c r="GQ236" s="165"/>
    </row>
    <row r="237" spans="1:199" s="166" customFormat="1" ht="38.1" customHeight="1" x14ac:dyDescent="0.25">
      <c r="A237" s="661" t="s">
        <v>217</v>
      </c>
      <c r="B237" s="1823">
        <f>'2 уровень'!C895</f>
        <v>26102</v>
      </c>
      <c r="C237" s="1823">
        <f>'2 уровень'!D895</f>
        <v>2174</v>
      </c>
      <c r="D237" s="1823">
        <f>'2 уровень'!E895</f>
        <v>1581</v>
      </c>
      <c r="E237" s="1824">
        <f>'2 уровень'!F895</f>
        <v>72.723091076356951</v>
      </c>
      <c r="F237" s="1825">
        <f>'2 уровень'!G895</f>
        <v>0</v>
      </c>
      <c r="G237" s="1825">
        <f>'2 уровень'!H895</f>
        <v>0</v>
      </c>
      <c r="H237" s="1826">
        <f>'2 уровень'!I895</f>
        <v>0</v>
      </c>
      <c r="I237" s="1826">
        <f>'2 уровень'!J895</f>
        <v>0</v>
      </c>
      <c r="J237" s="1826">
        <f>'2 уровень'!K895</f>
        <v>0</v>
      </c>
      <c r="K237" s="1826">
        <f>'2 уровень'!L895</f>
        <v>0</v>
      </c>
      <c r="L237" s="1826">
        <f>'2 уровень'!M895</f>
        <v>0</v>
      </c>
      <c r="M237" s="1826">
        <f>'2 уровень'!N895</f>
        <v>0</v>
      </c>
      <c r="N237" s="1826">
        <f>'2 уровень'!O895</f>
        <v>0</v>
      </c>
      <c r="O237" s="1826">
        <f>'2 уровень'!P895</f>
        <v>0</v>
      </c>
      <c r="P237" s="1826">
        <f>'2 уровень'!Q895</f>
        <v>0</v>
      </c>
      <c r="Q237" s="1826">
        <f>'2 уровень'!R895</f>
        <v>0</v>
      </c>
      <c r="R237" s="1826">
        <f>'2 уровень'!S895</f>
        <v>0</v>
      </c>
      <c r="S237" s="1826">
        <f>'2 уровень'!T895</f>
        <v>0</v>
      </c>
      <c r="T237" s="2567"/>
      <c r="U237" s="425"/>
      <c r="V237" s="165"/>
      <c r="W237" s="165"/>
      <c r="X237" s="165"/>
      <c r="Y237" s="165"/>
      <c r="Z237" s="165"/>
      <c r="AA237" s="165"/>
      <c r="AB237" s="165"/>
      <c r="AC237" s="165"/>
      <c r="AD237" s="165"/>
      <c r="AE237" s="165"/>
      <c r="AF237" s="165"/>
      <c r="AG237" s="165"/>
      <c r="AH237" s="165"/>
      <c r="AI237" s="165"/>
      <c r="AJ237" s="165"/>
      <c r="AK237" s="165"/>
      <c r="AL237" s="165"/>
      <c r="AM237" s="165"/>
      <c r="AN237" s="165"/>
      <c r="AO237" s="165"/>
      <c r="AP237" s="165"/>
      <c r="AQ237" s="165"/>
      <c r="AR237" s="165"/>
      <c r="AS237" s="165"/>
      <c r="AT237" s="165"/>
      <c r="AU237" s="165"/>
      <c r="AV237" s="165"/>
      <c r="AW237" s="165"/>
      <c r="AX237" s="165"/>
      <c r="AY237" s="165"/>
      <c r="AZ237" s="165"/>
      <c r="BA237" s="165"/>
      <c r="BB237" s="165"/>
      <c r="BC237" s="165"/>
      <c r="BD237" s="165"/>
      <c r="BE237" s="165"/>
      <c r="BF237" s="165"/>
      <c r="BG237" s="165"/>
      <c r="BH237" s="165"/>
      <c r="BI237" s="165"/>
      <c r="BJ237" s="165"/>
      <c r="BK237" s="165"/>
      <c r="BL237" s="165"/>
      <c r="BM237" s="165"/>
      <c r="BN237" s="165"/>
      <c r="BO237" s="165"/>
      <c r="BP237" s="165"/>
      <c r="BQ237" s="165"/>
      <c r="BR237" s="165"/>
      <c r="BS237" s="165"/>
      <c r="BT237" s="165"/>
      <c r="BU237" s="165"/>
      <c r="BV237" s="165"/>
      <c r="BW237" s="165"/>
      <c r="BX237" s="165"/>
      <c r="BY237" s="165"/>
      <c r="BZ237" s="165"/>
      <c r="CA237" s="165"/>
      <c r="CB237" s="165"/>
      <c r="CC237" s="165"/>
      <c r="CD237" s="165"/>
      <c r="CE237" s="165"/>
      <c r="CF237" s="165"/>
      <c r="CG237" s="165"/>
      <c r="CH237" s="165"/>
      <c r="CI237" s="165"/>
      <c r="CJ237" s="165"/>
      <c r="CK237" s="165"/>
      <c r="CL237" s="165"/>
      <c r="CM237" s="165"/>
      <c r="CN237" s="165"/>
      <c r="CO237" s="165"/>
      <c r="CP237" s="165"/>
      <c r="CQ237" s="165"/>
      <c r="CR237" s="165"/>
      <c r="CS237" s="165"/>
      <c r="CT237" s="165"/>
      <c r="CU237" s="165"/>
      <c r="CV237" s="165"/>
      <c r="CW237" s="165"/>
      <c r="CX237" s="165"/>
      <c r="CY237" s="165"/>
      <c r="CZ237" s="165"/>
      <c r="DA237" s="165"/>
      <c r="DB237" s="165"/>
      <c r="DC237" s="165"/>
      <c r="DD237" s="165"/>
      <c r="DE237" s="165"/>
      <c r="DF237" s="165"/>
      <c r="DG237" s="165"/>
      <c r="DH237" s="165"/>
      <c r="DI237" s="165"/>
      <c r="DJ237" s="165"/>
      <c r="DK237" s="165"/>
      <c r="DL237" s="165"/>
      <c r="DM237" s="165"/>
      <c r="DN237" s="165"/>
      <c r="DO237" s="165"/>
      <c r="DP237" s="165"/>
      <c r="DQ237" s="165"/>
      <c r="DR237" s="165"/>
      <c r="DS237" s="165"/>
      <c r="DT237" s="165"/>
      <c r="DU237" s="165"/>
      <c r="DV237" s="165"/>
      <c r="DW237" s="165"/>
      <c r="DX237" s="165"/>
      <c r="DY237" s="165"/>
      <c r="DZ237" s="165"/>
      <c r="EA237" s="165"/>
      <c r="EB237" s="165"/>
      <c r="EC237" s="165"/>
      <c r="ED237" s="165"/>
      <c r="EE237" s="165"/>
      <c r="EF237" s="165"/>
      <c r="EG237" s="165"/>
      <c r="EH237" s="165"/>
      <c r="EI237" s="165"/>
      <c r="EJ237" s="165"/>
      <c r="EK237" s="165"/>
      <c r="EL237" s="165"/>
      <c r="EM237" s="165"/>
      <c r="EN237" s="165"/>
      <c r="EO237" s="165"/>
      <c r="EP237" s="165"/>
      <c r="EQ237" s="165"/>
      <c r="ER237" s="165"/>
      <c r="ES237" s="165"/>
      <c r="ET237" s="165"/>
      <c r="EU237" s="165"/>
      <c r="EV237" s="165"/>
      <c r="EW237" s="165"/>
      <c r="EX237" s="165"/>
      <c r="EY237" s="165"/>
      <c r="EZ237" s="165"/>
      <c r="FA237" s="165"/>
      <c r="FB237" s="165"/>
      <c r="FC237" s="165"/>
      <c r="FD237" s="165"/>
      <c r="FE237" s="165"/>
      <c r="FF237" s="165"/>
      <c r="FG237" s="165"/>
      <c r="FH237" s="165"/>
      <c r="FI237" s="165"/>
      <c r="FJ237" s="165"/>
      <c r="FK237" s="165"/>
      <c r="FL237" s="165"/>
      <c r="FM237" s="165"/>
      <c r="FN237" s="165"/>
      <c r="FO237" s="165"/>
      <c r="FP237" s="165"/>
      <c r="FQ237" s="165"/>
      <c r="FR237" s="165"/>
      <c r="FS237" s="165"/>
      <c r="FT237" s="165"/>
      <c r="FU237" s="165"/>
      <c r="FV237" s="165"/>
      <c r="FW237" s="165"/>
      <c r="FX237" s="165"/>
      <c r="FY237" s="165"/>
      <c r="FZ237" s="165"/>
      <c r="GA237" s="165"/>
      <c r="GB237" s="165"/>
      <c r="GC237" s="165"/>
      <c r="GD237" s="165"/>
      <c r="GE237" s="165"/>
      <c r="GF237" s="165"/>
      <c r="GG237" s="165"/>
      <c r="GH237" s="165"/>
      <c r="GI237" s="165"/>
      <c r="GJ237" s="165"/>
      <c r="GK237" s="165"/>
      <c r="GL237" s="165"/>
      <c r="GM237" s="165"/>
      <c r="GN237" s="165"/>
      <c r="GO237" s="165"/>
      <c r="GP237" s="165"/>
      <c r="GQ237" s="165"/>
    </row>
    <row r="238" spans="1:199" s="166" customFormat="1" ht="38.1" customHeight="1" x14ac:dyDescent="0.25">
      <c r="A238" s="661" t="s">
        <v>350</v>
      </c>
      <c r="B238" s="1823">
        <f>'2 уровень'!C896</f>
        <v>0</v>
      </c>
      <c r="C238" s="1823">
        <f>'2 уровень'!D896</f>
        <v>0</v>
      </c>
      <c r="D238" s="1823">
        <f>'2 уровень'!E896</f>
        <v>0</v>
      </c>
      <c r="E238" s="1824">
        <f>'2 уровень'!F896</f>
        <v>0</v>
      </c>
      <c r="F238" s="1825">
        <f>'2 уровень'!G896</f>
        <v>0</v>
      </c>
      <c r="G238" s="1825">
        <f>'2 уровень'!H896</f>
        <v>0</v>
      </c>
      <c r="H238" s="1826">
        <f>'2 уровень'!I896</f>
        <v>0</v>
      </c>
      <c r="I238" s="1826">
        <f>'2 уровень'!J896</f>
        <v>0</v>
      </c>
      <c r="J238" s="1826">
        <f>'2 уровень'!K896</f>
        <v>0</v>
      </c>
      <c r="K238" s="1826">
        <f>'2 уровень'!L896</f>
        <v>0</v>
      </c>
      <c r="L238" s="1826">
        <f>'2 уровень'!M896</f>
        <v>0</v>
      </c>
      <c r="M238" s="1826">
        <f>'2 уровень'!N896</f>
        <v>0</v>
      </c>
      <c r="N238" s="1826">
        <f>'2 уровень'!O896</f>
        <v>0</v>
      </c>
      <c r="O238" s="1826">
        <f>'2 уровень'!P896</f>
        <v>0</v>
      </c>
      <c r="P238" s="1826">
        <f>'2 уровень'!Q896</f>
        <v>0</v>
      </c>
      <c r="Q238" s="1826">
        <f>'2 уровень'!R896</f>
        <v>0</v>
      </c>
      <c r="R238" s="1826">
        <f>'2 уровень'!S896</f>
        <v>0</v>
      </c>
      <c r="S238" s="1826">
        <f>'2 уровень'!T896</f>
        <v>0</v>
      </c>
      <c r="T238" s="2567"/>
      <c r="U238" s="425"/>
      <c r="V238" s="165"/>
      <c r="W238" s="165"/>
      <c r="X238" s="165"/>
      <c r="Y238" s="165"/>
      <c r="Z238" s="165"/>
      <c r="AA238" s="165"/>
      <c r="AB238" s="165"/>
      <c r="AC238" s="165"/>
      <c r="AD238" s="165"/>
      <c r="AE238" s="165"/>
      <c r="AF238" s="165"/>
      <c r="AG238" s="165"/>
      <c r="AH238" s="165"/>
      <c r="AI238" s="165"/>
      <c r="AJ238" s="165"/>
      <c r="AK238" s="165"/>
      <c r="AL238" s="165"/>
      <c r="AM238" s="165"/>
      <c r="AN238" s="165"/>
      <c r="AO238" s="165"/>
      <c r="AP238" s="165"/>
      <c r="AQ238" s="165"/>
      <c r="AR238" s="165"/>
      <c r="AS238" s="165"/>
      <c r="AT238" s="165"/>
      <c r="AU238" s="165"/>
      <c r="AV238" s="165"/>
      <c r="AW238" s="165"/>
      <c r="AX238" s="165"/>
      <c r="AY238" s="165"/>
      <c r="AZ238" s="165"/>
      <c r="BA238" s="165"/>
      <c r="BB238" s="165"/>
      <c r="BC238" s="165"/>
      <c r="BD238" s="165"/>
      <c r="BE238" s="165"/>
      <c r="BF238" s="165"/>
      <c r="BG238" s="165"/>
      <c r="BH238" s="165"/>
      <c r="BI238" s="165"/>
      <c r="BJ238" s="165"/>
      <c r="BK238" s="165"/>
      <c r="BL238" s="165"/>
      <c r="BM238" s="165"/>
      <c r="BN238" s="165"/>
      <c r="BO238" s="165"/>
      <c r="BP238" s="165"/>
      <c r="BQ238" s="165"/>
      <c r="BR238" s="165"/>
      <c r="BS238" s="165"/>
      <c r="BT238" s="165"/>
      <c r="BU238" s="165"/>
      <c r="BV238" s="165"/>
      <c r="BW238" s="165"/>
      <c r="BX238" s="165"/>
      <c r="BY238" s="165"/>
      <c r="BZ238" s="165"/>
      <c r="CA238" s="165"/>
      <c r="CB238" s="165"/>
      <c r="CC238" s="165"/>
      <c r="CD238" s="165"/>
      <c r="CE238" s="165"/>
      <c r="CF238" s="165"/>
      <c r="CG238" s="165"/>
      <c r="CH238" s="165"/>
      <c r="CI238" s="165"/>
      <c r="CJ238" s="165"/>
      <c r="CK238" s="165"/>
      <c r="CL238" s="165"/>
      <c r="CM238" s="165"/>
      <c r="CN238" s="165"/>
      <c r="CO238" s="165"/>
      <c r="CP238" s="165"/>
      <c r="CQ238" s="165"/>
      <c r="CR238" s="165"/>
      <c r="CS238" s="165"/>
      <c r="CT238" s="165"/>
      <c r="CU238" s="165"/>
      <c r="CV238" s="165"/>
      <c r="CW238" s="165"/>
      <c r="CX238" s="165"/>
      <c r="CY238" s="165"/>
      <c r="CZ238" s="165"/>
      <c r="DA238" s="165"/>
      <c r="DB238" s="165"/>
      <c r="DC238" s="165"/>
      <c r="DD238" s="165"/>
      <c r="DE238" s="165"/>
      <c r="DF238" s="165"/>
      <c r="DG238" s="165"/>
      <c r="DH238" s="165"/>
      <c r="DI238" s="165"/>
      <c r="DJ238" s="165"/>
      <c r="DK238" s="165"/>
      <c r="DL238" s="165"/>
      <c r="DM238" s="165"/>
      <c r="DN238" s="165"/>
      <c r="DO238" s="165"/>
      <c r="DP238" s="165"/>
      <c r="DQ238" s="165"/>
      <c r="DR238" s="165"/>
      <c r="DS238" s="165"/>
      <c r="DT238" s="165"/>
      <c r="DU238" s="165"/>
      <c r="DV238" s="165"/>
      <c r="DW238" s="165"/>
      <c r="DX238" s="165"/>
      <c r="DY238" s="165"/>
      <c r="DZ238" s="165"/>
      <c r="EA238" s="165"/>
      <c r="EB238" s="165"/>
      <c r="EC238" s="165"/>
      <c r="ED238" s="165"/>
      <c r="EE238" s="165"/>
      <c r="EF238" s="165"/>
      <c r="EG238" s="165"/>
      <c r="EH238" s="165"/>
      <c r="EI238" s="165"/>
      <c r="EJ238" s="165"/>
      <c r="EK238" s="165"/>
      <c r="EL238" s="165"/>
      <c r="EM238" s="165"/>
      <c r="EN238" s="165"/>
      <c r="EO238" s="165"/>
      <c r="EP238" s="165"/>
      <c r="EQ238" s="165"/>
      <c r="ER238" s="165"/>
      <c r="ES238" s="165"/>
      <c r="ET238" s="165"/>
      <c r="EU238" s="165"/>
      <c r="EV238" s="165"/>
      <c r="EW238" s="165"/>
      <c r="EX238" s="165"/>
      <c r="EY238" s="165"/>
      <c r="EZ238" s="165"/>
      <c r="FA238" s="165"/>
      <c r="FB238" s="165"/>
      <c r="FC238" s="165"/>
      <c r="FD238" s="165"/>
      <c r="FE238" s="165"/>
      <c r="FF238" s="165"/>
      <c r="FG238" s="165"/>
      <c r="FH238" s="165"/>
      <c r="FI238" s="165"/>
      <c r="FJ238" s="165"/>
      <c r="FK238" s="165"/>
      <c r="FL238" s="165"/>
      <c r="FM238" s="165"/>
      <c r="FN238" s="165"/>
      <c r="FO238" s="165"/>
      <c r="FP238" s="165"/>
      <c r="FQ238" s="165"/>
      <c r="FR238" s="165"/>
      <c r="FS238" s="165"/>
      <c r="FT238" s="165"/>
      <c r="FU238" s="165"/>
      <c r="FV238" s="165"/>
      <c r="FW238" s="165"/>
      <c r="FX238" s="165"/>
      <c r="FY238" s="165"/>
      <c r="FZ238" s="165"/>
      <c r="GA238" s="165"/>
      <c r="GB238" s="165"/>
      <c r="GC238" s="165"/>
      <c r="GD238" s="165"/>
      <c r="GE238" s="165"/>
      <c r="GF238" s="165"/>
      <c r="GG238" s="165"/>
      <c r="GH238" s="165"/>
      <c r="GI238" s="165"/>
      <c r="GJ238" s="165"/>
      <c r="GK238" s="165"/>
      <c r="GL238" s="165"/>
      <c r="GM238" s="165"/>
      <c r="GN238" s="165"/>
      <c r="GO238" s="165"/>
      <c r="GP238" s="165"/>
      <c r="GQ238" s="165"/>
    </row>
    <row r="239" spans="1:199" s="166" customFormat="1" ht="38.1" customHeight="1" x14ac:dyDescent="0.25">
      <c r="A239" s="661" t="s">
        <v>351</v>
      </c>
      <c r="B239" s="1823">
        <f>'2 уровень'!C897</f>
        <v>4290</v>
      </c>
      <c r="C239" s="1823">
        <f>'2 уровень'!D897</f>
        <v>358</v>
      </c>
      <c r="D239" s="1823">
        <f>'2 уровень'!E897</f>
        <v>10</v>
      </c>
      <c r="E239" s="1824">
        <f>'2 уровень'!F897</f>
        <v>2.7932960893854748</v>
      </c>
      <c r="F239" s="1825">
        <f>'2 уровень'!G897</f>
        <v>0</v>
      </c>
      <c r="G239" s="1825">
        <f>'2 уровень'!H897</f>
        <v>0</v>
      </c>
      <c r="H239" s="1826">
        <f>'2 уровень'!I897</f>
        <v>0</v>
      </c>
      <c r="I239" s="1826">
        <f>'2 уровень'!J897</f>
        <v>0</v>
      </c>
      <c r="J239" s="1826">
        <f>'2 уровень'!K897</f>
        <v>0</v>
      </c>
      <c r="K239" s="1826">
        <f>'2 уровень'!L897</f>
        <v>0</v>
      </c>
      <c r="L239" s="1826">
        <f>'2 уровень'!M897</f>
        <v>0</v>
      </c>
      <c r="M239" s="1826">
        <f>'2 уровень'!N897</f>
        <v>0</v>
      </c>
      <c r="N239" s="1826">
        <f>'2 уровень'!O897</f>
        <v>0</v>
      </c>
      <c r="O239" s="1826">
        <f>'2 уровень'!P897</f>
        <v>0</v>
      </c>
      <c r="P239" s="1826">
        <f>'2 уровень'!Q897</f>
        <v>0</v>
      </c>
      <c r="Q239" s="1826">
        <f>'2 уровень'!R897</f>
        <v>0</v>
      </c>
      <c r="R239" s="1826">
        <f>'2 уровень'!S897</f>
        <v>0</v>
      </c>
      <c r="S239" s="1826">
        <f>'2 уровень'!T897</f>
        <v>0</v>
      </c>
      <c r="T239" s="2567"/>
      <c r="U239" s="425"/>
      <c r="V239" s="165"/>
      <c r="W239" s="165"/>
      <c r="X239" s="165"/>
      <c r="Y239" s="165"/>
      <c r="Z239" s="165"/>
      <c r="AA239" s="165"/>
      <c r="AB239" s="165"/>
      <c r="AC239" s="165"/>
      <c r="AD239" s="165"/>
      <c r="AE239" s="165"/>
      <c r="AF239" s="165"/>
      <c r="AG239" s="165"/>
      <c r="AH239" s="165"/>
      <c r="AI239" s="165"/>
      <c r="AJ239" s="165"/>
      <c r="AK239" s="165"/>
      <c r="AL239" s="165"/>
      <c r="AM239" s="165"/>
      <c r="AN239" s="165"/>
      <c r="AO239" s="165"/>
      <c r="AP239" s="165"/>
      <c r="AQ239" s="165"/>
      <c r="AR239" s="165"/>
      <c r="AS239" s="165"/>
      <c r="AT239" s="165"/>
      <c r="AU239" s="165"/>
      <c r="AV239" s="165"/>
      <c r="AW239" s="165"/>
      <c r="AX239" s="165"/>
      <c r="AY239" s="165"/>
      <c r="AZ239" s="165"/>
      <c r="BA239" s="165"/>
      <c r="BB239" s="165"/>
      <c r="BC239" s="165"/>
      <c r="BD239" s="165"/>
      <c r="BE239" s="165"/>
      <c r="BF239" s="165"/>
      <c r="BG239" s="165"/>
      <c r="BH239" s="165"/>
      <c r="BI239" s="165"/>
      <c r="BJ239" s="165"/>
      <c r="BK239" s="165"/>
      <c r="BL239" s="165"/>
      <c r="BM239" s="165"/>
      <c r="BN239" s="165"/>
      <c r="BO239" s="165"/>
      <c r="BP239" s="165"/>
      <c r="BQ239" s="165"/>
      <c r="BR239" s="165"/>
      <c r="BS239" s="165"/>
      <c r="BT239" s="165"/>
      <c r="BU239" s="165"/>
      <c r="BV239" s="165"/>
      <c r="BW239" s="165"/>
      <c r="BX239" s="165"/>
      <c r="BY239" s="165"/>
      <c r="BZ239" s="165"/>
      <c r="CA239" s="165"/>
      <c r="CB239" s="165"/>
      <c r="CC239" s="165"/>
      <c r="CD239" s="165"/>
      <c r="CE239" s="165"/>
      <c r="CF239" s="165"/>
      <c r="CG239" s="165"/>
      <c r="CH239" s="165"/>
      <c r="CI239" s="165"/>
      <c r="CJ239" s="165"/>
      <c r="CK239" s="165"/>
      <c r="CL239" s="165"/>
      <c r="CM239" s="165"/>
      <c r="CN239" s="165"/>
      <c r="CO239" s="165"/>
      <c r="CP239" s="165"/>
      <c r="CQ239" s="165"/>
      <c r="CR239" s="165"/>
      <c r="CS239" s="165"/>
      <c r="CT239" s="165"/>
      <c r="CU239" s="165"/>
      <c r="CV239" s="165"/>
      <c r="CW239" s="165"/>
      <c r="CX239" s="165"/>
      <c r="CY239" s="165"/>
      <c r="CZ239" s="165"/>
      <c r="DA239" s="165"/>
      <c r="DB239" s="165"/>
      <c r="DC239" s="165"/>
      <c r="DD239" s="165"/>
      <c r="DE239" s="165"/>
      <c r="DF239" s="165"/>
      <c r="DG239" s="165"/>
      <c r="DH239" s="165"/>
      <c r="DI239" s="165"/>
      <c r="DJ239" s="165"/>
      <c r="DK239" s="165"/>
      <c r="DL239" s="165"/>
      <c r="DM239" s="165"/>
      <c r="DN239" s="165"/>
      <c r="DO239" s="165"/>
      <c r="DP239" s="165"/>
      <c r="DQ239" s="165"/>
      <c r="DR239" s="165"/>
      <c r="DS239" s="165"/>
      <c r="DT239" s="165"/>
      <c r="DU239" s="165"/>
      <c r="DV239" s="165"/>
      <c r="DW239" s="165"/>
      <c r="DX239" s="165"/>
      <c r="DY239" s="165"/>
      <c r="DZ239" s="165"/>
      <c r="EA239" s="165"/>
      <c r="EB239" s="165"/>
      <c r="EC239" s="165"/>
      <c r="ED239" s="165"/>
      <c r="EE239" s="165"/>
      <c r="EF239" s="165"/>
      <c r="EG239" s="165"/>
      <c r="EH239" s="165"/>
      <c r="EI239" s="165"/>
      <c r="EJ239" s="165"/>
      <c r="EK239" s="165"/>
      <c r="EL239" s="165"/>
      <c r="EM239" s="165"/>
      <c r="EN239" s="165"/>
      <c r="EO239" s="165"/>
      <c r="EP239" s="165"/>
      <c r="EQ239" s="165"/>
      <c r="ER239" s="165"/>
      <c r="ES239" s="165"/>
      <c r="ET239" s="165"/>
      <c r="EU239" s="165"/>
      <c r="EV239" s="165"/>
      <c r="EW239" s="165"/>
      <c r="EX239" s="165"/>
      <c r="EY239" s="165"/>
      <c r="EZ239" s="165"/>
      <c r="FA239" s="165"/>
      <c r="FB239" s="165"/>
      <c r="FC239" s="165"/>
      <c r="FD239" s="165"/>
      <c r="FE239" s="165"/>
      <c r="FF239" s="165"/>
      <c r="FG239" s="165"/>
      <c r="FH239" s="165"/>
      <c r="FI239" s="165"/>
      <c r="FJ239" s="165"/>
      <c r="FK239" s="165"/>
      <c r="FL239" s="165"/>
      <c r="FM239" s="165"/>
      <c r="FN239" s="165"/>
      <c r="FO239" s="165"/>
      <c r="FP239" s="165"/>
      <c r="FQ239" s="165"/>
      <c r="FR239" s="165"/>
      <c r="FS239" s="165"/>
      <c r="FT239" s="165"/>
      <c r="FU239" s="165"/>
      <c r="FV239" s="165"/>
      <c r="FW239" s="165"/>
      <c r="FX239" s="165"/>
      <c r="FY239" s="165"/>
      <c r="FZ239" s="165"/>
      <c r="GA239" s="165"/>
      <c r="GB239" s="165"/>
      <c r="GC239" s="165"/>
      <c r="GD239" s="165"/>
      <c r="GE239" s="165"/>
      <c r="GF239" s="165"/>
      <c r="GG239" s="165"/>
      <c r="GH239" s="165"/>
      <c r="GI239" s="165"/>
      <c r="GJ239" s="165"/>
      <c r="GK239" s="165"/>
      <c r="GL239" s="165"/>
      <c r="GM239" s="165"/>
      <c r="GN239" s="165"/>
      <c r="GO239" s="165"/>
      <c r="GP239" s="165"/>
      <c r="GQ239" s="165"/>
    </row>
    <row r="240" spans="1:199" s="166" customFormat="1" ht="38.1" customHeight="1" x14ac:dyDescent="0.25">
      <c r="A240" s="661" t="s">
        <v>352</v>
      </c>
      <c r="B240" s="1823">
        <f>'2 уровень'!C898</f>
        <v>100</v>
      </c>
      <c r="C240" s="1823">
        <f>'2 уровень'!D898</f>
        <v>8</v>
      </c>
      <c r="D240" s="1823">
        <f>'2 уровень'!E898</f>
        <v>7</v>
      </c>
      <c r="E240" s="1824">
        <f>'2 уровень'!F898</f>
        <v>87.5</v>
      </c>
      <c r="F240" s="1825">
        <f>'2 уровень'!G898</f>
        <v>0</v>
      </c>
      <c r="G240" s="1825">
        <f>'2 уровень'!H898</f>
        <v>0</v>
      </c>
      <c r="H240" s="1826">
        <f>'2 уровень'!I898</f>
        <v>0</v>
      </c>
      <c r="I240" s="1826">
        <f>'2 уровень'!J898</f>
        <v>0</v>
      </c>
      <c r="J240" s="1826">
        <f>'2 уровень'!K898</f>
        <v>0</v>
      </c>
      <c r="K240" s="1826">
        <f>'2 уровень'!L898</f>
        <v>0</v>
      </c>
      <c r="L240" s="1826">
        <f>'2 уровень'!M898</f>
        <v>0</v>
      </c>
      <c r="M240" s="1826">
        <f>'2 уровень'!N898</f>
        <v>0</v>
      </c>
      <c r="N240" s="1826">
        <f>'2 уровень'!O898</f>
        <v>0</v>
      </c>
      <c r="O240" s="1826">
        <f>'2 уровень'!P898</f>
        <v>0</v>
      </c>
      <c r="P240" s="1826">
        <f>'2 уровень'!Q898</f>
        <v>0</v>
      </c>
      <c r="Q240" s="1826">
        <f>'2 уровень'!R898</f>
        <v>0</v>
      </c>
      <c r="R240" s="1826">
        <f>'2 уровень'!S898</f>
        <v>0</v>
      </c>
      <c r="S240" s="1826">
        <f>'2 уровень'!T898</f>
        <v>0</v>
      </c>
      <c r="T240" s="2567"/>
      <c r="U240" s="425"/>
      <c r="V240" s="165"/>
      <c r="W240" s="165"/>
      <c r="X240" s="165"/>
      <c r="Y240" s="165"/>
      <c r="Z240" s="165"/>
      <c r="AA240" s="165"/>
      <c r="AB240" s="165"/>
      <c r="AC240" s="165"/>
      <c r="AD240" s="165"/>
      <c r="AE240" s="165"/>
      <c r="AF240" s="165"/>
      <c r="AG240" s="165"/>
      <c r="AH240" s="165"/>
      <c r="AI240" s="165"/>
      <c r="AJ240" s="165"/>
      <c r="AK240" s="165"/>
      <c r="AL240" s="165"/>
      <c r="AM240" s="165"/>
      <c r="AN240" s="165"/>
      <c r="AO240" s="165"/>
      <c r="AP240" s="165"/>
      <c r="AQ240" s="165"/>
      <c r="AR240" s="165"/>
      <c r="AS240" s="165"/>
      <c r="AT240" s="165"/>
      <c r="AU240" s="165"/>
      <c r="AV240" s="165"/>
      <c r="AW240" s="165"/>
      <c r="AX240" s="165"/>
      <c r="AY240" s="165"/>
      <c r="AZ240" s="165"/>
      <c r="BA240" s="165"/>
      <c r="BB240" s="165"/>
      <c r="BC240" s="165"/>
      <c r="BD240" s="165"/>
      <c r="BE240" s="165"/>
      <c r="BF240" s="165"/>
      <c r="BG240" s="165"/>
      <c r="BH240" s="165"/>
      <c r="BI240" s="165"/>
      <c r="BJ240" s="165"/>
      <c r="BK240" s="165"/>
      <c r="BL240" s="165"/>
      <c r="BM240" s="165"/>
      <c r="BN240" s="165"/>
      <c r="BO240" s="165"/>
      <c r="BP240" s="165"/>
      <c r="BQ240" s="165"/>
      <c r="BR240" s="165"/>
      <c r="BS240" s="165"/>
      <c r="BT240" s="165"/>
      <c r="BU240" s="165"/>
      <c r="BV240" s="165"/>
      <c r="BW240" s="165"/>
      <c r="BX240" s="165"/>
      <c r="BY240" s="165"/>
      <c r="BZ240" s="165"/>
      <c r="CA240" s="165"/>
      <c r="CB240" s="165"/>
      <c r="CC240" s="165"/>
      <c r="CD240" s="165"/>
      <c r="CE240" s="165"/>
      <c r="CF240" s="165"/>
      <c r="CG240" s="165"/>
      <c r="CH240" s="165"/>
      <c r="CI240" s="165"/>
      <c r="CJ240" s="165"/>
      <c r="CK240" s="165"/>
      <c r="CL240" s="165"/>
      <c r="CM240" s="165"/>
      <c r="CN240" s="165"/>
      <c r="CO240" s="165"/>
      <c r="CP240" s="165"/>
      <c r="CQ240" s="165"/>
      <c r="CR240" s="165"/>
      <c r="CS240" s="165"/>
      <c r="CT240" s="165"/>
      <c r="CU240" s="165"/>
      <c r="CV240" s="165"/>
      <c r="CW240" s="165"/>
      <c r="CX240" s="165"/>
      <c r="CY240" s="165"/>
      <c r="CZ240" s="165"/>
      <c r="DA240" s="165"/>
      <c r="DB240" s="165"/>
      <c r="DC240" s="165"/>
      <c r="DD240" s="165"/>
      <c r="DE240" s="165"/>
      <c r="DF240" s="165"/>
      <c r="DG240" s="165"/>
      <c r="DH240" s="165"/>
      <c r="DI240" s="165"/>
      <c r="DJ240" s="165"/>
      <c r="DK240" s="165"/>
      <c r="DL240" s="165"/>
      <c r="DM240" s="165"/>
      <c r="DN240" s="165"/>
      <c r="DO240" s="165"/>
      <c r="DP240" s="165"/>
      <c r="DQ240" s="165"/>
      <c r="DR240" s="165"/>
      <c r="DS240" s="165"/>
      <c r="DT240" s="165"/>
      <c r="DU240" s="165"/>
      <c r="DV240" s="165"/>
      <c r="DW240" s="165"/>
      <c r="DX240" s="165"/>
      <c r="DY240" s="165"/>
      <c r="DZ240" s="165"/>
      <c r="EA240" s="165"/>
      <c r="EB240" s="165"/>
      <c r="EC240" s="165"/>
      <c r="ED240" s="165"/>
      <c r="EE240" s="165"/>
      <c r="EF240" s="165"/>
      <c r="EG240" s="165"/>
      <c r="EH240" s="165"/>
      <c r="EI240" s="165"/>
      <c r="EJ240" s="165"/>
      <c r="EK240" s="165"/>
      <c r="EL240" s="165"/>
      <c r="EM240" s="165"/>
      <c r="EN240" s="165"/>
      <c r="EO240" s="165"/>
      <c r="EP240" s="165"/>
      <c r="EQ240" s="165"/>
      <c r="ER240" s="165"/>
      <c r="ES240" s="165"/>
      <c r="ET240" s="165"/>
      <c r="EU240" s="165"/>
      <c r="EV240" s="165"/>
      <c r="EW240" s="165"/>
      <c r="EX240" s="165"/>
      <c r="EY240" s="165"/>
      <c r="EZ240" s="165"/>
      <c r="FA240" s="165"/>
      <c r="FB240" s="165"/>
      <c r="FC240" s="165"/>
      <c r="FD240" s="165"/>
      <c r="FE240" s="165"/>
      <c r="FF240" s="165"/>
      <c r="FG240" s="165"/>
      <c r="FH240" s="165"/>
      <c r="FI240" s="165"/>
      <c r="FJ240" s="165"/>
      <c r="FK240" s="165"/>
      <c r="FL240" s="165"/>
      <c r="FM240" s="165"/>
      <c r="FN240" s="165"/>
      <c r="FO240" s="165"/>
      <c r="FP240" s="165"/>
      <c r="FQ240" s="165"/>
      <c r="FR240" s="165"/>
      <c r="FS240" s="165"/>
      <c r="FT240" s="165"/>
      <c r="FU240" s="165"/>
      <c r="FV240" s="165"/>
      <c r="FW240" s="165"/>
      <c r="FX240" s="165"/>
      <c r="FY240" s="165"/>
      <c r="FZ240" s="165"/>
      <c r="GA240" s="165"/>
      <c r="GB240" s="165"/>
      <c r="GC240" s="165"/>
      <c r="GD240" s="165"/>
      <c r="GE240" s="165"/>
      <c r="GF240" s="165"/>
      <c r="GG240" s="165"/>
      <c r="GH240" s="165"/>
      <c r="GI240" s="165"/>
      <c r="GJ240" s="165"/>
      <c r="GK240" s="165"/>
      <c r="GL240" s="165"/>
      <c r="GM240" s="165"/>
      <c r="GN240" s="165"/>
      <c r="GO240" s="165"/>
      <c r="GP240" s="165"/>
      <c r="GQ240" s="165"/>
    </row>
    <row r="241" spans="1:199" s="166" customFormat="1" ht="53.25" customHeight="1" x14ac:dyDescent="0.25">
      <c r="A241" s="1155" t="s">
        <v>355</v>
      </c>
      <c r="B241" s="1823">
        <f>'2 уровень'!C899</f>
        <v>4594</v>
      </c>
      <c r="C241" s="1823">
        <f>'2 уровень'!D899</f>
        <v>383</v>
      </c>
      <c r="D241" s="1823">
        <f>'2 уровень'!E899</f>
        <v>-1</v>
      </c>
      <c r="E241" s="1824">
        <f>'2 уровень'!F899</f>
        <v>-0.26109660574412535</v>
      </c>
      <c r="F241" s="1825">
        <f>'2 уровень'!G899</f>
        <v>0</v>
      </c>
      <c r="G241" s="1825">
        <f>'2 уровень'!H899</f>
        <v>0</v>
      </c>
      <c r="H241" s="1826">
        <f>'2 уровень'!I899</f>
        <v>0</v>
      </c>
      <c r="I241" s="1826">
        <f>'2 уровень'!J899</f>
        <v>0</v>
      </c>
      <c r="J241" s="1826">
        <f>'2 уровень'!K899</f>
        <v>0</v>
      </c>
      <c r="K241" s="1826">
        <f>'2 уровень'!L899</f>
        <v>0</v>
      </c>
      <c r="L241" s="1826">
        <f>'2 уровень'!M899</f>
        <v>0</v>
      </c>
      <c r="M241" s="1826">
        <f>'2 уровень'!N899</f>
        <v>0</v>
      </c>
      <c r="N241" s="1826">
        <f>'2 уровень'!O899</f>
        <v>0</v>
      </c>
      <c r="O241" s="1826">
        <f>'2 уровень'!P899</f>
        <v>0</v>
      </c>
      <c r="P241" s="1826">
        <f>'2 уровень'!Q899</f>
        <v>0</v>
      </c>
      <c r="Q241" s="1826">
        <f>'2 уровень'!R899</f>
        <v>0</v>
      </c>
      <c r="R241" s="1826">
        <f>'2 уровень'!S899</f>
        <v>0</v>
      </c>
      <c r="S241" s="1826">
        <f>'2 уровень'!T899</f>
        <v>0</v>
      </c>
      <c r="T241" s="2567"/>
      <c r="U241" s="425"/>
      <c r="V241" s="165"/>
      <c r="W241" s="165"/>
      <c r="X241" s="165"/>
      <c r="Y241" s="165"/>
      <c r="Z241" s="165"/>
      <c r="AA241" s="165"/>
      <c r="AB241" s="165"/>
      <c r="AC241" s="165"/>
      <c r="AD241" s="165"/>
      <c r="AE241" s="165"/>
      <c r="AF241" s="165"/>
      <c r="AG241" s="165"/>
      <c r="AH241" s="165"/>
      <c r="AI241" s="165"/>
      <c r="AJ241" s="165"/>
      <c r="AK241" s="165"/>
      <c r="AL241" s="165"/>
      <c r="AM241" s="165"/>
      <c r="AN241" s="165"/>
      <c r="AO241" s="165"/>
      <c r="AP241" s="165"/>
      <c r="AQ241" s="165"/>
      <c r="AR241" s="165"/>
      <c r="AS241" s="165"/>
      <c r="AT241" s="165"/>
      <c r="AU241" s="165"/>
      <c r="AV241" s="165"/>
      <c r="AW241" s="165"/>
      <c r="AX241" s="165"/>
      <c r="AY241" s="165"/>
      <c r="AZ241" s="165"/>
      <c r="BA241" s="165"/>
      <c r="BB241" s="165"/>
      <c r="BC241" s="165"/>
      <c r="BD241" s="165"/>
      <c r="BE241" s="165"/>
      <c r="BF241" s="165"/>
      <c r="BG241" s="165"/>
      <c r="BH241" s="165"/>
      <c r="BI241" s="165"/>
      <c r="BJ241" s="165"/>
      <c r="BK241" s="165"/>
      <c r="BL241" s="165"/>
      <c r="BM241" s="165"/>
      <c r="BN241" s="165"/>
      <c r="BO241" s="165"/>
      <c r="BP241" s="165"/>
      <c r="BQ241" s="165"/>
      <c r="BR241" s="165"/>
      <c r="BS241" s="165"/>
      <c r="BT241" s="165"/>
      <c r="BU241" s="165"/>
      <c r="BV241" s="165"/>
      <c r="BW241" s="165"/>
      <c r="BX241" s="165"/>
      <c r="BY241" s="165"/>
      <c r="BZ241" s="165"/>
      <c r="CA241" s="165"/>
      <c r="CB241" s="165"/>
      <c r="CC241" s="165"/>
      <c r="CD241" s="165"/>
      <c r="CE241" s="165"/>
      <c r="CF241" s="165"/>
      <c r="CG241" s="165"/>
      <c r="CH241" s="165"/>
      <c r="CI241" s="165"/>
      <c r="CJ241" s="165"/>
      <c r="CK241" s="165"/>
      <c r="CL241" s="165"/>
      <c r="CM241" s="165"/>
      <c r="CN241" s="165"/>
      <c r="CO241" s="165"/>
      <c r="CP241" s="165"/>
      <c r="CQ241" s="165"/>
      <c r="CR241" s="165"/>
      <c r="CS241" s="165"/>
      <c r="CT241" s="165"/>
      <c r="CU241" s="165"/>
      <c r="CV241" s="165"/>
      <c r="CW241" s="165"/>
      <c r="CX241" s="165"/>
      <c r="CY241" s="165"/>
      <c r="CZ241" s="165"/>
      <c r="DA241" s="165"/>
      <c r="DB241" s="165"/>
      <c r="DC241" s="165"/>
      <c r="DD241" s="165"/>
      <c r="DE241" s="165"/>
      <c r="DF241" s="165"/>
      <c r="DG241" s="165"/>
      <c r="DH241" s="165"/>
      <c r="DI241" s="165"/>
      <c r="DJ241" s="165"/>
      <c r="DK241" s="165"/>
      <c r="DL241" s="165"/>
      <c r="DM241" s="165"/>
      <c r="DN241" s="165"/>
      <c r="DO241" s="165"/>
      <c r="DP241" s="165"/>
      <c r="DQ241" s="165"/>
      <c r="DR241" s="165"/>
      <c r="DS241" s="165"/>
      <c r="DT241" s="165"/>
      <c r="DU241" s="165"/>
      <c r="DV241" s="165"/>
      <c r="DW241" s="165"/>
      <c r="DX241" s="165"/>
      <c r="DY241" s="165"/>
      <c r="DZ241" s="165"/>
      <c r="EA241" s="165"/>
      <c r="EB241" s="165"/>
      <c r="EC241" s="165"/>
      <c r="ED241" s="165"/>
      <c r="EE241" s="165"/>
      <c r="EF241" s="165"/>
      <c r="EG241" s="165"/>
      <c r="EH241" s="165"/>
      <c r="EI241" s="165"/>
      <c r="EJ241" s="165"/>
      <c r="EK241" s="165"/>
      <c r="EL241" s="165"/>
      <c r="EM241" s="165"/>
      <c r="EN241" s="165"/>
      <c r="EO241" s="165"/>
      <c r="EP241" s="165"/>
      <c r="EQ241" s="165"/>
      <c r="ER241" s="165"/>
      <c r="ES241" s="165"/>
      <c r="ET241" s="165"/>
      <c r="EU241" s="165"/>
      <c r="EV241" s="165"/>
      <c r="EW241" s="165"/>
      <c r="EX241" s="165"/>
      <c r="EY241" s="165"/>
      <c r="EZ241" s="165"/>
      <c r="FA241" s="165"/>
      <c r="FB241" s="165"/>
      <c r="FC241" s="165"/>
      <c r="FD241" s="165"/>
      <c r="FE241" s="165"/>
      <c r="FF241" s="165"/>
      <c r="FG241" s="165"/>
      <c r="FH241" s="165"/>
      <c r="FI241" s="165"/>
      <c r="FJ241" s="165"/>
      <c r="FK241" s="165"/>
      <c r="FL241" s="165"/>
      <c r="FM241" s="165"/>
      <c r="FN241" s="165"/>
      <c r="FO241" s="165"/>
      <c r="FP241" s="165"/>
      <c r="FQ241" s="165"/>
      <c r="FR241" s="165"/>
      <c r="FS241" s="165"/>
      <c r="FT241" s="165"/>
      <c r="FU241" s="165"/>
      <c r="FV241" s="165"/>
      <c r="FW241" s="165"/>
      <c r="FX241" s="165"/>
      <c r="FY241" s="165"/>
      <c r="FZ241" s="165"/>
      <c r="GA241" s="165"/>
      <c r="GB241" s="165"/>
      <c r="GC241" s="165"/>
      <c r="GD241" s="165"/>
      <c r="GE241" s="165"/>
      <c r="GF241" s="165"/>
      <c r="GG241" s="165"/>
      <c r="GH241" s="165"/>
      <c r="GI241" s="165"/>
      <c r="GJ241" s="165"/>
      <c r="GK241" s="165"/>
      <c r="GL241" s="165"/>
      <c r="GM241" s="165"/>
      <c r="GN241" s="165"/>
      <c r="GO241" s="165"/>
      <c r="GP241" s="165"/>
      <c r="GQ241" s="165"/>
    </row>
    <row r="242" spans="1:199" s="166" customFormat="1" ht="38.1" customHeight="1" x14ac:dyDescent="0.25">
      <c r="A242" s="661" t="s">
        <v>356</v>
      </c>
      <c r="B242" s="1823">
        <f>'2 уровень'!C900</f>
        <v>3454</v>
      </c>
      <c r="C242" s="1823">
        <f>'2 уровень'!D900</f>
        <v>288</v>
      </c>
      <c r="D242" s="1823">
        <f>'2 уровень'!E900</f>
        <v>-1</v>
      </c>
      <c r="E242" s="1824">
        <f>'2 уровень'!F900</f>
        <v>-0.34722222222222221</v>
      </c>
      <c r="F242" s="1825">
        <f>'2 уровень'!G900</f>
        <v>0</v>
      </c>
      <c r="G242" s="1825">
        <f>'2 уровень'!H900</f>
        <v>0</v>
      </c>
      <c r="H242" s="1826">
        <f>'2 уровень'!I900</f>
        <v>0</v>
      </c>
      <c r="I242" s="1826">
        <f>'2 уровень'!J900</f>
        <v>0</v>
      </c>
      <c r="J242" s="1826">
        <f>'2 уровень'!K900</f>
        <v>0</v>
      </c>
      <c r="K242" s="1826">
        <f>'2 уровень'!L900</f>
        <v>0</v>
      </c>
      <c r="L242" s="1826">
        <f>'2 уровень'!M900</f>
        <v>0</v>
      </c>
      <c r="M242" s="1826">
        <f>'2 уровень'!N900</f>
        <v>0</v>
      </c>
      <c r="N242" s="1826">
        <f>'2 уровень'!O900</f>
        <v>0</v>
      </c>
      <c r="O242" s="1826">
        <f>'2 уровень'!P900</f>
        <v>0</v>
      </c>
      <c r="P242" s="1826">
        <f>'2 уровень'!Q900</f>
        <v>0</v>
      </c>
      <c r="Q242" s="1826">
        <f>'2 уровень'!R900</f>
        <v>0</v>
      </c>
      <c r="R242" s="1826">
        <f>'2 уровень'!S900</f>
        <v>0</v>
      </c>
      <c r="S242" s="1826">
        <f>'2 уровень'!T900</f>
        <v>0</v>
      </c>
      <c r="T242" s="2567"/>
      <c r="U242" s="425"/>
      <c r="V242" s="165"/>
      <c r="W242" s="165"/>
      <c r="X242" s="165"/>
      <c r="Y242" s="165"/>
      <c r="Z242" s="165"/>
      <c r="AA242" s="165"/>
      <c r="AB242" s="165"/>
      <c r="AC242" s="165"/>
      <c r="AD242" s="165"/>
      <c r="AE242" s="165"/>
      <c r="AF242" s="165"/>
      <c r="AG242" s="165"/>
      <c r="AH242" s="165"/>
      <c r="AI242" s="165"/>
      <c r="AJ242" s="165"/>
      <c r="AK242" s="165"/>
      <c r="AL242" s="165"/>
      <c r="AM242" s="165"/>
      <c r="AN242" s="165"/>
      <c r="AO242" s="165"/>
      <c r="AP242" s="165"/>
      <c r="AQ242" s="165"/>
      <c r="AR242" s="165"/>
      <c r="AS242" s="165"/>
      <c r="AT242" s="165"/>
      <c r="AU242" s="165"/>
      <c r="AV242" s="165"/>
      <c r="AW242" s="165"/>
      <c r="AX242" s="165"/>
      <c r="AY242" s="165"/>
      <c r="AZ242" s="165"/>
      <c r="BA242" s="165"/>
      <c r="BB242" s="165"/>
      <c r="BC242" s="165"/>
      <c r="BD242" s="165"/>
      <c r="BE242" s="165"/>
      <c r="BF242" s="165"/>
      <c r="BG242" s="165"/>
      <c r="BH242" s="165"/>
      <c r="BI242" s="165"/>
      <c r="BJ242" s="165"/>
      <c r="BK242" s="165"/>
      <c r="BL242" s="165"/>
      <c r="BM242" s="165"/>
      <c r="BN242" s="165"/>
      <c r="BO242" s="165"/>
      <c r="BP242" s="165"/>
      <c r="BQ242" s="165"/>
      <c r="BR242" s="165"/>
      <c r="BS242" s="165"/>
      <c r="BT242" s="165"/>
      <c r="BU242" s="165"/>
      <c r="BV242" s="165"/>
      <c r="BW242" s="165"/>
      <c r="BX242" s="165"/>
      <c r="BY242" s="165"/>
      <c r="BZ242" s="165"/>
      <c r="CA242" s="165"/>
      <c r="CB242" s="165"/>
      <c r="CC242" s="165"/>
      <c r="CD242" s="165"/>
      <c r="CE242" s="165"/>
      <c r="CF242" s="165"/>
      <c r="CG242" s="165"/>
      <c r="CH242" s="165"/>
      <c r="CI242" s="165"/>
      <c r="CJ242" s="165"/>
      <c r="CK242" s="165"/>
      <c r="CL242" s="165"/>
      <c r="CM242" s="165"/>
      <c r="CN242" s="165"/>
      <c r="CO242" s="165"/>
      <c r="CP242" s="165"/>
      <c r="CQ242" s="165"/>
      <c r="CR242" s="165"/>
      <c r="CS242" s="165"/>
      <c r="CT242" s="165"/>
      <c r="CU242" s="165"/>
      <c r="CV242" s="165"/>
      <c r="CW242" s="165"/>
      <c r="CX242" s="165"/>
      <c r="CY242" s="165"/>
      <c r="CZ242" s="165"/>
      <c r="DA242" s="165"/>
      <c r="DB242" s="165"/>
      <c r="DC242" s="165"/>
      <c r="DD242" s="165"/>
      <c r="DE242" s="165"/>
      <c r="DF242" s="165"/>
      <c r="DG242" s="165"/>
      <c r="DH242" s="165"/>
      <c r="DI242" s="165"/>
      <c r="DJ242" s="165"/>
      <c r="DK242" s="165"/>
      <c r="DL242" s="165"/>
      <c r="DM242" s="165"/>
      <c r="DN242" s="165"/>
      <c r="DO242" s="165"/>
      <c r="DP242" s="165"/>
      <c r="DQ242" s="165"/>
      <c r="DR242" s="165"/>
      <c r="DS242" s="165"/>
      <c r="DT242" s="165"/>
      <c r="DU242" s="165"/>
      <c r="DV242" s="165"/>
      <c r="DW242" s="165"/>
      <c r="DX242" s="165"/>
      <c r="DY242" s="165"/>
      <c r="DZ242" s="165"/>
      <c r="EA242" s="165"/>
      <c r="EB242" s="165"/>
      <c r="EC242" s="165"/>
      <c r="ED242" s="165"/>
      <c r="EE242" s="165"/>
      <c r="EF242" s="165"/>
      <c r="EG242" s="165"/>
      <c r="EH242" s="165"/>
      <c r="EI242" s="165"/>
      <c r="EJ242" s="165"/>
      <c r="EK242" s="165"/>
      <c r="EL242" s="165"/>
      <c r="EM242" s="165"/>
      <c r="EN242" s="165"/>
      <c r="EO242" s="165"/>
      <c r="EP242" s="165"/>
      <c r="EQ242" s="165"/>
      <c r="ER242" s="165"/>
      <c r="ES242" s="165"/>
      <c r="ET242" s="165"/>
      <c r="EU242" s="165"/>
      <c r="EV242" s="165"/>
      <c r="EW242" s="165"/>
      <c r="EX242" s="165"/>
      <c r="EY242" s="165"/>
      <c r="EZ242" s="165"/>
      <c r="FA242" s="165"/>
      <c r="FB242" s="165"/>
      <c r="FC242" s="165"/>
      <c r="FD242" s="165"/>
      <c r="FE242" s="165"/>
      <c r="FF242" s="165"/>
      <c r="FG242" s="165"/>
      <c r="FH242" s="165"/>
      <c r="FI242" s="165"/>
      <c r="FJ242" s="165"/>
      <c r="FK242" s="165"/>
      <c r="FL242" s="165"/>
      <c r="FM242" s="165"/>
      <c r="FN242" s="165"/>
      <c r="FO242" s="165"/>
      <c r="FP242" s="165"/>
      <c r="FQ242" s="165"/>
      <c r="FR242" s="165"/>
      <c r="FS242" s="165"/>
      <c r="FT242" s="165"/>
      <c r="FU242" s="165"/>
      <c r="FV242" s="165"/>
      <c r="FW242" s="165"/>
      <c r="FX242" s="165"/>
      <c r="FY242" s="165"/>
      <c r="FZ242" s="165"/>
      <c r="GA242" s="165"/>
      <c r="GB242" s="165"/>
      <c r="GC242" s="165"/>
      <c r="GD242" s="165"/>
      <c r="GE242" s="165"/>
      <c r="GF242" s="165"/>
      <c r="GG242" s="165"/>
      <c r="GH242" s="165"/>
      <c r="GI242" s="165"/>
      <c r="GJ242" s="165"/>
      <c r="GK242" s="165"/>
      <c r="GL242" s="165"/>
      <c r="GM242" s="165"/>
      <c r="GN242" s="165"/>
      <c r="GO242" s="165"/>
      <c r="GP242" s="165"/>
      <c r="GQ242" s="165"/>
    </row>
    <row r="243" spans="1:199" s="166" customFormat="1" ht="38.1" customHeight="1" x14ac:dyDescent="0.25">
      <c r="A243" s="661" t="s">
        <v>357</v>
      </c>
      <c r="B243" s="1823">
        <f>'2 уровень'!C901</f>
        <v>907</v>
      </c>
      <c r="C243" s="1823">
        <f>'2 уровень'!D901</f>
        <v>76</v>
      </c>
      <c r="D243" s="1823">
        <f>'2 уровень'!E901</f>
        <v>0</v>
      </c>
      <c r="E243" s="1824">
        <f>'2 уровень'!F901</f>
        <v>0</v>
      </c>
      <c r="F243" s="1825">
        <f>'2 уровень'!G901</f>
        <v>0</v>
      </c>
      <c r="G243" s="1825">
        <f>'2 уровень'!H901</f>
        <v>0</v>
      </c>
      <c r="H243" s="1826">
        <f>'2 уровень'!I901</f>
        <v>0</v>
      </c>
      <c r="I243" s="1826">
        <f>'2 уровень'!J901</f>
        <v>0</v>
      </c>
      <c r="J243" s="1826">
        <f>'2 уровень'!K901</f>
        <v>0</v>
      </c>
      <c r="K243" s="1826">
        <f>'2 уровень'!L901</f>
        <v>0</v>
      </c>
      <c r="L243" s="1826">
        <f>'2 уровень'!M901</f>
        <v>0</v>
      </c>
      <c r="M243" s="1826">
        <f>'2 уровень'!N901</f>
        <v>0</v>
      </c>
      <c r="N243" s="1826">
        <f>'2 уровень'!O901</f>
        <v>0</v>
      </c>
      <c r="O243" s="1826">
        <f>'2 уровень'!P901</f>
        <v>0</v>
      </c>
      <c r="P243" s="1826">
        <f>'2 уровень'!Q901</f>
        <v>0</v>
      </c>
      <c r="Q243" s="1826">
        <f>'2 уровень'!R901</f>
        <v>0</v>
      </c>
      <c r="R243" s="1826">
        <f>'2 уровень'!S901</f>
        <v>0</v>
      </c>
      <c r="S243" s="1826">
        <f>'2 уровень'!T901</f>
        <v>0</v>
      </c>
      <c r="T243" s="2567"/>
      <c r="U243" s="425"/>
      <c r="V243" s="165"/>
      <c r="W243" s="165"/>
      <c r="X243" s="165"/>
      <c r="Y243" s="165"/>
      <c r="Z243" s="165"/>
      <c r="AA243" s="165"/>
      <c r="AB243" s="165"/>
      <c r="AC243" s="165"/>
      <c r="AD243" s="165"/>
      <c r="AE243" s="165"/>
      <c r="AF243" s="165"/>
      <c r="AG243" s="165"/>
      <c r="AH243" s="165"/>
      <c r="AI243" s="165"/>
      <c r="AJ243" s="165"/>
      <c r="AK243" s="165"/>
      <c r="AL243" s="165"/>
      <c r="AM243" s="165"/>
      <c r="AN243" s="165"/>
      <c r="AO243" s="165"/>
      <c r="AP243" s="165"/>
      <c r="AQ243" s="165"/>
      <c r="AR243" s="165"/>
      <c r="AS243" s="165"/>
      <c r="AT243" s="165"/>
      <c r="AU243" s="165"/>
      <c r="AV243" s="165"/>
      <c r="AW243" s="165"/>
      <c r="AX243" s="165"/>
      <c r="AY243" s="165"/>
      <c r="AZ243" s="165"/>
      <c r="BA243" s="165"/>
      <c r="BB243" s="165"/>
      <c r="BC243" s="165"/>
      <c r="BD243" s="165"/>
      <c r="BE243" s="165"/>
      <c r="BF243" s="165"/>
      <c r="BG243" s="165"/>
      <c r="BH243" s="165"/>
      <c r="BI243" s="165"/>
      <c r="BJ243" s="165"/>
      <c r="BK243" s="165"/>
      <c r="BL243" s="165"/>
      <c r="BM243" s="165"/>
      <c r="BN243" s="165"/>
      <c r="BO243" s="165"/>
      <c r="BP243" s="165"/>
      <c r="BQ243" s="165"/>
      <c r="BR243" s="165"/>
      <c r="BS243" s="165"/>
      <c r="BT243" s="165"/>
      <c r="BU243" s="165"/>
      <c r="BV243" s="165"/>
      <c r="BW243" s="165"/>
      <c r="BX243" s="165"/>
      <c r="BY243" s="165"/>
      <c r="BZ243" s="165"/>
      <c r="CA243" s="165"/>
      <c r="CB243" s="165"/>
      <c r="CC243" s="165"/>
      <c r="CD243" s="165"/>
      <c r="CE243" s="165"/>
      <c r="CF243" s="165"/>
      <c r="CG243" s="165"/>
      <c r="CH243" s="165"/>
      <c r="CI243" s="165"/>
      <c r="CJ243" s="165"/>
      <c r="CK243" s="165"/>
      <c r="CL243" s="165"/>
      <c r="CM243" s="165"/>
      <c r="CN243" s="165"/>
      <c r="CO243" s="165"/>
      <c r="CP243" s="165"/>
      <c r="CQ243" s="165"/>
      <c r="CR243" s="165"/>
      <c r="CS243" s="165"/>
      <c r="CT243" s="165"/>
      <c r="CU243" s="165"/>
      <c r="CV243" s="165"/>
      <c r="CW243" s="165"/>
      <c r="CX243" s="165"/>
      <c r="CY243" s="165"/>
      <c r="CZ243" s="165"/>
      <c r="DA243" s="165"/>
      <c r="DB243" s="165"/>
      <c r="DC243" s="165"/>
      <c r="DD243" s="165"/>
      <c r="DE243" s="165"/>
      <c r="DF243" s="165"/>
      <c r="DG243" s="165"/>
      <c r="DH243" s="165"/>
      <c r="DI243" s="165"/>
      <c r="DJ243" s="165"/>
      <c r="DK243" s="165"/>
      <c r="DL243" s="165"/>
      <c r="DM243" s="165"/>
      <c r="DN243" s="165"/>
      <c r="DO243" s="165"/>
      <c r="DP243" s="165"/>
      <c r="DQ243" s="165"/>
      <c r="DR243" s="165"/>
      <c r="DS243" s="165"/>
      <c r="DT243" s="165"/>
      <c r="DU243" s="165"/>
      <c r="DV243" s="165"/>
      <c r="DW243" s="165"/>
      <c r="DX243" s="165"/>
      <c r="DY243" s="165"/>
      <c r="DZ243" s="165"/>
      <c r="EA243" s="165"/>
      <c r="EB243" s="165"/>
      <c r="EC243" s="165"/>
      <c r="ED243" s="165"/>
      <c r="EE243" s="165"/>
      <c r="EF243" s="165"/>
      <c r="EG243" s="165"/>
      <c r="EH243" s="165"/>
      <c r="EI243" s="165"/>
      <c r="EJ243" s="165"/>
      <c r="EK243" s="165"/>
      <c r="EL243" s="165"/>
      <c r="EM243" s="165"/>
      <c r="EN243" s="165"/>
      <c r="EO243" s="165"/>
      <c r="EP243" s="165"/>
      <c r="EQ243" s="165"/>
      <c r="ER243" s="165"/>
      <c r="ES243" s="165"/>
      <c r="ET243" s="165"/>
      <c r="EU243" s="165"/>
      <c r="EV243" s="165"/>
      <c r="EW243" s="165"/>
      <c r="EX243" s="165"/>
      <c r="EY243" s="165"/>
      <c r="EZ243" s="165"/>
      <c r="FA243" s="165"/>
      <c r="FB243" s="165"/>
      <c r="FC243" s="165"/>
      <c r="FD243" s="165"/>
      <c r="FE243" s="165"/>
      <c r="FF243" s="165"/>
      <c r="FG243" s="165"/>
      <c r="FH243" s="165"/>
      <c r="FI243" s="165"/>
      <c r="FJ243" s="165"/>
      <c r="FK243" s="165"/>
      <c r="FL243" s="165"/>
      <c r="FM243" s="165"/>
      <c r="FN243" s="165"/>
      <c r="FO243" s="165"/>
      <c r="FP243" s="165"/>
      <c r="FQ243" s="165"/>
      <c r="FR243" s="165"/>
      <c r="FS243" s="165"/>
      <c r="FT243" s="165"/>
      <c r="FU243" s="165"/>
      <c r="FV243" s="165"/>
      <c r="FW243" s="165"/>
      <c r="FX243" s="165"/>
      <c r="FY243" s="165"/>
      <c r="FZ243" s="165"/>
      <c r="GA243" s="165"/>
      <c r="GB243" s="165"/>
      <c r="GC243" s="165"/>
      <c r="GD243" s="165"/>
      <c r="GE243" s="165"/>
      <c r="GF243" s="165"/>
      <c r="GG243" s="165"/>
      <c r="GH243" s="165"/>
      <c r="GI243" s="165"/>
      <c r="GJ243" s="165"/>
      <c r="GK243" s="165"/>
      <c r="GL243" s="165"/>
      <c r="GM243" s="165"/>
      <c r="GN243" s="165"/>
      <c r="GO243" s="165"/>
      <c r="GP243" s="165"/>
      <c r="GQ243" s="165"/>
    </row>
    <row r="244" spans="1:199" s="166" customFormat="1" ht="38.1" customHeight="1" x14ac:dyDescent="0.25">
      <c r="A244" s="661" t="s">
        <v>428</v>
      </c>
      <c r="B244" s="1823">
        <f>'2 уровень'!C902</f>
        <v>233</v>
      </c>
      <c r="C244" s="1823">
        <f>'2 уровень'!D902</f>
        <v>19</v>
      </c>
      <c r="D244" s="1823">
        <f>'2 уровень'!E902</f>
        <v>0</v>
      </c>
      <c r="E244" s="1824">
        <f>'2 уровень'!F902</f>
        <v>0</v>
      </c>
      <c r="F244" s="1825">
        <f>'2 уровень'!G902</f>
        <v>0</v>
      </c>
      <c r="G244" s="1825">
        <f>'2 уровень'!H902</f>
        <v>0</v>
      </c>
      <c r="H244" s="1826">
        <f>'2 уровень'!I902</f>
        <v>0</v>
      </c>
      <c r="I244" s="1826">
        <f>'2 уровень'!J902</f>
        <v>0</v>
      </c>
      <c r="J244" s="1826">
        <f>'2 уровень'!K902</f>
        <v>0</v>
      </c>
      <c r="K244" s="1826">
        <f>'2 уровень'!L902</f>
        <v>0</v>
      </c>
      <c r="L244" s="1826">
        <f>'2 уровень'!M902</f>
        <v>0</v>
      </c>
      <c r="M244" s="1826">
        <f>'2 уровень'!N902</f>
        <v>0</v>
      </c>
      <c r="N244" s="1826">
        <f>'2 уровень'!O902</f>
        <v>0</v>
      </c>
      <c r="O244" s="1826">
        <f>'2 уровень'!P902</f>
        <v>0</v>
      </c>
      <c r="P244" s="1826">
        <f>'2 уровень'!Q902</f>
        <v>0</v>
      </c>
      <c r="Q244" s="1826">
        <f>'2 уровень'!R902</f>
        <v>0</v>
      </c>
      <c r="R244" s="1826">
        <f>'2 уровень'!S902</f>
        <v>0</v>
      </c>
      <c r="S244" s="1826">
        <f>'2 уровень'!T902</f>
        <v>0</v>
      </c>
      <c r="T244" s="2567"/>
      <c r="U244" s="425"/>
      <c r="V244" s="165"/>
      <c r="W244" s="165"/>
      <c r="X244" s="165"/>
      <c r="Y244" s="165"/>
      <c r="Z244" s="165"/>
      <c r="AA244" s="165"/>
      <c r="AB244" s="165"/>
      <c r="AC244" s="165"/>
      <c r="AD244" s="165"/>
      <c r="AE244" s="165"/>
      <c r="AF244" s="165"/>
      <c r="AG244" s="165"/>
      <c r="AH244" s="165"/>
      <c r="AI244" s="165"/>
      <c r="AJ244" s="165"/>
      <c r="AK244" s="165"/>
      <c r="AL244" s="165"/>
      <c r="AM244" s="165"/>
      <c r="AN244" s="165"/>
      <c r="AO244" s="165"/>
      <c r="AP244" s="165"/>
      <c r="AQ244" s="165"/>
      <c r="AR244" s="165"/>
      <c r="AS244" s="165"/>
      <c r="AT244" s="165"/>
      <c r="AU244" s="165"/>
      <c r="AV244" s="165"/>
      <c r="AW244" s="165"/>
      <c r="AX244" s="165"/>
      <c r="AY244" s="165"/>
      <c r="AZ244" s="165"/>
      <c r="BA244" s="165"/>
      <c r="BB244" s="165"/>
      <c r="BC244" s="165"/>
      <c r="BD244" s="165"/>
      <c r="BE244" s="165"/>
      <c r="BF244" s="165"/>
      <c r="BG244" s="165"/>
      <c r="BH244" s="165"/>
      <c r="BI244" s="165"/>
      <c r="BJ244" s="165"/>
      <c r="BK244" s="165"/>
      <c r="BL244" s="165"/>
      <c r="BM244" s="165"/>
      <c r="BN244" s="165"/>
      <c r="BO244" s="165"/>
      <c r="BP244" s="165"/>
      <c r="BQ244" s="165"/>
      <c r="BR244" s="165"/>
      <c r="BS244" s="165"/>
      <c r="BT244" s="165"/>
      <c r="BU244" s="165"/>
      <c r="BV244" s="165"/>
      <c r="BW244" s="165"/>
      <c r="BX244" s="165"/>
      <c r="BY244" s="165"/>
      <c r="BZ244" s="165"/>
      <c r="CA244" s="165"/>
      <c r="CB244" s="165"/>
      <c r="CC244" s="165"/>
      <c r="CD244" s="165"/>
      <c r="CE244" s="165"/>
      <c r="CF244" s="165"/>
      <c r="CG244" s="165"/>
      <c r="CH244" s="165"/>
      <c r="CI244" s="165"/>
      <c r="CJ244" s="165"/>
      <c r="CK244" s="165"/>
      <c r="CL244" s="165"/>
      <c r="CM244" s="165"/>
      <c r="CN244" s="165"/>
      <c r="CO244" s="165"/>
      <c r="CP244" s="165"/>
      <c r="CQ244" s="165"/>
      <c r="CR244" s="165"/>
      <c r="CS244" s="165"/>
      <c r="CT244" s="165"/>
      <c r="CU244" s="165"/>
      <c r="CV244" s="165"/>
      <c r="CW244" s="165"/>
      <c r="CX244" s="165"/>
      <c r="CY244" s="165"/>
      <c r="CZ244" s="165"/>
      <c r="DA244" s="165"/>
      <c r="DB244" s="165"/>
      <c r="DC244" s="165"/>
      <c r="DD244" s="165"/>
      <c r="DE244" s="165"/>
      <c r="DF244" s="165"/>
      <c r="DG244" s="165"/>
      <c r="DH244" s="165"/>
      <c r="DI244" s="165"/>
      <c r="DJ244" s="165"/>
      <c r="DK244" s="165"/>
      <c r="DL244" s="165"/>
      <c r="DM244" s="165"/>
      <c r="DN244" s="165"/>
      <c r="DO244" s="165"/>
      <c r="DP244" s="165"/>
      <c r="DQ244" s="165"/>
      <c r="DR244" s="165"/>
      <c r="DS244" s="165"/>
      <c r="DT244" s="165"/>
      <c r="DU244" s="165"/>
      <c r="DV244" s="165"/>
      <c r="DW244" s="165"/>
      <c r="DX244" s="165"/>
      <c r="DY244" s="165"/>
      <c r="DZ244" s="165"/>
      <c r="EA244" s="165"/>
      <c r="EB244" s="165"/>
      <c r="EC244" s="165"/>
      <c r="ED244" s="165"/>
      <c r="EE244" s="165"/>
      <c r="EF244" s="165"/>
      <c r="EG244" s="165"/>
      <c r="EH244" s="165"/>
      <c r="EI244" s="165"/>
      <c r="EJ244" s="165"/>
      <c r="EK244" s="165"/>
      <c r="EL244" s="165"/>
      <c r="EM244" s="165"/>
      <c r="EN244" s="165"/>
      <c r="EO244" s="165"/>
      <c r="EP244" s="165"/>
      <c r="EQ244" s="165"/>
      <c r="ER244" s="165"/>
      <c r="ES244" s="165"/>
      <c r="ET244" s="165"/>
      <c r="EU244" s="165"/>
      <c r="EV244" s="165"/>
      <c r="EW244" s="165"/>
      <c r="EX244" s="165"/>
      <c r="EY244" s="165"/>
      <c r="EZ244" s="165"/>
      <c r="FA244" s="165"/>
      <c r="FB244" s="165"/>
      <c r="FC244" s="165"/>
      <c r="FD244" s="165"/>
      <c r="FE244" s="165"/>
      <c r="FF244" s="165"/>
      <c r="FG244" s="165"/>
      <c r="FH244" s="165"/>
      <c r="FI244" s="165"/>
      <c r="FJ244" s="165"/>
      <c r="FK244" s="165"/>
      <c r="FL244" s="165"/>
      <c r="FM244" s="165"/>
      <c r="FN244" s="165"/>
      <c r="FO244" s="165"/>
      <c r="FP244" s="165"/>
      <c r="FQ244" s="165"/>
      <c r="FR244" s="165"/>
      <c r="FS244" s="165"/>
      <c r="FT244" s="165"/>
      <c r="FU244" s="165"/>
      <c r="FV244" s="165"/>
      <c r="FW244" s="165"/>
      <c r="FX244" s="165"/>
      <c r="FY244" s="165"/>
      <c r="FZ244" s="165"/>
      <c r="GA244" s="165"/>
      <c r="GB244" s="165"/>
      <c r="GC244" s="165"/>
      <c r="GD244" s="165"/>
      <c r="GE244" s="165"/>
      <c r="GF244" s="165"/>
      <c r="GG244" s="165"/>
      <c r="GH244" s="165"/>
      <c r="GI244" s="165"/>
      <c r="GJ244" s="165"/>
      <c r="GK244" s="165"/>
      <c r="GL244" s="165"/>
      <c r="GM244" s="165"/>
      <c r="GN244" s="165"/>
      <c r="GO244" s="165"/>
      <c r="GP244" s="165"/>
      <c r="GQ244" s="165"/>
    </row>
    <row r="245" spans="1:199" s="166" customFormat="1" ht="38.1" customHeight="1" x14ac:dyDescent="0.25">
      <c r="A245" s="661" t="s">
        <v>429</v>
      </c>
      <c r="B245" s="1083">
        <f>'2 уровень'!C903</f>
        <v>0</v>
      </c>
      <c r="C245" s="1083">
        <f>'2 уровень'!D903</f>
        <v>0</v>
      </c>
      <c r="D245" s="1083">
        <f>'2 уровень'!E903</f>
        <v>0</v>
      </c>
      <c r="E245" s="1564">
        <f>'2 уровень'!F903</f>
        <v>0</v>
      </c>
      <c r="F245" s="1563">
        <f>'2 уровень'!G903</f>
        <v>0</v>
      </c>
      <c r="G245" s="1563">
        <f>'2 уровень'!H903</f>
        <v>0</v>
      </c>
      <c r="H245" s="1081">
        <f>'2 уровень'!I903</f>
        <v>0</v>
      </c>
      <c r="I245" s="1081">
        <f>'2 уровень'!J903</f>
        <v>0</v>
      </c>
      <c r="J245" s="1081">
        <f>'2 уровень'!K903</f>
        <v>0</v>
      </c>
      <c r="K245" s="1081">
        <f>'2 уровень'!L903</f>
        <v>0</v>
      </c>
      <c r="L245" s="1081">
        <f>'2 уровень'!M903</f>
        <v>0</v>
      </c>
      <c r="M245" s="1081">
        <f>'2 уровень'!N903</f>
        <v>0</v>
      </c>
      <c r="N245" s="1081">
        <f>'2 уровень'!O903</f>
        <v>0</v>
      </c>
      <c r="O245" s="1081">
        <f>'2 уровень'!P903</f>
        <v>0</v>
      </c>
      <c r="P245" s="1081">
        <f>'2 уровень'!Q903</f>
        <v>0</v>
      </c>
      <c r="Q245" s="1081">
        <f>'2 уровень'!R903</f>
        <v>0</v>
      </c>
      <c r="R245" s="1081">
        <f>'2 уровень'!S903</f>
        <v>0</v>
      </c>
      <c r="S245" s="1081">
        <f>'2 уровень'!T903</f>
        <v>0</v>
      </c>
      <c r="T245" s="2567"/>
      <c r="U245" s="425"/>
      <c r="V245" s="165"/>
      <c r="W245" s="165"/>
      <c r="X245" s="165"/>
      <c r="Y245" s="165"/>
      <c r="Z245" s="165"/>
      <c r="AA245" s="165"/>
      <c r="AB245" s="165"/>
      <c r="AC245" s="165"/>
      <c r="AD245" s="165"/>
      <c r="AE245" s="165"/>
      <c r="AF245" s="165"/>
      <c r="AG245" s="165"/>
      <c r="AH245" s="165"/>
      <c r="AI245" s="165"/>
      <c r="AJ245" s="165"/>
      <c r="AK245" s="165"/>
      <c r="AL245" s="165"/>
      <c r="AM245" s="165"/>
      <c r="AN245" s="165"/>
      <c r="AO245" s="165"/>
      <c r="AP245" s="165"/>
      <c r="AQ245" s="165"/>
      <c r="AR245" s="165"/>
      <c r="AS245" s="165"/>
      <c r="AT245" s="165"/>
      <c r="AU245" s="165"/>
      <c r="AV245" s="165"/>
      <c r="AW245" s="165"/>
      <c r="AX245" s="165"/>
      <c r="AY245" s="165"/>
      <c r="AZ245" s="165"/>
      <c r="BA245" s="165"/>
      <c r="BB245" s="165"/>
      <c r="BC245" s="165"/>
      <c r="BD245" s="165"/>
      <c r="BE245" s="165"/>
      <c r="BF245" s="165"/>
      <c r="BG245" s="165"/>
      <c r="BH245" s="165"/>
      <c r="BI245" s="165"/>
      <c r="BJ245" s="165"/>
      <c r="BK245" s="165"/>
      <c r="BL245" s="165"/>
      <c r="BM245" s="165"/>
      <c r="BN245" s="165"/>
      <c r="BO245" s="165"/>
      <c r="BP245" s="165"/>
      <c r="BQ245" s="165"/>
      <c r="BR245" s="165"/>
      <c r="BS245" s="165"/>
      <c r="BT245" s="165"/>
      <c r="BU245" s="165"/>
      <c r="BV245" s="165"/>
      <c r="BW245" s="165"/>
      <c r="BX245" s="165"/>
      <c r="BY245" s="165"/>
      <c r="BZ245" s="165"/>
      <c r="CA245" s="165"/>
      <c r="CB245" s="165"/>
      <c r="CC245" s="165"/>
      <c r="CD245" s="165"/>
      <c r="CE245" s="165"/>
      <c r="CF245" s="165"/>
      <c r="CG245" s="165"/>
      <c r="CH245" s="165"/>
      <c r="CI245" s="165"/>
      <c r="CJ245" s="165"/>
      <c r="CK245" s="165"/>
      <c r="CL245" s="165"/>
      <c r="CM245" s="165"/>
      <c r="CN245" s="165"/>
      <c r="CO245" s="165"/>
      <c r="CP245" s="165"/>
      <c r="CQ245" s="165"/>
      <c r="CR245" s="165"/>
      <c r="CS245" s="165"/>
      <c r="CT245" s="165"/>
      <c r="CU245" s="165"/>
      <c r="CV245" s="165"/>
      <c r="CW245" s="165"/>
      <c r="CX245" s="165"/>
      <c r="CY245" s="165"/>
      <c r="CZ245" s="165"/>
      <c r="DA245" s="165"/>
      <c r="DB245" s="165"/>
      <c r="DC245" s="165"/>
      <c r="DD245" s="165"/>
      <c r="DE245" s="165"/>
      <c r="DF245" s="165"/>
      <c r="DG245" s="165"/>
      <c r="DH245" s="165"/>
      <c r="DI245" s="165"/>
      <c r="DJ245" s="165"/>
      <c r="DK245" s="165"/>
      <c r="DL245" s="165"/>
      <c r="DM245" s="165"/>
      <c r="DN245" s="165"/>
      <c r="DO245" s="165"/>
      <c r="DP245" s="165"/>
      <c r="DQ245" s="165"/>
      <c r="DR245" s="165"/>
      <c r="DS245" s="165"/>
      <c r="DT245" s="165"/>
      <c r="DU245" s="165"/>
      <c r="DV245" s="165"/>
      <c r="DW245" s="165"/>
      <c r="DX245" s="165"/>
      <c r="DY245" s="165"/>
      <c r="DZ245" s="165"/>
      <c r="EA245" s="165"/>
      <c r="EB245" s="165"/>
      <c r="EC245" s="165"/>
      <c r="ED245" s="165"/>
      <c r="EE245" s="165"/>
      <c r="EF245" s="165"/>
      <c r="EG245" s="165"/>
      <c r="EH245" s="165"/>
      <c r="EI245" s="165"/>
      <c r="EJ245" s="165"/>
      <c r="EK245" s="165"/>
      <c r="EL245" s="165"/>
      <c r="EM245" s="165"/>
      <c r="EN245" s="165"/>
      <c r="EO245" s="165"/>
      <c r="EP245" s="165"/>
      <c r="EQ245" s="165"/>
      <c r="ER245" s="165"/>
      <c r="ES245" s="165"/>
      <c r="ET245" s="165"/>
      <c r="EU245" s="165"/>
      <c r="EV245" s="165"/>
      <c r="EW245" s="165"/>
      <c r="EX245" s="165"/>
      <c r="EY245" s="165"/>
      <c r="EZ245" s="165"/>
      <c r="FA245" s="165"/>
      <c r="FB245" s="165"/>
      <c r="FC245" s="165"/>
      <c r="FD245" s="165"/>
      <c r="FE245" s="165"/>
      <c r="FF245" s="165"/>
      <c r="FG245" s="165"/>
      <c r="FH245" s="165"/>
      <c r="FI245" s="165"/>
      <c r="FJ245" s="165"/>
      <c r="FK245" s="165"/>
      <c r="FL245" s="165"/>
      <c r="FM245" s="165"/>
      <c r="FN245" s="165"/>
      <c r="FO245" s="165"/>
      <c r="FP245" s="165"/>
      <c r="FQ245" s="165"/>
      <c r="FR245" s="165"/>
      <c r="FS245" s="165"/>
      <c r="FT245" s="165"/>
      <c r="FU245" s="165"/>
      <c r="FV245" s="165"/>
      <c r="FW245" s="165"/>
      <c r="FX245" s="165"/>
      <c r="FY245" s="165"/>
      <c r="FZ245" s="165"/>
      <c r="GA245" s="165"/>
      <c r="GB245" s="165"/>
      <c r="GC245" s="165"/>
      <c r="GD245" s="165"/>
      <c r="GE245" s="165"/>
      <c r="GF245" s="165"/>
      <c r="GG245" s="165"/>
      <c r="GH245" s="165"/>
      <c r="GI245" s="165"/>
      <c r="GJ245" s="165"/>
      <c r="GK245" s="165"/>
      <c r="GL245" s="165"/>
      <c r="GM245" s="165"/>
      <c r="GN245" s="165"/>
      <c r="GO245" s="165"/>
      <c r="GP245" s="165"/>
      <c r="GQ245" s="165"/>
    </row>
    <row r="246" spans="1:199" s="166" customFormat="1" ht="54" customHeight="1" x14ac:dyDescent="0.25">
      <c r="A246" s="1155" t="s">
        <v>358</v>
      </c>
      <c r="B246" s="1823">
        <f>'2 уровень'!C904</f>
        <v>6242</v>
      </c>
      <c r="C246" s="1823">
        <f>'2 уровень'!D904</f>
        <v>519</v>
      </c>
      <c r="D246" s="1823">
        <f>'2 уровень'!E904</f>
        <v>4</v>
      </c>
      <c r="E246" s="1824">
        <f>'2 уровень'!F904</f>
        <v>0.77071290944123316</v>
      </c>
      <c r="F246" s="1825">
        <f>'2 уровень'!G904</f>
        <v>0</v>
      </c>
      <c r="G246" s="1825">
        <f>'2 уровень'!H904</f>
        <v>0</v>
      </c>
      <c r="H246" s="1826">
        <f>'2 уровень'!I904</f>
        <v>0</v>
      </c>
      <c r="I246" s="1826">
        <f>'2 уровень'!J904</f>
        <v>0</v>
      </c>
      <c r="J246" s="1826">
        <f>'2 уровень'!K904</f>
        <v>0</v>
      </c>
      <c r="K246" s="1826">
        <f>'2 уровень'!L904</f>
        <v>0</v>
      </c>
      <c r="L246" s="1826">
        <f>'2 уровень'!M904</f>
        <v>0</v>
      </c>
      <c r="M246" s="1826">
        <f>'2 уровень'!N904</f>
        <v>0</v>
      </c>
      <c r="N246" s="1826">
        <f>'2 уровень'!O904</f>
        <v>0</v>
      </c>
      <c r="O246" s="1826">
        <f>'2 уровень'!P904</f>
        <v>0</v>
      </c>
      <c r="P246" s="1826">
        <f>'2 уровень'!Q904</f>
        <v>0</v>
      </c>
      <c r="Q246" s="1826">
        <f>'2 уровень'!R904</f>
        <v>0</v>
      </c>
      <c r="R246" s="1826">
        <f>'2 уровень'!S904</f>
        <v>0</v>
      </c>
      <c r="S246" s="1826">
        <f>'2 уровень'!T904</f>
        <v>0</v>
      </c>
      <c r="T246" s="2567"/>
      <c r="U246" s="425"/>
      <c r="V246" s="165"/>
      <c r="W246" s="165"/>
      <c r="X246" s="165"/>
      <c r="Y246" s="165"/>
      <c r="Z246" s="165"/>
      <c r="AA246" s="165"/>
      <c r="AB246" s="165"/>
      <c r="AC246" s="165"/>
      <c r="AD246" s="165"/>
      <c r="AE246" s="165"/>
      <c r="AF246" s="165"/>
      <c r="AG246" s="165"/>
      <c r="AH246" s="165"/>
      <c r="AI246" s="165"/>
      <c r="AJ246" s="165"/>
      <c r="AK246" s="165"/>
      <c r="AL246" s="165"/>
      <c r="AM246" s="165"/>
      <c r="AN246" s="165"/>
      <c r="AO246" s="165"/>
      <c r="AP246" s="165"/>
      <c r="AQ246" s="165"/>
      <c r="AR246" s="165"/>
      <c r="AS246" s="165"/>
      <c r="AT246" s="165"/>
      <c r="AU246" s="165"/>
      <c r="AV246" s="165"/>
      <c r="AW246" s="165"/>
      <c r="AX246" s="165"/>
      <c r="AY246" s="165"/>
      <c r="AZ246" s="165"/>
      <c r="BA246" s="165"/>
      <c r="BB246" s="165"/>
      <c r="BC246" s="165"/>
      <c r="BD246" s="165"/>
      <c r="BE246" s="165"/>
      <c r="BF246" s="165"/>
      <c r="BG246" s="165"/>
      <c r="BH246" s="165"/>
      <c r="BI246" s="165"/>
      <c r="BJ246" s="165"/>
      <c r="BK246" s="165"/>
      <c r="BL246" s="165"/>
      <c r="BM246" s="165"/>
      <c r="BN246" s="165"/>
      <c r="BO246" s="165"/>
      <c r="BP246" s="165"/>
      <c r="BQ246" s="165"/>
      <c r="BR246" s="165"/>
      <c r="BS246" s="165"/>
      <c r="BT246" s="165"/>
      <c r="BU246" s="165"/>
      <c r="BV246" s="165"/>
      <c r="BW246" s="165"/>
      <c r="BX246" s="165"/>
      <c r="BY246" s="165"/>
      <c r="BZ246" s="165"/>
      <c r="CA246" s="165"/>
      <c r="CB246" s="165"/>
      <c r="CC246" s="165"/>
      <c r="CD246" s="165"/>
      <c r="CE246" s="165"/>
      <c r="CF246" s="165"/>
      <c r="CG246" s="165"/>
      <c r="CH246" s="165"/>
      <c r="CI246" s="165"/>
      <c r="CJ246" s="165"/>
      <c r="CK246" s="165"/>
      <c r="CL246" s="165"/>
      <c r="CM246" s="165"/>
      <c r="CN246" s="165"/>
      <c r="CO246" s="165"/>
      <c r="CP246" s="165"/>
      <c r="CQ246" s="165"/>
      <c r="CR246" s="165"/>
      <c r="CS246" s="165"/>
      <c r="CT246" s="165"/>
      <c r="CU246" s="165"/>
      <c r="CV246" s="165"/>
      <c r="CW246" s="165"/>
      <c r="CX246" s="165"/>
      <c r="CY246" s="165"/>
      <c r="CZ246" s="165"/>
      <c r="DA246" s="165"/>
      <c r="DB246" s="165"/>
      <c r="DC246" s="165"/>
      <c r="DD246" s="165"/>
      <c r="DE246" s="165"/>
      <c r="DF246" s="165"/>
      <c r="DG246" s="165"/>
      <c r="DH246" s="165"/>
      <c r="DI246" s="165"/>
      <c r="DJ246" s="165"/>
      <c r="DK246" s="165"/>
      <c r="DL246" s="165"/>
      <c r="DM246" s="165"/>
      <c r="DN246" s="165"/>
      <c r="DO246" s="165"/>
      <c r="DP246" s="165"/>
      <c r="DQ246" s="165"/>
      <c r="DR246" s="165"/>
      <c r="DS246" s="165"/>
      <c r="DT246" s="165"/>
      <c r="DU246" s="165"/>
      <c r="DV246" s="165"/>
      <c r="DW246" s="165"/>
      <c r="DX246" s="165"/>
      <c r="DY246" s="165"/>
      <c r="DZ246" s="165"/>
      <c r="EA246" s="165"/>
      <c r="EB246" s="165"/>
      <c r="EC246" s="165"/>
      <c r="ED246" s="165"/>
      <c r="EE246" s="165"/>
      <c r="EF246" s="165"/>
      <c r="EG246" s="165"/>
      <c r="EH246" s="165"/>
      <c r="EI246" s="165"/>
      <c r="EJ246" s="165"/>
      <c r="EK246" s="165"/>
      <c r="EL246" s="165"/>
      <c r="EM246" s="165"/>
      <c r="EN246" s="165"/>
      <c r="EO246" s="165"/>
      <c r="EP246" s="165"/>
      <c r="EQ246" s="165"/>
      <c r="ER246" s="165"/>
      <c r="ES246" s="165"/>
      <c r="ET246" s="165"/>
      <c r="EU246" s="165"/>
      <c r="EV246" s="165"/>
      <c r="EW246" s="165"/>
      <c r="EX246" s="165"/>
      <c r="EY246" s="165"/>
      <c r="EZ246" s="165"/>
      <c r="FA246" s="165"/>
      <c r="FB246" s="165"/>
      <c r="FC246" s="165"/>
      <c r="FD246" s="165"/>
      <c r="FE246" s="165"/>
      <c r="FF246" s="165"/>
      <c r="FG246" s="165"/>
      <c r="FH246" s="165"/>
      <c r="FI246" s="165"/>
      <c r="FJ246" s="165"/>
      <c r="FK246" s="165"/>
      <c r="FL246" s="165"/>
      <c r="FM246" s="165"/>
      <c r="FN246" s="165"/>
      <c r="FO246" s="165"/>
      <c r="FP246" s="165"/>
      <c r="FQ246" s="165"/>
      <c r="FR246" s="165"/>
      <c r="FS246" s="165"/>
      <c r="FT246" s="165"/>
      <c r="FU246" s="165"/>
      <c r="FV246" s="165"/>
      <c r="FW246" s="165"/>
      <c r="FX246" s="165"/>
      <c r="FY246" s="165"/>
      <c r="FZ246" s="165"/>
      <c r="GA246" s="165"/>
      <c r="GB246" s="165"/>
      <c r="GC246" s="165"/>
      <c r="GD246" s="165"/>
      <c r="GE246" s="165"/>
      <c r="GF246" s="165"/>
      <c r="GG246" s="165"/>
      <c r="GH246" s="165"/>
      <c r="GI246" s="165"/>
      <c r="GJ246" s="165"/>
      <c r="GK246" s="165"/>
      <c r="GL246" s="165"/>
      <c r="GM246" s="165"/>
      <c r="GN246" s="165"/>
      <c r="GO246" s="165"/>
      <c r="GP246" s="165"/>
      <c r="GQ246" s="165"/>
    </row>
    <row r="247" spans="1:199" s="166" customFormat="1" ht="38.1" customHeight="1" x14ac:dyDescent="0.25">
      <c r="A247" s="661" t="s">
        <v>359</v>
      </c>
      <c r="B247" s="1823">
        <f>'2 уровень'!C905</f>
        <v>100</v>
      </c>
      <c r="C247" s="1823">
        <f>'2 уровень'!D905</f>
        <v>8</v>
      </c>
      <c r="D247" s="1823">
        <f>'2 уровень'!E905</f>
        <v>0</v>
      </c>
      <c r="E247" s="1824">
        <f>'2 уровень'!F905</f>
        <v>0</v>
      </c>
      <c r="F247" s="1825">
        <f>'2 уровень'!G905</f>
        <v>0</v>
      </c>
      <c r="G247" s="1825">
        <f>'2 уровень'!H905</f>
        <v>0</v>
      </c>
      <c r="H247" s="1826">
        <f>'2 уровень'!I905</f>
        <v>0</v>
      </c>
      <c r="I247" s="1826">
        <f>'2 уровень'!J905</f>
        <v>0</v>
      </c>
      <c r="J247" s="1826">
        <f>'2 уровень'!K905</f>
        <v>0</v>
      </c>
      <c r="K247" s="1826">
        <f>'2 уровень'!L905</f>
        <v>0</v>
      </c>
      <c r="L247" s="1826">
        <f>'2 уровень'!M905</f>
        <v>0</v>
      </c>
      <c r="M247" s="1826">
        <f>'2 уровень'!N905</f>
        <v>0</v>
      </c>
      <c r="N247" s="1826">
        <f>'2 уровень'!O905</f>
        <v>0</v>
      </c>
      <c r="O247" s="1826">
        <f>'2 уровень'!P905</f>
        <v>0</v>
      </c>
      <c r="P247" s="1826">
        <f>'2 уровень'!Q905</f>
        <v>0</v>
      </c>
      <c r="Q247" s="1826">
        <f>'2 уровень'!R905</f>
        <v>0</v>
      </c>
      <c r="R247" s="1826">
        <f>'2 уровень'!S905</f>
        <v>0</v>
      </c>
      <c r="S247" s="1826">
        <f>'2 уровень'!T905</f>
        <v>0</v>
      </c>
      <c r="T247" s="2567"/>
      <c r="U247" s="425"/>
      <c r="V247" s="165"/>
      <c r="W247" s="165"/>
      <c r="X247" s="165"/>
      <c r="Y247" s="165"/>
      <c r="Z247" s="165"/>
      <c r="AA247" s="165"/>
      <c r="AB247" s="165"/>
      <c r="AC247" s="165"/>
      <c r="AD247" s="165"/>
      <c r="AE247" s="165"/>
      <c r="AF247" s="165"/>
      <c r="AG247" s="165"/>
      <c r="AH247" s="165"/>
      <c r="AI247" s="165"/>
      <c r="AJ247" s="165"/>
      <c r="AK247" s="165"/>
      <c r="AL247" s="165"/>
      <c r="AM247" s="165"/>
      <c r="AN247" s="165"/>
      <c r="AO247" s="165"/>
      <c r="AP247" s="165"/>
      <c r="AQ247" s="165"/>
      <c r="AR247" s="165"/>
      <c r="AS247" s="165"/>
      <c r="AT247" s="165"/>
      <c r="AU247" s="165"/>
      <c r="AV247" s="165"/>
      <c r="AW247" s="165"/>
      <c r="AX247" s="165"/>
      <c r="AY247" s="165"/>
      <c r="AZ247" s="165"/>
      <c r="BA247" s="165"/>
      <c r="BB247" s="165"/>
      <c r="BC247" s="165"/>
      <c r="BD247" s="165"/>
      <c r="BE247" s="165"/>
      <c r="BF247" s="165"/>
      <c r="BG247" s="165"/>
      <c r="BH247" s="165"/>
      <c r="BI247" s="165"/>
      <c r="BJ247" s="165"/>
      <c r="BK247" s="165"/>
      <c r="BL247" s="165"/>
      <c r="BM247" s="165"/>
      <c r="BN247" s="165"/>
      <c r="BO247" s="165"/>
      <c r="BP247" s="165"/>
      <c r="BQ247" s="165"/>
      <c r="BR247" s="165"/>
      <c r="BS247" s="165"/>
      <c r="BT247" s="165"/>
      <c r="BU247" s="165"/>
      <c r="BV247" s="165"/>
      <c r="BW247" s="165"/>
      <c r="BX247" s="165"/>
      <c r="BY247" s="165"/>
      <c r="BZ247" s="165"/>
      <c r="CA247" s="165"/>
      <c r="CB247" s="165"/>
      <c r="CC247" s="165"/>
      <c r="CD247" s="165"/>
      <c r="CE247" s="165"/>
      <c r="CF247" s="165"/>
      <c r="CG247" s="165"/>
      <c r="CH247" s="165"/>
      <c r="CI247" s="165"/>
      <c r="CJ247" s="165"/>
      <c r="CK247" s="165"/>
      <c r="CL247" s="165"/>
      <c r="CM247" s="165"/>
      <c r="CN247" s="165"/>
      <c r="CO247" s="165"/>
      <c r="CP247" s="165"/>
      <c r="CQ247" s="165"/>
      <c r="CR247" s="165"/>
      <c r="CS247" s="165"/>
      <c r="CT247" s="165"/>
      <c r="CU247" s="165"/>
      <c r="CV247" s="165"/>
      <c r="CW247" s="165"/>
      <c r="CX247" s="165"/>
      <c r="CY247" s="165"/>
      <c r="CZ247" s="165"/>
      <c r="DA247" s="165"/>
      <c r="DB247" s="165"/>
      <c r="DC247" s="165"/>
      <c r="DD247" s="165"/>
      <c r="DE247" s="165"/>
      <c r="DF247" s="165"/>
      <c r="DG247" s="165"/>
      <c r="DH247" s="165"/>
      <c r="DI247" s="165"/>
      <c r="DJ247" s="165"/>
      <c r="DK247" s="165"/>
      <c r="DL247" s="165"/>
      <c r="DM247" s="165"/>
      <c r="DN247" s="165"/>
      <c r="DO247" s="165"/>
      <c r="DP247" s="165"/>
      <c r="DQ247" s="165"/>
      <c r="DR247" s="165"/>
      <c r="DS247" s="165"/>
      <c r="DT247" s="165"/>
      <c r="DU247" s="165"/>
      <c r="DV247" s="165"/>
      <c r="DW247" s="165"/>
      <c r="DX247" s="165"/>
      <c r="DY247" s="165"/>
      <c r="DZ247" s="165"/>
      <c r="EA247" s="165"/>
      <c r="EB247" s="165"/>
      <c r="EC247" s="165"/>
      <c r="ED247" s="165"/>
      <c r="EE247" s="165"/>
      <c r="EF247" s="165"/>
      <c r="EG247" s="165"/>
      <c r="EH247" s="165"/>
      <c r="EI247" s="165"/>
      <c r="EJ247" s="165"/>
      <c r="EK247" s="165"/>
      <c r="EL247" s="165"/>
      <c r="EM247" s="165"/>
      <c r="EN247" s="165"/>
      <c r="EO247" s="165"/>
      <c r="EP247" s="165"/>
      <c r="EQ247" s="165"/>
      <c r="ER247" s="165"/>
      <c r="ES247" s="165"/>
      <c r="ET247" s="165"/>
      <c r="EU247" s="165"/>
      <c r="EV247" s="165"/>
      <c r="EW247" s="165"/>
      <c r="EX247" s="165"/>
      <c r="EY247" s="165"/>
      <c r="EZ247" s="165"/>
      <c r="FA247" s="165"/>
      <c r="FB247" s="165"/>
      <c r="FC247" s="165"/>
      <c r="FD247" s="165"/>
      <c r="FE247" s="165"/>
      <c r="FF247" s="165"/>
      <c r="FG247" s="165"/>
      <c r="FH247" s="165"/>
      <c r="FI247" s="165"/>
      <c r="FJ247" s="165"/>
      <c r="FK247" s="165"/>
      <c r="FL247" s="165"/>
      <c r="FM247" s="165"/>
      <c r="FN247" s="165"/>
      <c r="FO247" s="165"/>
      <c r="FP247" s="165"/>
      <c r="FQ247" s="165"/>
      <c r="FR247" s="165"/>
      <c r="FS247" s="165"/>
      <c r="FT247" s="165"/>
      <c r="FU247" s="165"/>
      <c r="FV247" s="165"/>
      <c r="FW247" s="165"/>
      <c r="FX247" s="165"/>
      <c r="FY247" s="165"/>
      <c r="FZ247" s="165"/>
      <c r="GA247" s="165"/>
      <c r="GB247" s="165"/>
      <c r="GC247" s="165"/>
      <c r="GD247" s="165"/>
      <c r="GE247" s="165"/>
      <c r="GF247" s="165"/>
      <c r="GG247" s="165"/>
      <c r="GH247" s="165"/>
      <c r="GI247" s="165"/>
      <c r="GJ247" s="165"/>
      <c r="GK247" s="165"/>
      <c r="GL247" s="165"/>
      <c r="GM247" s="165"/>
      <c r="GN247" s="165"/>
      <c r="GO247" s="165"/>
      <c r="GP247" s="165"/>
      <c r="GQ247" s="165"/>
    </row>
    <row r="248" spans="1:199" s="166" customFormat="1" ht="38.1" customHeight="1" x14ac:dyDescent="0.25">
      <c r="A248" s="661" t="s">
        <v>372</v>
      </c>
      <c r="B248" s="1823">
        <f>'2 уровень'!C906</f>
        <v>5177</v>
      </c>
      <c r="C248" s="1823">
        <f>'2 уровень'!D906</f>
        <v>431</v>
      </c>
      <c r="D248" s="1823">
        <f>'2 уровень'!E906</f>
        <v>0</v>
      </c>
      <c r="E248" s="1824">
        <f>'2 уровень'!F906</f>
        <v>0</v>
      </c>
      <c r="F248" s="1825">
        <f>'2 уровень'!G906</f>
        <v>0</v>
      </c>
      <c r="G248" s="1825">
        <f>'2 уровень'!H906</f>
        <v>0</v>
      </c>
      <c r="H248" s="1826">
        <f>'2 уровень'!I906</f>
        <v>0</v>
      </c>
      <c r="I248" s="1826">
        <f>'2 уровень'!J906</f>
        <v>0</v>
      </c>
      <c r="J248" s="1826">
        <f>'2 уровень'!K906</f>
        <v>0</v>
      </c>
      <c r="K248" s="1826">
        <f>'2 уровень'!L906</f>
        <v>0</v>
      </c>
      <c r="L248" s="1826">
        <f>'2 уровень'!M906</f>
        <v>0</v>
      </c>
      <c r="M248" s="1826">
        <f>'2 уровень'!N906</f>
        <v>0</v>
      </c>
      <c r="N248" s="1826">
        <f>'2 уровень'!O906</f>
        <v>0</v>
      </c>
      <c r="O248" s="1826">
        <f>'2 уровень'!P906</f>
        <v>0</v>
      </c>
      <c r="P248" s="1826">
        <f>'2 уровень'!Q906</f>
        <v>0</v>
      </c>
      <c r="Q248" s="1826">
        <f>'2 уровень'!R906</f>
        <v>0</v>
      </c>
      <c r="R248" s="1826">
        <f>'2 уровень'!S906</f>
        <v>0</v>
      </c>
      <c r="S248" s="1826">
        <f>'2 уровень'!T906</f>
        <v>0</v>
      </c>
      <c r="T248" s="2567"/>
      <c r="U248" s="425"/>
      <c r="V248" s="165"/>
      <c r="W248" s="165"/>
      <c r="X248" s="165"/>
      <c r="Y248" s="165"/>
      <c r="Z248" s="165"/>
      <c r="AA248" s="165"/>
      <c r="AB248" s="165"/>
      <c r="AC248" s="165"/>
      <c r="AD248" s="165"/>
      <c r="AE248" s="165"/>
      <c r="AF248" s="165"/>
      <c r="AG248" s="165"/>
      <c r="AH248" s="165"/>
      <c r="AI248" s="165"/>
      <c r="AJ248" s="165"/>
      <c r="AK248" s="165"/>
      <c r="AL248" s="165"/>
      <c r="AM248" s="165"/>
      <c r="AN248" s="165"/>
      <c r="AO248" s="165"/>
      <c r="AP248" s="165"/>
      <c r="AQ248" s="165"/>
      <c r="AR248" s="165"/>
      <c r="AS248" s="165"/>
      <c r="AT248" s="165"/>
      <c r="AU248" s="165"/>
      <c r="AV248" s="165"/>
      <c r="AW248" s="165"/>
      <c r="AX248" s="165"/>
      <c r="AY248" s="165"/>
      <c r="AZ248" s="165"/>
      <c r="BA248" s="165"/>
      <c r="BB248" s="165"/>
      <c r="BC248" s="165"/>
      <c r="BD248" s="165"/>
      <c r="BE248" s="165"/>
      <c r="BF248" s="165"/>
      <c r="BG248" s="165"/>
      <c r="BH248" s="165"/>
      <c r="BI248" s="165"/>
      <c r="BJ248" s="165"/>
      <c r="BK248" s="165"/>
      <c r="BL248" s="165"/>
      <c r="BM248" s="165"/>
      <c r="BN248" s="165"/>
      <c r="BO248" s="165"/>
      <c r="BP248" s="165"/>
      <c r="BQ248" s="165"/>
      <c r="BR248" s="165"/>
      <c r="BS248" s="165"/>
      <c r="BT248" s="165"/>
      <c r="BU248" s="165"/>
      <c r="BV248" s="165"/>
      <c r="BW248" s="165"/>
      <c r="BX248" s="165"/>
      <c r="BY248" s="165"/>
      <c r="BZ248" s="165"/>
      <c r="CA248" s="165"/>
      <c r="CB248" s="165"/>
      <c r="CC248" s="165"/>
      <c r="CD248" s="165"/>
      <c r="CE248" s="165"/>
      <c r="CF248" s="165"/>
      <c r="CG248" s="165"/>
      <c r="CH248" s="165"/>
      <c r="CI248" s="165"/>
      <c r="CJ248" s="165"/>
      <c r="CK248" s="165"/>
      <c r="CL248" s="165"/>
      <c r="CM248" s="165"/>
      <c r="CN248" s="165"/>
      <c r="CO248" s="165"/>
      <c r="CP248" s="165"/>
      <c r="CQ248" s="165"/>
      <c r="CR248" s="165"/>
      <c r="CS248" s="165"/>
      <c r="CT248" s="165"/>
      <c r="CU248" s="165"/>
      <c r="CV248" s="165"/>
      <c r="CW248" s="165"/>
      <c r="CX248" s="165"/>
      <c r="CY248" s="165"/>
      <c r="CZ248" s="165"/>
      <c r="DA248" s="165"/>
      <c r="DB248" s="165"/>
      <c r="DC248" s="165"/>
      <c r="DD248" s="165"/>
      <c r="DE248" s="165"/>
      <c r="DF248" s="165"/>
      <c r="DG248" s="165"/>
      <c r="DH248" s="165"/>
      <c r="DI248" s="165"/>
      <c r="DJ248" s="165"/>
      <c r="DK248" s="165"/>
      <c r="DL248" s="165"/>
      <c r="DM248" s="165"/>
      <c r="DN248" s="165"/>
      <c r="DO248" s="165"/>
      <c r="DP248" s="165"/>
      <c r="DQ248" s="165"/>
      <c r="DR248" s="165"/>
      <c r="DS248" s="165"/>
      <c r="DT248" s="165"/>
      <c r="DU248" s="165"/>
      <c r="DV248" s="165"/>
      <c r="DW248" s="165"/>
      <c r="DX248" s="165"/>
      <c r="DY248" s="165"/>
      <c r="DZ248" s="165"/>
      <c r="EA248" s="165"/>
      <c r="EB248" s="165"/>
      <c r="EC248" s="165"/>
      <c r="ED248" s="165"/>
      <c r="EE248" s="165"/>
      <c r="EF248" s="165"/>
      <c r="EG248" s="165"/>
      <c r="EH248" s="165"/>
      <c r="EI248" s="165"/>
      <c r="EJ248" s="165"/>
      <c r="EK248" s="165"/>
      <c r="EL248" s="165"/>
      <c r="EM248" s="165"/>
      <c r="EN248" s="165"/>
      <c r="EO248" s="165"/>
      <c r="EP248" s="165"/>
      <c r="EQ248" s="165"/>
      <c r="ER248" s="165"/>
      <c r="ES248" s="165"/>
      <c r="ET248" s="165"/>
      <c r="EU248" s="165"/>
      <c r="EV248" s="165"/>
      <c r="EW248" s="165"/>
      <c r="EX248" s="165"/>
      <c r="EY248" s="165"/>
      <c r="EZ248" s="165"/>
      <c r="FA248" s="165"/>
      <c r="FB248" s="165"/>
      <c r="FC248" s="165"/>
      <c r="FD248" s="165"/>
      <c r="FE248" s="165"/>
      <c r="FF248" s="165"/>
      <c r="FG248" s="165"/>
      <c r="FH248" s="165"/>
      <c r="FI248" s="165"/>
      <c r="FJ248" s="165"/>
      <c r="FK248" s="165"/>
      <c r="FL248" s="165"/>
      <c r="FM248" s="165"/>
      <c r="FN248" s="165"/>
      <c r="FO248" s="165"/>
      <c r="FP248" s="165"/>
      <c r="FQ248" s="165"/>
      <c r="FR248" s="165"/>
      <c r="FS248" s="165"/>
      <c r="FT248" s="165"/>
      <c r="FU248" s="165"/>
      <c r="FV248" s="165"/>
      <c r="FW248" s="165"/>
      <c r="FX248" s="165"/>
      <c r="FY248" s="165"/>
      <c r="FZ248" s="165"/>
      <c r="GA248" s="165"/>
      <c r="GB248" s="165"/>
      <c r="GC248" s="165"/>
      <c r="GD248" s="165"/>
      <c r="GE248" s="165"/>
      <c r="GF248" s="165"/>
      <c r="GG248" s="165"/>
      <c r="GH248" s="165"/>
      <c r="GI248" s="165"/>
      <c r="GJ248" s="165"/>
      <c r="GK248" s="165"/>
      <c r="GL248" s="165"/>
      <c r="GM248" s="165"/>
      <c r="GN248" s="165"/>
      <c r="GO248" s="165"/>
      <c r="GP248" s="165"/>
      <c r="GQ248" s="165"/>
    </row>
    <row r="249" spans="1:199" s="166" customFormat="1" ht="48.75" customHeight="1" x14ac:dyDescent="0.25">
      <c r="A249" s="661" t="s">
        <v>373</v>
      </c>
      <c r="B249" s="1823">
        <f>'2 уровень'!C907</f>
        <v>315</v>
      </c>
      <c r="C249" s="1823">
        <f>'2 уровень'!D907</f>
        <v>26</v>
      </c>
      <c r="D249" s="1823">
        <f>'2 уровень'!E907</f>
        <v>4</v>
      </c>
      <c r="E249" s="1824">
        <f>'2 уровень'!F907</f>
        <v>15.384615384615385</v>
      </c>
      <c r="F249" s="1825">
        <f>'2 уровень'!G907</f>
        <v>0</v>
      </c>
      <c r="G249" s="1825">
        <f>'2 уровень'!H907</f>
        <v>0</v>
      </c>
      <c r="H249" s="1826">
        <f>'2 уровень'!I907</f>
        <v>0</v>
      </c>
      <c r="I249" s="1826">
        <f>'2 уровень'!J907</f>
        <v>0</v>
      </c>
      <c r="J249" s="1826">
        <f>'2 уровень'!K907</f>
        <v>0</v>
      </c>
      <c r="K249" s="1826">
        <f>'2 уровень'!L907</f>
        <v>0</v>
      </c>
      <c r="L249" s="1826">
        <f>'2 уровень'!M907</f>
        <v>0</v>
      </c>
      <c r="M249" s="1826">
        <f>'2 уровень'!N907</f>
        <v>0</v>
      </c>
      <c r="N249" s="1826">
        <f>'2 уровень'!O907</f>
        <v>0</v>
      </c>
      <c r="O249" s="1826">
        <f>'2 уровень'!P907</f>
        <v>0</v>
      </c>
      <c r="P249" s="1826">
        <f>'2 уровень'!Q907</f>
        <v>0</v>
      </c>
      <c r="Q249" s="1826">
        <f>'2 уровень'!R907</f>
        <v>0</v>
      </c>
      <c r="R249" s="1826">
        <f>'2 уровень'!S907</f>
        <v>0</v>
      </c>
      <c r="S249" s="1826">
        <f>'2 уровень'!T907</f>
        <v>0</v>
      </c>
      <c r="T249" s="2567"/>
      <c r="U249" s="425"/>
      <c r="V249" s="165"/>
      <c r="W249" s="165"/>
      <c r="X249" s="165"/>
      <c r="Y249" s="165"/>
      <c r="Z249" s="165"/>
      <c r="AA249" s="165"/>
      <c r="AB249" s="165"/>
      <c r="AC249" s="165"/>
      <c r="AD249" s="165"/>
      <c r="AE249" s="165"/>
      <c r="AF249" s="165"/>
      <c r="AG249" s="165"/>
      <c r="AH249" s="165"/>
      <c r="AI249" s="165"/>
      <c r="AJ249" s="165"/>
      <c r="AK249" s="165"/>
      <c r="AL249" s="165"/>
      <c r="AM249" s="165"/>
      <c r="AN249" s="165"/>
      <c r="AO249" s="165"/>
      <c r="AP249" s="165"/>
      <c r="AQ249" s="165"/>
      <c r="AR249" s="165"/>
      <c r="AS249" s="165"/>
      <c r="AT249" s="165"/>
      <c r="AU249" s="165"/>
      <c r="AV249" s="165"/>
      <c r="AW249" s="165"/>
      <c r="AX249" s="165"/>
      <c r="AY249" s="165"/>
      <c r="AZ249" s="165"/>
      <c r="BA249" s="165"/>
      <c r="BB249" s="165"/>
      <c r="BC249" s="165"/>
      <c r="BD249" s="165"/>
      <c r="BE249" s="165"/>
      <c r="BF249" s="165"/>
      <c r="BG249" s="165"/>
      <c r="BH249" s="165"/>
      <c r="BI249" s="165"/>
      <c r="BJ249" s="165"/>
      <c r="BK249" s="165"/>
      <c r="BL249" s="165"/>
      <c r="BM249" s="165"/>
      <c r="BN249" s="165"/>
      <c r="BO249" s="165"/>
      <c r="BP249" s="165"/>
      <c r="BQ249" s="165"/>
      <c r="BR249" s="165"/>
      <c r="BS249" s="165"/>
      <c r="BT249" s="165"/>
      <c r="BU249" s="165"/>
      <c r="BV249" s="165"/>
      <c r="BW249" s="165"/>
      <c r="BX249" s="165"/>
      <c r="BY249" s="165"/>
      <c r="BZ249" s="165"/>
      <c r="CA249" s="165"/>
      <c r="CB249" s="165"/>
      <c r="CC249" s="165"/>
      <c r="CD249" s="165"/>
      <c r="CE249" s="165"/>
      <c r="CF249" s="165"/>
      <c r="CG249" s="165"/>
      <c r="CH249" s="165"/>
      <c r="CI249" s="165"/>
      <c r="CJ249" s="165"/>
      <c r="CK249" s="165"/>
      <c r="CL249" s="165"/>
      <c r="CM249" s="165"/>
      <c r="CN249" s="165"/>
      <c r="CO249" s="165"/>
      <c r="CP249" s="165"/>
      <c r="CQ249" s="165"/>
      <c r="CR249" s="165"/>
      <c r="CS249" s="165"/>
      <c r="CT249" s="165"/>
      <c r="CU249" s="165"/>
      <c r="CV249" s="165"/>
      <c r="CW249" s="165"/>
      <c r="CX249" s="165"/>
      <c r="CY249" s="165"/>
      <c r="CZ249" s="165"/>
      <c r="DA249" s="165"/>
      <c r="DB249" s="165"/>
      <c r="DC249" s="165"/>
      <c r="DD249" s="165"/>
      <c r="DE249" s="165"/>
      <c r="DF249" s="165"/>
      <c r="DG249" s="165"/>
      <c r="DH249" s="165"/>
      <c r="DI249" s="165"/>
      <c r="DJ249" s="165"/>
      <c r="DK249" s="165"/>
      <c r="DL249" s="165"/>
      <c r="DM249" s="165"/>
      <c r="DN249" s="165"/>
      <c r="DO249" s="165"/>
      <c r="DP249" s="165"/>
      <c r="DQ249" s="165"/>
      <c r="DR249" s="165"/>
      <c r="DS249" s="165"/>
      <c r="DT249" s="165"/>
      <c r="DU249" s="165"/>
      <c r="DV249" s="165"/>
      <c r="DW249" s="165"/>
      <c r="DX249" s="165"/>
      <c r="DY249" s="165"/>
      <c r="DZ249" s="165"/>
      <c r="EA249" s="165"/>
      <c r="EB249" s="165"/>
      <c r="EC249" s="165"/>
      <c r="ED249" s="165"/>
      <c r="EE249" s="165"/>
      <c r="EF249" s="165"/>
      <c r="EG249" s="165"/>
      <c r="EH249" s="165"/>
      <c r="EI249" s="165"/>
      <c r="EJ249" s="165"/>
      <c r="EK249" s="165"/>
      <c r="EL249" s="165"/>
      <c r="EM249" s="165"/>
      <c r="EN249" s="165"/>
      <c r="EO249" s="165"/>
      <c r="EP249" s="165"/>
      <c r="EQ249" s="165"/>
      <c r="ER249" s="165"/>
      <c r="ES249" s="165"/>
      <c r="ET249" s="165"/>
      <c r="EU249" s="165"/>
      <c r="EV249" s="165"/>
      <c r="EW249" s="165"/>
      <c r="EX249" s="165"/>
      <c r="EY249" s="165"/>
      <c r="EZ249" s="165"/>
      <c r="FA249" s="165"/>
      <c r="FB249" s="165"/>
      <c r="FC249" s="165"/>
      <c r="FD249" s="165"/>
      <c r="FE249" s="165"/>
      <c r="FF249" s="165"/>
      <c r="FG249" s="165"/>
      <c r="FH249" s="165"/>
      <c r="FI249" s="165"/>
      <c r="FJ249" s="165"/>
      <c r="FK249" s="165"/>
      <c r="FL249" s="165"/>
      <c r="FM249" s="165"/>
      <c r="FN249" s="165"/>
      <c r="FO249" s="165"/>
      <c r="FP249" s="165"/>
      <c r="FQ249" s="165"/>
      <c r="FR249" s="165"/>
      <c r="FS249" s="165"/>
      <c r="FT249" s="165"/>
      <c r="FU249" s="165"/>
      <c r="FV249" s="165"/>
      <c r="FW249" s="165"/>
      <c r="FX249" s="165"/>
      <c r="FY249" s="165"/>
      <c r="FZ249" s="165"/>
      <c r="GA249" s="165"/>
      <c r="GB249" s="165"/>
      <c r="GC249" s="165"/>
      <c r="GD249" s="165"/>
      <c r="GE249" s="165"/>
      <c r="GF249" s="165"/>
      <c r="GG249" s="165"/>
      <c r="GH249" s="165"/>
      <c r="GI249" s="165"/>
      <c r="GJ249" s="165"/>
      <c r="GK249" s="165"/>
      <c r="GL249" s="165"/>
      <c r="GM249" s="165"/>
      <c r="GN249" s="165"/>
      <c r="GO249" s="165"/>
      <c r="GP249" s="165"/>
      <c r="GQ249" s="165"/>
    </row>
    <row r="250" spans="1:199" s="166" customFormat="1" ht="38.1" customHeight="1" x14ac:dyDescent="0.25">
      <c r="A250" s="661" t="s">
        <v>374</v>
      </c>
      <c r="B250" s="1823">
        <f>'2 уровень'!C908</f>
        <v>530</v>
      </c>
      <c r="C250" s="1823">
        <f>'2 уровень'!D908</f>
        <v>44</v>
      </c>
      <c r="D250" s="1823">
        <f>'2 уровень'!E908</f>
        <v>0</v>
      </c>
      <c r="E250" s="1824">
        <f>'2 уровень'!F908</f>
        <v>0</v>
      </c>
      <c r="F250" s="1825">
        <f>'2 уровень'!G908</f>
        <v>0</v>
      </c>
      <c r="G250" s="1825">
        <f>'2 уровень'!H908</f>
        <v>0</v>
      </c>
      <c r="H250" s="1826">
        <f>'2 уровень'!I908</f>
        <v>0</v>
      </c>
      <c r="I250" s="1826">
        <f>'2 уровень'!J908</f>
        <v>0</v>
      </c>
      <c r="J250" s="1826">
        <f>'2 уровень'!K908</f>
        <v>0</v>
      </c>
      <c r="K250" s="1826">
        <f>'2 уровень'!L908</f>
        <v>0</v>
      </c>
      <c r="L250" s="1826">
        <f>'2 уровень'!M908</f>
        <v>0</v>
      </c>
      <c r="M250" s="1826">
        <f>'2 уровень'!N908</f>
        <v>0</v>
      </c>
      <c r="N250" s="1826">
        <f>'2 уровень'!O908</f>
        <v>0</v>
      </c>
      <c r="O250" s="1826">
        <f>'2 уровень'!P908</f>
        <v>0</v>
      </c>
      <c r="P250" s="1826">
        <f>'2 уровень'!Q908</f>
        <v>0</v>
      </c>
      <c r="Q250" s="1826">
        <f>'2 уровень'!R908</f>
        <v>0</v>
      </c>
      <c r="R250" s="1826">
        <f>'2 уровень'!S908</f>
        <v>0</v>
      </c>
      <c r="S250" s="1826">
        <f>'2 уровень'!T908</f>
        <v>0</v>
      </c>
      <c r="T250" s="2567"/>
      <c r="U250" s="425"/>
      <c r="V250" s="165"/>
      <c r="W250" s="165"/>
      <c r="X250" s="165"/>
      <c r="Y250" s="165"/>
      <c r="Z250" s="165"/>
      <c r="AA250" s="165"/>
      <c r="AB250" s="165"/>
      <c r="AC250" s="165"/>
      <c r="AD250" s="165"/>
      <c r="AE250" s="165"/>
      <c r="AF250" s="165"/>
      <c r="AG250" s="165"/>
      <c r="AH250" s="165"/>
      <c r="AI250" s="165"/>
      <c r="AJ250" s="165"/>
      <c r="AK250" s="165"/>
      <c r="AL250" s="165"/>
      <c r="AM250" s="165"/>
      <c r="AN250" s="165"/>
      <c r="AO250" s="165"/>
      <c r="AP250" s="165"/>
      <c r="AQ250" s="165"/>
      <c r="AR250" s="165"/>
      <c r="AS250" s="165"/>
      <c r="AT250" s="165"/>
      <c r="AU250" s="165"/>
      <c r="AV250" s="165"/>
      <c r="AW250" s="165"/>
      <c r="AX250" s="165"/>
      <c r="AY250" s="165"/>
      <c r="AZ250" s="165"/>
      <c r="BA250" s="165"/>
      <c r="BB250" s="165"/>
      <c r="BC250" s="165"/>
      <c r="BD250" s="165"/>
      <c r="BE250" s="165"/>
      <c r="BF250" s="165"/>
      <c r="BG250" s="165"/>
      <c r="BH250" s="165"/>
      <c r="BI250" s="165"/>
      <c r="BJ250" s="165"/>
      <c r="BK250" s="165"/>
      <c r="BL250" s="165"/>
      <c r="BM250" s="165"/>
      <c r="BN250" s="165"/>
      <c r="BO250" s="165"/>
      <c r="BP250" s="165"/>
      <c r="BQ250" s="165"/>
      <c r="BR250" s="165"/>
      <c r="BS250" s="165"/>
      <c r="BT250" s="165"/>
      <c r="BU250" s="165"/>
      <c r="BV250" s="165"/>
      <c r="BW250" s="165"/>
      <c r="BX250" s="165"/>
      <c r="BY250" s="165"/>
      <c r="BZ250" s="165"/>
      <c r="CA250" s="165"/>
      <c r="CB250" s="165"/>
      <c r="CC250" s="165"/>
      <c r="CD250" s="165"/>
      <c r="CE250" s="165"/>
      <c r="CF250" s="165"/>
      <c r="CG250" s="165"/>
      <c r="CH250" s="165"/>
      <c r="CI250" s="165"/>
      <c r="CJ250" s="165"/>
      <c r="CK250" s="165"/>
      <c r="CL250" s="165"/>
      <c r="CM250" s="165"/>
      <c r="CN250" s="165"/>
      <c r="CO250" s="165"/>
      <c r="CP250" s="165"/>
      <c r="CQ250" s="165"/>
      <c r="CR250" s="165"/>
      <c r="CS250" s="165"/>
      <c r="CT250" s="165"/>
      <c r="CU250" s="165"/>
      <c r="CV250" s="165"/>
      <c r="CW250" s="165"/>
      <c r="CX250" s="165"/>
      <c r="CY250" s="165"/>
      <c r="CZ250" s="165"/>
      <c r="DA250" s="165"/>
      <c r="DB250" s="165"/>
      <c r="DC250" s="165"/>
      <c r="DD250" s="165"/>
      <c r="DE250" s="165"/>
      <c r="DF250" s="165"/>
      <c r="DG250" s="165"/>
      <c r="DH250" s="165"/>
      <c r="DI250" s="165"/>
      <c r="DJ250" s="165"/>
      <c r="DK250" s="165"/>
      <c r="DL250" s="165"/>
      <c r="DM250" s="165"/>
      <c r="DN250" s="165"/>
      <c r="DO250" s="165"/>
      <c r="DP250" s="165"/>
      <c r="DQ250" s="165"/>
      <c r="DR250" s="165"/>
      <c r="DS250" s="165"/>
      <c r="DT250" s="165"/>
      <c r="DU250" s="165"/>
      <c r="DV250" s="165"/>
      <c r="DW250" s="165"/>
      <c r="DX250" s="165"/>
      <c r="DY250" s="165"/>
      <c r="DZ250" s="165"/>
      <c r="EA250" s="165"/>
      <c r="EB250" s="165"/>
      <c r="EC250" s="165"/>
      <c r="ED250" s="165"/>
      <c r="EE250" s="165"/>
      <c r="EF250" s="165"/>
      <c r="EG250" s="165"/>
      <c r="EH250" s="165"/>
      <c r="EI250" s="165"/>
      <c r="EJ250" s="165"/>
      <c r="EK250" s="165"/>
      <c r="EL250" s="165"/>
      <c r="EM250" s="165"/>
      <c r="EN250" s="165"/>
      <c r="EO250" s="165"/>
      <c r="EP250" s="165"/>
      <c r="EQ250" s="165"/>
      <c r="ER250" s="165"/>
      <c r="ES250" s="165"/>
      <c r="ET250" s="165"/>
      <c r="EU250" s="165"/>
      <c r="EV250" s="165"/>
      <c r="EW250" s="165"/>
      <c r="EX250" s="165"/>
      <c r="EY250" s="165"/>
      <c r="EZ250" s="165"/>
      <c r="FA250" s="165"/>
      <c r="FB250" s="165"/>
      <c r="FC250" s="165"/>
      <c r="FD250" s="165"/>
      <c r="FE250" s="165"/>
      <c r="FF250" s="165"/>
      <c r="FG250" s="165"/>
      <c r="FH250" s="165"/>
      <c r="FI250" s="165"/>
      <c r="FJ250" s="165"/>
      <c r="FK250" s="165"/>
      <c r="FL250" s="165"/>
      <c r="FM250" s="165"/>
      <c r="FN250" s="165"/>
      <c r="FO250" s="165"/>
      <c r="FP250" s="165"/>
      <c r="FQ250" s="165"/>
      <c r="FR250" s="165"/>
      <c r="FS250" s="165"/>
      <c r="FT250" s="165"/>
      <c r="FU250" s="165"/>
      <c r="FV250" s="165"/>
      <c r="FW250" s="165"/>
      <c r="FX250" s="165"/>
      <c r="FY250" s="165"/>
      <c r="FZ250" s="165"/>
      <c r="GA250" s="165"/>
      <c r="GB250" s="165"/>
      <c r="GC250" s="165"/>
      <c r="GD250" s="165"/>
      <c r="GE250" s="165"/>
      <c r="GF250" s="165"/>
      <c r="GG250" s="165"/>
      <c r="GH250" s="165"/>
      <c r="GI250" s="165"/>
      <c r="GJ250" s="165"/>
      <c r="GK250" s="165"/>
      <c r="GL250" s="165"/>
      <c r="GM250" s="165"/>
      <c r="GN250" s="165"/>
      <c r="GO250" s="165"/>
      <c r="GP250" s="165"/>
      <c r="GQ250" s="165"/>
    </row>
    <row r="251" spans="1:199" s="166" customFormat="1" ht="38.1" customHeight="1" x14ac:dyDescent="0.25">
      <c r="A251" s="661" t="s">
        <v>375</v>
      </c>
      <c r="B251" s="1823">
        <f>'2 уровень'!C909</f>
        <v>120</v>
      </c>
      <c r="C251" s="1823">
        <f>'2 уровень'!D909</f>
        <v>10</v>
      </c>
      <c r="D251" s="1823">
        <f>'2 уровень'!E909</f>
        <v>0</v>
      </c>
      <c r="E251" s="1824">
        <f>'2 уровень'!F909</f>
        <v>0</v>
      </c>
      <c r="F251" s="1825">
        <f>'2 уровень'!G909</f>
        <v>0</v>
      </c>
      <c r="G251" s="1825">
        <f>'2 уровень'!H909</f>
        <v>0</v>
      </c>
      <c r="H251" s="1826">
        <f>'2 уровень'!I909</f>
        <v>0</v>
      </c>
      <c r="I251" s="1826">
        <f>'2 уровень'!J909</f>
        <v>0</v>
      </c>
      <c r="J251" s="1826">
        <f>'2 уровень'!K909</f>
        <v>0</v>
      </c>
      <c r="K251" s="1826">
        <f>'2 уровень'!L909</f>
        <v>0</v>
      </c>
      <c r="L251" s="1826">
        <f>'2 уровень'!M909</f>
        <v>0</v>
      </c>
      <c r="M251" s="1826">
        <f>'2 уровень'!N909</f>
        <v>0</v>
      </c>
      <c r="N251" s="1826">
        <f>'2 уровень'!O909</f>
        <v>0</v>
      </c>
      <c r="O251" s="1826">
        <f>'2 уровень'!P909</f>
        <v>0</v>
      </c>
      <c r="P251" s="1826">
        <f>'2 уровень'!Q909</f>
        <v>0</v>
      </c>
      <c r="Q251" s="1826">
        <f>'2 уровень'!R909</f>
        <v>0</v>
      </c>
      <c r="R251" s="1826">
        <f>'2 уровень'!S909</f>
        <v>0</v>
      </c>
      <c r="S251" s="1826">
        <f>'2 уровень'!T909</f>
        <v>0</v>
      </c>
      <c r="T251" s="2567"/>
      <c r="U251" s="425"/>
      <c r="V251" s="165"/>
      <c r="W251" s="165"/>
      <c r="X251" s="165"/>
      <c r="Y251" s="165"/>
      <c r="Z251" s="165"/>
      <c r="AA251" s="165"/>
      <c r="AB251" s="165"/>
      <c r="AC251" s="165"/>
      <c r="AD251" s="165"/>
      <c r="AE251" s="165"/>
      <c r="AF251" s="165"/>
      <c r="AG251" s="165"/>
      <c r="AH251" s="165"/>
      <c r="AI251" s="165"/>
      <c r="AJ251" s="165"/>
      <c r="AK251" s="165"/>
      <c r="AL251" s="165"/>
      <c r="AM251" s="165"/>
      <c r="AN251" s="165"/>
      <c r="AO251" s="165"/>
      <c r="AP251" s="165"/>
      <c r="AQ251" s="165"/>
      <c r="AR251" s="165"/>
      <c r="AS251" s="165"/>
      <c r="AT251" s="165"/>
      <c r="AU251" s="165"/>
      <c r="AV251" s="165"/>
      <c r="AW251" s="165"/>
      <c r="AX251" s="165"/>
      <c r="AY251" s="165"/>
      <c r="AZ251" s="165"/>
      <c r="BA251" s="165"/>
      <c r="BB251" s="165"/>
      <c r="BC251" s="165"/>
      <c r="BD251" s="165"/>
      <c r="BE251" s="165"/>
      <c r="BF251" s="165"/>
      <c r="BG251" s="165"/>
      <c r="BH251" s="165"/>
      <c r="BI251" s="165"/>
      <c r="BJ251" s="165"/>
      <c r="BK251" s="165"/>
      <c r="BL251" s="165"/>
      <c r="BM251" s="165"/>
      <c r="BN251" s="165"/>
      <c r="BO251" s="165"/>
      <c r="BP251" s="165"/>
      <c r="BQ251" s="165"/>
      <c r="BR251" s="165"/>
      <c r="BS251" s="165"/>
      <c r="BT251" s="165"/>
      <c r="BU251" s="165"/>
      <c r="BV251" s="165"/>
      <c r="BW251" s="165"/>
      <c r="BX251" s="165"/>
      <c r="BY251" s="165"/>
      <c r="BZ251" s="165"/>
      <c r="CA251" s="165"/>
      <c r="CB251" s="165"/>
      <c r="CC251" s="165"/>
      <c r="CD251" s="165"/>
      <c r="CE251" s="165"/>
      <c r="CF251" s="165"/>
      <c r="CG251" s="165"/>
      <c r="CH251" s="165"/>
      <c r="CI251" s="165"/>
      <c r="CJ251" s="165"/>
      <c r="CK251" s="165"/>
      <c r="CL251" s="165"/>
      <c r="CM251" s="165"/>
      <c r="CN251" s="165"/>
      <c r="CO251" s="165"/>
      <c r="CP251" s="165"/>
      <c r="CQ251" s="165"/>
      <c r="CR251" s="165"/>
      <c r="CS251" s="165"/>
      <c r="CT251" s="165"/>
      <c r="CU251" s="165"/>
      <c r="CV251" s="165"/>
      <c r="CW251" s="165"/>
      <c r="CX251" s="165"/>
      <c r="CY251" s="165"/>
      <c r="CZ251" s="165"/>
      <c r="DA251" s="165"/>
      <c r="DB251" s="165"/>
      <c r="DC251" s="165"/>
      <c r="DD251" s="165"/>
      <c r="DE251" s="165"/>
      <c r="DF251" s="165"/>
      <c r="DG251" s="165"/>
      <c r="DH251" s="165"/>
      <c r="DI251" s="165"/>
      <c r="DJ251" s="165"/>
      <c r="DK251" s="165"/>
      <c r="DL251" s="165"/>
      <c r="DM251" s="165"/>
      <c r="DN251" s="165"/>
      <c r="DO251" s="165"/>
      <c r="DP251" s="165"/>
      <c r="DQ251" s="165"/>
      <c r="DR251" s="165"/>
      <c r="DS251" s="165"/>
      <c r="DT251" s="165"/>
      <c r="DU251" s="165"/>
      <c r="DV251" s="165"/>
      <c r="DW251" s="165"/>
      <c r="DX251" s="165"/>
      <c r="DY251" s="165"/>
      <c r="DZ251" s="165"/>
      <c r="EA251" s="165"/>
      <c r="EB251" s="165"/>
      <c r="EC251" s="165"/>
      <c r="ED251" s="165"/>
      <c r="EE251" s="165"/>
      <c r="EF251" s="165"/>
      <c r="EG251" s="165"/>
      <c r="EH251" s="165"/>
      <c r="EI251" s="165"/>
      <c r="EJ251" s="165"/>
      <c r="EK251" s="165"/>
      <c r="EL251" s="165"/>
      <c r="EM251" s="165"/>
      <c r="EN251" s="165"/>
      <c r="EO251" s="165"/>
      <c r="EP251" s="165"/>
      <c r="EQ251" s="165"/>
      <c r="ER251" s="165"/>
      <c r="ES251" s="165"/>
      <c r="ET251" s="165"/>
      <c r="EU251" s="165"/>
      <c r="EV251" s="165"/>
      <c r="EW251" s="165"/>
      <c r="EX251" s="165"/>
      <c r="EY251" s="165"/>
      <c r="EZ251" s="165"/>
      <c r="FA251" s="165"/>
      <c r="FB251" s="165"/>
      <c r="FC251" s="165"/>
      <c r="FD251" s="165"/>
      <c r="FE251" s="165"/>
      <c r="FF251" s="165"/>
      <c r="FG251" s="165"/>
      <c r="FH251" s="165"/>
      <c r="FI251" s="165"/>
      <c r="FJ251" s="165"/>
      <c r="FK251" s="165"/>
      <c r="FL251" s="165"/>
      <c r="FM251" s="165"/>
      <c r="FN251" s="165"/>
      <c r="FO251" s="165"/>
      <c r="FP251" s="165"/>
      <c r="FQ251" s="165"/>
      <c r="FR251" s="165"/>
      <c r="FS251" s="165"/>
      <c r="FT251" s="165"/>
      <c r="FU251" s="165"/>
      <c r="FV251" s="165"/>
      <c r="FW251" s="165"/>
      <c r="FX251" s="165"/>
      <c r="FY251" s="165"/>
      <c r="FZ251" s="165"/>
      <c r="GA251" s="165"/>
      <c r="GB251" s="165"/>
      <c r="GC251" s="165"/>
      <c r="GD251" s="165"/>
      <c r="GE251" s="165"/>
      <c r="GF251" s="165"/>
      <c r="GG251" s="165"/>
      <c r="GH251" s="165"/>
      <c r="GI251" s="165"/>
      <c r="GJ251" s="165"/>
      <c r="GK251" s="165"/>
      <c r="GL251" s="165"/>
      <c r="GM251" s="165"/>
      <c r="GN251" s="165"/>
      <c r="GO251" s="165"/>
      <c r="GP251" s="165"/>
      <c r="GQ251" s="165"/>
    </row>
    <row r="252" spans="1:199" s="166" customFormat="1" ht="38.1" customHeight="1" x14ac:dyDescent="0.25">
      <c r="A252" s="661" t="s">
        <v>338</v>
      </c>
      <c r="B252" s="1823">
        <f>'2 уровень'!C910</f>
        <v>10876</v>
      </c>
      <c r="C252" s="1823">
        <f>'2 уровень'!D910</f>
        <v>906</v>
      </c>
      <c r="D252" s="1823">
        <f>'2 уровень'!E910</f>
        <v>1561</v>
      </c>
      <c r="E252" s="1824">
        <f>'2 уровень'!F910</f>
        <v>172.29580573951435</v>
      </c>
      <c r="F252" s="1825">
        <f>'2 уровень'!G910</f>
        <v>0</v>
      </c>
      <c r="G252" s="1825">
        <f>'2 уровень'!H910</f>
        <v>0</v>
      </c>
      <c r="H252" s="1826">
        <f>'2 уровень'!I910</f>
        <v>0</v>
      </c>
      <c r="I252" s="1826">
        <f>'2 уровень'!J910</f>
        <v>0</v>
      </c>
      <c r="J252" s="1826">
        <f>'2 уровень'!K910</f>
        <v>0</v>
      </c>
      <c r="K252" s="1826">
        <f>'2 уровень'!L910</f>
        <v>0</v>
      </c>
      <c r="L252" s="1826">
        <f>'2 уровень'!M910</f>
        <v>0</v>
      </c>
      <c r="M252" s="1826">
        <f>'2 уровень'!N910</f>
        <v>0</v>
      </c>
      <c r="N252" s="1826">
        <f>'2 уровень'!O910</f>
        <v>0</v>
      </c>
      <c r="O252" s="1826">
        <f>'2 уровень'!P910</f>
        <v>0</v>
      </c>
      <c r="P252" s="1826">
        <f>'2 уровень'!Q910</f>
        <v>0</v>
      </c>
      <c r="Q252" s="1826">
        <f>'2 уровень'!R910</f>
        <v>0</v>
      </c>
      <c r="R252" s="1826">
        <f>'2 уровень'!S910</f>
        <v>0</v>
      </c>
      <c r="S252" s="1826">
        <f>'2 уровень'!T910</f>
        <v>0</v>
      </c>
      <c r="T252" s="2567"/>
      <c r="U252" s="425"/>
      <c r="V252" s="165"/>
      <c r="W252" s="165"/>
      <c r="X252" s="165"/>
      <c r="Y252" s="165"/>
      <c r="Z252" s="165"/>
      <c r="AA252" s="165"/>
      <c r="AB252" s="165"/>
      <c r="AC252" s="165"/>
      <c r="AD252" s="165"/>
      <c r="AE252" s="165"/>
      <c r="AF252" s="165"/>
      <c r="AG252" s="165"/>
      <c r="AH252" s="165"/>
      <c r="AI252" s="165"/>
      <c r="AJ252" s="165"/>
      <c r="AK252" s="165"/>
      <c r="AL252" s="165"/>
      <c r="AM252" s="165"/>
      <c r="AN252" s="165"/>
      <c r="AO252" s="165"/>
      <c r="AP252" s="165"/>
      <c r="AQ252" s="165"/>
      <c r="AR252" s="165"/>
      <c r="AS252" s="165"/>
      <c r="AT252" s="165"/>
      <c r="AU252" s="165"/>
      <c r="AV252" s="165"/>
      <c r="AW252" s="165"/>
      <c r="AX252" s="165"/>
      <c r="AY252" s="165"/>
      <c r="AZ252" s="165"/>
      <c r="BA252" s="165"/>
      <c r="BB252" s="165"/>
      <c r="BC252" s="165"/>
      <c r="BD252" s="165"/>
      <c r="BE252" s="165"/>
      <c r="BF252" s="165"/>
      <c r="BG252" s="165"/>
      <c r="BH252" s="165"/>
      <c r="BI252" s="165"/>
      <c r="BJ252" s="165"/>
      <c r="BK252" s="165"/>
      <c r="BL252" s="165"/>
      <c r="BM252" s="165"/>
      <c r="BN252" s="165"/>
      <c r="BO252" s="165"/>
      <c r="BP252" s="165"/>
      <c r="BQ252" s="165"/>
      <c r="BR252" s="165"/>
      <c r="BS252" s="165"/>
      <c r="BT252" s="165"/>
      <c r="BU252" s="165"/>
      <c r="BV252" s="165"/>
      <c r="BW252" s="165"/>
      <c r="BX252" s="165"/>
      <c r="BY252" s="165"/>
      <c r="BZ252" s="165"/>
      <c r="CA252" s="165"/>
      <c r="CB252" s="165"/>
      <c r="CC252" s="165"/>
      <c r="CD252" s="165"/>
      <c r="CE252" s="165"/>
      <c r="CF252" s="165"/>
      <c r="CG252" s="165"/>
      <c r="CH252" s="165"/>
      <c r="CI252" s="165"/>
      <c r="CJ252" s="165"/>
      <c r="CK252" s="165"/>
      <c r="CL252" s="165"/>
      <c r="CM252" s="165"/>
      <c r="CN252" s="165"/>
      <c r="CO252" s="165"/>
      <c r="CP252" s="165"/>
      <c r="CQ252" s="165"/>
      <c r="CR252" s="165"/>
      <c r="CS252" s="165"/>
      <c r="CT252" s="165"/>
      <c r="CU252" s="165"/>
      <c r="CV252" s="165"/>
      <c r="CW252" s="165"/>
      <c r="CX252" s="165"/>
      <c r="CY252" s="165"/>
      <c r="CZ252" s="165"/>
      <c r="DA252" s="165"/>
      <c r="DB252" s="165"/>
      <c r="DC252" s="165"/>
      <c r="DD252" s="165"/>
      <c r="DE252" s="165"/>
      <c r="DF252" s="165"/>
      <c r="DG252" s="165"/>
      <c r="DH252" s="165"/>
      <c r="DI252" s="165"/>
      <c r="DJ252" s="165"/>
      <c r="DK252" s="165"/>
      <c r="DL252" s="165"/>
      <c r="DM252" s="165"/>
      <c r="DN252" s="165"/>
      <c r="DO252" s="165"/>
      <c r="DP252" s="165"/>
      <c r="DQ252" s="165"/>
      <c r="DR252" s="165"/>
      <c r="DS252" s="165"/>
      <c r="DT252" s="165"/>
      <c r="DU252" s="165"/>
      <c r="DV252" s="165"/>
      <c r="DW252" s="165"/>
      <c r="DX252" s="165"/>
      <c r="DY252" s="165"/>
      <c r="DZ252" s="165"/>
      <c r="EA252" s="165"/>
      <c r="EB252" s="165"/>
      <c r="EC252" s="165"/>
      <c r="ED252" s="165"/>
      <c r="EE252" s="165"/>
      <c r="EF252" s="165"/>
      <c r="EG252" s="165"/>
      <c r="EH252" s="165"/>
      <c r="EI252" s="165"/>
      <c r="EJ252" s="165"/>
      <c r="EK252" s="165"/>
      <c r="EL252" s="165"/>
      <c r="EM252" s="165"/>
      <c r="EN252" s="165"/>
      <c r="EO252" s="165"/>
      <c r="EP252" s="165"/>
      <c r="EQ252" s="165"/>
      <c r="ER252" s="165"/>
      <c r="ES252" s="165"/>
      <c r="ET252" s="165"/>
      <c r="EU252" s="165"/>
      <c r="EV252" s="165"/>
      <c r="EW252" s="165"/>
      <c r="EX252" s="165"/>
      <c r="EY252" s="165"/>
      <c r="EZ252" s="165"/>
      <c r="FA252" s="165"/>
      <c r="FB252" s="165"/>
      <c r="FC252" s="165"/>
      <c r="FD252" s="165"/>
      <c r="FE252" s="165"/>
      <c r="FF252" s="165"/>
      <c r="FG252" s="165"/>
      <c r="FH252" s="165"/>
      <c r="FI252" s="165"/>
      <c r="FJ252" s="165"/>
      <c r="FK252" s="165"/>
      <c r="FL252" s="165"/>
      <c r="FM252" s="165"/>
      <c r="FN252" s="165"/>
      <c r="FO252" s="165"/>
      <c r="FP252" s="165"/>
      <c r="FQ252" s="165"/>
      <c r="FR252" s="165"/>
      <c r="FS252" s="165"/>
      <c r="FT252" s="165"/>
      <c r="FU252" s="165"/>
      <c r="FV252" s="165"/>
      <c r="FW252" s="165"/>
      <c r="FX252" s="165"/>
      <c r="FY252" s="165"/>
      <c r="FZ252" s="165"/>
      <c r="GA252" s="165"/>
      <c r="GB252" s="165"/>
      <c r="GC252" s="165"/>
      <c r="GD252" s="165"/>
      <c r="GE252" s="165"/>
      <c r="GF252" s="165"/>
      <c r="GG252" s="165"/>
      <c r="GH252" s="165"/>
      <c r="GI252" s="165"/>
      <c r="GJ252" s="165"/>
      <c r="GK252" s="165"/>
      <c r="GL252" s="165"/>
      <c r="GM252" s="165"/>
      <c r="GN252" s="165"/>
      <c r="GO252" s="165"/>
      <c r="GP252" s="165"/>
      <c r="GQ252" s="165"/>
    </row>
    <row r="253" spans="1:199" s="166" customFormat="1" ht="38.1" customHeight="1" x14ac:dyDescent="0.25">
      <c r="A253" s="661" t="s">
        <v>169</v>
      </c>
      <c r="B253" s="1823">
        <f>'2 уровень'!C911</f>
        <v>28500</v>
      </c>
      <c r="C253" s="1823">
        <f>'2 уровень'!D911</f>
        <v>2375</v>
      </c>
      <c r="D253" s="1823">
        <f>'2 уровень'!E911</f>
        <v>1652.328125</v>
      </c>
      <c r="E253" s="1824">
        <f>'2 уровень'!F911</f>
        <v>69.571710526315783</v>
      </c>
      <c r="F253" s="1825">
        <f>'2 уровень'!G911</f>
        <v>0</v>
      </c>
      <c r="G253" s="1825">
        <f>'2 уровень'!H911</f>
        <v>0</v>
      </c>
      <c r="H253" s="1826">
        <f>'2 уровень'!I911</f>
        <v>0</v>
      </c>
      <c r="I253" s="1826">
        <f>'2 уровень'!J911</f>
        <v>0</v>
      </c>
      <c r="J253" s="1826">
        <f>'2 уровень'!K911</f>
        <v>0</v>
      </c>
      <c r="K253" s="1826">
        <f>'2 уровень'!L911</f>
        <v>0</v>
      </c>
      <c r="L253" s="1826">
        <f>'2 уровень'!M911</f>
        <v>0</v>
      </c>
      <c r="M253" s="1826">
        <f>'2 уровень'!N911</f>
        <v>0</v>
      </c>
      <c r="N253" s="1826">
        <f>'2 уровень'!O911</f>
        <v>0</v>
      </c>
      <c r="O253" s="1826">
        <f>'2 уровень'!P911</f>
        <v>0</v>
      </c>
      <c r="P253" s="1826">
        <f>'2 уровень'!Q911</f>
        <v>0</v>
      </c>
      <c r="Q253" s="1826">
        <f>'2 уровень'!R911</f>
        <v>0</v>
      </c>
      <c r="R253" s="1826">
        <f>'2 уровень'!S911</f>
        <v>0</v>
      </c>
      <c r="S253" s="1826">
        <f>'2 уровень'!T911</f>
        <v>0</v>
      </c>
      <c r="T253" s="2567"/>
      <c r="U253" s="425"/>
      <c r="V253" s="165"/>
      <c r="W253" s="165"/>
      <c r="X253" s="165"/>
      <c r="Y253" s="165"/>
      <c r="Z253" s="165"/>
      <c r="AA253" s="165"/>
      <c r="AB253" s="165"/>
      <c r="AC253" s="165"/>
      <c r="AD253" s="165"/>
      <c r="AE253" s="165"/>
      <c r="AF253" s="165"/>
      <c r="AG253" s="165"/>
      <c r="AH253" s="165"/>
      <c r="AI253" s="165"/>
      <c r="AJ253" s="165"/>
      <c r="AK253" s="165"/>
      <c r="AL253" s="165"/>
      <c r="AM253" s="165"/>
      <c r="AN253" s="165"/>
      <c r="AO253" s="165"/>
      <c r="AP253" s="165"/>
      <c r="AQ253" s="165"/>
      <c r="AR253" s="165"/>
      <c r="AS253" s="165"/>
      <c r="AT253" s="165"/>
      <c r="AU253" s="165"/>
      <c r="AV253" s="165"/>
      <c r="AW253" s="165"/>
      <c r="AX253" s="165"/>
      <c r="AY253" s="165"/>
      <c r="AZ253" s="165"/>
      <c r="BA253" s="165"/>
      <c r="BB253" s="165"/>
      <c r="BC253" s="165"/>
      <c r="BD253" s="165"/>
      <c r="BE253" s="165"/>
      <c r="BF253" s="165"/>
      <c r="BG253" s="165"/>
      <c r="BH253" s="165"/>
      <c r="BI253" s="165"/>
      <c r="BJ253" s="165"/>
      <c r="BK253" s="165"/>
      <c r="BL253" s="165"/>
      <c r="BM253" s="165"/>
      <c r="BN253" s="165"/>
      <c r="BO253" s="165"/>
      <c r="BP253" s="165"/>
      <c r="BQ253" s="165"/>
      <c r="BR253" s="165"/>
      <c r="BS253" s="165"/>
      <c r="BT253" s="165"/>
      <c r="BU253" s="165"/>
      <c r="BV253" s="165"/>
      <c r="BW253" s="165"/>
      <c r="BX253" s="165"/>
      <c r="BY253" s="165"/>
      <c r="BZ253" s="165"/>
      <c r="CA253" s="165"/>
      <c r="CB253" s="165"/>
      <c r="CC253" s="165"/>
      <c r="CD253" s="165"/>
      <c r="CE253" s="165"/>
      <c r="CF253" s="165"/>
      <c r="CG253" s="165"/>
      <c r="CH253" s="165"/>
      <c r="CI253" s="165"/>
      <c r="CJ253" s="165"/>
      <c r="CK253" s="165"/>
      <c r="CL253" s="165"/>
      <c r="CM253" s="165"/>
      <c r="CN253" s="165"/>
      <c r="CO253" s="165"/>
      <c r="CP253" s="165"/>
      <c r="CQ253" s="165"/>
      <c r="CR253" s="165"/>
      <c r="CS253" s="165"/>
      <c r="CT253" s="165"/>
      <c r="CU253" s="165"/>
      <c r="CV253" s="165"/>
      <c r="CW253" s="165"/>
      <c r="CX253" s="165"/>
      <c r="CY253" s="165"/>
      <c r="CZ253" s="165"/>
      <c r="DA253" s="165"/>
      <c r="DB253" s="165"/>
      <c r="DC253" s="165"/>
      <c r="DD253" s="165"/>
      <c r="DE253" s="165"/>
      <c r="DF253" s="165"/>
      <c r="DG253" s="165"/>
      <c r="DH253" s="165"/>
      <c r="DI253" s="165"/>
      <c r="DJ253" s="165"/>
      <c r="DK253" s="165"/>
      <c r="DL253" s="165"/>
      <c r="DM253" s="165"/>
      <c r="DN253" s="165"/>
      <c r="DO253" s="165"/>
      <c r="DP253" s="165"/>
      <c r="DQ253" s="165"/>
      <c r="DR253" s="165"/>
      <c r="DS253" s="165"/>
      <c r="DT253" s="165"/>
      <c r="DU253" s="165"/>
      <c r="DV253" s="165"/>
      <c r="DW253" s="165"/>
      <c r="DX253" s="165"/>
      <c r="DY253" s="165"/>
      <c r="DZ253" s="165"/>
      <c r="EA253" s="165"/>
      <c r="EB253" s="165"/>
      <c r="EC253" s="165"/>
      <c r="ED253" s="165"/>
      <c r="EE253" s="165"/>
      <c r="EF253" s="165"/>
      <c r="EG253" s="165"/>
      <c r="EH253" s="165"/>
      <c r="EI253" s="165"/>
      <c r="EJ253" s="165"/>
      <c r="EK253" s="165"/>
      <c r="EL253" s="165"/>
      <c r="EM253" s="165"/>
      <c r="EN253" s="165"/>
      <c r="EO253" s="165"/>
      <c r="EP253" s="165"/>
      <c r="EQ253" s="165"/>
      <c r="ER253" s="165"/>
      <c r="ES253" s="165"/>
      <c r="ET253" s="165"/>
      <c r="EU253" s="165"/>
      <c r="EV253" s="165"/>
      <c r="EW253" s="165"/>
      <c r="EX253" s="165"/>
      <c r="EY253" s="165"/>
      <c r="EZ253" s="165"/>
      <c r="FA253" s="165"/>
      <c r="FB253" s="165"/>
      <c r="FC253" s="165"/>
      <c r="FD253" s="165"/>
      <c r="FE253" s="165"/>
      <c r="FF253" s="165"/>
      <c r="FG253" s="165"/>
      <c r="FH253" s="165"/>
      <c r="FI253" s="165"/>
      <c r="FJ253" s="165"/>
      <c r="FK253" s="165"/>
      <c r="FL253" s="165"/>
      <c r="FM253" s="165"/>
      <c r="FN253" s="165"/>
      <c r="FO253" s="165"/>
      <c r="FP253" s="165"/>
      <c r="FQ253" s="165"/>
      <c r="FR253" s="165"/>
      <c r="FS253" s="165"/>
      <c r="FT253" s="165"/>
      <c r="FU253" s="165"/>
      <c r="FV253" s="165"/>
      <c r="FW253" s="165"/>
      <c r="FX253" s="165"/>
      <c r="FY253" s="165"/>
      <c r="FZ253" s="165"/>
      <c r="GA253" s="165"/>
      <c r="GB253" s="165"/>
      <c r="GC253" s="165"/>
      <c r="GD253" s="165"/>
      <c r="GE253" s="165"/>
      <c r="GF253" s="165"/>
      <c r="GG253" s="165"/>
      <c r="GH253" s="165"/>
      <c r="GI253" s="165"/>
      <c r="GJ253" s="165"/>
      <c r="GK253" s="165"/>
      <c r="GL253" s="165"/>
      <c r="GM253" s="165"/>
      <c r="GN253" s="165"/>
      <c r="GO253" s="165"/>
      <c r="GP253" s="165"/>
      <c r="GQ253" s="165"/>
    </row>
    <row r="254" spans="1:199" s="166" customFormat="1" ht="38.1" customHeight="1" x14ac:dyDescent="0.25">
      <c r="A254" s="661" t="s">
        <v>344</v>
      </c>
      <c r="B254" s="1823">
        <f>'2 уровень'!C912</f>
        <v>60000</v>
      </c>
      <c r="C254" s="1823">
        <f>'2 уровень'!D912</f>
        <v>5000</v>
      </c>
      <c r="D254" s="1823">
        <f>'2 уровень'!E912</f>
        <v>5457</v>
      </c>
      <c r="E254" s="1824">
        <f>'2 уровень'!F912</f>
        <v>109.13999999999999</v>
      </c>
      <c r="F254" s="1825">
        <f>'2 уровень'!G912</f>
        <v>0</v>
      </c>
      <c r="G254" s="1825">
        <f>'2 уровень'!H912</f>
        <v>0</v>
      </c>
      <c r="H254" s="1826">
        <f>'2 уровень'!I912</f>
        <v>0</v>
      </c>
      <c r="I254" s="1826">
        <f>'2 уровень'!J912</f>
        <v>0</v>
      </c>
      <c r="J254" s="1826">
        <f>'2 уровень'!K912</f>
        <v>0</v>
      </c>
      <c r="K254" s="1826">
        <f>'2 уровень'!L912</f>
        <v>0</v>
      </c>
      <c r="L254" s="1826">
        <f>'2 уровень'!M912</f>
        <v>0</v>
      </c>
      <c r="M254" s="1826">
        <f>'2 уровень'!N912</f>
        <v>0</v>
      </c>
      <c r="N254" s="1826">
        <f>'2 уровень'!O912</f>
        <v>0</v>
      </c>
      <c r="O254" s="1826">
        <f>'2 уровень'!P912</f>
        <v>0</v>
      </c>
      <c r="P254" s="1826">
        <f>'2 уровень'!Q912</f>
        <v>0</v>
      </c>
      <c r="Q254" s="1826">
        <f>'2 уровень'!R912</f>
        <v>0</v>
      </c>
      <c r="R254" s="1826">
        <f>'2 уровень'!S912</f>
        <v>0</v>
      </c>
      <c r="S254" s="1826">
        <f>'2 уровень'!T912</f>
        <v>0</v>
      </c>
      <c r="T254" s="2567"/>
      <c r="U254" s="425"/>
      <c r="V254" s="165"/>
      <c r="W254" s="165"/>
      <c r="X254" s="165"/>
      <c r="Y254" s="165"/>
      <c r="Z254" s="165"/>
      <c r="AA254" s="165"/>
      <c r="AB254" s="165"/>
      <c r="AC254" s="165"/>
      <c r="AD254" s="165"/>
      <c r="AE254" s="165"/>
      <c r="AF254" s="165"/>
      <c r="AG254" s="165"/>
      <c r="AH254" s="165"/>
      <c r="AI254" s="165"/>
      <c r="AJ254" s="165"/>
      <c r="AK254" s="165"/>
      <c r="AL254" s="165"/>
      <c r="AM254" s="165"/>
      <c r="AN254" s="165"/>
      <c r="AO254" s="165"/>
      <c r="AP254" s="165"/>
      <c r="AQ254" s="165"/>
      <c r="AR254" s="165"/>
      <c r="AS254" s="165"/>
      <c r="AT254" s="165"/>
      <c r="AU254" s="165"/>
      <c r="AV254" s="165"/>
      <c r="AW254" s="165"/>
      <c r="AX254" s="165"/>
      <c r="AY254" s="165"/>
      <c r="AZ254" s="165"/>
      <c r="BA254" s="165"/>
      <c r="BB254" s="165"/>
      <c r="BC254" s="165"/>
      <c r="BD254" s="165"/>
      <c r="BE254" s="165"/>
      <c r="BF254" s="165"/>
      <c r="BG254" s="165"/>
      <c r="BH254" s="165"/>
      <c r="BI254" s="165"/>
      <c r="BJ254" s="165"/>
      <c r="BK254" s="165"/>
      <c r="BL254" s="165"/>
      <c r="BM254" s="165"/>
      <c r="BN254" s="165"/>
      <c r="BO254" s="165"/>
      <c r="BP254" s="165"/>
      <c r="BQ254" s="165"/>
      <c r="BR254" s="165"/>
      <c r="BS254" s="165"/>
      <c r="BT254" s="165"/>
      <c r="BU254" s="165"/>
      <c r="BV254" s="165"/>
      <c r="BW254" s="165"/>
      <c r="BX254" s="165"/>
      <c r="BY254" s="165"/>
      <c r="BZ254" s="165"/>
      <c r="CA254" s="165"/>
      <c r="CB254" s="165"/>
      <c r="CC254" s="165"/>
      <c r="CD254" s="165"/>
      <c r="CE254" s="165"/>
      <c r="CF254" s="165"/>
      <c r="CG254" s="165"/>
      <c r="CH254" s="165"/>
      <c r="CI254" s="165"/>
      <c r="CJ254" s="165"/>
      <c r="CK254" s="165"/>
      <c r="CL254" s="165"/>
      <c r="CM254" s="165"/>
      <c r="CN254" s="165"/>
      <c r="CO254" s="165"/>
      <c r="CP254" s="165"/>
      <c r="CQ254" s="165"/>
      <c r="CR254" s="165"/>
      <c r="CS254" s="165"/>
      <c r="CT254" s="165"/>
      <c r="CU254" s="165"/>
      <c r="CV254" s="165"/>
      <c r="CW254" s="165"/>
      <c r="CX254" s="165"/>
      <c r="CY254" s="165"/>
      <c r="CZ254" s="165"/>
      <c r="DA254" s="165"/>
      <c r="DB254" s="165"/>
      <c r="DC254" s="165"/>
      <c r="DD254" s="165"/>
      <c r="DE254" s="165"/>
      <c r="DF254" s="165"/>
      <c r="DG254" s="165"/>
      <c r="DH254" s="165"/>
      <c r="DI254" s="165"/>
      <c r="DJ254" s="165"/>
      <c r="DK254" s="165"/>
      <c r="DL254" s="165"/>
      <c r="DM254" s="165"/>
      <c r="DN254" s="165"/>
      <c r="DO254" s="165"/>
      <c r="DP254" s="165"/>
      <c r="DQ254" s="165"/>
      <c r="DR254" s="165"/>
      <c r="DS254" s="165"/>
      <c r="DT254" s="165"/>
      <c r="DU254" s="165"/>
      <c r="DV254" s="165"/>
      <c r="DW254" s="165"/>
      <c r="DX254" s="165"/>
      <c r="DY254" s="165"/>
      <c r="DZ254" s="165"/>
      <c r="EA254" s="165"/>
      <c r="EB254" s="165"/>
      <c r="EC254" s="165"/>
      <c r="ED254" s="165"/>
      <c r="EE254" s="165"/>
      <c r="EF254" s="165"/>
      <c r="EG254" s="165"/>
      <c r="EH254" s="165"/>
      <c r="EI254" s="165"/>
      <c r="EJ254" s="165"/>
      <c r="EK254" s="165"/>
      <c r="EL254" s="165"/>
      <c r="EM254" s="165"/>
      <c r="EN254" s="165"/>
      <c r="EO254" s="165"/>
      <c r="EP254" s="165"/>
      <c r="EQ254" s="165"/>
      <c r="ER254" s="165"/>
      <c r="ES254" s="165"/>
      <c r="ET254" s="165"/>
      <c r="EU254" s="165"/>
      <c r="EV254" s="165"/>
      <c r="EW254" s="165"/>
      <c r="EX254" s="165"/>
      <c r="EY254" s="165"/>
      <c r="EZ254" s="165"/>
      <c r="FA254" s="165"/>
      <c r="FB254" s="165"/>
      <c r="FC254" s="165"/>
      <c r="FD254" s="165"/>
      <c r="FE254" s="165"/>
      <c r="FF254" s="165"/>
      <c r="FG254" s="165"/>
      <c r="FH254" s="165"/>
      <c r="FI254" s="165"/>
      <c r="FJ254" s="165"/>
      <c r="FK254" s="165"/>
      <c r="FL254" s="165"/>
      <c r="FM254" s="165"/>
      <c r="FN254" s="165"/>
      <c r="FO254" s="165"/>
      <c r="FP254" s="165"/>
      <c r="FQ254" s="165"/>
      <c r="FR254" s="165"/>
      <c r="FS254" s="165"/>
      <c r="FT254" s="165"/>
      <c r="FU254" s="165"/>
      <c r="FV254" s="165"/>
      <c r="FW254" s="165"/>
      <c r="FX254" s="165"/>
      <c r="FY254" s="165"/>
      <c r="FZ254" s="165"/>
      <c r="GA254" s="165"/>
      <c r="GB254" s="165"/>
      <c r="GC254" s="165"/>
      <c r="GD254" s="165"/>
      <c r="GE254" s="165"/>
      <c r="GF254" s="165"/>
      <c r="GG254" s="165"/>
      <c r="GH254" s="165"/>
      <c r="GI254" s="165"/>
      <c r="GJ254" s="165"/>
      <c r="GK254" s="165"/>
      <c r="GL254" s="165"/>
      <c r="GM254" s="165"/>
      <c r="GN254" s="165"/>
      <c r="GO254" s="165"/>
      <c r="GP254" s="165"/>
      <c r="GQ254" s="165"/>
    </row>
    <row r="255" spans="1:199" s="166" customFormat="1" ht="38.1" customHeight="1" x14ac:dyDescent="0.25">
      <c r="A255" s="661" t="s">
        <v>170</v>
      </c>
      <c r="B255" s="1823">
        <f>'2 уровень'!C913</f>
        <v>10213</v>
      </c>
      <c r="C255" s="1823">
        <f>'2 уровень'!D913</f>
        <v>851</v>
      </c>
      <c r="D255" s="1823">
        <f>'2 уровень'!E913</f>
        <v>373</v>
      </c>
      <c r="E255" s="1824">
        <f>'2 уровень'!F913</f>
        <v>43.830787309048183</v>
      </c>
      <c r="F255" s="1825">
        <f>'2 уровень'!G913</f>
        <v>0</v>
      </c>
      <c r="G255" s="1825">
        <f>'2 уровень'!H913</f>
        <v>0</v>
      </c>
      <c r="H255" s="1826">
        <f>'2 уровень'!I913</f>
        <v>0</v>
      </c>
      <c r="I255" s="1826">
        <f>'2 уровень'!J913</f>
        <v>0</v>
      </c>
      <c r="J255" s="1826">
        <f>'2 уровень'!K913</f>
        <v>0</v>
      </c>
      <c r="K255" s="1826">
        <f>'2 уровень'!L913</f>
        <v>0</v>
      </c>
      <c r="L255" s="1826">
        <f>'2 уровень'!M913</f>
        <v>0</v>
      </c>
      <c r="M255" s="1826">
        <f>'2 уровень'!N913</f>
        <v>0</v>
      </c>
      <c r="N255" s="1826">
        <f>'2 уровень'!O913</f>
        <v>0</v>
      </c>
      <c r="O255" s="1826">
        <f>'2 уровень'!P913</f>
        <v>0</v>
      </c>
      <c r="P255" s="1826">
        <f>'2 уровень'!Q913</f>
        <v>0</v>
      </c>
      <c r="Q255" s="1826">
        <f>'2 уровень'!R913</f>
        <v>0</v>
      </c>
      <c r="R255" s="1826">
        <f>'2 уровень'!S913</f>
        <v>0</v>
      </c>
      <c r="S255" s="1826">
        <f>'2 уровень'!T913</f>
        <v>0</v>
      </c>
      <c r="T255" s="2567"/>
      <c r="U255" s="425"/>
      <c r="V255" s="165"/>
      <c r="W255" s="165"/>
      <c r="X255" s="165"/>
      <c r="Y255" s="165"/>
      <c r="Z255" s="165"/>
      <c r="AA255" s="165"/>
      <c r="AB255" s="165"/>
      <c r="AC255" s="165"/>
      <c r="AD255" s="165"/>
      <c r="AE255" s="165"/>
      <c r="AF255" s="165"/>
      <c r="AG255" s="165"/>
      <c r="AH255" s="165"/>
      <c r="AI255" s="165"/>
      <c r="AJ255" s="165"/>
      <c r="AK255" s="165"/>
      <c r="AL255" s="165"/>
      <c r="AM255" s="165"/>
      <c r="AN255" s="165"/>
      <c r="AO255" s="165"/>
      <c r="AP255" s="165"/>
      <c r="AQ255" s="165"/>
      <c r="AR255" s="165"/>
      <c r="AS255" s="165"/>
      <c r="AT255" s="165"/>
      <c r="AU255" s="165"/>
      <c r="AV255" s="165"/>
      <c r="AW255" s="165"/>
      <c r="AX255" s="165"/>
      <c r="AY255" s="165"/>
      <c r="AZ255" s="165"/>
      <c r="BA255" s="165"/>
      <c r="BB255" s="165"/>
      <c r="BC255" s="165"/>
      <c r="BD255" s="165"/>
      <c r="BE255" s="165"/>
      <c r="BF255" s="165"/>
      <c r="BG255" s="165"/>
      <c r="BH255" s="165"/>
      <c r="BI255" s="165"/>
      <c r="BJ255" s="165"/>
      <c r="BK255" s="165"/>
      <c r="BL255" s="165"/>
      <c r="BM255" s="165"/>
      <c r="BN255" s="165"/>
      <c r="BO255" s="165"/>
      <c r="BP255" s="165"/>
      <c r="BQ255" s="165"/>
      <c r="BR255" s="165"/>
      <c r="BS255" s="165"/>
      <c r="BT255" s="165"/>
      <c r="BU255" s="165"/>
      <c r="BV255" s="165"/>
      <c r="BW255" s="165"/>
      <c r="BX255" s="165"/>
      <c r="BY255" s="165"/>
      <c r="BZ255" s="165"/>
      <c r="CA255" s="165"/>
      <c r="CB255" s="165"/>
      <c r="CC255" s="165"/>
      <c r="CD255" s="165"/>
      <c r="CE255" s="165"/>
      <c r="CF255" s="165"/>
      <c r="CG255" s="165"/>
      <c r="CH255" s="165"/>
      <c r="CI255" s="165"/>
      <c r="CJ255" s="165"/>
      <c r="CK255" s="165"/>
      <c r="CL255" s="165"/>
      <c r="CM255" s="165"/>
      <c r="CN255" s="165"/>
      <c r="CO255" s="165"/>
      <c r="CP255" s="165"/>
      <c r="CQ255" s="165"/>
      <c r="CR255" s="165"/>
      <c r="CS255" s="165"/>
      <c r="CT255" s="165"/>
      <c r="CU255" s="165"/>
      <c r="CV255" s="165"/>
      <c r="CW255" s="165"/>
      <c r="CX255" s="165"/>
      <c r="CY255" s="165"/>
      <c r="CZ255" s="165"/>
      <c r="DA255" s="165"/>
      <c r="DB255" s="165"/>
      <c r="DC255" s="165"/>
      <c r="DD255" s="165"/>
      <c r="DE255" s="165"/>
      <c r="DF255" s="165"/>
      <c r="DG255" s="165"/>
      <c r="DH255" s="165"/>
      <c r="DI255" s="165"/>
      <c r="DJ255" s="165"/>
      <c r="DK255" s="165"/>
      <c r="DL255" s="165"/>
      <c r="DM255" s="165"/>
      <c r="DN255" s="165"/>
      <c r="DO255" s="165"/>
      <c r="DP255" s="165"/>
      <c r="DQ255" s="165"/>
      <c r="DR255" s="165"/>
      <c r="DS255" s="165"/>
      <c r="DT255" s="165"/>
      <c r="DU255" s="165"/>
      <c r="DV255" s="165"/>
      <c r="DW255" s="165"/>
      <c r="DX255" s="165"/>
      <c r="DY255" s="165"/>
      <c r="DZ255" s="165"/>
      <c r="EA255" s="165"/>
      <c r="EB255" s="165"/>
      <c r="EC255" s="165"/>
      <c r="ED255" s="165"/>
      <c r="EE255" s="165"/>
      <c r="EF255" s="165"/>
      <c r="EG255" s="165"/>
      <c r="EH255" s="165"/>
      <c r="EI255" s="165"/>
      <c r="EJ255" s="165"/>
      <c r="EK255" s="165"/>
      <c r="EL255" s="165"/>
      <c r="EM255" s="165"/>
      <c r="EN255" s="165"/>
      <c r="EO255" s="165"/>
      <c r="EP255" s="165"/>
      <c r="EQ255" s="165"/>
      <c r="ER255" s="165"/>
      <c r="ES255" s="165"/>
      <c r="ET255" s="165"/>
      <c r="EU255" s="165"/>
      <c r="EV255" s="165"/>
      <c r="EW255" s="165"/>
      <c r="EX255" s="165"/>
      <c r="EY255" s="165"/>
      <c r="EZ255" s="165"/>
      <c r="FA255" s="165"/>
      <c r="FB255" s="165"/>
      <c r="FC255" s="165"/>
      <c r="FD255" s="165"/>
      <c r="FE255" s="165"/>
      <c r="FF255" s="165"/>
      <c r="FG255" s="165"/>
      <c r="FH255" s="165"/>
      <c r="FI255" s="165"/>
      <c r="FJ255" s="165"/>
      <c r="FK255" s="165"/>
      <c r="FL255" s="165"/>
      <c r="FM255" s="165"/>
      <c r="FN255" s="165"/>
      <c r="FO255" s="165"/>
      <c r="FP255" s="165"/>
      <c r="FQ255" s="165"/>
      <c r="FR255" s="165"/>
      <c r="FS255" s="165"/>
      <c r="FT255" s="165"/>
      <c r="FU255" s="165"/>
      <c r="FV255" s="165"/>
      <c r="FW255" s="165"/>
      <c r="FX255" s="165"/>
      <c r="FY255" s="165"/>
      <c r="FZ255" s="165"/>
      <c r="GA255" s="165"/>
      <c r="GB255" s="165"/>
      <c r="GC255" s="165"/>
      <c r="GD255" s="165"/>
      <c r="GE255" s="165"/>
      <c r="GF255" s="165"/>
      <c r="GG255" s="165"/>
      <c r="GH255" s="165"/>
      <c r="GI255" s="165"/>
      <c r="GJ255" s="165"/>
      <c r="GK255" s="165"/>
      <c r="GL255" s="165"/>
      <c r="GM255" s="165"/>
      <c r="GN255" s="165"/>
      <c r="GO255" s="165"/>
      <c r="GP255" s="165"/>
      <c r="GQ255" s="165"/>
    </row>
    <row r="256" spans="1:199" s="166" customFormat="1" ht="38.1" customHeight="1" x14ac:dyDescent="0.25">
      <c r="A256" s="661" t="s">
        <v>371</v>
      </c>
      <c r="B256" s="1823">
        <f>'2 уровень'!C914</f>
        <v>0</v>
      </c>
      <c r="C256" s="1823">
        <f>'2 уровень'!D914</f>
        <v>0</v>
      </c>
      <c r="D256" s="1823">
        <f>'2 уровень'!E914</f>
        <v>0</v>
      </c>
      <c r="E256" s="1824">
        <f>'2 уровень'!F914</f>
        <v>0</v>
      </c>
      <c r="F256" s="1825">
        <f>'2 уровень'!G914</f>
        <v>0</v>
      </c>
      <c r="G256" s="1825">
        <f>'2 уровень'!H914</f>
        <v>0</v>
      </c>
      <c r="H256" s="1826">
        <f>'2 уровень'!I914</f>
        <v>0</v>
      </c>
      <c r="I256" s="1826">
        <f>'2 уровень'!J914</f>
        <v>0</v>
      </c>
      <c r="J256" s="1826">
        <f>'2 уровень'!K914</f>
        <v>0</v>
      </c>
      <c r="K256" s="1826">
        <f>'2 уровень'!L914</f>
        <v>0</v>
      </c>
      <c r="L256" s="1826">
        <f>'2 уровень'!M914</f>
        <v>0</v>
      </c>
      <c r="M256" s="1826">
        <f>'2 уровень'!N914</f>
        <v>0</v>
      </c>
      <c r="N256" s="1826">
        <f>'2 уровень'!O914</f>
        <v>0</v>
      </c>
      <c r="O256" s="1826">
        <f>'2 уровень'!P914</f>
        <v>0</v>
      </c>
      <c r="P256" s="1826">
        <f>'2 уровень'!Q914</f>
        <v>0</v>
      </c>
      <c r="Q256" s="1826">
        <f>'2 уровень'!R914</f>
        <v>0</v>
      </c>
      <c r="R256" s="1826">
        <f>'2 уровень'!S914</f>
        <v>0</v>
      </c>
      <c r="S256" s="1826">
        <f>'2 уровень'!T914</f>
        <v>0</v>
      </c>
      <c r="T256" s="2567"/>
      <c r="U256" s="425"/>
      <c r="V256" s="165"/>
      <c r="W256" s="165"/>
      <c r="X256" s="165"/>
      <c r="Y256" s="165"/>
      <c r="Z256" s="165"/>
      <c r="AA256" s="165"/>
      <c r="AB256" s="165"/>
      <c r="AC256" s="165"/>
      <c r="AD256" s="165"/>
      <c r="AE256" s="165"/>
      <c r="AF256" s="165"/>
      <c r="AG256" s="165"/>
      <c r="AH256" s="165"/>
      <c r="AI256" s="165"/>
      <c r="AJ256" s="165"/>
      <c r="AK256" s="165"/>
      <c r="AL256" s="165"/>
      <c r="AM256" s="165"/>
      <c r="AN256" s="165"/>
      <c r="AO256" s="165"/>
      <c r="AP256" s="165"/>
      <c r="AQ256" s="165"/>
      <c r="AR256" s="165"/>
      <c r="AS256" s="165"/>
      <c r="AT256" s="165"/>
      <c r="AU256" s="165"/>
      <c r="AV256" s="165"/>
      <c r="AW256" s="165"/>
      <c r="AX256" s="165"/>
      <c r="AY256" s="165"/>
      <c r="AZ256" s="165"/>
      <c r="BA256" s="165"/>
      <c r="BB256" s="165"/>
      <c r="BC256" s="165"/>
      <c r="BD256" s="165"/>
      <c r="BE256" s="165"/>
      <c r="BF256" s="165"/>
      <c r="BG256" s="165"/>
      <c r="BH256" s="165"/>
      <c r="BI256" s="165"/>
      <c r="BJ256" s="165"/>
      <c r="BK256" s="165"/>
      <c r="BL256" s="165"/>
      <c r="BM256" s="165"/>
      <c r="BN256" s="165"/>
      <c r="BO256" s="165"/>
      <c r="BP256" s="165"/>
      <c r="BQ256" s="165"/>
      <c r="BR256" s="165"/>
      <c r="BS256" s="165"/>
      <c r="BT256" s="165"/>
      <c r="BU256" s="165"/>
      <c r="BV256" s="165"/>
      <c r="BW256" s="165"/>
      <c r="BX256" s="165"/>
      <c r="BY256" s="165"/>
      <c r="BZ256" s="165"/>
      <c r="CA256" s="165"/>
      <c r="CB256" s="165"/>
      <c r="CC256" s="165"/>
      <c r="CD256" s="165"/>
      <c r="CE256" s="165"/>
      <c r="CF256" s="165"/>
      <c r="CG256" s="165"/>
      <c r="CH256" s="165"/>
      <c r="CI256" s="165"/>
      <c r="CJ256" s="165"/>
      <c r="CK256" s="165"/>
      <c r="CL256" s="165"/>
      <c r="CM256" s="165"/>
      <c r="CN256" s="165"/>
      <c r="CO256" s="165"/>
      <c r="CP256" s="165"/>
      <c r="CQ256" s="165"/>
      <c r="CR256" s="165"/>
      <c r="CS256" s="165"/>
      <c r="CT256" s="165"/>
      <c r="CU256" s="165"/>
      <c r="CV256" s="165"/>
      <c r="CW256" s="165"/>
      <c r="CX256" s="165"/>
      <c r="CY256" s="165"/>
      <c r="CZ256" s="165"/>
      <c r="DA256" s="165"/>
      <c r="DB256" s="165"/>
      <c r="DC256" s="165"/>
      <c r="DD256" s="165"/>
      <c r="DE256" s="165"/>
      <c r="DF256" s="165"/>
      <c r="DG256" s="165"/>
      <c r="DH256" s="165"/>
      <c r="DI256" s="165"/>
      <c r="DJ256" s="165"/>
      <c r="DK256" s="165"/>
      <c r="DL256" s="165"/>
      <c r="DM256" s="165"/>
      <c r="DN256" s="165"/>
      <c r="DO256" s="165"/>
      <c r="DP256" s="165"/>
      <c r="DQ256" s="165"/>
      <c r="DR256" s="165"/>
      <c r="DS256" s="165"/>
      <c r="DT256" s="165"/>
      <c r="DU256" s="165"/>
      <c r="DV256" s="165"/>
      <c r="DW256" s="165"/>
      <c r="DX256" s="165"/>
      <c r="DY256" s="165"/>
      <c r="DZ256" s="165"/>
      <c r="EA256" s="165"/>
      <c r="EB256" s="165"/>
      <c r="EC256" s="165"/>
      <c r="ED256" s="165"/>
      <c r="EE256" s="165"/>
      <c r="EF256" s="165"/>
      <c r="EG256" s="165"/>
      <c r="EH256" s="165"/>
      <c r="EI256" s="165"/>
      <c r="EJ256" s="165"/>
      <c r="EK256" s="165"/>
      <c r="EL256" s="165"/>
      <c r="EM256" s="165"/>
      <c r="EN256" s="165"/>
      <c r="EO256" s="165"/>
      <c r="EP256" s="165"/>
      <c r="EQ256" s="165"/>
      <c r="ER256" s="165"/>
      <c r="ES256" s="165"/>
      <c r="ET256" s="165"/>
      <c r="EU256" s="165"/>
      <c r="EV256" s="165"/>
      <c r="EW256" s="165"/>
      <c r="EX256" s="165"/>
      <c r="EY256" s="165"/>
      <c r="EZ256" s="165"/>
      <c r="FA256" s="165"/>
      <c r="FB256" s="165"/>
      <c r="FC256" s="165"/>
      <c r="FD256" s="165"/>
      <c r="FE256" s="165"/>
      <c r="FF256" s="165"/>
      <c r="FG256" s="165"/>
      <c r="FH256" s="165"/>
      <c r="FI256" s="165"/>
      <c r="FJ256" s="165"/>
      <c r="FK256" s="165"/>
      <c r="FL256" s="165"/>
      <c r="FM256" s="165"/>
      <c r="FN256" s="165"/>
      <c r="FO256" s="165"/>
      <c r="FP256" s="165"/>
      <c r="FQ256" s="165"/>
      <c r="FR256" s="165"/>
      <c r="FS256" s="165"/>
      <c r="FT256" s="165"/>
      <c r="FU256" s="165"/>
      <c r="FV256" s="165"/>
      <c r="FW256" s="165"/>
      <c r="FX256" s="165"/>
      <c r="FY256" s="165"/>
      <c r="FZ256" s="165"/>
      <c r="GA256" s="165"/>
      <c r="GB256" s="165"/>
      <c r="GC256" s="165"/>
      <c r="GD256" s="165"/>
      <c r="GE256" s="165"/>
      <c r="GF256" s="165"/>
      <c r="GG256" s="165"/>
      <c r="GH256" s="165"/>
      <c r="GI256" s="165"/>
      <c r="GJ256" s="165"/>
      <c r="GK256" s="165"/>
      <c r="GL256" s="165"/>
      <c r="GM256" s="165"/>
      <c r="GN256" s="165"/>
      <c r="GO256" s="165"/>
      <c r="GP256" s="165"/>
      <c r="GQ256" s="165"/>
    </row>
    <row r="257" spans="1:199" s="166" customFormat="1" ht="15" customHeight="1" x14ac:dyDescent="0.2">
      <c r="A257" s="602" t="s">
        <v>91</v>
      </c>
      <c r="B257" s="1827">
        <f>'2 уровень'!C915</f>
        <v>127515</v>
      </c>
      <c r="C257" s="1827">
        <f>'2 уровень'!D915</f>
        <v>10625</v>
      </c>
      <c r="D257" s="1827">
        <f>'2 уровень'!E915</f>
        <v>7241.4500000000007</v>
      </c>
      <c r="E257" s="1828">
        <f>'2 уровень'!F915</f>
        <v>68.154823529411772</v>
      </c>
      <c r="F257" s="1829">
        <f>'2 уровень'!G915</f>
        <v>0</v>
      </c>
      <c r="G257" s="1829">
        <f>'2 уровень'!H915</f>
        <v>0</v>
      </c>
      <c r="H257" s="1098">
        <f>'2 уровень'!I915</f>
        <v>0</v>
      </c>
      <c r="I257" s="1098">
        <f>'2 уровень'!J915</f>
        <v>0</v>
      </c>
      <c r="J257" s="1098">
        <f>'2 уровень'!K915</f>
        <v>0</v>
      </c>
      <c r="K257" s="1098">
        <f>'2 уровень'!L915</f>
        <v>0</v>
      </c>
      <c r="L257" s="1098">
        <f>'2 уровень'!M915</f>
        <v>0</v>
      </c>
      <c r="M257" s="1098">
        <f>'2 уровень'!N915</f>
        <v>0</v>
      </c>
      <c r="N257" s="1098">
        <f>'2 уровень'!O915</f>
        <v>87064.39037155555</v>
      </c>
      <c r="O257" s="1098">
        <f>'2 уровень'!P915</f>
        <v>7255.3658642962955</v>
      </c>
      <c r="P257" s="1098">
        <f>'2 уровень'!Q915</f>
        <v>5301.1637000000001</v>
      </c>
      <c r="Q257" s="1098">
        <f>'2 уровень'!R915</f>
        <v>-1954.2021642962955</v>
      </c>
      <c r="R257" s="1098">
        <f>'2 уровень'!S915</f>
        <v>-4.3601200000000002</v>
      </c>
      <c r="S257" s="1098">
        <f>'2 уровень'!T915</f>
        <v>5296.8035799999998</v>
      </c>
      <c r="T257" s="2567"/>
      <c r="U257" s="425"/>
    </row>
    <row r="258" spans="1:199" s="166" customFormat="1" ht="15" customHeight="1" x14ac:dyDescent="0.25">
      <c r="A258" s="1597" t="s">
        <v>0</v>
      </c>
      <c r="B258" s="1823">
        <f>'2 уровень'!C916</f>
        <v>745</v>
      </c>
      <c r="C258" s="1823">
        <f>'2 уровень'!D916</f>
        <v>62</v>
      </c>
      <c r="D258" s="1823">
        <f>'2 уровень'!E916</f>
        <v>63</v>
      </c>
      <c r="E258" s="1824">
        <f>'2 уровень'!F916</f>
        <v>101.61290322580645</v>
      </c>
      <c r="F258" s="1825">
        <f>'2 уровень'!G916</f>
        <v>9.212080536912751</v>
      </c>
      <c r="G258" s="1825">
        <f>'2 уровень'!H916</f>
        <v>9.7936507936507944</v>
      </c>
      <c r="H258" s="1826">
        <f>'2 уровень'!I916</f>
        <v>6863</v>
      </c>
      <c r="I258" s="1826">
        <f>'2 уровень'!J916</f>
        <v>570</v>
      </c>
      <c r="J258" s="1826">
        <f>'2 уровень'!K916</f>
        <v>617</v>
      </c>
      <c r="K258" s="1826">
        <f>'2 уровень'!L916</f>
        <v>108.24561403508773</v>
      </c>
      <c r="L258" s="1826">
        <f>'2 уровень'!M916</f>
        <v>22.876666666666669</v>
      </c>
      <c r="M258" s="1826">
        <f>'2 уровень'!N916</f>
        <v>0</v>
      </c>
      <c r="N258" s="1826">
        <f>'2 уровень'!O916</f>
        <v>0</v>
      </c>
      <c r="O258" s="1826">
        <f>'2 уровень'!P916</f>
        <v>0</v>
      </c>
      <c r="P258" s="1826">
        <f>'2 уровень'!Q916</f>
        <v>0</v>
      </c>
      <c r="Q258" s="1826">
        <f>'2 уровень'!R916</f>
        <v>0</v>
      </c>
      <c r="R258" s="1826">
        <f>'2 уровень'!S916</f>
        <v>0</v>
      </c>
      <c r="S258" s="1826">
        <f>'2 уровень'!T916</f>
        <v>0</v>
      </c>
      <c r="T258" s="2567"/>
      <c r="U258" s="425"/>
      <c r="V258" s="165"/>
      <c r="W258" s="165"/>
      <c r="X258" s="165"/>
      <c r="Y258" s="165"/>
      <c r="Z258" s="165"/>
      <c r="AA258" s="165"/>
      <c r="AB258" s="165"/>
      <c r="AC258" s="165"/>
      <c r="AD258" s="165"/>
      <c r="AE258" s="165"/>
      <c r="AF258" s="165"/>
      <c r="AG258" s="165"/>
      <c r="AH258" s="165"/>
      <c r="AI258" s="165"/>
      <c r="AJ258" s="165"/>
      <c r="AK258" s="165"/>
      <c r="AL258" s="165"/>
      <c r="AM258" s="165"/>
      <c r="AN258" s="165"/>
      <c r="AO258" s="165"/>
      <c r="AP258" s="165"/>
      <c r="AQ258" s="165"/>
      <c r="AR258" s="165"/>
      <c r="AS258" s="165"/>
      <c r="AT258" s="165"/>
      <c r="AU258" s="165"/>
      <c r="AV258" s="165"/>
      <c r="AW258" s="165"/>
      <c r="AX258" s="165"/>
      <c r="AY258" s="165"/>
      <c r="AZ258" s="165"/>
      <c r="BA258" s="165"/>
      <c r="BB258" s="165"/>
      <c r="BC258" s="165"/>
      <c r="BD258" s="165"/>
      <c r="BE258" s="165"/>
      <c r="BF258" s="165"/>
      <c r="BG258" s="165"/>
      <c r="BH258" s="165"/>
      <c r="BI258" s="165"/>
      <c r="BJ258" s="165"/>
      <c r="BK258" s="165"/>
      <c r="BL258" s="165"/>
      <c r="BM258" s="165"/>
      <c r="BN258" s="165"/>
      <c r="BO258" s="165"/>
      <c r="BP258" s="165"/>
      <c r="BQ258" s="165"/>
      <c r="BR258" s="165"/>
      <c r="BS258" s="165"/>
      <c r="BT258" s="165"/>
      <c r="BU258" s="165"/>
      <c r="BV258" s="165"/>
      <c r="BW258" s="165"/>
      <c r="BX258" s="165"/>
      <c r="BY258" s="165"/>
      <c r="BZ258" s="165"/>
      <c r="CA258" s="165"/>
      <c r="CB258" s="165"/>
      <c r="CC258" s="165"/>
      <c r="CD258" s="165"/>
      <c r="CE258" s="165"/>
      <c r="CF258" s="165"/>
      <c r="CG258" s="165"/>
      <c r="CH258" s="165"/>
      <c r="CI258" s="165"/>
      <c r="CJ258" s="165"/>
      <c r="CK258" s="165"/>
      <c r="CL258" s="165"/>
      <c r="CM258" s="165"/>
      <c r="CN258" s="165"/>
      <c r="CO258" s="165"/>
      <c r="CP258" s="165"/>
      <c r="CQ258" s="165"/>
      <c r="CR258" s="165"/>
      <c r="CS258" s="165"/>
      <c r="CT258" s="165"/>
      <c r="CU258" s="165"/>
      <c r="CV258" s="165"/>
      <c r="CW258" s="165"/>
      <c r="CX258" s="165"/>
      <c r="CY258" s="165"/>
      <c r="CZ258" s="165"/>
      <c r="DA258" s="165"/>
      <c r="DB258" s="165"/>
      <c r="DC258" s="165"/>
      <c r="DD258" s="165"/>
      <c r="DE258" s="165"/>
      <c r="DF258" s="165"/>
      <c r="DG258" s="165"/>
      <c r="DH258" s="165"/>
      <c r="DI258" s="165"/>
      <c r="DJ258" s="165"/>
      <c r="DK258" s="165"/>
      <c r="DL258" s="165"/>
      <c r="DM258" s="165"/>
      <c r="DN258" s="165"/>
      <c r="DO258" s="165"/>
      <c r="DP258" s="165"/>
      <c r="DQ258" s="165"/>
      <c r="DR258" s="165"/>
      <c r="DS258" s="165"/>
      <c r="DT258" s="165"/>
      <c r="DU258" s="165"/>
      <c r="DV258" s="165"/>
      <c r="DW258" s="165"/>
      <c r="DX258" s="165"/>
      <c r="DY258" s="165"/>
      <c r="DZ258" s="165"/>
      <c r="EA258" s="165"/>
      <c r="EB258" s="165"/>
      <c r="EC258" s="165"/>
      <c r="ED258" s="165"/>
      <c r="EE258" s="165"/>
      <c r="EF258" s="165"/>
      <c r="EG258" s="165"/>
      <c r="EH258" s="165"/>
      <c r="EI258" s="165"/>
      <c r="EJ258" s="165"/>
      <c r="EK258" s="165"/>
      <c r="EL258" s="165"/>
      <c r="EM258" s="165"/>
      <c r="EN258" s="165"/>
      <c r="EO258" s="165"/>
      <c r="EP258" s="165"/>
      <c r="EQ258" s="165"/>
      <c r="ER258" s="165"/>
      <c r="ES258" s="165"/>
      <c r="ET258" s="165"/>
      <c r="EU258" s="165"/>
      <c r="EV258" s="165"/>
      <c r="EW258" s="165"/>
      <c r="EX258" s="165"/>
      <c r="EY258" s="165"/>
      <c r="EZ258" s="165"/>
      <c r="FA258" s="165"/>
      <c r="FB258" s="165"/>
      <c r="FC258" s="165"/>
      <c r="FD258" s="165"/>
      <c r="FE258" s="165"/>
      <c r="FF258" s="165"/>
      <c r="FG258" s="165"/>
      <c r="FH258" s="165"/>
      <c r="FI258" s="165"/>
      <c r="FJ258" s="165"/>
      <c r="FK258" s="165"/>
      <c r="FL258" s="165"/>
      <c r="FM258" s="165"/>
      <c r="FN258" s="165"/>
      <c r="FO258" s="165"/>
      <c r="FP258" s="165"/>
      <c r="FQ258" s="165"/>
      <c r="FR258" s="165"/>
      <c r="FS258" s="165"/>
      <c r="FT258" s="165"/>
      <c r="FU258" s="165"/>
      <c r="FV258" s="165"/>
      <c r="FW258" s="165"/>
      <c r="FX258" s="165"/>
      <c r="FY258" s="165"/>
      <c r="FZ258" s="165"/>
      <c r="GA258" s="165"/>
      <c r="GB258" s="165"/>
      <c r="GC258" s="165"/>
      <c r="GD258" s="165"/>
      <c r="GE258" s="165"/>
      <c r="GF258" s="165"/>
      <c r="GG258" s="165"/>
      <c r="GH258" s="165"/>
      <c r="GI258" s="165"/>
      <c r="GJ258" s="165"/>
      <c r="GK258" s="165"/>
      <c r="GL258" s="165"/>
      <c r="GM258" s="165"/>
      <c r="GN258" s="165"/>
      <c r="GO258" s="165"/>
      <c r="GP258" s="165"/>
      <c r="GQ258" s="165"/>
    </row>
    <row r="259" spans="1:199" s="166" customFormat="1" ht="15" customHeight="1" x14ac:dyDescent="0.25">
      <c r="A259" s="1598" t="s">
        <v>16</v>
      </c>
      <c r="B259" s="1823">
        <f>'2 уровень'!C917</f>
        <v>550</v>
      </c>
      <c r="C259" s="1823">
        <f>'2 уровень'!D917</f>
        <v>46</v>
      </c>
      <c r="D259" s="1823">
        <f>'2 уровень'!E917</f>
        <v>17</v>
      </c>
      <c r="E259" s="1824">
        <f>'2 уровень'!F917</f>
        <v>36.95652173913043</v>
      </c>
      <c r="F259" s="1825">
        <f>'2 уровень'!G917</f>
        <v>7.5454545454545459</v>
      </c>
      <c r="G259" s="1825">
        <f>'2 уровень'!H917</f>
        <v>9.1764705882352935</v>
      </c>
      <c r="H259" s="1826">
        <f>'2 уровень'!I917</f>
        <v>4150</v>
      </c>
      <c r="I259" s="1826">
        <f>'2 уровень'!J917</f>
        <v>348</v>
      </c>
      <c r="J259" s="1826">
        <f>'2 уровень'!K917</f>
        <v>156</v>
      </c>
      <c r="K259" s="1826">
        <f>'2 уровень'!L917</f>
        <v>44.827586206896555</v>
      </c>
      <c r="L259" s="1826">
        <f>'2 уровень'!M917</f>
        <v>18</v>
      </c>
      <c r="M259" s="1826">
        <f>'2 уровень'!N917</f>
        <v>0</v>
      </c>
      <c r="N259" s="1826">
        <f>'2 уровень'!O917</f>
        <v>0</v>
      </c>
      <c r="O259" s="1826">
        <f>'2 уровень'!P917</f>
        <v>0</v>
      </c>
      <c r="P259" s="1826">
        <f>'2 уровень'!Q917</f>
        <v>0</v>
      </c>
      <c r="Q259" s="1826">
        <f>'2 уровень'!R917</f>
        <v>0</v>
      </c>
      <c r="R259" s="1826">
        <f>'2 уровень'!S917</f>
        <v>0</v>
      </c>
      <c r="S259" s="1826">
        <f>'2 уровень'!T917</f>
        <v>0</v>
      </c>
      <c r="T259" s="2567"/>
      <c r="U259" s="425"/>
      <c r="V259" s="165"/>
      <c r="W259" s="165"/>
      <c r="X259" s="165"/>
      <c r="Y259" s="165"/>
      <c r="Z259" s="165"/>
      <c r="AA259" s="165"/>
      <c r="AB259" s="165"/>
      <c r="AC259" s="165"/>
      <c r="AD259" s="165"/>
      <c r="AE259" s="165"/>
      <c r="AF259" s="165"/>
      <c r="AG259" s="165"/>
      <c r="AH259" s="165"/>
      <c r="AI259" s="165"/>
      <c r="AJ259" s="165"/>
      <c r="AK259" s="165"/>
      <c r="AL259" s="165"/>
      <c r="AM259" s="165"/>
      <c r="AN259" s="165"/>
      <c r="AO259" s="165"/>
      <c r="AP259" s="165"/>
      <c r="AQ259" s="165"/>
      <c r="AR259" s="165"/>
      <c r="AS259" s="165"/>
      <c r="AT259" s="165"/>
      <c r="AU259" s="165"/>
      <c r="AV259" s="165"/>
      <c r="AW259" s="165"/>
      <c r="AX259" s="165"/>
      <c r="AY259" s="165"/>
      <c r="AZ259" s="165"/>
      <c r="BA259" s="165"/>
      <c r="BB259" s="165"/>
      <c r="BC259" s="165"/>
      <c r="BD259" s="165"/>
      <c r="BE259" s="165"/>
      <c r="BF259" s="165"/>
      <c r="BG259" s="165"/>
      <c r="BH259" s="165"/>
      <c r="BI259" s="165"/>
      <c r="BJ259" s="165"/>
      <c r="BK259" s="165"/>
      <c r="BL259" s="165"/>
      <c r="BM259" s="165"/>
      <c r="BN259" s="165"/>
      <c r="BO259" s="165"/>
      <c r="BP259" s="165"/>
      <c r="BQ259" s="165"/>
      <c r="BR259" s="165"/>
      <c r="BS259" s="165"/>
      <c r="BT259" s="165"/>
      <c r="BU259" s="165"/>
      <c r="BV259" s="165"/>
      <c r="BW259" s="165"/>
      <c r="BX259" s="165"/>
      <c r="BY259" s="165"/>
      <c r="BZ259" s="165"/>
      <c r="CA259" s="165"/>
      <c r="CB259" s="165"/>
      <c r="CC259" s="165"/>
      <c r="CD259" s="165"/>
      <c r="CE259" s="165"/>
      <c r="CF259" s="165"/>
      <c r="CG259" s="165"/>
      <c r="CH259" s="165"/>
      <c r="CI259" s="165"/>
      <c r="CJ259" s="165"/>
      <c r="CK259" s="165"/>
      <c r="CL259" s="165"/>
      <c r="CM259" s="165"/>
      <c r="CN259" s="165"/>
      <c r="CO259" s="165"/>
      <c r="CP259" s="165"/>
      <c r="CQ259" s="165"/>
      <c r="CR259" s="165"/>
      <c r="CS259" s="165"/>
      <c r="CT259" s="165"/>
      <c r="CU259" s="165"/>
      <c r="CV259" s="165"/>
      <c r="CW259" s="165"/>
      <c r="CX259" s="165"/>
      <c r="CY259" s="165"/>
      <c r="CZ259" s="165"/>
      <c r="DA259" s="165"/>
      <c r="DB259" s="165"/>
      <c r="DC259" s="165"/>
      <c r="DD259" s="165"/>
      <c r="DE259" s="165"/>
      <c r="DF259" s="165"/>
      <c r="DG259" s="165"/>
      <c r="DH259" s="165"/>
      <c r="DI259" s="165"/>
      <c r="DJ259" s="165"/>
      <c r="DK259" s="165"/>
      <c r="DL259" s="165"/>
      <c r="DM259" s="165"/>
      <c r="DN259" s="165"/>
      <c r="DO259" s="165"/>
      <c r="DP259" s="165"/>
      <c r="DQ259" s="165"/>
      <c r="DR259" s="165"/>
      <c r="DS259" s="165"/>
      <c r="DT259" s="165"/>
      <c r="DU259" s="165"/>
      <c r="DV259" s="165"/>
      <c r="DW259" s="165"/>
      <c r="DX259" s="165"/>
      <c r="DY259" s="165"/>
      <c r="DZ259" s="165"/>
      <c r="EA259" s="165"/>
      <c r="EB259" s="165"/>
      <c r="EC259" s="165"/>
      <c r="ED259" s="165"/>
      <c r="EE259" s="165"/>
      <c r="EF259" s="165"/>
      <c r="EG259" s="165"/>
      <c r="EH259" s="165"/>
      <c r="EI259" s="165"/>
      <c r="EJ259" s="165"/>
      <c r="EK259" s="165"/>
      <c r="EL259" s="165"/>
      <c r="EM259" s="165"/>
      <c r="EN259" s="165"/>
      <c r="EO259" s="165"/>
      <c r="EP259" s="165"/>
      <c r="EQ259" s="165"/>
      <c r="ER259" s="165"/>
      <c r="ES259" s="165"/>
      <c r="ET259" s="165"/>
      <c r="EU259" s="165"/>
      <c r="EV259" s="165"/>
      <c r="EW259" s="165"/>
      <c r="EX259" s="165"/>
      <c r="EY259" s="165"/>
      <c r="EZ259" s="165"/>
      <c r="FA259" s="165"/>
      <c r="FB259" s="165"/>
      <c r="FC259" s="165"/>
      <c r="FD259" s="165"/>
      <c r="FE259" s="165"/>
      <c r="FF259" s="165"/>
      <c r="FG259" s="165"/>
      <c r="FH259" s="165"/>
      <c r="FI259" s="165"/>
      <c r="FJ259" s="165"/>
      <c r="FK259" s="165"/>
      <c r="FL259" s="165"/>
      <c r="FM259" s="165"/>
      <c r="FN259" s="165"/>
      <c r="FO259" s="165"/>
      <c r="FP259" s="165"/>
      <c r="FQ259" s="165"/>
      <c r="FR259" s="165"/>
      <c r="FS259" s="165"/>
      <c r="FT259" s="165"/>
      <c r="FU259" s="165"/>
      <c r="FV259" s="165"/>
      <c r="FW259" s="165"/>
      <c r="FX259" s="165"/>
      <c r="FY259" s="165"/>
      <c r="FZ259" s="165"/>
      <c r="GA259" s="165"/>
      <c r="GB259" s="165"/>
      <c r="GC259" s="165"/>
      <c r="GD259" s="165"/>
      <c r="GE259" s="165"/>
      <c r="GF259" s="165"/>
      <c r="GG259" s="165"/>
      <c r="GH259" s="165"/>
      <c r="GI259" s="165"/>
      <c r="GJ259" s="165"/>
      <c r="GK259" s="165"/>
      <c r="GL259" s="165"/>
      <c r="GM259" s="165"/>
      <c r="GN259" s="165"/>
      <c r="GO259" s="165"/>
      <c r="GP259" s="165"/>
      <c r="GQ259" s="165"/>
    </row>
    <row r="260" spans="1:199" s="166" customFormat="1" ht="35.25" customHeight="1" x14ac:dyDescent="0.2">
      <c r="A260" s="632" t="s">
        <v>188</v>
      </c>
      <c r="B260" s="1827">
        <f>'2 уровень'!C918</f>
        <v>1295</v>
      </c>
      <c r="C260" s="1827">
        <f>'2 уровень'!D918</f>
        <v>108</v>
      </c>
      <c r="D260" s="1827">
        <f>'2 уровень'!E918</f>
        <v>80</v>
      </c>
      <c r="E260" s="1828">
        <f>'2 уровень'!F918</f>
        <v>74.074074074074076</v>
      </c>
      <c r="F260" s="1829">
        <f>'2 уровень'!G918</f>
        <v>8.5042471042471046</v>
      </c>
      <c r="G260" s="1829">
        <f>'2 уровень'!H918</f>
        <v>9.6624999999999996</v>
      </c>
      <c r="H260" s="1098">
        <f>'2 уровень'!I918</f>
        <v>11013</v>
      </c>
      <c r="I260" s="1098">
        <f>'2 уровень'!J918</f>
        <v>918</v>
      </c>
      <c r="J260" s="1098">
        <f>'2 уровень'!K918</f>
        <v>773</v>
      </c>
      <c r="K260" s="1098">
        <f>'2 уровень'!L918</f>
        <v>84.204793028322442</v>
      </c>
      <c r="L260" s="1098">
        <f>'2 уровень'!M918</f>
        <v>40.876666666666665</v>
      </c>
      <c r="M260" s="1098">
        <f>'2 уровень'!N918</f>
        <v>226.92652695099079</v>
      </c>
      <c r="N260" s="1098">
        <f>'2 уровень'!O918</f>
        <v>22921.348618022403</v>
      </c>
      <c r="O260" s="1098">
        <f>'2 уровень'!P918</f>
        <v>1910.1123848352001</v>
      </c>
      <c r="P260" s="1098">
        <f>'2 уровень'!Q918</f>
        <v>1295.8641299999999</v>
      </c>
      <c r="Q260" s="1098">
        <f>'2 уровень'!R918</f>
        <v>-614.24825483520021</v>
      </c>
      <c r="R260" s="1098">
        <f>'2 уровень'!S918</f>
        <v>0</v>
      </c>
      <c r="S260" s="1098">
        <f>'2 уровень'!T918</f>
        <v>1295.8641299999999</v>
      </c>
      <c r="T260" s="2567"/>
      <c r="U260" s="425"/>
    </row>
    <row r="261" spans="1:199" s="166" customFormat="1" ht="15" customHeight="1" thickBot="1" x14ac:dyDescent="0.25">
      <c r="A261" s="1061" t="s">
        <v>409</v>
      </c>
      <c r="B261" s="1827">
        <f>'2 уровень'!C919</f>
        <v>7900</v>
      </c>
      <c r="C261" s="1827">
        <f>'2 уровень'!D919</f>
        <v>659</v>
      </c>
      <c r="D261" s="1827">
        <f>'2 уровень'!E919</f>
        <v>628</v>
      </c>
      <c r="E261" s="1828">
        <f>'2 уровень'!F919</f>
        <v>95.295902883156302</v>
      </c>
      <c r="F261" s="1829">
        <f>'2 уровень'!G919</f>
        <v>0</v>
      </c>
      <c r="G261" s="1829">
        <f>'2 уровень'!H919</f>
        <v>0</v>
      </c>
      <c r="H261" s="1098">
        <f>'2 уровень'!I919</f>
        <v>0</v>
      </c>
      <c r="I261" s="1098">
        <f>'2 уровень'!J919</f>
        <v>0</v>
      </c>
      <c r="J261" s="1098">
        <f>'2 уровень'!K919</f>
        <v>0</v>
      </c>
      <c r="K261" s="1098">
        <f>'2 уровень'!L919</f>
        <v>0</v>
      </c>
      <c r="L261" s="1098">
        <f>'2 уровень'!M919</f>
        <v>0</v>
      </c>
      <c r="M261" s="1098">
        <f>'2 уровень'!N919</f>
        <v>0</v>
      </c>
      <c r="N261" s="1098">
        <f>'2 уровень'!O919</f>
        <v>15587.194015359999</v>
      </c>
      <c r="O261" s="1098">
        <f>'2 уровень'!P919</f>
        <v>1298.9328346133332</v>
      </c>
      <c r="P261" s="1098">
        <f>'2 уровень'!Q919</f>
        <v>1255.4394</v>
      </c>
      <c r="Q261" s="1098">
        <f>'2 уровень'!R919</f>
        <v>-43.493434613333193</v>
      </c>
      <c r="R261" s="1098">
        <f>'2 уровень'!S919</f>
        <v>0</v>
      </c>
      <c r="S261" s="1098">
        <f>'2 уровень'!T919</f>
        <v>1255.4394</v>
      </c>
      <c r="T261" s="2567"/>
      <c r="U261" s="425"/>
    </row>
    <row r="262" spans="1:199" s="166" customFormat="1" ht="15" hidden="1" customHeight="1" x14ac:dyDescent="0.25">
      <c r="A262" s="1061" t="s">
        <v>377</v>
      </c>
      <c r="B262" s="1823">
        <f>'2 уровень'!C920</f>
        <v>7890</v>
      </c>
      <c r="C262" s="1823">
        <f>'2 уровень'!D920</f>
        <v>658</v>
      </c>
      <c r="D262" s="1823">
        <f>'2 уровень'!E920</f>
        <v>0</v>
      </c>
      <c r="E262" s="1824">
        <f>'2 уровень'!F920</f>
        <v>0</v>
      </c>
      <c r="F262" s="1825">
        <f>'2 уровень'!G920</f>
        <v>0</v>
      </c>
      <c r="G262" s="1825">
        <f>'2 уровень'!H920</f>
        <v>0</v>
      </c>
      <c r="H262" s="1826">
        <f>'2 уровень'!I920</f>
        <v>0</v>
      </c>
      <c r="I262" s="1826">
        <f>'2 уровень'!J920</f>
        <v>0</v>
      </c>
      <c r="J262" s="1826">
        <f>'2 уровень'!K920</f>
        <v>0</v>
      </c>
      <c r="K262" s="1826">
        <f>'2 уровень'!L920</f>
        <v>0</v>
      </c>
      <c r="L262" s="1826">
        <f>'2 уровень'!M920</f>
        <v>0</v>
      </c>
      <c r="M262" s="1826">
        <f>'2 уровень'!N920</f>
        <v>0</v>
      </c>
      <c r="N262" s="1826">
        <f>'2 уровень'!O920</f>
        <v>0</v>
      </c>
      <c r="O262" s="1826">
        <f>'2 уровень'!P920</f>
        <v>0</v>
      </c>
      <c r="P262" s="1826">
        <f>'2 уровень'!Q920</f>
        <v>0</v>
      </c>
      <c r="Q262" s="1826">
        <f>'2 уровень'!R920</f>
        <v>0</v>
      </c>
      <c r="R262" s="1826">
        <f>'2 уровень'!S920</f>
        <v>0</v>
      </c>
      <c r="S262" s="1826">
        <f>'2 уровень'!T920</f>
        <v>0</v>
      </c>
      <c r="T262" s="2567"/>
      <c r="U262" s="425"/>
      <c r="V262" s="165"/>
      <c r="W262" s="165"/>
      <c r="X262" s="165"/>
      <c r="Y262" s="165"/>
      <c r="Z262" s="165"/>
      <c r="AA262" s="165"/>
      <c r="AB262" s="165"/>
      <c r="AC262" s="165"/>
      <c r="AD262" s="165"/>
      <c r="AE262" s="165"/>
      <c r="AF262" s="165"/>
      <c r="AG262" s="165"/>
      <c r="AH262" s="165"/>
      <c r="AI262" s="165"/>
      <c r="AJ262" s="165"/>
      <c r="AK262" s="165"/>
      <c r="AL262" s="165"/>
      <c r="AM262" s="165"/>
      <c r="AN262" s="165"/>
      <c r="AO262" s="165"/>
      <c r="AP262" s="165"/>
      <c r="AQ262" s="165"/>
      <c r="AR262" s="165"/>
      <c r="AS262" s="165"/>
      <c r="AT262" s="165"/>
      <c r="AU262" s="165"/>
      <c r="AV262" s="165"/>
      <c r="AW262" s="165"/>
      <c r="AX262" s="165"/>
      <c r="AY262" s="165"/>
      <c r="AZ262" s="165"/>
      <c r="BA262" s="165"/>
      <c r="BB262" s="165"/>
      <c r="BC262" s="165"/>
      <c r="BD262" s="165"/>
      <c r="BE262" s="165"/>
      <c r="BF262" s="165"/>
      <c r="BG262" s="165"/>
      <c r="BH262" s="165"/>
      <c r="BI262" s="165"/>
      <c r="BJ262" s="165"/>
      <c r="BK262" s="165"/>
      <c r="BL262" s="165"/>
      <c r="BM262" s="165"/>
      <c r="BN262" s="165"/>
      <c r="BO262" s="165"/>
      <c r="BP262" s="165"/>
      <c r="BQ262" s="165"/>
      <c r="BR262" s="165"/>
      <c r="BS262" s="165"/>
      <c r="BT262" s="165"/>
      <c r="BU262" s="165"/>
      <c r="BV262" s="165"/>
      <c r="BW262" s="165"/>
      <c r="BX262" s="165"/>
      <c r="BY262" s="165"/>
      <c r="BZ262" s="165"/>
      <c r="CA262" s="165"/>
      <c r="CB262" s="165"/>
      <c r="CC262" s="165"/>
      <c r="CD262" s="165"/>
      <c r="CE262" s="165"/>
      <c r="CF262" s="165"/>
      <c r="CG262" s="165"/>
      <c r="CH262" s="165"/>
      <c r="CI262" s="165"/>
      <c r="CJ262" s="165"/>
      <c r="CK262" s="165"/>
      <c r="CL262" s="165"/>
      <c r="CM262" s="165"/>
      <c r="CN262" s="165"/>
      <c r="CO262" s="165"/>
      <c r="CP262" s="165"/>
      <c r="CQ262" s="165"/>
      <c r="CR262" s="165"/>
      <c r="CS262" s="165"/>
      <c r="CT262" s="165"/>
      <c r="CU262" s="165"/>
      <c r="CV262" s="165"/>
      <c r="CW262" s="165"/>
      <c r="CX262" s="165"/>
      <c r="CY262" s="165"/>
      <c r="CZ262" s="165"/>
      <c r="DA262" s="165"/>
      <c r="DB262" s="165"/>
      <c r="DC262" s="165"/>
      <c r="DD262" s="165"/>
      <c r="DE262" s="165"/>
      <c r="DF262" s="165"/>
      <c r="DG262" s="165"/>
      <c r="DH262" s="165"/>
      <c r="DI262" s="165"/>
      <c r="DJ262" s="165"/>
      <c r="DK262" s="165"/>
      <c r="DL262" s="165"/>
      <c r="DM262" s="165"/>
      <c r="DN262" s="165"/>
      <c r="DO262" s="165"/>
      <c r="DP262" s="165"/>
      <c r="DQ262" s="165"/>
      <c r="DR262" s="165"/>
      <c r="DS262" s="165"/>
      <c r="DT262" s="165"/>
      <c r="DU262" s="165"/>
      <c r="DV262" s="165"/>
      <c r="DW262" s="165"/>
      <c r="DX262" s="165"/>
      <c r="DY262" s="165"/>
      <c r="DZ262" s="165"/>
      <c r="EA262" s="165"/>
      <c r="EB262" s="165"/>
      <c r="EC262" s="165"/>
      <c r="ED262" s="165"/>
      <c r="EE262" s="165"/>
      <c r="EF262" s="165"/>
      <c r="EG262" s="165"/>
      <c r="EH262" s="165"/>
      <c r="EI262" s="165"/>
      <c r="EJ262" s="165"/>
      <c r="EK262" s="165"/>
      <c r="EL262" s="165"/>
      <c r="EM262" s="165"/>
      <c r="EN262" s="165"/>
      <c r="EO262" s="165"/>
      <c r="EP262" s="165"/>
      <c r="EQ262" s="165"/>
      <c r="ER262" s="165"/>
      <c r="ES262" s="165"/>
      <c r="ET262" s="165"/>
      <c r="EU262" s="165"/>
      <c r="EV262" s="165"/>
      <c r="EW262" s="165"/>
      <c r="EX262" s="165"/>
      <c r="EY262" s="165"/>
      <c r="EZ262" s="165"/>
      <c r="FA262" s="165"/>
      <c r="FB262" s="165"/>
      <c r="FC262" s="165"/>
      <c r="FD262" s="165"/>
      <c r="FE262" s="165"/>
      <c r="FF262" s="165"/>
      <c r="FG262" s="165"/>
      <c r="FH262" s="165"/>
      <c r="FI262" s="165"/>
      <c r="FJ262" s="165"/>
      <c r="FK262" s="165"/>
      <c r="FL262" s="165"/>
      <c r="FM262" s="165"/>
      <c r="FN262" s="165"/>
      <c r="FO262" s="165"/>
      <c r="FP262" s="165"/>
      <c r="FQ262" s="165"/>
      <c r="FR262" s="165"/>
      <c r="FS262" s="165"/>
      <c r="FT262" s="165"/>
      <c r="FU262" s="165"/>
      <c r="FV262" s="165"/>
      <c r="FW262" s="165"/>
      <c r="FX262" s="165"/>
      <c r="FY262" s="165"/>
      <c r="FZ262" s="165"/>
      <c r="GA262" s="165"/>
      <c r="GB262" s="165"/>
      <c r="GC262" s="165"/>
      <c r="GD262" s="165"/>
      <c r="GE262" s="165"/>
      <c r="GF262" s="165"/>
      <c r="GG262" s="165"/>
      <c r="GH262" s="165"/>
      <c r="GI262" s="165"/>
      <c r="GJ262" s="165"/>
      <c r="GK262" s="165"/>
      <c r="GL262" s="165"/>
      <c r="GM262" s="165"/>
      <c r="GN262" s="165"/>
      <c r="GO262" s="165"/>
      <c r="GP262" s="165"/>
      <c r="GQ262" s="165"/>
    </row>
    <row r="263" spans="1:199" s="166" customFormat="1" ht="15" hidden="1" customHeight="1" x14ac:dyDescent="0.25">
      <c r="A263" s="1291" t="s">
        <v>378</v>
      </c>
      <c r="B263" s="1823">
        <f>'2 уровень'!C921</f>
        <v>7890</v>
      </c>
      <c r="C263" s="1823">
        <f>'2 уровень'!D921</f>
        <v>658</v>
      </c>
      <c r="D263" s="1823">
        <f>'2 уровень'!E921</f>
        <v>0</v>
      </c>
      <c r="E263" s="1824">
        <f>'2 уровень'!F921</f>
        <v>0</v>
      </c>
      <c r="F263" s="1825">
        <f>'2 уровень'!G921</f>
        <v>0</v>
      </c>
      <c r="G263" s="1825">
        <f>'2 уровень'!H921</f>
        <v>0</v>
      </c>
      <c r="H263" s="1826">
        <f>'2 уровень'!I921</f>
        <v>0</v>
      </c>
      <c r="I263" s="1826">
        <f>'2 уровень'!J921</f>
        <v>0</v>
      </c>
      <c r="J263" s="1826">
        <f>'2 уровень'!K921</f>
        <v>0</v>
      </c>
      <c r="K263" s="1826">
        <f>'2 уровень'!L921</f>
        <v>0</v>
      </c>
      <c r="L263" s="1826">
        <f>'2 уровень'!M921</f>
        <v>0</v>
      </c>
      <c r="M263" s="1826">
        <f>'2 уровень'!N921</f>
        <v>0</v>
      </c>
      <c r="N263" s="1826">
        <f>'2 уровень'!O921</f>
        <v>0</v>
      </c>
      <c r="O263" s="1826">
        <f>'2 уровень'!P921</f>
        <v>0</v>
      </c>
      <c r="P263" s="1826">
        <f>'2 уровень'!Q921</f>
        <v>0</v>
      </c>
      <c r="Q263" s="1826">
        <f>'2 уровень'!R921</f>
        <v>0</v>
      </c>
      <c r="R263" s="1826">
        <f>'2 уровень'!S921</f>
        <v>0</v>
      </c>
      <c r="S263" s="1826">
        <f>'2 уровень'!T921</f>
        <v>0</v>
      </c>
      <c r="T263" s="2567"/>
      <c r="U263" s="425"/>
      <c r="V263" s="165"/>
      <c r="W263" s="165"/>
      <c r="X263" s="165"/>
      <c r="Y263" s="165"/>
      <c r="Z263" s="165"/>
      <c r="AA263" s="165"/>
      <c r="AB263" s="165"/>
      <c r="AC263" s="165"/>
      <c r="AD263" s="165"/>
      <c r="AE263" s="165"/>
      <c r="AF263" s="165"/>
      <c r="AG263" s="165"/>
      <c r="AH263" s="165"/>
      <c r="AI263" s="165"/>
      <c r="AJ263" s="165"/>
      <c r="AK263" s="165"/>
      <c r="AL263" s="165"/>
      <c r="AM263" s="165"/>
      <c r="AN263" s="165"/>
      <c r="AO263" s="165"/>
      <c r="AP263" s="165"/>
      <c r="AQ263" s="165"/>
      <c r="AR263" s="165"/>
      <c r="AS263" s="165"/>
      <c r="AT263" s="165"/>
      <c r="AU263" s="165"/>
      <c r="AV263" s="165"/>
      <c r="AW263" s="165"/>
      <c r="AX263" s="165"/>
      <c r="AY263" s="165"/>
      <c r="AZ263" s="165"/>
      <c r="BA263" s="165"/>
      <c r="BB263" s="165"/>
      <c r="BC263" s="165"/>
      <c r="BD263" s="165"/>
      <c r="BE263" s="165"/>
      <c r="BF263" s="165"/>
      <c r="BG263" s="165"/>
      <c r="BH263" s="165"/>
      <c r="BI263" s="165"/>
      <c r="BJ263" s="165"/>
      <c r="BK263" s="165"/>
      <c r="BL263" s="165"/>
      <c r="BM263" s="165"/>
      <c r="BN263" s="165"/>
      <c r="BO263" s="165"/>
      <c r="BP263" s="165"/>
      <c r="BQ263" s="165"/>
      <c r="BR263" s="165"/>
      <c r="BS263" s="165"/>
      <c r="BT263" s="165"/>
      <c r="BU263" s="165"/>
      <c r="BV263" s="165"/>
      <c r="BW263" s="165"/>
      <c r="BX263" s="165"/>
      <c r="BY263" s="165"/>
      <c r="BZ263" s="165"/>
      <c r="CA263" s="165"/>
      <c r="CB263" s="165"/>
      <c r="CC263" s="165"/>
      <c r="CD263" s="165"/>
      <c r="CE263" s="165"/>
      <c r="CF263" s="165"/>
      <c r="CG263" s="165"/>
      <c r="CH263" s="165"/>
      <c r="CI263" s="165"/>
      <c r="CJ263" s="165"/>
      <c r="CK263" s="165"/>
      <c r="CL263" s="165"/>
      <c r="CM263" s="165"/>
      <c r="CN263" s="165"/>
      <c r="CO263" s="165"/>
      <c r="CP263" s="165"/>
      <c r="CQ263" s="165"/>
      <c r="CR263" s="165"/>
      <c r="CS263" s="165"/>
      <c r="CT263" s="165"/>
      <c r="CU263" s="165"/>
      <c r="CV263" s="165"/>
      <c r="CW263" s="165"/>
      <c r="CX263" s="165"/>
      <c r="CY263" s="165"/>
      <c r="CZ263" s="165"/>
      <c r="DA263" s="165"/>
      <c r="DB263" s="165"/>
      <c r="DC263" s="165"/>
      <c r="DD263" s="165"/>
      <c r="DE263" s="165"/>
      <c r="DF263" s="165"/>
      <c r="DG263" s="165"/>
      <c r="DH263" s="165"/>
      <c r="DI263" s="165"/>
      <c r="DJ263" s="165"/>
      <c r="DK263" s="165"/>
      <c r="DL263" s="165"/>
      <c r="DM263" s="165"/>
      <c r="DN263" s="165"/>
      <c r="DO263" s="165"/>
      <c r="DP263" s="165"/>
      <c r="DQ263" s="165"/>
      <c r="DR263" s="165"/>
      <c r="DS263" s="165"/>
      <c r="DT263" s="165"/>
      <c r="DU263" s="165"/>
      <c r="DV263" s="165"/>
      <c r="DW263" s="165"/>
      <c r="DX263" s="165"/>
      <c r="DY263" s="165"/>
      <c r="DZ263" s="165"/>
      <c r="EA263" s="165"/>
      <c r="EB263" s="165"/>
      <c r="EC263" s="165"/>
      <c r="ED263" s="165"/>
      <c r="EE263" s="165"/>
      <c r="EF263" s="165"/>
      <c r="EG263" s="165"/>
      <c r="EH263" s="165"/>
      <c r="EI263" s="165"/>
      <c r="EJ263" s="165"/>
      <c r="EK263" s="165"/>
      <c r="EL263" s="165"/>
      <c r="EM263" s="165"/>
      <c r="EN263" s="165"/>
      <c r="EO263" s="165"/>
      <c r="EP263" s="165"/>
      <c r="EQ263" s="165"/>
      <c r="ER263" s="165"/>
      <c r="ES263" s="165"/>
      <c r="ET263" s="165"/>
      <c r="EU263" s="165"/>
      <c r="EV263" s="165"/>
      <c r="EW263" s="165"/>
      <c r="EX263" s="165"/>
      <c r="EY263" s="165"/>
      <c r="EZ263" s="165"/>
      <c r="FA263" s="165"/>
      <c r="FB263" s="165"/>
      <c r="FC263" s="165"/>
      <c r="FD263" s="165"/>
      <c r="FE263" s="165"/>
      <c r="FF263" s="165"/>
      <c r="FG263" s="165"/>
      <c r="FH263" s="165"/>
      <c r="FI263" s="165"/>
      <c r="FJ263" s="165"/>
      <c r="FK263" s="165"/>
      <c r="FL263" s="165"/>
      <c r="FM263" s="165"/>
      <c r="FN263" s="165"/>
      <c r="FO263" s="165"/>
      <c r="FP263" s="165"/>
      <c r="FQ263" s="165"/>
      <c r="FR263" s="165"/>
      <c r="FS263" s="165"/>
      <c r="FT263" s="165"/>
      <c r="FU263" s="165"/>
      <c r="FV263" s="165"/>
      <c r="FW263" s="165"/>
      <c r="FX263" s="165"/>
      <c r="FY263" s="165"/>
      <c r="FZ263" s="165"/>
      <c r="GA263" s="165"/>
      <c r="GB263" s="165"/>
      <c r="GC263" s="165"/>
      <c r="GD263" s="165"/>
      <c r="GE263" s="165"/>
      <c r="GF263" s="165"/>
      <c r="GG263" s="165"/>
      <c r="GH263" s="165"/>
      <c r="GI263" s="165"/>
      <c r="GJ263" s="165"/>
      <c r="GK263" s="165"/>
      <c r="GL263" s="165"/>
      <c r="GM263" s="165"/>
      <c r="GN263" s="165"/>
      <c r="GO263" s="165"/>
      <c r="GP263" s="165"/>
      <c r="GQ263" s="165"/>
    </row>
    <row r="264" spans="1:199" s="166" customFormat="1" ht="15" hidden="1" customHeight="1" x14ac:dyDescent="0.25">
      <c r="A264" s="1061" t="s">
        <v>379</v>
      </c>
      <c r="B264" s="1823">
        <f>'2 уровень'!C922</f>
        <v>10</v>
      </c>
      <c r="C264" s="1823">
        <f>'2 уровень'!D922</f>
        <v>1</v>
      </c>
      <c r="D264" s="1823">
        <f>'2 уровень'!E922</f>
        <v>0</v>
      </c>
      <c r="E264" s="1824">
        <f>'2 уровень'!F922</f>
        <v>0</v>
      </c>
      <c r="F264" s="1825">
        <f>'2 уровень'!G922</f>
        <v>0</v>
      </c>
      <c r="G264" s="1825">
        <f>'2 уровень'!H922</f>
        <v>0</v>
      </c>
      <c r="H264" s="1826">
        <f>'2 уровень'!I922</f>
        <v>0</v>
      </c>
      <c r="I264" s="1826">
        <f>'2 уровень'!J922</f>
        <v>0</v>
      </c>
      <c r="J264" s="1826">
        <f>'2 уровень'!K922</f>
        <v>0</v>
      </c>
      <c r="K264" s="1826">
        <f>'2 уровень'!L922</f>
        <v>0</v>
      </c>
      <c r="L264" s="1826">
        <f>'2 уровень'!M922</f>
        <v>0</v>
      </c>
      <c r="M264" s="1826">
        <f>'2 уровень'!N922</f>
        <v>0</v>
      </c>
      <c r="N264" s="1826">
        <f>'2 уровень'!O922</f>
        <v>0</v>
      </c>
      <c r="O264" s="1826">
        <f>'2 уровень'!P922</f>
        <v>0</v>
      </c>
      <c r="P264" s="1826">
        <f>'2 уровень'!Q922</f>
        <v>0</v>
      </c>
      <c r="Q264" s="1826">
        <f>'2 уровень'!R922</f>
        <v>0</v>
      </c>
      <c r="R264" s="1826">
        <f>'2 уровень'!S922</f>
        <v>0</v>
      </c>
      <c r="S264" s="1826">
        <f>'2 уровень'!T922</f>
        <v>0</v>
      </c>
      <c r="T264" s="2567"/>
      <c r="U264" s="425"/>
      <c r="V264" s="165"/>
      <c r="W264" s="165"/>
      <c r="X264" s="165"/>
      <c r="Y264" s="165"/>
      <c r="Z264" s="165"/>
      <c r="AA264" s="165"/>
      <c r="AB264" s="165"/>
      <c r="AC264" s="165"/>
      <c r="AD264" s="165"/>
      <c r="AE264" s="165"/>
      <c r="AF264" s="165"/>
      <c r="AG264" s="165"/>
      <c r="AH264" s="165"/>
      <c r="AI264" s="165"/>
      <c r="AJ264" s="165"/>
      <c r="AK264" s="165"/>
      <c r="AL264" s="165"/>
      <c r="AM264" s="165"/>
      <c r="AN264" s="165"/>
      <c r="AO264" s="165"/>
      <c r="AP264" s="165"/>
      <c r="AQ264" s="165"/>
      <c r="AR264" s="165"/>
      <c r="AS264" s="165"/>
      <c r="AT264" s="165"/>
      <c r="AU264" s="165"/>
      <c r="AV264" s="165"/>
      <c r="AW264" s="165"/>
      <c r="AX264" s="165"/>
      <c r="AY264" s="165"/>
      <c r="AZ264" s="165"/>
      <c r="BA264" s="165"/>
      <c r="BB264" s="165"/>
      <c r="BC264" s="165"/>
      <c r="BD264" s="165"/>
      <c r="BE264" s="165"/>
      <c r="BF264" s="165"/>
      <c r="BG264" s="165"/>
      <c r="BH264" s="165"/>
      <c r="BI264" s="165"/>
      <c r="BJ264" s="165"/>
      <c r="BK264" s="165"/>
      <c r="BL264" s="165"/>
      <c r="BM264" s="165"/>
      <c r="BN264" s="165"/>
      <c r="BO264" s="165"/>
      <c r="BP264" s="165"/>
      <c r="BQ264" s="165"/>
      <c r="BR264" s="165"/>
      <c r="BS264" s="165"/>
      <c r="BT264" s="165"/>
      <c r="BU264" s="165"/>
      <c r="BV264" s="165"/>
      <c r="BW264" s="165"/>
      <c r="BX264" s="165"/>
      <c r="BY264" s="165"/>
      <c r="BZ264" s="165"/>
      <c r="CA264" s="165"/>
      <c r="CB264" s="165"/>
      <c r="CC264" s="165"/>
      <c r="CD264" s="165"/>
      <c r="CE264" s="165"/>
      <c r="CF264" s="165"/>
      <c r="CG264" s="165"/>
      <c r="CH264" s="165"/>
      <c r="CI264" s="165"/>
      <c r="CJ264" s="165"/>
      <c r="CK264" s="165"/>
      <c r="CL264" s="165"/>
      <c r="CM264" s="165"/>
      <c r="CN264" s="165"/>
      <c r="CO264" s="165"/>
      <c r="CP264" s="165"/>
      <c r="CQ264" s="165"/>
      <c r="CR264" s="165"/>
      <c r="CS264" s="165"/>
      <c r="CT264" s="165"/>
      <c r="CU264" s="165"/>
      <c r="CV264" s="165"/>
      <c r="CW264" s="165"/>
      <c r="CX264" s="165"/>
      <c r="CY264" s="165"/>
      <c r="CZ264" s="165"/>
      <c r="DA264" s="165"/>
      <c r="DB264" s="165"/>
      <c r="DC264" s="165"/>
      <c r="DD264" s="165"/>
      <c r="DE264" s="165"/>
      <c r="DF264" s="165"/>
      <c r="DG264" s="165"/>
      <c r="DH264" s="165"/>
      <c r="DI264" s="165"/>
      <c r="DJ264" s="165"/>
      <c r="DK264" s="165"/>
      <c r="DL264" s="165"/>
      <c r="DM264" s="165"/>
      <c r="DN264" s="165"/>
      <c r="DO264" s="165"/>
      <c r="DP264" s="165"/>
      <c r="DQ264" s="165"/>
      <c r="DR264" s="165"/>
      <c r="DS264" s="165"/>
      <c r="DT264" s="165"/>
      <c r="DU264" s="165"/>
      <c r="DV264" s="165"/>
      <c r="DW264" s="165"/>
      <c r="DX264" s="165"/>
      <c r="DY264" s="165"/>
      <c r="DZ264" s="165"/>
      <c r="EA264" s="165"/>
      <c r="EB264" s="165"/>
      <c r="EC264" s="165"/>
      <c r="ED264" s="165"/>
      <c r="EE264" s="165"/>
      <c r="EF264" s="165"/>
      <c r="EG264" s="165"/>
      <c r="EH264" s="165"/>
      <c r="EI264" s="165"/>
      <c r="EJ264" s="165"/>
      <c r="EK264" s="165"/>
      <c r="EL264" s="165"/>
      <c r="EM264" s="165"/>
      <c r="EN264" s="165"/>
      <c r="EO264" s="165"/>
      <c r="EP264" s="165"/>
      <c r="EQ264" s="165"/>
      <c r="ER264" s="165"/>
      <c r="ES264" s="165"/>
      <c r="ET264" s="165"/>
      <c r="EU264" s="165"/>
      <c r="EV264" s="165"/>
      <c r="EW264" s="165"/>
      <c r="EX264" s="165"/>
      <c r="EY264" s="165"/>
      <c r="EZ264" s="165"/>
      <c r="FA264" s="165"/>
      <c r="FB264" s="165"/>
      <c r="FC264" s="165"/>
      <c r="FD264" s="165"/>
      <c r="FE264" s="165"/>
      <c r="FF264" s="165"/>
      <c r="FG264" s="165"/>
      <c r="FH264" s="165"/>
      <c r="FI264" s="165"/>
      <c r="FJ264" s="165"/>
      <c r="FK264" s="165"/>
      <c r="FL264" s="165"/>
      <c r="FM264" s="165"/>
      <c r="FN264" s="165"/>
      <c r="FO264" s="165"/>
      <c r="FP264" s="165"/>
      <c r="FQ264" s="165"/>
      <c r="FR264" s="165"/>
      <c r="FS264" s="165"/>
      <c r="FT264" s="165"/>
      <c r="FU264" s="165"/>
      <c r="FV264" s="165"/>
      <c r="FW264" s="165"/>
      <c r="FX264" s="165"/>
      <c r="FY264" s="165"/>
      <c r="FZ264" s="165"/>
      <c r="GA264" s="165"/>
      <c r="GB264" s="165"/>
      <c r="GC264" s="165"/>
      <c r="GD264" s="165"/>
      <c r="GE264" s="165"/>
      <c r="GF264" s="165"/>
      <c r="GG264" s="165"/>
      <c r="GH264" s="165"/>
      <c r="GI264" s="165"/>
      <c r="GJ264" s="165"/>
      <c r="GK264" s="165"/>
      <c r="GL264" s="165"/>
      <c r="GM264" s="165"/>
      <c r="GN264" s="165"/>
      <c r="GO264" s="165"/>
      <c r="GP264" s="165"/>
      <c r="GQ264" s="165"/>
    </row>
    <row r="265" spans="1:199" s="166" customFormat="1" ht="15" hidden="1" customHeight="1" x14ac:dyDescent="0.25">
      <c r="A265" s="1291" t="s">
        <v>380</v>
      </c>
      <c r="B265" s="1823">
        <f>'2 уровень'!C923</f>
        <v>10</v>
      </c>
      <c r="C265" s="1823">
        <f>'2 уровень'!D923</f>
        <v>1</v>
      </c>
      <c r="D265" s="1823">
        <f>'2 уровень'!E923</f>
        <v>0</v>
      </c>
      <c r="E265" s="1824">
        <f>'2 уровень'!F923</f>
        <v>0</v>
      </c>
      <c r="F265" s="1825">
        <f>'2 уровень'!G923</f>
        <v>0</v>
      </c>
      <c r="G265" s="1825">
        <f>'2 уровень'!H923</f>
        <v>0</v>
      </c>
      <c r="H265" s="1826">
        <f>'2 уровень'!I923</f>
        <v>0</v>
      </c>
      <c r="I265" s="1826">
        <f>'2 уровень'!J923</f>
        <v>0</v>
      </c>
      <c r="J265" s="1826">
        <f>'2 уровень'!K923</f>
        <v>0</v>
      </c>
      <c r="K265" s="1826">
        <f>'2 уровень'!L923</f>
        <v>0</v>
      </c>
      <c r="L265" s="1826">
        <f>'2 уровень'!M923</f>
        <v>0</v>
      </c>
      <c r="M265" s="1826">
        <f>'2 уровень'!N923</f>
        <v>0</v>
      </c>
      <c r="N265" s="1826">
        <f>'2 уровень'!O923</f>
        <v>0</v>
      </c>
      <c r="O265" s="1826">
        <f>'2 уровень'!P923</f>
        <v>0</v>
      </c>
      <c r="P265" s="1826">
        <f>'2 уровень'!Q923</f>
        <v>0</v>
      </c>
      <c r="Q265" s="1826">
        <f>'2 уровень'!R923</f>
        <v>0</v>
      </c>
      <c r="R265" s="1826">
        <f>'2 уровень'!S923</f>
        <v>0</v>
      </c>
      <c r="S265" s="1826">
        <f>'2 уровень'!T923</f>
        <v>0</v>
      </c>
      <c r="T265" s="2567"/>
      <c r="U265" s="425"/>
      <c r="V265" s="165"/>
      <c r="W265" s="165"/>
      <c r="X265" s="165"/>
      <c r="Y265" s="165"/>
      <c r="Z265" s="165"/>
      <c r="AA265" s="165"/>
      <c r="AB265" s="165"/>
      <c r="AC265" s="165"/>
      <c r="AD265" s="165"/>
      <c r="AE265" s="165"/>
      <c r="AF265" s="165"/>
      <c r="AG265" s="165"/>
      <c r="AH265" s="165"/>
      <c r="AI265" s="165"/>
      <c r="AJ265" s="165"/>
      <c r="AK265" s="165"/>
      <c r="AL265" s="165"/>
      <c r="AM265" s="165"/>
      <c r="AN265" s="165"/>
      <c r="AO265" s="165"/>
      <c r="AP265" s="165"/>
      <c r="AQ265" s="165"/>
      <c r="AR265" s="165"/>
      <c r="AS265" s="165"/>
      <c r="AT265" s="165"/>
      <c r="AU265" s="165"/>
      <c r="AV265" s="165"/>
      <c r="AW265" s="165"/>
      <c r="AX265" s="165"/>
      <c r="AY265" s="165"/>
      <c r="AZ265" s="165"/>
      <c r="BA265" s="165"/>
      <c r="BB265" s="165"/>
      <c r="BC265" s="165"/>
      <c r="BD265" s="165"/>
      <c r="BE265" s="165"/>
      <c r="BF265" s="165"/>
      <c r="BG265" s="165"/>
      <c r="BH265" s="165"/>
      <c r="BI265" s="165"/>
      <c r="BJ265" s="165"/>
      <c r="BK265" s="165"/>
      <c r="BL265" s="165"/>
      <c r="BM265" s="165"/>
      <c r="BN265" s="165"/>
      <c r="BO265" s="165"/>
      <c r="BP265" s="165"/>
      <c r="BQ265" s="165"/>
      <c r="BR265" s="165"/>
      <c r="BS265" s="165"/>
      <c r="BT265" s="165"/>
      <c r="BU265" s="165"/>
      <c r="BV265" s="165"/>
      <c r="BW265" s="165"/>
      <c r="BX265" s="165"/>
      <c r="BY265" s="165"/>
      <c r="BZ265" s="165"/>
      <c r="CA265" s="165"/>
      <c r="CB265" s="165"/>
      <c r="CC265" s="165"/>
      <c r="CD265" s="165"/>
      <c r="CE265" s="165"/>
      <c r="CF265" s="165"/>
      <c r="CG265" s="165"/>
      <c r="CH265" s="165"/>
      <c r="CI265" s="165"/>
      <c r="CJ265" s="165"/>
      <c r="CK265" s="165"/>
      <c r="CL265" s="165"/>
      <c r="CM265" s="165"/>
      <c r="CN265" s="165"/>
      <c r="CO265" s="165"/>
      <c r="CP265" s="165"/>
      <c r="CQ265" s="165"/>
      <c r="CR265" s="165"/>
      <c r="CS265" s="165"/>
      <c r="CT265" s="165"/>
      <c r="CU265" s="165"/>
      <c r="CV265" s="165"/>
      <c r="CW265" s="165"/>
      <c r="CX265" s="165"/>
      <c r="CY265" s="165"/>
      <c r="CZ265" s="165"/>
      <c r="DA265" s="165"/>
      <c r="DB265" s="165"/>
      <c r="DC265" s="165"/>
      <c r="DD265" s="165"/>
      <c r="DE265" s="165"/>
      <c r="DF265" s="165"/>
      <c r="DG265" s="165"/>
      <c r="DH265" s="165"/>
      <c r="DI265" s="165"/>
      <c r="DJ265" s="165"/>
      <c r="DK265" s="165"/>
      <c r="DL265" s="165"/>
      <c r="DM265" s="165"/>
      <c r="DN265" s="165"/>
      <c r="DO265" s="165"/>
      <c r="DP265" s="165"/>
      <c r="DQ265" s="165"/>
      <c r="DR265" s="165"/>
      <c r="DS265" s="165"/>
      <c r="DT265" s="165"/>
      <c r="DU265" s="165"/>
      <c r="DV265" s="165"/>
      <c r="DW265" s="165"/>
      <c r="DX265" s="165"/>
      <c r="DY265" s="165"/>
      <c r="DZ265" s="165"/>
      <c r="EA265" s="165"/>
      <c r="EB265" s="165"/>
      <c r="EC265" s="165"/>
      <c r="ED265" s="165"/>
      <c r="EE265" s="165"/>
      <c r="EF265" s="165"/>
      <c r="EG265" s="165"/>
      <c r="EH265" s="165"/>
      <c r="EI265" s="165"/>
      <c r="EJ265" s="165"/>
      <c r="EK265" s="165"/>
      <c r="EL265" s="165"/>
      <c r="EM265" s="165"/>
      <c r="EN265" s="165"/>
      <c r="EO265" s="165"/>
      <c r="EP265" s="165"/>
      <c r="EQ265" s="165"/>
      <c r="ER265" s="165"/>
      <c r="ES265" s="165"/>
      <c r="ET265" s="165"/>
      <c r="EU265" s="165"/>
      <c r="EV265" s="165"/>
      <c r="EW265" s="165"/>
      <c r="EX265" s="165"/>
      <c r="EY265" s="165"/>
      <c r="EZ265" s="165"/>
      <c r="FA265" s="165"/>
      <c r="FB265" s="165"/>
      <c r="FC265" s="165"/>
      <c r="FD265" s="165"/>
      <c r="FE265" s="165"/>
      <c r="FF265" s="165"/>
      <c r="FG265" s="165"/>
      <c r="FH265" s="165"/>
      <c r="FI265" s="165"/>
      <c r="FJ265" s="165"/>
      <c r="FK265" s="165"/>
      <c r="FL265" s="165"/>
      <c r="FM265" s="165"/>
      <c r="FN265" s="165"/>
      <c r="FO265" s="165"/>
      <c r="FP265" s="165"/>
      <c r="FQ265" s="165"/>
      <c r="FR265" s="165"/>
      <c r="FS265" s="165"/>
      <c r="FT265" s="165"/>
      <c r="FU265" s="165"/>
      <c r="FV265" s="165"/>
      <c r="FW265" s="165"/>
      <c r="FX265" s="165"/>
      <c r="FY265" s="165"/>
      <c r="FZ265" s="165"/>
      <c r="GA265" s="165"/>
      <c r="GB265" s="165"/>
      <c r="GC265" s="165"/>
      <c r="GD265" s="165"/>
      <c r="GE265" s="165"/>
      <c r="GF265" s="165"/>
      <c r="GG265" s="165"/>
      <c r="GH265" s="165"/>
      <c r="GI265" s="165"/>
      <c r="GJ265" s="165"/>
      <c r="GK265" s="165"/>
      <c r="GL265" s="165"/>
      <c r="GM265" s="165"/>
      <c r="GN265" s="165"/>
      <c r="GO265" s="165"/>
      <c r="GP265" s="165"/>
      <c r="GQ265" s="165"/>
    </row>
    <row r="266" spans="1:199" s="166" customFormat="1" ht="15" hidden="1" customHeight="1" thickBot="1" x14ac:dyDescent="0.3">
      <c r="A266" s="1568" t="s">
        <v>381</v>
      </c>
      <c r="B266" s="1823">
        <f>'2 уровень'!C924</f>
        <v>0</v>
      </c>
      <c r="C266" s="1823">
        <f>'2 уровень'!D924</f>
        <v>0</v>
      </c>
      <c r="D266" s="1823">
        <f>'2 уровень'!E924</f>
        <v>0</v>
      </c>
      <c r="E266" s="1824">
        <f>'2 уровень'!F924</f>
        <v>0</v>
      </c>
      <c r="F266" s="1825">
        <f>'2 уровень'!G924</f>
        <v>0</v>
      </c>
      <c r="G266" s="1825">
        <f>'2 уровень'!H924</f>
        <v>0</v>
      </c>
      <c r="H266" s="1826">
        <f>'2 уровень'!I924</f>
        <v>0</v>
      </c>
      <c r="I266" s="1826">
        <f>'2 уровень'!J924</f>
        <v>0</v>
      </c>
      <c r="J266" s="1826">
        <f>'2 уровень'!K924</f>
        <v>0</v>
      </c>
      <c r="K266" s="1826">
        <f>'2 уровень'!L924</f>
        <v>0</v>
      </c>
      <c r="L266" s="1826">
        <f>'2 уровень'!M924</f>
        <v>0</v>
      </c>
      <c r="M266" s="1826">
        <f>'2 уровень'!N924</f>
        <v>0</v>
      </c>
      <c r="N266" s="1826">
        <f>'2 уровень'!O924</f>
        <v>0</v>
      </c>
      <c r="O266" s="1826">
        <f>'2 уровень'!P924</f>
        <v>0</v>
      </c>
      <c r="P266" s="1826">
        <f>'2 уровень'!Q924</f>
        <v>0</v>
      </c>
      <c r="Q266" s="1826">
        <f>'2 уровень'!R924</f>
        <v>0</v>
      </c>
      <c r="R266" s="1826">
        <f>'2 уровень'!S924</f>
        <v>0</v>
      </c>
      <c r="S266" s="1826">
        <f>'2 уровень'!T924</f>
        <v>0</v>
      </c>
      <c r="T266" s="2567"/>
      <c r="U266" s="425"/>
      <c r="V266" s="165"/>
      <c r="W266" s="165"/>
      <c r="X266" s="165"/>
      <c r="Y266" s="165"/>
      <c r="Z266" s="165"/>
      <c r="AA266" s="165"/>
      <c r="AB266" s="165"/>
      <c r="AC266" s="165"/>
      <c r="AD266" s="165"/>
      <c r="AE266" s="165"/>
      <c r="AF266" s="165"/>
      <c r="AG266" s="165"/>
      <c r="AH266" s="165"/>
      <c r="AI266" s="165"/>
      <c r="AJ266" s="165"/>
      <c r="AK266" s="165"/>
      <c r="AL266" s="165"/>
      <c r="AM266" s="165"/>
      <c r="AN266" s="165"/>
      <c r="AO266" s="165"/>
      <c r="AP266" s="165"/>
      <c r="AQ266" s="165"/>
      <c r="AR266" s="165"/>
      <c r="AS266" s="165"/>
      <c r="AT266" s="165"/>
      <c r="AU266" s="165"/>
      <c r="AV266" s="165"/>
      <c r="AW266" s="165"/>
      <c r="AX266" s="165"/>
      <c r="AY266" s="165"/>
      <c r="AZ266" s="165"/>
      <c r="BA266" s="165"/>
      <c r="BB266" s="165"/>
      <c r="BC266" s="165"/>
      <c r="BD266" s="165"/>
      <c r="BE266" s="165"/>
      <c r="BF266" s="165"/>
      <c r="BG266" s="165"/>
      <c r="BH266" s="165"/>
      <c r="BI266" s="165"/>
      <c r="BJ266" s="165"/>
      <c r="BK266" s="165"/>
      <c r="BL266" s="165"/>
      <c r="BM266" s="165"/>
      <c r="BN266" s="165"/>
      <c r="BO266" s="165"/>
      <c r="BP266" s="165"/>
      <c r="BQ266" s="165"/>
      <c r="BR266" s="165"/>
      <c r="BS266" s="165"/>
      <c r="BT266" s="165"/>
      <c r="BU266" s="165"/>
      <c r="BV266" s="165"/>
      <c r="BW266" s="165"/>
      <c r="BX266" s="165"/>
      <c r="BY266" s="165"/>
      <c r="BZ266" s="165"/>
      <c r="CA266" s="165"/>
      <c r="CB266" s="165"/>
      <c r="CC266" s="165"/>
      <c r="CD266" s="165"/>
      <c r="CE266" s="165"/>
      <c r="CF266" s="165"/>
      <c r="CG266" s="165"/>
      <c r="CH266" s="165"/>
      <c r="CI266" s="165"/>
      <c r="CJ266" s="165"/>
      <c r="CK266" s="165"/>
      <c r="CL266" s="165"/>
      <c r="CM266" s="165"/>
      <c r="CN266" s="165"/>
      <c r="CO266" s="165"/>
      <c r="CP266" s="165"/>
      <c r="CQ266" s="165"/>
      <c r="CR266" s="165"/>
      <c r="CS266" s="165"/>
      <c r="CT266" s="165"/>
      <c r="CU266" s="165"/>
      <c r="CV266" s="165"/>
      <c r="CW266" s="165"/>
      <c r="CX266" s="165"/>
      <c r="CY266" s="165"/>
      <c r="CZ266" s="165"/>
      <c r="DA266" s="165"/>
      <c r="DB266" s="165"/>
      <c r="DC266" s="165"/>
      <c r="DD266" s="165"/>
      <c r="DE266" s="165"/>
      <c r="DF266" s="165"/>
      <c r="DG266" s="165"/>
      <c r="DH266" s="165"/>
      <c r="DI266" s="165"/>
      <c r="DJ266" s="165"/>
      <c r="DK266" s="165"/>
      <c r="DL266" s="165"/>
      <c r="DM266" s="165"/>
      <c r="DN266" s="165"/>
      <c r="DO266" s="165"/>
      <c r="DP266" s="165"/>
      <c r="DQ266" s="165"/>
      <c r="DR266" s="165"/>
      <c r="DS266" s="165"/>
      <c r="DT266" s="165"/>
      <c r="DU266" s="165"/>
      <c r="DV266" s="165"/>
      <c r="DW266" s="165"/>
      <c r="DX266" s="165"/>
      <c r="DY266" s="165"/>
      <c r="DZ266" s="165"/>
      <c r="EA266" s="165"/>
      <c r="EB266" s="165"/>
      <c r="EC266" s="165"/>
      <c r="ED266" s="165"/>
      <c r="EE266" s="165"/>
      <c r="EF266" s="165"/>
      <c r="EG266" s="165"/>
      <c r="EH266" s="165"/>
      <c r="EI266" s="165"/>
      <c r="EJ266" s="165"/>
      <c r="EK266" s="165"/>
      <c r="EL266" s="165"/>
      <c r="EM266" s="165"/>
      <c r="EN266" s="165"/>
      <c r="EO266" s="165"/>
      <c r="EP266" s="165"/>
      <c r="EQ266" s="165"/>
      <c r="ER266" s="165"/>
      <c r="ES266" s="165"/>
      <c r="ET266" s="165"/>
      <c r="EU266" s="165"/>
      <c r="EV266" s="165"/>
      <c r="EW266" s="165"/>
      <c r="EX266" s="165"/>
      <c r="EY266" s="165"/>
      <c r="EZ266" s="165"/>
      <c r="FA266" s="165"/>
      <c r="FB266" s="165"/>
      <c r="FC266" s="165"/>
      <c r="FD266" s="165"/>
      <c r="FE266" s="165"/>
      <c r="FF266" s="165"/>
      <c r="FG266" s="165"/>
      <c r="FH266" s="165"/>
      <c r="FI266" s="165"/>
      <c r="FJ266" s="165"/>
      <c r="FK266" s="165"/>
      <c r="FL266" s="165"/>
      <c r="FM266" s="165"/>
      <c r="FN266" s="165"/>
      <c r="FO266" s="165"/>
      <c r="FP266" s="165"/>
      <c r="FQ266" s="165"/>
      <c r="FR266" s="165"/>
      <c r="FS266" s="165"/>
      <c r="FT266" s="165"/>
      <c r="FU266" s="165"/>
      <c r="FV266" s="165"/>
      <c r="FW266" s="165"/>
      <c r="FX266" s="165"/>
      <c r="FY266" s="165"/>
      <c r="FZ266" s="165"/>
      <c r="GA266" s="165"/>
      <c r="GB266" s="165"/>
      <c r="GC266" s="165"/>
      <c r="GD266" s="165"/>
      <c r="GE266" s="165"/>
      <c r="GF266" s="165"/>
      <c r="GG266" s="165"/>
      <c r="GH266" s="165"/>
      <c r="GI266" s="165"/>
      <c r="GJ266" s="165"/>
      <c r="GK266" s="165"/>
      <c r="GL266" s="165"/>
      <c r="GM266" s="165"/>
      <c r="GN266" s="165"/>
      <c r="GO266" s="165"/>
      <c r="GP266" s="165"/>
      <c r="GQ266" s="165"/>
    </row>
    <row r="267" spans="1:199" ht="15" customHeight="1" x14ac:dyDescent="0.25">
      <c r="A267" s="1366" t="s">
        <v>122</v>
      </c>
      <c r="B267" s="411"/>
      <c r="C267" s="411"/>
      <c r="D267" s="411"/>
      <c r="E267" s="1045"/>
      <c r="F267" s="412"/>
      <c r="G267" s="412"/>
      <c r="H267" s="413"/>
      <c r="I267" s="413"/>
      <c r="J267" s="1089"/>
      <c r="K267" s="413"/>
      <c r="L267" s="413"/>
      <c r="M267" s="413"/>
      <c r="N267" s="418">
        <f>N268-N269-N291-N295-N296-N297</f>
        <v>0</v>
      </c>
      <c r="O267" s="418">
        <f t="shared" ref="O267:S267" si="7">O268-O269-O291-O295-O296-O297</f>
        <v>-1.7053025658242404E-12</v>
      </c>
      <c r="P267" s="418">
        <f t="shared" si="7"/>
        <v>0</v>
      </c>
      <c r="Q267" s="418">
        <f t="shared" si="7"/>
        <v>-5.6843418860808015E-14</v>
      </c>
      <c r="R267" s="418">
        <f t="shared" si="7"/>
        <v>0</v>
      </c>
      <c r="S267" s="418">
        <f t="shared" si="7"/>
        <v>0</v>
      </c>
      <c r="T267" s="2567"/>
      <c r="U267" s="425"/>
      <c r="V267" s="166"/>
      <c r="W267" s="166"/>
      <c r="X267" s="166"/>
      <c r="Y267" s="166"/>
      <c r="Z267" s="166"/>
      <c r="AA267" s="166"/>
      <c r="AB267" s="166"/>
      <c r="AC267" s="166"/>
      <c r="AD267" s="166"/>
      <c r="AE267" s="166"/>
      <c r="AF267" s="166"/>
      <c r="AG267" s="166"/>
      <c r="AH267" s="166"/>
      <c r="AI267" s="166"/>
      <c r="AJ267" s="166"/>
      <c r="AK267" s="166"/>
      <c r="AL267" s="166"/>
      <c r="AM267" s="166"/>
      <c r="AN267" s="166"/>
      <c r="AO267" s="166"/>
      <c r="AP267" s="166"/>
      <c r="AQ267" s="166"/>
      <c r="AR267" s="166"/>
      <c r="AS267" s="166"/>
      <c r="AT267" s="166"/>
      <c r="AU267" s="166"/>
      <c r="AV267" s="166"/>
      <c r="AW267" s="166"/>
      <c r="AX267" s="166"/>
      <c r="AY267" s="166"/>
      <c r="AZ267" s="166"/>
      <c r="BA267" s="166"/>
      <c r="BB267" s="166"/>
      <c r="BC267" s="166"/>
      <c r="BD267" s="166"/>
      <c r="BE267" s="166"/>
      <c r="BF267" s="166"/>
      <c r="BG267" s="166"/>
      <c r="BH267" s="166"/>
      <c r="BI267" s="166"/>
      <c r="BJ267" s="166"/>
      <c r="BK267" s="166"/>
      <c r="BL267" s="166"/>
      <c r="BM267" s="166"/>
      <c r="BN267" s="166"/>
      <c r="BO267" s="166"/>
      <c r="BP267" s="166"/>
      <c r="BQ267" s="166"/>
      <c r="BR267" s="166"/>
      <c r="BS267" s="166"/>
      <c r="BT267" s="166"/>
      <c r="BU267" s="166"/>
      <c r="BV267" s="166"/>
      <c r="BW267" s="166"/>
      <c r="BX267" s="166"/>
      <c r="BY267" s="166"/>
      <c r="BZ267" s="166"/>
      <c r="CA267" s="166"/>
      <c r="CB267" s="166"/>
      <c r="CC267" s="166"/>
      <c r="CD267" s="166"/>
      <c r="CE267" s="166"/>
      <c r="CF267" s="166"/>
      <c r="CG267" s="166"/>
      <c r="CH267" s="166"/>
      <c r="CI267" s="166"/>
      <c r="CJ267" s="166"/>
      <c r="CK267" s="166"/>
      <c r="CL267" s="166"/>
      <c r="CM267" s="166"/>
      <c r="CN267" s="166"/>
      <c r="CO267" s="166"/>
      <c r="CP267" s="166"/>
      <c r="CQ267" s="166"/>
      <c r="CR267" s="166"/>
      <c r="CS267" s="166"/>
      <c r="CT267" s="166"/>
      <c r="CU267" s="166"/>
      <c r="CV267" s="166"/>
      <c r="CW267" s="166"/>
      <c r="CX267" s="166"/>
      <c r="CY267" s="166"/>
      <c r="CZ267" s="166"/>
      <c r="DA267" s="166"/>
      <c r="DB267" s="166"/>
      <c r="DC267" s="166"/>
      <c r="DD267" s="166"/>
      <c r="DE267" s="166"/>
      <c r="DF267" s="166"/>
      <c r="DG267" s="166"/>
      <c r="DH267" s="166"/>
      <c r="DI267" s="166"/>
      <c r="DJ267" s="166"/>
      <c r="DK267" s="166"/>
      <c r="DL267" s="166"/>
      <c r="DM267" s="166"/>
      <c r="DN267" s="166"/>
      <c r="DO267" s="166"/>
      <c r="DP267" s="166"/>
      <c r="DQ267" s="166"/>
      <c r="DR267" s="166"/>
      <c r="DS267" s="166"/>
      <c r="DT267" s="166"/>
      <c r="DU267" s="166"/>
      <c r="DV267" s="166"/>
      <c r="DW267" s="166"/>
      <c r="DX267" s="166"/>
      <c r="DY267" s="166"/>
      <c r="DZ267" s="166"/>
      <c r="EA267" s="166"/>
      <c r="EB267" s="166"/>
      <c r="EC267" s="166"/>
      <c r="ED267" s="166"/>
      <c r="EE267" s="166"/>
      <c r="EF267" s="166"/>
      <c r="EG267" s="166"/>
      <c r="EH267" s="166"/>
      <c r="EI267" s="166"/>
      <c r="EJ267" s="166"/>
      <c r="EK267" s="166"/>
      <c r="EL267" s="166"/>
      <c r="EM267" s="166"/>
      <c r="EN267" s="166"/>
      <c r="EO267" s="166"/>
      <c r="EP267" s="166"/>
      <c r="EQ267" s="166"/>
      <c r="ER267" s="166"/>
      <c r="ES267" s="166"/>
      <c r="ET267" s="166"/>
      <c r="EU267" s="166"/>
      <c r="EV267" s="166"/>
      <c r="EW267" s="166"/>
      <c r="EX267" s="166"/>
      <c r="EY267" s="166"/>
      <c r="EZ267" s="166"/>
      <c r="FA267" s="166"/>
      <c r="FB267" s="166"/>
      <c r="FC267" s="166"/>
      <c r="FD267" s="166"/>
      <c r="FE267" s="166"/>
      <c r="FF267" s="166"/>
      <c r="FG267" s="166"/>
      <c r="FH267" s="166"/>
      <c r="FI267" s="166"/>
      <c r="FJ267" s="166"/>
      <c r="FK267" s="166"/>
      <c r="FL267" s="166"/>
      <c r="FM267" s="166"/>
      <c r="FN267" s="166"/>
      <c r="FO267" s="166"/>
      <c r="FP267" s="166"/>
      <c r="FQ267" s="166"/>
      <c r="FR267" s="166"/>
      <c r="FS267" s="166"/>
      <c r="FT267" s="166"/>
      <c r="FU267" s="166"/>
      <c r="FV267" s="166"/>
      <c r="FW267" s="166"/>
      <c r="FX267" s="166"/>
      <c r="FY267" s="166"/>
      <c r="FZ267" s="166"/>
      <c r="GA267" s="166"/>
      <c r="GB267" s="166"/>
      <c r="GC267" s="166"/>
      <c r="GD267" s="166"/>
      <c r="GE267" s="166"/>
      <c r="GF267" s="166"/>
      <c r="GG267" s="166"/>
      <c r="GH267" s="166"/>
      <c r="GI267" s="166"/>
      <c r="GJ267" s="166"/>
      <c r="GK267" s="166"/>
      <c r="GL267" s="166"/>
      <c r="GM267" s="166"/>
      <c r="GN267" s="166"/>
      <c r="GO267" s="166"/>
      <c r="GP267" s="166"/>
      <c r="GQ267" s="166"/>
    </row>
    <row r="268" spans="1:199" s="166" customFormat="1" ht="15" customHeight="1" x14ac:dyDescent="0.25">
      <c r="A268" s="1230" t="s">
        <v>116</v>
      </c>
      <c r="B268" s="249"/>
      <c r="C268" s="249"/>
      <c r="D268" s="249"/>
      <c r="E268" s="1042"/>
      <c r="F268" s="156"/>
      <c r="G268" s="156"/>
      <c r="H268" s="168"/>
      <c r="I268" s="168"/>
      <c r="J268" s="1086"/>
      <c r="K268" s="168"/>
      <c r="L268" s="168"/>
      <c r="M268" s="168"/>
      <c r="N268" s="167">
        <f>'1 уровень'!O1913</f>
        <v>176005.2774672501</v>
      </c>
      <c r="O268" s="167">
        <f>'1 уровень'!P1913</f>
        <v>14667.106455604175</v>
      </c>
      <c r="P268" s="167">
        <f>'1 уровень'!Q1913</f>
        <v>11170.804419999999</v>
      </c>
      <c r="Q268" s="167">
        <f>'1 уровень'!R1913</f>
        <v>-3496.3020356041766</v>
      </c>
      <c r="R268" s="167">
        <f>'1 уровень'!S1913</f>
        <v>-107.33793</v>
      </c>
      <c r="S268" s="167">
        <f>'1 уровень'!T1913</f>
        <v>11063.466489999999</v>
      </c>
      <c r="T268" s="2567"/>
      <c r="U268" s="425"/>
      <c r="V268" s="165"/>
      <c r="W268" s="165"/>
      <c r="X268" s="165"/>
      <c r="Y268" s="165"/>
      <c r="Z268" s="165"/>
      <c r="AA268" s="165"/>
      <c r="AB268" s="165"/>
      <c r="AC268" s="165"/>
      <c r="AD268" s="165"/>
      <c r="AE268" s="165"/>
      <c r="AF268" s="165"/>
      <c r="AG268" s="165"/>
      <c r="AH268" s="165"/>
      <c r="AI268" s="165"/>
      <c r="AJ268" s="165"/>
      <c r="AK268" s="165"/>
      <c r="AL268" s="165"/>
      <c r="AM268" s="165"/>
      <c r="AN268" s="165"/>
      <c r="AO268" s="165"/>
      <c r="AP268" s="165"/>
      <c r="AQ268" s="165"/>
      <c r="AR268" s="165"/>
      <c r="AS268" s="165"/>
      <c r="AT268" s="165"/>
      <c r="AU268" s="165"/>
      <c r="AV268" s="165"/>
      <c r="AW268" s="165"/>
      <c r="AX268" s="165"/>
      <c r="AY268" s="165"/>
      <c r="AZ268" s="165"/>
      <c r="BA268" s="165"/>
      <c r="BB268" s="165"/>
      <c r="BC268" s="165"/>
      <c r="BD268" s="165"/>
      <c r="BE268" s="165"/>
      <c r="BF268" s="165"/>
      <c r="BG268" s="165"/>
      <c r="BH268" s="165"/>
      <c r="BI268" s="165"/>
      <c r="BJ268" s="165"/>
      <c r="BK268" s="165"/>
      <c r="BL268" s="165"/>
      <c r="BM268" s="165"/>
      <c r="BN268" s="165"/>
      <c r="BO268" s="165"/>
      <c r="BP268" s="165"/>
      <c r="BQ268" s="165"/>
      <c r="BR268" s="165"/>
      <c r="BS268" s="165"/>
      <c r="BT268" s="165"/>
      <c r="BU268" s="165"/>
      <c r="BV268" s="165"/>
      <c r="BW268" s="165"/>
      <c r="BX268" s="165"/>
      <c r="BY268" s="165"/>
      <c r="BZ268" s="165"/>
      <c r="CA268" s="165"/>
      <c r="CB268" s="165"/>
      <c r="CC268" s="165"/>
      <c r="CD268" s="165"/>
      <c r="CE268" s="165"/>
      <c r="CF268" s="165"/>
      <c r="CG268" s="165"/>
      <c r="CH268" s="165"/>
      <c r="CI268" s="165"/>
      <c r="CJ268" s="165"/>
      <c r="CK268" s="165"/>
      <c r="CL268" s="165"/>
      <c r="CM268" s="165"/>
      <c r="CN268" s="165"/>
      <c r="CO268" s="165"/>
      <c r="CP268" s="165"/>
      <c r="CQ268" s="165"/>
      <c r="CR268" s="165"/>
      <c r="CS268" s="165"/>
      <c r="CT268" s="165"/>
      <c r="CU268" s="165"/>
      <c r="CV268" s="165"/>
      <c r="CW268" s="165"/>
      <c r="CX268" s="165"/>
      <c r="CY268" s="165"/>
      <c r="CZ268" s="165"/>
      <c r="DA268" s="165"/>
      <c r="DB268" s="165"/>
      <c r="DC268" s="165"/>
      <c r="DD268" s="165"/>
      <c r="DE268" s="165"/>
      <c r="DF268" s="165"/>
      <c r="DG268" s="165"/>
      <c r="DH268" s="165"/>
      <c r="DI268" s="165"/>
      <c r="DJ268" s="165"/>
      <c r="DK268" s="165"/>
      <c r="DL268" s="165"/>
      <c r="DM268" s="165"/>
      <c r="DN268" s="165"/>
      <c r="DO268" s="165"/>
      <c r="DP268" s="165"/>
      <c r="DQ268" s="165"/>
      <c r="DR268" s="165"/>
      <c r="DS268" s="165"/>
      <c r="DT268" s="165"/>
      <c r="DU268" s="165"/>
      <c r="DV268" s="165"/>
      <c r="DW268" s="165"/>
      <c r="DX268" s="165"/>
      <c r="DY268" s="165"/>
      <c r="DZ268" s="165"/>
      <c r="EA268" s="165"/>
      <c r="EB268" s="165"/>
      <c r="EC268" s="165"/>
      <c r="ED268" s="165"/>
      <c r="EE268" s="165"/>
      <c r="EF268" s="165"/>
      <c r="EG268" s="165"/>
      <c r="EH268" s="165"/>
      <c r="EI268" s="165"/>
      <c r="EJ268" s="165"/>
      <c r="EK268" s="165"/>
      <c r="EL268" s="165"/>
      <c r="EM268" s="165"/>
      <c r="EN268" s="165"/>
      <c r="EO268" s="165"/>
      <c r="EP268" s="165"/>
      <c r="EQ268" s="165"/>
      <c r="ER268" s="165"/>
      <c r="ES268" s="165"/>
      <c r="ET268" s="165"/>
      <c r="EU268" s="165"/>
      <c r="EV268" s="165"/>
      <c r="EW268" s="165"/>
      <c r="EX268" s="165"/>
      <c r="EY268" s="165"/>
      <c r="EZ268" s="165"/>
      <c r="FA268" s="165"/>
      <c r="FB268" s="165"/>
      <c r="FC268" s="165"/>
      <c r="FD268" s="165"/>
      <c r="FE268" s="165"/>
      <c r="FF268" s="165"/>
      <c r="FG268" s="165"/>
      <c r="FH268" s="165"/>
      <c r="FI268" s="165"/>
      <c r="FJ268" s="165"/>
      <c r="FK268" s="165"/>
      <c r="FL268" s="165"/>
      <c r="FM268" s="165"/>
      <c r="FN268" s="165"/>
      <c r="FO268" s="165"/>
      <c r="FP268" s="165"/>
      <c r="FQ268" s="165"/>
      <c r="FR268" s="165"/>
      <c r="FS268" s="165"/>
      <c r="FT268" s="165"/>
      <c r="FU268" s="165"/>
      <c r="FV268" s="165"/>
      <c r="FW268" s="165"/>
      <c r="FX268" s="165"/>
      <c r="FY268" s="165"/>
      <c r="FZ268" s="165"/>
      <c r="GA268" s="165"/>
      <c r="GB268" s="165"/>
      <c r="GC268" s="165"/>
      <c r="GD268" s="165"/>
      <c r="GE268" s="165"/>
      <c r="GF268" s="165"/>
      <c r="GG268" s="165"/>
      <c r="GH268" s="165"/>
      <c r="GI268" s="165"/>
      <c r="GJ268" s="165"/>
      <c r="GK268" s="165"/>
      <c r="GL268" s="165"/>
      <c r="GM268" s="165"/>
      <c r="GN268" s="165"/>
      <c r="GO268" s="165"/>
      <c r="GP268" s="165"/>
      <c r="GQ268" s="165"/>
    </row>
    <row r="269" spans="1:199" s="166" customFormat="1" ht="15" customHeight="1" x14ac:dyDescent="0.2">
      <c r="A269" s="632" t="s">
        <v>7</v>
      </c>
      <c r="B269" s="192">
        <f>'1 уровень'!C1914</f>
        <v>2435</v>
      </c>
      <c r="C269" s="192">
        <f>'1 уровень'!D1914</f>
        <v>205</v>
      </c>
      <c r="D269" s="192">
        <f>'1 уровень'!E1914</f>
        <v>187</v>
      </c>
      <c r="E269" s="1037">
        <f>'1 уровень'!F1914</f>
        <v>91.219512195121951</v>
      </c>
      <c r="F269" s="156">
        <f>'1 уровень'!G1914</f>
        <v>8.8295687885010263</v>
      </c>
      <c r="G269" s="156">
        <f>'1 уровень'!H1914</f>
        <v>8.6470588235294112</v>
      </c>
      <c r="H269" s="167">
        <f>'1 уровень'!I1914</f>
        <v>21500</v>
      </c>
      <c r="I269" s="167">
        <f>'1 уровень'!J1914</f>
        <v>1808</v>
      </c>
      <c r="J269" s="1081">
        <f>'1 уровень'!K1914</f>
        <v>1617</v>
      </c>
      <c r="K269" s="167">
        <f>'1 уровень'!L1914</f>
        <v>89.435840707964601</v>
      </c>
      <c r="L269" s="167">
        <f>'1 уровень'!M1914</f>
        <v>64</v>
      </c>
      <c r="M269" s="167">
        <f>'1 уровень'!N1914</f>
        <v>303.1875</v>
      </c>
      <c r="N269" s="167">
        <f>'1 уровень'!O1914</f>
        <v>59042.442418176011</v>
      </c>
      <c r="O269" s="167">
        <f>'1 уровень'!P1914</f>
        <v>4920.2035348480013</v>
      </c>
      <c r="P269" s="167">
        <f>'1 уровень'!Q1914</f>
        <v>4403.4258399999999</v>
      </c>
      <c r="Q269" s="167">
        <f>'1 уровень'!R1914</f>
        <v>-516.77769484800137</v>
      </c>
      <c r="R269" s="167">
        <f>'1 уровень'!S1914</f>
        <v>-66.100309999999993</v>
      </c>
      <c r="S269" s="167">
        <f>'1 уровень'!T1914</f>
        <v>4337.3255300000001</v>
      </c>
      <c r="T269" s="2567"/>
      <c r="U269" s="425"/>
    </row>
    <row r="270" spans="1:199" x14ac:dyDescent="0.25">
      <c r="A270" s="662" t="s">
        <v>14</v>
      </c>
      <c r="B270" s="192">
        <f>'1 уровень'!C1915</f>
        <v>0</v>
      </c>
      <c r="C270" s="192">
        <f>'1 уровень'!D1915</f>
        <v>0</v>
      </c>
      <c r="D270" s="192">
        <f>'1 уровень'!E1915</f>
        <v>0</v>
      </c>
      <c r="E270" s="1037">
        <f>'1 уровень'!F1915</f>
        <v>0</v>
      </c>
      <c r="F270" s="1327">
        <f>'1 уровень'!G1915</f>
        <v>0</v>
      </c>
      <c r="G270" s="1327">
        <f>'1 уровень'!H1915</f>
        <v>0</v>
      </c>
      <c r="H270" s="1327">
        <f>'1 уровень'!I1915</f>
        <v>0</v>
      </c>
      <c r="I270" s="1327">
        <f>'1 уровень'!J1915</f>
        <v>0</v>
      </c>
      <c r="J270" s="1328">
        <f>'1 уровень'!K1915</f>
        <v>0</v>
      </c>
      <c r="K270" s="1327">
        <f>'1 уровень'!L1915</f>
        <v>0</v>
      </c>
      <c r="L270" s="1327">
        <f>'1 уровень'!M1915</f>
        <v>0</v>
      </c>
      <c r="M270" s="1327">
        <f>'1 уровень'!N1915</f>
        <v>0</v>
      </c>
      <c r="N270" s="167">
        <f>'1 уровень'!O1915</f>
        <v>0</v>
      </c>
      <c r="O270" s="167">
        <f>'1 уровень'!P1915</f>
        <v>0</v>
      </c>
      <c r="P270" s="167">
        <f>'1 уровень'!Q1915</f>
        <v>0</v>
      </c>
      <c r="Q270" s="167">
        <f>'1 уровень'!R1915</f>
        <v>0</v>
      </c>
      <c r="R270" s="167">
        <f>'1 уровень'!S1915</f>
        <v>0</v>
      </c>
      <c r="S270" s="167">
        <f>'1 уровень'!T1915</f>
        <v>0</v>
      </c>
      <c r="T270" s="2567"/>
      <c r="U270" s="425"/>
    </row>
    <row r="271" spans="1:199" x14ac:dyDescent="0.25">
      <c r="A271" s="1303" t="s">
        <v>349</v>
      </c>
      <c r="B271" s="193">
        <f>'1 уровень'!C1916</f>
        <v>0</v>
      </c>
      <c r="C271" s="193">
        <f>'1 уровень'!D1916</f>
        <v>0</v>
      </c>
      <c r="D271" s="193">
        <f>'1 уровень'!E1916</f>
        <v>0</v>
      </c>
      <c r="E271" s="1039">
        <f>'1 уровень'!F1916</f>
        <v>0</v>
      </c>
      <c r="F271" s="245">
        <f>'1 уровень'!G1916</f>
        <v>0</v>
      </c>
      <c r="G271" s="245">
        <f>'1 уровень'!H1916</f>
        <v>0</v>
      </c>
      <c r="H271" s="250">
        <f>'1 уровень'!I1916</f>
        <v>0</v>
      </c>
      <c r="I271" s="250">
        <f>'1 уровень'!J1916</f>
        <v>0</v>
      </c>
      <c r="J271" s="1087">
        <f>'1 уровень'!K1916</f>
        <v>0</v>
      </c>
      <c r="K271" s="250">
        <f>'1 уровень'!L1916</f>
        <v>0</v>
      </c>
      <c r="L271" s="250">
        <f>'1 уровень'!M1916</f>
        <v>0</v>
      </c>
      <c r="M271" s="250">
        <f>'1 уровень'!N1916</f>
        <v>0</v>
      </c>
      <c r="N271" s="167">
        <f>'1 уровень'!O1916</f>
        <v>0</v>
      </c>
      <c r="O271" s="167">
        <f>'1 уровень'!P1916</f>
        <v>0</v>
      </c>
      <c r="P271" s="167">
        <f>'1 уровень'!Q1916</f>
        <v>0</v>
      </c>
      <c r="Q271" s="167">
        <f>'1 уровень'!R1916</f>
        <v>0</v>
      </c>
      <c r="R271" s="167">
        <f>'1 уровень'!S1916</f>
        <v>0</v>
      </c>
      <c r="S271" s="167">
        <f>'1 уровень'!T1916</f>
        <v>0</v>
      </c>
      <c r="T271" s="2567"/>
      <c r="U271" s="425"/>
      <c r="V271" s="166"/>
      <c r="W271" s="166"/>
      <c r="X271" s="166"/>
      <c r="Y271" s="166"/>
      <c r="Z271" s="166"/>
      <c r="AA271" s="166"/>
      <c r="AB271" s="166"/>
      <c r="AC271" s="166"/>
      <c r="AD271" s="166"/>
      <c r="AE271" s="166"/>
      <c r="AF271" s="166"/>
      <c r="AG271" s="166"/>
      <c r="AH271" s="166"/>
      <c r="AI271" s="166"/>
      <c r="AJ271" s="166"/>
      <c r="AK271" s="166"/>
      <c r="AL271" s="166"/>
      <c r="AM271" s="166"/>
      <c r="AN271" s="166"/>
      <c r="AO271" s="166"/>
      <c r="AP271" s="166"/>
      <c r="AQ271" s="166"/>
      <c r="AR271" s="166"/>
      <c r="AS271" s="166"/>
      <c r="AT271" s="166"/>
      <c r="AU271" s="166"/>
      <c r="AV271" s="166"/>
      <c r="AW271" s="166"/>
      <c r="AX271" s="166"/>
      <c r="AY271" s="166"/>
      <c r="AZ271" s="166"/>
      <c r="BA271" s="166"/>
      <c r="BB271" s="166"/>
      <c r="BC271" s="166"/>
      <c r="BD271" s="166"/>
      <c r="BE271" s="166"/>
      <c r="BF271" s="166"/>
      <c r="BG271" s="166"/>
      <c r="BH271" s="166"/>
      <c r="BI271" s="166"/>
      <c r="BJ271" s="166"/>
      <c r="BK271" s="166"/>
      <c r="BL271" s="166"/>
      <c r="BM271" s="166"/>
      <c r="BN271" s="166"/>
      <c r="BO271" s="166"/>
      <c r="BP271" s="166"/>
      <c r="BQ271" s="166"/>
      <c r="BR271" s="166"/>
      <c r="BS271" s="166"/>
      <c r="BT271" s="166"/>
      <c r="BU271" s="166"/>
      <c r="BV271" s="166"/>
      <c r="BW271" s="166"/>
      <c r="BX271" s="166"/>
      <c r="BY271" s="166"/>
      <c r="BZ271" s="166"/>
      <c r="CA271" s="166"/>
      <c r="CB271" s="166"/>
      <c r="CC271" s="166"/>
      <c r="CD271" s="166"/>
      <c r="CE271" s="166"/>
      <c r="CF271" s="166"/>
      <c r="CG271" s="166"/>
      <c r="CH271" s="166"/>
      <c r="CI271" s="166"/>
      <c r="CJ271" s="166"/>
      <c r="CK271" s="166"/>
      <c r="CL271" s="166"/>
      <c r="CM271" s="166"/>
      <c r="CN271" s="166"/>
      <c r="CO271" s="166"/>
      <c r="CP271" s="166"/>
      <c r="CQ271" s="166"/>
      <c r="CR271" s="166"/>
      <c r="CS271" s="166"/>
      <c r="CT271" s="166"/>
      <c r="CU271" s="166"/>
      <c r="CV271" s="166"/>
      <c r="CW271" s="166"/>
      <c r="CX271" s="166"/>
      <c r="CY271" s="166"/>
      <c r="CZ271" s="166"/>
      <c r="DA271" s="166"/>
      <c r="DB271" s="166"/>
      <c r="DC271" s="166"/>
      <c r="DD271" s="166"/>
      <c r="DE271" s="166"/>
      <c r="DF271" s="166"/>
      <c r="DG271" s="166"/>
      <c r="DH271" s="166"/>
      <c r="DI271" s="166"/>
      <c r="DJ271" s="166"/>
      <c r="DK271" s="166"/>
      <c r="DL271" s="166"/>
      <c r="DM271" s="166"/>
      <c r="DN271" s="166"/>
      <c r="DO271" s="166"/>
      <c r="DP271" s="166"/>
      <c r="DQ271" s="166"/>
      <c r="DR271" s="166"/>
      <c r="DS271" s="166"/>
      <c r="DT271" s="166"/>
      <c r="DU271" s="166"/>
      <c r="DV271" s="166"/>
      <c r="DW271" s="166"/>
      <c r="DX271" s="166"/>
      <c r="DY271" s="166"/>
      <c r="DZ271" s="166"/>
      <c r="EA271" s="166"/>
      <c r="EB271" s="166"/>
      <c r="EC271" s="166"/>
      <c r="ED271" s="166"/>
      <c r="EE271" s="166"/>
      <c r="EF271" s="166"/>
      <c r="EG271" s="166"/>
      <c r="EH271" s="166"/>
      <c r="EI271" s="166"/>
      <c r="EJ271" s="166"/>
      <c r="EK271" s="166"/>
      <c r="EL271" s="166"/>
      <c r="EM271" s="166"/>
      <c r="EN271" s="166"/>
      <c r="EO271" s="166"/>
      <c r="EP271" s="166"/>
      <c r="EQ271" s="166"/>
      <c r="ER271" s="166"/>
      <c r="ES271" s="166"/>
      <c r="ET271" s="166"/>
      <c r="EU271" s="166"/>
      <c r="EV271" s="166"/>
      <c r="EW271" s="166"/>
      <c r="EX271" s="166"/>
      <c r="EY271" s="166"/>
      <c r="EZ271" s="166"/>
      <c r="FA271" s="166"/>
      <c r="FB271" s="166"/>
      <c r="FC271" s="166"/>
      <c r="FD271" s="166"/>
      <c r="FE271" s="166"/>
      <c r="FF271" s="166"/>
      <c r="FG271" s="166"/>
      <c r="FH271" s="166"/>
      <c r="FI271" s="166"/>
      <c r="FJ271" s="166"/>
      <c r="FK271" s="166"/>
      <c r="FL271" s="166"/>
      <c r="FM271" s="166"/>
      <c r="FN271" s="166"/>
      <c r="FO271" s="166"/>
      <c r="FP271" s="166"/>
      <c r="FQ271" s="166"/>
      <c r="FR271" s="166"/>
      <c r="FS271" s="166"/>
      <c r="FT271" s="166"/>
      <c r="FU271" s="166"/>
      <c r="FV271" s="166"/>
      <c r="FW271" s="166"/>
      <c r="FX271" s="166"/>
      <c r="FY271" s="166"/>
      <c r="FZ271" s="166"/>
      <c r="GA271" s="166"/>
      <c r="GB271" s="166"/>
      <c r="GC271" s="166"/>
      <c r="GD271" s="166"/>
      <c r="GE271" s="166"/>
      <c r="GF271" s="166"/>
      <c r="GG271" s="166"/>
      <c r="GH271" s="166"/>
      <c r="GI271" s="166"/>
      <c r="GJ271" s="166"/>
      <c r="GK271" s="166"/>
      <c r="GL271" s="166"/>
      <c r="GM271" s="166"/>
      <c r="GN271" s="166"/>
      <c r="GO271" s="166"/>
      <c r="GP271" s="166"/>
      <c r="GQ271" s="166"/>
    </row>
    <row r="272" spans="1:199" ht="30" x14ac:dyDescent="0.25">
      <c r="A272" s="661" t="s">
        <v>217</v>
      </c>
      <c r="B272" s="193">
        <f>'1 уровень'!C1917</f>
        <v>32284</v>
      </c>
      <c r="C272" s="193">
        <f>'1 уровень'!D1917</f>
        <v>2690</v>
      </c>
      <c r="D272" s="193">
        <f>'1 уровень'!E1917</f>
        <v>622</v>
      </c>
      <c r="E272" s="1039">
        <f>'1 уровень'!F1917</f>
        <v>23.122676579925649</v>
      </c>
      <c r="F272" s="245">
        <f>'1 уровень'!G1917</f>
        <v>0</v>
      </c>
      <c r="G272" s="245">
        <f>'1 уровень'!H1917</f>
        <v>0</v>
      </c>
      <c r="H272" s="250">
        <f>'1 уровень'!I1917</f>
        <v>0</v>
      </c>
      <c r="I272" s="250">
        <f>'1 уровень'!J1917</f>
        <v>0</v>
      </c>
      <c r="J272" s="1087">
        <f>'1 уровень'!K1917</f>
        <v>0</v>
      </c>
      <c r="K272" s="250">
        <f>'1 уровень'!L1917</f>
        <v>0</v>
      </c>
      <c r="L272" s="250">
        <f>'1 уровень'!M1917</f>
        <v>0</v>
      </c>
      <c r="M272" s="250">
        <f>'1 уровень'!N1917</f>
        <v>0</v>
      </c>
      <c r="N272" s="167">
        <f>'1 уровень'!O1917</f>
        <v>0</v>
      </c>
      <c r="O272" s="167">
        <f>'1 уровень'!P1917</f>
        <v>0</v>
      </c>
      <c r="P272" s="167">
        <f>'1 уровень'!Q1917</f>
        <v>0</v>
      </c>
      <c r="Q272" s="167">
        <f>'1 уровень'!R1917</f>
        <v>0</v>
      </c>
      <c r="R272" s="167">
        <f>'1 уровень'!S1917</f>
        <v>0</v>
      </c>
      <c r="S272" s="167">
        <f>'1 уровень'!T1917</f>
        <v>0</v>
      </c>
      <c r="T272" s="2567"/>
      <c r="U272" s="425"/>
    </row>
    <row r="273" spans="1:21" ht="30" x14ac:dyDescent="0.25">
      <c r="A273" s="661" t="s">
        <v>350</v>
      </c>
      <c r="B273" s="193">
        <f>'1 уровень'!C1918</f>
        <v>0</v>
      </c>
      <c r="C273" s="193">
        <f>'1 уровень'!D1918</f>
        <v>0</v>
      </c>
      <c r="D273" s="193">
        <f>'1 уровень'!E1918</f>
        <v>0</v>
      </c>
      <c r="E273" s="1039">
        <f>'1 уровень'!F1918</f>
        <v>0</v>
      </c>
      <c r="F273" s="245">
        <f>'1 уровень'!G1918</f>
        <v>0</v>
      </c>
      <c r="G273" s="245">
        <f>'1 уровень'!H1918</f>
        <v>0</v>
      </c>
      <c r="H273" s="250">
        <f>'1 уровень'!I1918</f>
        <v>0</v>
      </c>
      <c r="I273" s="250">
        <f>'1 уровень'!J1918</f>
        <v>0</v>
      </c>
      <c r="J273" s="1087">
        <f>'1 уровень'!K1918</f>
        <v>0</v>
      </c>
      <c r="K273" s="250">
        <f>'1 уровень'!L1918</f>
        <v>0</v>
      </c>
      <c r="L273" s="250">
        <f>'1 уровень'!M1918</f>
        <v>0</v>
      </c>
      <c r="M273" s="250">
        <f>'1 уровень'!N1918</f>
        <v>0</v>
      </c>
      <c r="N273" s="167">
        <f>'1 уровень'!O1918</f>
        <v>0</v>
      </c>
      <c r="O273" s="167">
        <f>'1 уровень'!P1918</f>
        <v>0</v>
      </c>
      <c r="P273" s="167">
        <f>'1 уровень'!Q1918</f>
        <v>0</v>
      </c>
      <c r="Q273" s="167">
        <f>'1 уровень'!R1918</f>
        <v>0</v>
      </c>
      <c r="R273" s="167">
        <f>'1 уровень'!S1918</f>
        <v>0</v>
      </c>
      <c r="S273" s="167">
        <f>'1 уровень'!T1918</f>
        <v>0</v>
      </c>
      <c r="T273" s="2567"/>
      <c r="U273" s="425"/>
    </row>
    <row r="274" spans="1:21" ht="30" x14ac:dyDescent="0.25">
      <c r="A274" s="661" t="s">
        <v>351</v>
      </c>
      <c r="B274" s="193">
        <f>'1 уровень'!C1919</f>
        <v>3400</v>
      </c>
      <c r="C274" s="193">
        <f>'1 уровень'!D1919</f>
        <v>283</v>
      </c>
      <c r="D274" s="193">
        <f>'1 уровень'!E1919</f>
        <v>45</v>
      </c>
      <c r="E274" s="1039">
        <f>'1 уровень'!F1919</f>
        <v>15.901060070671377</v>
      </c>
      <c r="F274" s="245">
        <f>'1 уровень'!G1919</f>
        <v>0</v>
      </c>
      <c r="G274" s="245">
        <f>'1 уровень'!H1919</f>
        <v>0</v>
      </c>
      <c r="H274" s="250">
        <f>'1 уровень'!I1919</f>
        <v>0</v>
      </c>
      <c r="I274" s="250">
        <f>'1 уровень'!J1919</f>
        <v>0</v>
      </c>
      <c r="J274" s="1087">
        <f>'1 уровень'!K1919</f>
        <v>0</v>
      </c>
      <c r="K274" s="250">
        <f>'1 уровень'!L1919</f>
        <v>0</v>
      </c>
      <c r="L274" s="250">
        <f>'1 уровень'!M1919</f>
        <v>0</v>
      </c>
      <c r="M274" s="250">
        <f>'1 уровень'!N1919</f>
        <v>0</v>
      </c>
      <c r="N274" s="167">
        <f>'1 уровень'!O1919</f>
        <v>0</v>
      </c>
      <c r="O274" s="167">
        <f>'1 уровень'!P1919</f>
        <v>0</v>
      </c>
      <c r="P274" s="167">
        <f>'1 уровень'!Q1919</f>
        <v>0</v>
      </c>
      <c r="Q274" s="167">
        <f>'1 уровень'!R1919</f>
        <v>0</v>
      </c>
      <c r="R274" s="167">
        <f>'1 уровень'!S1919</f>
        <v>0</v>
      </c>
      <c r="S274" s="167">
        <f>'1 уровень'!T1919</f>
        <v>0</v>
      </c>
      <c r="T274" s="2567"/>
      <c r="U274" s="425"/>
    </row>
    <row r="275" spans="1:21" ht="30" x14ac:dyDescent="0.25">
      <c r="A275" s="661" t="s">
        <v>352</v>
      </c>
      <c r="B275" s="193">
        <f>'1 уровень'!C1920</f>
        <v>220</v>
      </c>
      <c r="C275" s="193">
        <f>'1 уровень'!D1920</f>
        <v>18</v>
      </c>
      <c r="D275" s="193">
        <f>'1 уровень'!E1920</f>
        <v>8</v>
      </c>
      <c r="E275" s="1039">
        <f>'1 уровень'!F1920</f>
        <v>44.444444444444443</v>
      </c>
      <c r="F275" s="245">
        <f>'1 уровень'!G1920</f>
        <v>0</v>
      </c>
      <c r="G275" s="245">
        <f>'1 уровень'!H1920</f>
        <v>0</v>
      </c>
      <c r="H275" s="250">
        <f>'1 уровень'!I1920</f>
        <v>0</v>
      </c>
      <c r="I275" s="250">
        <f>'1 уровень'!J1920</f>
        <v>0</v>
      </c>
      <c r="J275" s="1087">
        <f>'1 уровень'!K1920</f>
        <v>0</v>
      </c>
      <c r="K275" s="250">
        <f>'1 уровень'!L1920</f>
        <v>0</v>
      </c>
      <c r="L275" s="250">
        <f>'1 уровень'!M1920</f>
        <v>0</v>
      </c>
      <c r="M275" s="250">
        <f>'1 уровень'!N1920</f>
        <v>0</v>
      </c>
      <c r="N275" s="167">
        <f>'1 уровень'!O1920</f>
        <v>0</v>
      </c>
      <c r="O275" s="167">
        <f>'1 уровень'!P1920</f>
        <v>0</v>
      </c>
      <c r="P275" s="167">
        <f>'1 уровень'!Q1920</f>
        <v>0</v>
      </c>
      <c r="Q275" s="167">
        <f>'1 уровень'!R1920</f>
        <v>0</v>
      </c>
      <c r="R275" s="167">
        <f>'1 уровень'!S1920</f>
        <v>0</v>
      </c>
      <c r="S275" s="167">
        <f>'1 уровень'!T1920</f>
        <v>0</v>
      </c>
      <c r="T275" s="2567"/>
      <c r="U275" s="425"/>
    </row>
    <row r="276" spans="1:21" ht="45" x14ac:dyDescent="0.25">
      <c r="A276" s="1155" t="s">
        <v>355</v>
      </c>
      <c r="B276" s="193">
        <f>'1 уровень'!C1921</f>
        <v>8124</v>
      </c>
      <c r="C276" s="193">
        <f>'1 уровень'!D1921</f>
        <v>677</v>
      </c>
      <c r="D276" s="193">
        <f>'1 уровень'!E1921</f>
        <v>0</v>
      </c>
      <c r="E276" s="1039">
        <f>'1 уровень'!F1921</f>
        <v>0</v>
      </c>
      <c r="F276" s="245">
        <f>'1 уровень'!G1921</f>
        <v>0</v>
      </c>
      <c r="G276" s="245">
        <f>'1 уровень'!H1921</f>
        <v>0</v>
      </c>
      <c r="H276" s="250">
        <f>'1 уровень'!I1921</f>
        <v>0</v>
      </c>
      <c r="I276" s="250">
        <f>'1 уровень'!J1921</f>
        <v>0</v>
      </c>
      <c r="J276" s="1087">
        <f>'1 уровень'!K1921</f>
        <v>0</v>
      </c>
      <c r="K276" s="250">
        <f>'1 уровень'!L1921</f>
        <v>0</v>
      </c>
      <c r="L276" s="250">
        <f>'1 уровень'!M1921</f>
        <v>0</v>
      </c>
      <c r="M276" s="250">
        <f>'1 уровень'!N1921</f>
        <v>0</v>
      </c>
      <c r="N276" s="167">
        <f>'1 уровень'!O1921</f>
        <v>0</v>
      </c>
      <c r="O276" s="167">
        <f>'1 уровень'!P1921</f>
        <v>0</v>
      </c>
      <c r="P276" s="167">
        <f>'1 уровень'!Q1921</f>
        <v>0</v>
      </c>
      <c r="Q276" s="167">
        <f>'1 уровень'!R1921</f>
        <v>0</v>
      </c>
      <c r="R276" s="167">
        <f>'1 уровень'!S1921</f>
        <v>0</v>
      </c>
      <c r="S276" s="167">
        <f>'1 уровень'!T1921</f>
        <v>0</v>
      </c>
      <c r="T276" s="2567"/>
      <c r="U276" s="425"/>
    </row>
    <row r="277" spans="1:21" ht="30" x14ac:dyDescent="0.25">
      <c r="A277" s="661" t="s">
        <v>356</v>
      </c>
      <c r="B277" s="193">
        <f>'1 уровень'!C1922</f>
        <v>4214</v>
      </c>
      <c r="C277" s="193">
        <f>'1 уровень'!D1922</f>
        <v>351</v>
      </c>
      <c r="D277" s="193">
        <f>'1 уровень'!E1922</f>
        <v>0</v>
      </c>
      <c r="E277" s="1039">
        <f>'1 уровень'!F1922</f>
        <v>0</v>
      </c>
      <c r="F277" s="245">
        <f>'1 уровень'!G1922</f>
        <v>0</v>
      </c>
      <c r="G277" s="245">
        <f>'1 уровень'!H1922</f>
        <v>0</v>
      </c>
      <c r="H277" s="250">
        <f>'1 уровень'!I1922</f>
        <v>0</v>
      </c>
      <c r="I277" s="250">
        <f>'1 уровень'!J1922</f>
        <v>0</v>
      </c>
      <c r="J277" s="1087">
        <f>'1 уровень'!K1922</f>
        <v>0</v>
      </c>
      <c r="K277" s="250">
        <f>'1 уровень'!L1922</f>
        <v>0</v>
      </c>
      <c r="L277" s="250">
        <f>'1 уровень'!M1922</f>
        <v>0</v>
      </c>
      <c r="M277" s="250">
        <f>'1 уровень'!N1922</f>
        <v>0</v>
      </c>
      <c r="N277" s="167">
        <f>'1 уровень'!O1922</f>
        <v>0</v>
      </c>
      <c r="O277" s="167">
        <f>'1 уровень'!P1922</f>
        <v>0</v>
      </c>
      <c r="P277" s="167">
        <f>'1 уровень'!Q1922</f>
        <v>0</v>
      </c>
      <c r="Q277" s="167">
        <f>'1 уровень'!R1922</f>
        <v>0</v>
      </c>
      <c r="R277" s="167">
        <f>'1 уровень'!S1922</f>
        <v>0</v>
      </c>
      <c r="S277" s="167">
        <f>'1 уровень'!T1922</f>
        <v>0</v>
      </c>
      <c r="T277" s="2567"/>
      <c r="U277" s="425"/>
    </row>
    <row r="278" spans="1:21" ht="30" x14ac:dyDescent="0.25">
      <c r="A278" s="661" t="s">
        <v>357</v>
      </c>
      <c r="B278" s="193">
        <f>'1 уровень'!C1923</f>
        <v>1077</v>
      </c>
      <c r="C278" s="193">
        <f>'1 уровень'!D1923</f>
        <v>90</v>
      </c>
      <c r="D278" s="193">
        <f>'1 уровень'!E1923</f>
        <v>0</v>
      </c>
      <c r="E278" s="1039">
        <f>'1 уровень'!F1923</f>
        <v>0</v>
      </c>
      <c r="F278" s="245">
        <f>'1 уровень'!G1923</f>
        <v>0</v>
      </c>
      <c r="G278" s="245">
        <f>'1 уровень'!H1923</f>
        <v>0</v>
      </c>
      <c r="H278" s="250">
        <f>'1 уровень'!I1923</f>
        <v>0</v>
      </c>
      <c r="I278" s="250">
        <f>'1 уровень'!J1923</f>
        <v>0</v>
      </c>
      <c r="J278" s="1087">
        <f>'1 уровень'!K1923</f>
        <v>0</v>
      </c>
      <c r="K278" s="250">
        <f>'1 уровень'!L1923</f>
        <v>0</v>
      </c>
      <c r="L278" s="250">
        <f>'1 уровень'!M1923</f>
        <v>0</v>
      </c>
      <c r="M278" s="250">
        <f>'1 уровень'!N1923</f>
        <v>0</v>
      </c>
      <c r="N278" s="167">
        <f>'1 уровень'!O1923</f>
        <v>0</v>
      </c>
      <c r="O278" s="167">
        <f>'1 уровень'!P1923</f>
        <v>0</v>
      </c>
      <c r="P278" s="167">
        <f>'1 уровень'!Q1923</f>
        <v>0</v>
      </c>
      <c r="Q278" s="167">
        <f>'1 уровень'!R1923</f>
        <v>0</v>
      </c>
      <c r="R278" s="167">
        <f>'1 уровень'!S1923</f>
        <v>0</v>
      </c>
      <c r="S278" s="167">
        <f>'1 уровень'!T1923</f>
        <v>0</v>
      </c>
      <c r="T278" s="2567"/>
      <c r="U278" s="425"/>
    </row>
    <row r="279" spans="1:21" s="166" customFormat="1" ht="45" x14ac:dyDescent="0.25">
      <c r="A279" s="661" t="s">
        <v>428</v>
      </c>
      <c r="B279" s="282">
        <f>'1 уровень'!C1924</f>
        <v>1321</v>
      </c>
      <c r="C279" s="282">
        <f>'1 уровень'!D1924</f>
        <v>110</v>
      </c>
      <c r="D279" s="192">
        <f>'1 уровень'!E1924</f>
        <v>0</v>
      </c>
      <c r="E279" s="1037">
        <f>'1 уровень'!F1924</f>
        <v>0</v>
      </c>
      <c r="F279" s="156">
        <f>'1 уровень'!G1924</f>
        <v>0</v>
      </c>
      <c r="G279" s="156">
        <f>'1 уровень'!H1924</f>
        <v>0</v>
      </c>
      <c r="H279" s="168">
        <f>'1 уровень'!I1924</f>
        <v>0</v>
      </c>
      <c r="I279" s="168">
        <f>'1 уровень'!J1924</f>
        <v>0</v>
      </c>
      <c r="J279" s="1086">
        <f>'1 уровень'!K1924</f>
        <v>0</v>
      </c>
      <c r="K279" s="168">
        <f>'1 уровень'!L1924</f>
        <v>0</v>
      </c>
      <c r="L279" s="168">
        <f>'1 уровень'!M1924</f>
        <v>0</v>
      </c>
      <c r="M279" s="168">
        <f>'1 уровень'!N1924</f>
        <v>0</v>
      </c>
      <c r="N279" s="167">
        <f>'1 уровень'!O1924</f>
        <v>0</v>
      </c>
      <c r="O279" s="167">
        <f>'1 уровень'!P1924</f>
        <v>0</v>
      </c>
      <c r="P279" s="167">
        <f>'1 уровень'!Q1924</f>
        <v>0</v>
      </c>
      <c r="Q279" s="167">
        <f>'1 уровень'!R1924</f>
        <v>0</v>
      </c>
      <c r="R279" s="167">
        <f>'1 уровень'!S1924</f>
        <v>0</v>
      </c>
      <c r="S279" s="167">
        <f>'1 уровень'!T1924</f>
        <v>0</v>
      </c>
      <c r="T279" s="2567"/>
      <c r="U279" s="425"/>
    </row>
    <row r="280" spans="1:21" ht="30" x14ac:dyDescent="0.25">
      <c r="A280" s="661" t="s">
        <v>429</v>
      </c>
      <c r="B280" s="193">
        <f>'1 уровень'!C1925</f>
        <v>1512</v>
      </c>
      <c r="C280" s="193">
        <f>'1 уровень'!D1925</f>
        <v>126</v>
      </c>
      <c r="D280" s="193">
        <f>'1 уровень'!E1925</f>
        <v>0</v>
      </c>
      <c r="E280" s="1039">
        <f>'1 уровень'!F1925</f>
        <v>0</v>
      </c>
      <c r="F280" s="245">
        <f>'1 уровень'!G1925</f>
        <v>0</v>
      </c>
      <c r="G280" s="245">
        <f>'1 уровень'!H1925</f>
        <v>0</v>
      </c>
      <c r="H280" s="250">
        <f>'1 уровень'!I1925</f>
        <v>0</v>
      </c>
      <c r="I280" s="250">
        <f>'1 уровень'!J1925</f>
        <v>0</v>
      </c>
      <c r="J280" s="1087">
        <f>'1 уровень'!K1925</f>
        <v>0</v>
      </c>
      <c r="K280" s="250">
        <f>'1 уровень'!L1925</f>
        <v>0</v>
      </c>
      <c r="L280" s="250">
        <f>'1 уровень'!M1925</f>
        <v>0</v>
      </c>
      <c r="M280" s="250">
        <f>'1 уровень'!N1925</f>
        <v>0</v>
      </c>
      <c r="N280" s="167">
        <f>'1 уровень'!O1925</f>
        <v>0</v>
      </c>
      <c r="O280" s="167">
        <f>'1 уровень'!P1925</f>
        <v>0</v>
      </c>
      <c r="P280" s="167">
        <f>'1 уровень'!Q1925</f>
        <v>0</v>
      </c>
      <c r="Q280" s="167">
        <f>'1 уровень'!R1925</f>
        <v>0</v>
      </c>
      <c r="R280" s="167">
        <f>'1 уровень'!S1925</f>
        <v>0</v>
      </c>
      <c r="S280" s="167">
        <f>'1 уровень'!T1925</f>
        <v>0</v>
      </c>
      <c r="T280" s="2567"/>
      <c r="U280" s="425"/>
    </row>
    <row r="281" spans="1:21" ht="45" x14ac:dyDescent="0.25">
      <c r="A281" s="1155" t="s">
        <v>358</v>
      </c>
      <c r="B281" s="193">
        <f>'1 уровень'!C1926</f>
        <v>16942</v>
      </c>
      <c r="C281" s="193">
        <f>'1 уровень'!D1926</f>
        <v>1412</v>
      </c>
      <c r="D281" s="193">
        <f>'1 уровень'!E1926</f>
        <v>4</v>
      </c>
      <c r="E281" s="1039">
        <f>'1 уровень'!F1926</f>
        <v>0.28328611898016998</v>
      </c>
      <c r="F281" s="245">
        <f>'1 уровень'!G1926</f>
        <v>0</v>
      </c>
      <c r="G281" s="245">
        <f>'1 уровень'!H1926</f>
        <v>0</v>
      </c>
      <c r="H281" s="250">
        <f>'1 уровень'!I1926</f>
        <v>0</v>
      </c>
      <c r="I281" s="250">
        <f>'1 уровень'!J1926</f>
        <v>0</v>
      </c>
      <c r="J281" s="1087">
        <f>'1 уровень'!K1926</f>
        <v>0</v>
      </c>
      <c r="K281" s="250">
        <f>'1 уровень'!L1926</f>
        <v>0</v>
      </c>
      <c r="L281" s="250">
        <f>'1 уровень'!M1926</f>
        <v>0</v>
      </c>
      <c r="M281" s="250">
        <f>'1 уровень'!N1926</f>
        <v>0</v>
      </c>
      <c r="N281" s="167">
        <f>'1 уровень'!O1926</f>
        <v>0</v>
      </c>
      <c r="O281" s="167">
        <f>'1 уровень'!P1926</f>
        <v>0</v>
      </c>
      <c r="P281" s="167">
        <f>'1 уровень'!Q1926</f>
        <v>0</v>
      </c>
      <c r="Q281" s="167">
        <f>'1 уровень'!R1926</f>
        <v>0</v>
      </c>
      <c r="R281" s="167">
        <f>'1 уровень'!S1926</f>
        <v>0</v>
      </c>
      <c r="S281" s="167">
        <f>'1 уровень'!T1926</f>
        <v>0</v>
      </c>
      <c r="T281" s="2567"/>
      <c r="U281" s="425"/>
    </row>
    <row r="282" spans="1:21" ht="30" x14ac:dyDescent="0.25">
      <c r="A282" s="661" t="s">
        <v>359</v>
      </c>
      <c r="B282" s="193">
        <f>'1 уровень'!C1927</f>
        <v>1200</v>
      </c>
      <c r="C282" s="193">
        <f>'1 уровень'!D1927</f>
        <v>100</v>
      </c>
      <c r="D282" s="193">
        <f>'1 уровень'!E1927</f>
        <v>1</v>
      </c>
      <c r="E282" s="1039">
        <f>'1 уровень'!F1927</f>
        <v>1</v>
      </c>
      <c r="F282" s="245">
        <f>'1 уровень'!G1927</f>
        <v>0</v>
      </c>
      <c r="G282" s="245">
        <f>'1 уровень'!H1927</f>
        <v>0</v>
      </c>
      <c r="H282" s="250">
        <f>'1 уровень'!I1927</f>
        <v>0</v>
      </c>
      <c r="I282" s="250">
        <f>'1 уровень'!J1927</f>
        <v>0</v>
      </c>
      <c r="J282" s="1087">
        <f>'1 уровень'!K1927</f>
        <v>0</v>
      </c>
      <c r="K282" s="250">
        <f>'1 уровень'!L1927</f>
        <v>0</v>
      </c>
      <c r="L282" s="250">
        <f>'1 уровень'!M1927</f>
        <v>0</v>
      </c>
      <c r="M282" s="250">
        <f>'1 уровень'!N1927</f>
        <v>0</v>
      </c>
      <c r="N282" s="167">
        <f>'1 уровень'!O1927</f>
        <v>0</v>
      </c>
      <c r="O282" s="167">
        <f>'1 уровень'!P1927</f>
        <v>0</v>
      </c>
      <c r="P282" s="167">
        <f>'1 уровень'!Q1927</f>
        <v>0</v>
      </c>
      <c r="Q282" s="167">
        <f>'1 уровень'!R1927</f>
        <v>0</v>
      </c>
      <c r="R282" s="167">
        <f>'1 уровень'!S1927</f>
        <v>0</v>
      </c>
      <c r="S282" s="167">
        <f>'1 уровень'!T1927</f>
        <v>0</v>
      </c>
      <c r="T282" s="2567"/>
      <c r="U282" s="425"/>
    </row>
    <row r="283" spans="1:21" ht="60" x14ac:dyDescent="0.25">
      <c r="A283" s="661" t="s">
        <v>372</v>
      </c>
      <c r="B283" s="193">
        <f>'1 уровень'!C1928</f>
        <v>13856</v>
      </c>
      <c r="C283" s="193">
        <f>'1 уровень'!D1928</f>
        <v>1155</v>
      </c>
      <c r="D283" s="193">
        <f>'1 уровень'!E1928</f>
        <v>0</v>
      </c>
      <c r="E283" s="1039">
        <f>'1 уровень'!F1928</f>
        <v>0</v>
      </c>
      <c r="F283" s="245">
        <f>'1 уровень'!G1928</f>
        <v>0</v>
      </c>
      <c r="G283" s="245">
        <f>'1 уровень'!H1928</f>
        <v>0</v>
      </c>
      <c r="H283" s="250">
        <f>'1 уровень'!I1928</f>
        <v>0</v>
      </c>
      <c r="I283" s="250">
        <f>'1 уровень'!J1928</f>
        <v>0</v>
      </c>
      <c r="J283" s="1087">
        <f>'1 уровень'!K1928</f>
        <v>0</v>
      </c>
      <c r="K283" s="250">
        <f>'1 уровень'!L1928</f>
        <v>0</v>
      </c>
      <c r="L283" s="250">
        <f>'1 уровень'!M1928</f>
        <v>0</v>
      </c>
      <c r="M283" s="250">
        <f>'1 уровень'!N1928</f>
        <v>0</v>
      </c>
      <c r="N283" s="167">
        <f>'1 уровень'!O1928</f>
        <v>0</v>
      </c>
      <c r="O283" s="167">
        <f>'1 уровень'!P1928</f>
        <v>0</v>
      </c>
      <c r="P283" s="167">
        <f>'1 уровень'!Q1928</f>
        <v>0</v>
      </c>
      <c r="Q283" s="167">
        <f>'1 уровень'!R1928</f>
        <v>0</v>
      </c>
      <c r="R283" s="167">
        <f>'1 уровень'!S1928</f>
        <v>0</v>
      </c>
      <c r="S283" s="167">
        <f>'1 уровень'!T1928</f>
        <v>0</v>
      </c>
      <c r="T283" s="2567"/>
      <c r="U283" s="425"/>
    </row>
    <row r="284" spans="1:21" ht="45" x14ac:dyDescent="0.25">
      <c r="A284" s="661" t="s">
        <v>373</v>
      </c>
      <c r="B284" s="193">
        <f>'1 уровень'!C1929</f>
        <v>467</v>
      </c>
      <c r="C284" s="193">
        <f>'1 уровень'!D1929</f>
        <v>39</v>
      </c>
      <c r="D284" s="193">
        <f>'1 уровень'!E1929</f>
        <v>3</v>
      </c>
      <c r="E284" s="1039">
        <f>'1 уровень'!F1929</f>
        <v>7.6923076923076925</v>
      </c>
      <c r="F284" s="245">
        <f>'1 уровень'!G1929</f>
        <v>0</v>
      </c>
      <c r="G284" s="245">
        <f>'1 уровень'!H1929</f>
        <v>0</v>
      </c>
      <c r="H284" s="250">
        <f>'1 уровень'!I1929</f>
        <v>0</v>
      </c>
      <c r="I284" s="250">
        <f>'1 уровень'!J1929</f>
        <v>0</v>
      </c>
      <c r="J284" s="1087">
        <f>'1 уровень'!K1929</f>
        <v>0</v>
      </c>
      <c r="K284" s="250">
        <f>'1 уровень'!L1929</f>
        <v>0</v>
      </c>
      <c r="L284" s="250">
        <f>'1 уровень'!M1929</f>
        <v>0</v>
      </c>
      <c r="M284" s="250">
        <f>'1 уровень'!N1929</f>
        <v>0</v>
      </c>
      <c r="N284" s="167">
        <f>'1 уровень'!O1929</f>
        <v>0</v>
      </c>
      <c r="O284" s="167">
        <f>'1 уровень'!P1929</f>
        <v>0</v>
      </c>
      <c r="P284" s="167">
        <f>'1 уровень'!Q1929</f>
        <v>0</v>
      </c>
      <c r="Q284" s="167">
        <f>'1 уровень'!R1929</f>
        <v>0</v>
      </c>
      <c r="R284" s="167">
        <f>'1 уровень'!S1929</f>
        <v>0</v>
      </c>
      <c r="S284" s="167">
        <f>'1 уровень'!T1929</f>
        <v>0</v>
      </c>
      <c r="T284" s="2567"/>
      <c r="U284" s="425"/>
    </row>
    <row r="285" spans="1:21" ht="30" x14ac:dyDescent="0.25">
      <c r="A285" s="661" t="s">
        <v>374</v>
      </c>
      <c r="B285" s="193">
        <f>'1 уровень'!C1930</f>
        <v>230</v>
      </c>
      <c r="C285" s="193">
        <f>'1 уровень'!D1930</f>
        <v>19</v>
      </c>
      <c r="D285" s="193">
        <f>'1 уровень'!E1930</f>
        <v>0</v>
      </c>
      <c r="E285" s="1039">
        <f>'1 уровень'!F1930</f>
        <v>0</v>
      </c>
      <c r="F285" s="245">
        <f>'1 уровень'!G1930</f>
        <v>0</v>
      </c>
      <c r="G285" s="245">
        <f>'1 уровень'!H1930</f>
        <v>0</v>
      </c>
      <c r="H285" s="250">
        <f>'1 уровень'!I1930</f>
        <v>0</v>
      </c>
      <c r="I285" s="250">
        <f>'1 уровень'!J1930</f>
        <v>0</v>
      </c>
      <c r="J285" s="1087">
        <f>'1 уровень'!K1930</f>
        <v>0</v>
      </c>
      <c r="K285" s="250">
        <f>'1 уровень'!L1930</f>
        <v>0</v>
      </c>
      <c r="L285" s="250">
        <f>'1 уровень'!M1930</f>
        <v>0</v>
      </c>
      <c r="M285" s="250">
        <f>'1 уровень'!N1930</f>
        <v>0</v>
      </c>
      <c r="N285" s="167">
        <f>'1 уровень'!O1930</f>
        <v>0</v>
      </c>
      <c r="O285" s="167">
        <f>'1 уровень'!P1930</f>
        <v>0</v>
      </c>
      <c r="P285" s="167">
        <f>'1 уровень'!Q1930</f>
        <v>0</v>
      </c>
      <c r="Q285" s="167">
        <f>'1 уровень'!R1930</f>
        <v>0</v>
      </c>
      <c r="R285" s="167">
        <f>'1 уровень'!S1930</f>
        <v>0</v>
      </c>
      <c r="S285" s="167">
        <f>'1 уровень'!T1930</f>
        <v>0</v>
      </c>
      <c r="T285" s="2567"/>
      <c r="U285" s="425"/>
    </row>
    <row r="286" spans="1:21" ht="30" x14ac:dyDescent="0.25">
      <c r="A286" s="661" t="s">
        <v>375</v>
      </c>
      <c r="B286" s="193">
        <f>'1 уровень'!C1931</f>
        <v>1189</v>
      </c>
      <c r="C286" s="193">
        <f>'1 уровень'!D1931</f>
        <v>99</v>
      </c>
      <c r="D286" s="193">
        <f>'1 уровень'!E1931</f>
        <v>0</v>
      </c>
      <c r="E286" s="1039">
        <f>'1 уровень'!F1931</f>
        <v>0</v>
      </c>
      <c r="F286" s="245">
        <f>'1 уровень'!G1931</f>
        <v>0</v>
      </c>
      <c r="G286" s="245">
        <f>'1 уровень'!H1931</f>
        <v>0</v>
      </c>
      <c r="H286" s="250">
        <f>'1 уровень'!I1931</f>
        <v>0</v>
      </c>
      <c r="I286" s="250">
        <f>'1 уровень'!J1931</f>
        <v>0</v>
      </c>
      <c r="J286" s="1087">
        <f>'1 уровень'!K1931</f>
        <v>0</v>
      </c>
      <c r="K286" s="250">
        <f>'1 уровень'!L1931</f>
        <v>0</v>
      </c>
      <c r="L286" s="250">
        <f>'1 уровень'!M1931</f>
        <v>0</v>
      </c>
      <c r="M286" s="250">
        <f>'1 уровень'!N1931</f>
        <v>0</v>
      </c>
      <c r="N286" s="167">
        <f>'1 уровень'!O1931</f>
        <v>0</v>
      </c>
      <c r="O286" s="167">
        <f>'1 уровень'!P1931</f>
        <v>0</v>
      </c>
      <c r="P286" s="167">
        <f>'1 уровень'!Q1931</f>
        <v>0</v>
      </c>
      <c r="Q286" s="167">
        <f>'1 уровень'!R1931</f>
        <v>0</v>
      </c>
      <c r="R286" s="167">
        <f>'1 уровень'!S1931</f>
        <v>0</v>
      </c>
      <c r="S286" s="167">
        <f>'1 уровень'!T1931</f>
        <v>0</v>
      </c>
      <c r="T286" s="2567"/>
      <c r="U286" s="425"/>
    </row>
    <row r="287" spans="1:21" x14ac:dyDescent="0.25">
      <c r="A287" s="661" t="s">
        <v>353</v>
      </c>
      <c r="B287" s="193">
        <f>'1 уровень'!C1932</f>
        <v>3598</v>
      </c>
      <c r="C287" s="193">
        <f>'1 уровень'!D1932</f>
        <v>300</v>
      </c>
      <c r="D287" s="193">
        <f>'1 уровень'!E1932</f>
        <v>565</v>
      </c>
      <c r="E287" s="1039">
        <f>'1 уровень'!F1932</f>
        <v>188.33333333333334</v>
      </c>
      <c r="F287" s="245">
        <f>'1 уровень'!G1932</f>
        <v>0</v>
      </c>
      <c r="G287" s="245">
        <f>'1 уровень'!H1932</f>
        <v>0</v>
      </c>
      <c r="H287" s="250">
        <f>'1 уровень'!I1932</f>
        <v>0</v>
      </c>
      <c r="I287" s="250">
        <f>'1 уровень'!J1932</f>
        <v>0</v>
      </c>
      <c r="J287" s="1087">
        <f>'1 уровень'!K1932</f>
        <v>0</v>
      </c>
      <c r="K287" s="250">
        <f>'1 уровень'!L1932</f>
        <v>0</v>
      </c>
      <c r="L287" s="250">
        <f>'1 уровень'!M1932</f>
        <v>0</v>
      </c>
      <c r="M287" s="250">
        <f>'1 уровень'!N1932</f>
        <v>0</v>
      </c>
      <c r="N287" s="167">
        <f>'1 уровень'!O1932</f>
        <v>0</v>
      </c>
      <c r="O287" s="167">
        <f>'1 уровень'!P1932</f>
        <v>0</v>
      </c>
      <c r="P287" s="167">
        <f>'1 уровень'!Q1932</f>
        <v>0</v>
      </c>
      <c r="Q287" s="167">
        <f>'1 уровень'!R1932</f>
        <v>0</v>
      </c>
      <c r="R287" s="167">
        <f>'1 уровень'!S1932</f>
        <v>0</v>
      </c>
      <c r="S287" s="167">
        <f>'1 уровень'!T1932</f>
        <v>0</v>
      </c>
      <c r="T287" s="2567"/>
      <c r="U287" s="425"/>
    </row>
    <row r="288" spans="1:21" x14ac:dyDescent="0.25">
      <c r="A288" s="1367" t="s">
        <v>169</v>
      </c>
      <c r="B288" s="193">
        <f>'1 уровень'!C1933</f>
        <v>35600</v>
      </c>
      <c r="C288" s="193">
        <f>'1 уровень'!D1933</f>
        <v>2967</v>
      </c>
      <c r="D288" s="193">
        <f>'1 уровень'!E1933</f>
        <v>1920.16796875</v>
      </c>
      <c r="E288" s="1039">
        <f>'1 уровень'!F1933</f>
        <v>64.717491363329955</v>
      </c>
      <c r="F288" s="245">
        <f>'1 уровень'!G1933</f>
        <v>0</v>
      </c>
      <c r="G288" s="245">
        <f>'1 уровень'!H1933</f>
        <v>0</v>
      </c>
      <c r="H288" s="250">
        <f>'1 уровень'!I1933</f>
        <v>0</v>
      </c>
      <c r="I288" s="250">
        <f>'1 уровень'!J1933</f>
        <v>0</v>
      </c>
      <c r="J288" s="1087">
        <f>'1 уровень'!K1933</f>
        <v>0</v>
      </c>
      <c r="K288" s="250">
        <f>'1 уровень'!L1933</f>
        <v>0</v>
      </c>
      <c r="L288" s="250">
        <f>'1 уровень'!M1933</f>
        <v>0</v>
      </c>
      <c r="M288" s="250">
        <f>'1 уровень'!N1933</f>
        <v>0</v>
      </c>
      <c r="N288" s="167">
        <f>'1 уровень'!O1933</f>
        <v>0</v>
      </c>
      <c r="O288" s="167">
        <f>'1 уровень'!P1933</f>
        <v>0</v>
      </c>
      <c r="P288" s="167">
        <f>'1 уровень'!Q1933</f>
        <v>0</v>
      </c>
      <c r="Q288" s="167">
        <f>'1 уровень'!R1933</f>
        <v>0</v>
      </c>
      <c r="R288" s="167">
        <f>'1 уровень'!S1933</f>
        <v>0</v>
      </c>
      <c r="S288" s="167">
        <f>'1 уровень'!T1933</f>
        <v>0</v>
      </c>
      <c r="T288" s="2567"/>
      <c r="U288" s="425"/>
    </row>
    <row r="289" spans="1:21" x14ac:dyDescent="0.25">
      <c r="A289" s="1368" t="s">
        <v>344</v>
      </c>
      <c r="B289" s="193">
        <f>'1 уровень'!C1934</f>
        <v>21500</v>
      </c>
      <c r="C289" s="193">
        <f>'1 уровень'!D1934</f>
        <v>1792</v>
      </c>
      <c r="D289" s="193">
        <f>'1 уровень'!E1934</f>
        <v>1307.75</v>
      </c>
      <c r="E289" s="1039">
        <f>'1 уровень'!F1934</f>
        <v>72.977120535714292</v>
      </c>
      <c r="F289" s="245">
        <f>'1 уровень'!G1934</f>
        <v>0</v>
      </c>
      <c r="G289" s="245">
        <f>'1 уровень'!H1934</f>
        <v>0</v>
      </c>
      <c r="H289" s="250">
        <f>'1 уровень'!I1934</f>
        <v>0</v>
      </c>
      <c r="I289" s="250">
        <f>'1 уровень'!J1934</f>
        <v>0</v>
      </c>
      <c r="J289" s="1087">
        <f>'1 уровень'!K1934</f>
        <v>0</v>
      </c>
      <c r="K289" s="250">
        <f>'1 уровень'!L1934</f>
        <v>0</v>
      </c>
      <c r="L289" s="250">
        <f>'1 уровень'!M1934</f>
        <v>0</v>
      </c>
      <c r="M289" s="250">
        <f>'1 уровень'!N1934</f>
        <v>0</v>
      </c>
      <c r="N289" s="167">
        <f>'1 уровень'!O1934</f>
        <v>0</v>
      </c>
      <c r="O289" s="167">
        <f>'1 уровень'!P1934</f>
        <v>0</v>
      </c>
      <c r="P289" s="167">
        <f>'1 уровень'!Q1934</f>
        <v>0</v>
      </c>
      <c r="Q289" s="167">
        <f>'1 уровень'!R1934</f>
        <v>0</v>
      </c>
      <c r="R289" s="167">
        <f>'1 уровень'!S1934</f>
        <v>0</v>
      </c>
      <c r="S289" s="167">
        <f>'1 уровень'!T1934</f>
        <v>0</v>
      </c>
      <c r="T289" s="2567"/>
      <c r="U289" s="425"/>
    </row>
    <row r="290" spans="1:21" ht="30" x14ac:dyDescent="0.25">
      <c r="A290" s="1367" t="s">
        <v>170</v>
      </c>
      <c r="B290" s="193">
        <f>'1 уровень'!C1935</f>
        <v>11774</v>
      </c>
      <c r="C290" s="193">
        <f>'1 уровень'!D1935</f>
        <v>981</v>
      </c>
      <c r="D290" s="193">
        <f>'1 уровень'!E1935</f>
        <v>399</v>
      </c>
      <c r="E290" s="1039">
        <f>'1 уровень'!F1935</f>
        <v>40.672782874617738</v>
      </c>
      <c r="F290" s="245">
        <f>'1 уровень'!G1935</f>
        <v>0</v>
      </c>
      <c r="G290" s="245">
        <f>'1 уровень'!H1935</f>
        <v>0</v>
      </c>
      <c r="H290" s="250">
        <f>'1 уровень'!I1935</f>
        <v>0</v>
      </c>
      <c r="I290" s="250">
        <f>'1 уровень'!J1935</f>
        <v>0</v>
      </c>
      <c r="J290" s="1087">
        <f>'1 уровень'!K1935</f>
        <v>0</v>
      </c>
      <c r="K290" s="250">
        <f>'1 уровень'!L1935</f>
        <v>0</v>
      </c>
      <c r="L290" s="250">
        <f>'1 уровень'!M1935</f>
        <v>0</v>
      </c>
      <c r="M290" s="250">
        <f>'1 уровень'!N1935</f>
        <v>0</v>
      </c>
      <c r="N290" s="167">
        <f>'1 уровень'!O1935</f>
        <v>0</v>
      </c>
      <c r="O290" s="167">
        <f>'1 уровень'!P1935</f>
        <v>0</v>
      </c>
      <c r="P290" s="167">
        <f>'1 уровень'!Q1935</f>
        <v>0</v>
      </c>
      <c r="Q290" s="167">
        <f>'1 уровень'!R1935</f>
        <v>0</v>
      </c>
      <c r="R290" s="167">
        <f>'1 уровень'!S1935</f>
        <v>0</v>
      </c>
      <c r="S290" s="167">
        <f>'1 уровень'!T1935</f>
        <v>0</v>
      </c>
      <c r="T290" s="2567"/>
      <c r="U290" s="425"/>
    </row>
    <row r="291" spans="1:21" x14ac:dyDescent="0.25">
      <c r="A291" s="1807" t="s">
        <v>408</v>
      </c>
      <c r="B291" s="193">
        <f>'1 уровень'!C1936</f>
        <v>157978</v>
      </c>
      <c r="C291" s="193">
        <f>'1 уровень'!D1936</f>
        <v>13165.4</v>
      </c>
      <c r="D291" s="193">
        <f>'1 уровень'!E1936</f>
        <v>7165.5375000000004</v>
      </c>
      <c r="E291" s="1039">
        <f>'1 уровень'!F1936</f>
        <v>54.427039816488673</v>
      </c>
      <c r="F291" s="245">
        <f>'1 уровень'!G1936</f>
        <v>0</v>
      </c>
      <c r="G291" s="245">
        <f>'1 уровень'!H1936</f>
        <v>0</v>
      </c>
      <c r="H291" s="250">
        <f>'1 уровень'!I1936</f>
        <v>0</v>
      </c>
      <c r="I291" s="250">
        <f>'1 уровень'!J1936</f>
        <v>0</v>
      </c>
      <c r="J291" s="1087">
        <f>'1 уровень'!K1936</f>
        <v>0</v>
      </c>
      <c r="K291" s="250">
        <f>'1 уровень'!L1936</f>
        <v>0</v>
      </c>
      <c r="L291" s="250">
        <f>'1 уровень'!M1936</f>
        <v>0</v>
      </c>
      <c r="M291" s="250">
        <f>'1 уровень'!N1936</f>
        <v>0</v>
      </c>
      <c r="N291" s="167">
        <f>'1 уровень'!O1936</f>
        <v>82487.469204074092</v>
      </c>
      <c r="O291" s="167">
        <f>'1 уровень'!P1936</f>
        <v>6873.955767006174</v>
      </c>
      <c r="P291" s="167">
        <f>'1 уровень'!Q1936</f>
        <v>4655.5406799999992</v>
      </c>
      <c r="Q291" s="167">
        <f>'1 уровень'!R1936</f>
        <v>-2218.4150870061749</v>
      </c>
      <c r="R291" s="167">
        <f>'1 уровень'!S1936</f>
        <v>-9.0177800000000001</v>
      </c>
      <c r="S291" s="167">
        <f>'1 уровень'!T1936</f>
        <v>4646.522899999999</v>
      </c>
      <c r="T291" s="2567"/>
      <c r="U291" s="425"/>
    </row>
    <row r="292" spans="1:21" x14ac:dyDescent="0.25">
      <c r="A292" s="540" t="s">
        <v>33</v>
      </c>
      <c r="B292" s="193">
        <f>'1 уровень'!C1937</f>
        <v>0</v>
      </c>
      <c r="C292" s="193">
        <f>'1 уровень'!D1937</f>
        <v>0</v>
      </c>
      <c r="D292" s="193">
        <f>'1 уровень'!E1937</f>
        <v>0</v>
      </c>
      <c r="E292" s="1039">
        <f>'1 уровень'!F1937</f>
        <v>0</v>
      </c>
      <c r="F292" s="245">
        <f>'1 уровень'!G1937</f>
        <v>0</v>
      </c>
      <c r="G292" s="245">
        <f>'1 уровень'!H1937</f>
        <v>0</v>
      </c>
      <c r="H292" s="250">
        <f>'1 уровень'!I1937</f>
        <v>0</v>
      </c>
      <c r="I292" s="250">
        <f>'1 уровень'!J1937</f>
        <v>0</v>
      </c>
      <c r="J292" s="1087">
        <f>'1 уровень'!K1937</f>
        <v>0</v>
      </c>
      <c r="K292" s="250">
        <f>'1 уровень'!L1937</f>
        <v>0</v>
      </c>
      <c r="L292" s="250">
        <f>'1 уровень'!M1937</f>
        <v>0</v>
      </c>
      <c r="M292" s="250">
        <f>'1 уровень'!N1937</f>
        <v>0</v>
      </c>
      <c r="N292" s="167">
        <f>'1 уровень'!O1937</f>
        <v>0</v>
      </c>
      <c r="O292" s="167">
        <f>'1 уровень'!P1937</f>
        <v>0</v>
      </c>
      <c r="P292" s="167">
        <f>'1 уровень'!Q1937</f>
        <v>0</v>
      </c>
      <c r="Q292" s="167">
        <f>'1 уровень'!R1937</f>
        <v>0</v>
      </c>
      <c r="R292" s="167">
        <f>'1 уровень'!S1937</f>
        <v>0</v>
      </c>
      <c r="S292" s="167">
        <f>'1 уровень'!T1937</f>
        <v>0</v>
      </c>
      <c r="T292" s="2567"/>
      <c r="U292" s="425"/>
    </row>
    <row r="293" spans="1:21" x14ac:dyDescent="0.25">
      <c r="A293" s="855" t="s">
        <v>201</v>
      </c>
      <c r="B293" s="193">
        <f>'1 уровень'!C1938</f>
        <v>820</v>
      </c>
      <c r="C293" s="193">
        <f>'1 уровень'!D1938</f>
        <v>69</v>
      </c>
      <c r="D293" s="193">
        <f>'1 уровень'!E1938</f>
        <v>40</v>
      </c>
      <c r="E293" s="1039">
        <f>'1 уровень'!F1938</f>
        <v>57.971014492753625</v>
      </c>
      <c r="F293" s="245">
        <f>'1 уровень'!G1938</f>
        <v>7.9536585365853663</v>
      </c>
      <c r="G293" s="245">
        <f>'1 уровень'!H1938</f>
        <v>6</v>
      </c>
      <c r="H293" s="250">
        <f>'1 уровень'!I1938</f>
        <v>6522</v>
      </c>
      <c r="I293" s="250">
        <f>'1 уровень'!J1938</f>
        <v>549</v>
      </c>
      <c r="J293" s="1087">
        <f>'1 уровень'!K1938</f>
        <v>240</v>
      </c>
      <c r="K293" s="250">
        <f>'1 уровень'!L1938</f>
        <v>43.715846994535518</v>
      </c>
      <c r="L293" s="250">
        <f>'1 уровень'!M1938</f>
        <v>23</v>
      </c>
      <c r="M293" s="250">
        <f>'1 уровень'!N1938</f>
        <v>125.21739130434783</v>
      </c>
      <c r="N293" s="167">
        <f>'1 уровень'!O1938</f>
        <v>0</v>
      </c>
      <c r="O293" s="167">
        <f>'1 уровень'!P1938</f>
        <v>0</v>
      </c>
      <c r="P293" s="167">
        <f>'1 уровень'!Q1938</f>
        <v>0</v>
      </c>
      <c r="Q293" s="167">
        <f>'1 уровень'!R1938</f>
        <v>0</v>
      </c>
      <c r="R293" s="167">
        <f>'1 уровень'!S1938</f>
        <v>0</v>
      </c>
      <c r="S293" s="167">
        <f>'1 уровень'!T1938</f>
        <v>0</v>
      </c>
      <c r="T293" s="2567"/>
      <c r="U293" s="425"/>
    </row>
    <row r="294" spans="1:21" x14ac:dyDescent="0.25">
      <c r="A294" s="1287" t="s">
        <v>156</v>
      </c>
      <c r="B294" s="193">
        <f>'1 уровень'!C1939</f>
        <v>500</v>
      </c>
      <c r="C294" s="193">
        <f>'1 уровень'!D1939</f>
        <v>42</v>
      </c>
      <c r="D294" s="193">
        <f>'1 уровень'!E1939</f>
        <v>31</v>
      </c>
      <c r="E294" s="1039">
        <f>'1 уровень'!F1939</f>
        <v>73.80952380952381</v>
      </c>
      <c r="F294" s="245">
        <f>'1 уровень'!G1939</f>
        <v>8</v>
      </c>
      <c r="G294" s="245">
        <f>'1 уровень'!H1939</f>
        <v>7.774193548387097</v>
      </c>
      <c r="H294" s="250">
        <f>'1 уровень'!I1939</f>
        <v>4000</v>
      </c>
      <c r="I294" s="250">
        <f>'1 уровень'!J1939</f>
        <v>336</v>
      </c>
      <c r="J294" s="1087">
        <f>'1 уровень'!K1939</f>
        <v>241</v>
      </c>
      <c r="K294" s="250">
        <f>'1 уровень'!L1939</f>
        <v>71.726190476190482</v>
      </c>
      <c r="L294" s="250">
        <f>'1 уровень'!M1939</f>
        <v>16.666666666666668</v>
      </c>
      <c r="M294" s="250">
        <f>'1 уровень'!N1939</f>
        <v>173.51999999999998</v>
      </c>
      <c r="N294" s="167">
        <f>'1 уровень'!O1939</f>
        <v>0</v>
      </c>
      <c r="O294" s="167">
        <f>'1 уровень'!P1939</f>
        <v>0</v>
      </c>
      <c r="P294" s="167">
        <f>'1 уровень'!Q1939</f>
        <v>0</v>
      </c>
      <c r="Q294" s="167">
        <f>'1 уровень'!R1939</f>
        <v>0</v>
      </c>
      <c r="R294" s="167">
        <f>'1 уровень'!S1939</f>
        <v>0</v>
      </c>
      <c r="S294" s="167">
        <f>'1 уровень'!T1939</f>
        <v>0</v>
      </c>
      <c r="T294" s="2567"/>
      <c r="U294" s="425"/>
    </row>
    <row r="295" spans="1:21" ht="29.25" x14ac:dyDescent="0.25">
      <c r="A295" s="1061" t="s">
        <v>187</v>
      </c>
      <c r="B295" s="193">
        <f>'1 уровень'!C1940</f>
        <v>1320</v>
      </c>
      <c r="C295" s="193">
        <f>'1 уровень'!D1940</f>
        <v>111</v>
      </c>
      <c r="D295" s="193">
        <f>'1 уровень'!E1940</f>
        <v>71</v>
      </c>
      <c r="E295" s="1039">
        <f>'1 уровень'!F1940</f>
        <v>63.963963963963963</v>
      </c>
      <c r="F295" s="245">
        <f>'1 уровень'!G1940</f>
        <v>8</v>
      </c>
      <c r="G295" s="245">
        <f>'1 уровень'!H1940</f>
        <v>6.774647887323944</v>
      </c>
      <c r="H295" s="250">
        <f>'1 уровень'!I1940</f>
        <v>10522</v>
      </c>
      <c r="I295" s="250">
        <f>'1 уровень'!J1940</f>
        <v>885</v>
      </c>
      <c r="J295" s="1087">
        <f>'1 уровень'!K1940</f>
        <v>481</v>
      </c>
      <c r="K295" s="250">
        <f>'1 уровень'!L1940</f>
        <v>54.350282485875709</v>
      </c>
      <c r="L295" s="250">
        <f>'1 уровень'!M1940</f>
        <v>39.666666666666671</v>
      </c>
      <c r="M295" s="250">
        <f>'1 уровень'!N1940</f>
        <v>145.51260504201679</v>
      </c>
      <c r="N295" s="167">
        <f>'1 уровень'!O1940</f>
        <v>16268.472565800001</v>
      </c>
      <c r="O295" s="167">
        <f>'1 уровень'!P1940</f>
        <v>1355.7060471500001</v>
      </c>
      <c r="P295" s="167">
        <f>'1 уровень'!Q1940</f>
        <v>878.62668000000008</v>
      </c>
      <c r="Q295" s="167">
        <f>'1 уровень'!R1940</f>
        <v>-477.07936715000005</v>
      </c>
      <c r="R295" s="167">
        <f>'1 уровень'!S1940</f>
        <v>0</v>
      </c>
      <c r="S295" s="167">
        <f>'1 уровень'!T1940</f>
        <v>878.62668000000008</v>
      </c>
      <c r="T295" s="2567"/>
      <c r="U295" s="425"/>
    </row>
    <row r="296" spans="1:21" ht="31.5" x14ac:dyDescent="0.25">
      <c r="A296" s="1621" t="s">
        <v>342</v>
      </c>
      <c r="B296" s="193">
        <f>'1 уровень'!C1941</f>
        <v>1070</v>
      </c>
      <c r="C296" s="193">
        <f>'1 уровень'!D1941</f>
        <v>89</v>
      </c>
      <c r="D296" s="193">
        <f>'1 уровень'!E1941</f>
        <v>52</v>
      </c>
      <c r="E296" s="1039">
        <f>'1 уровень'!F1941</f>
        <v>58.426966292134829</v>
      </c>
      <c r="F296" s="245">
        <f>'1 уровень'!G1941</f>
        <v>0</v>
      </c>
      <c r="G296" s="245">
        <f>'1 уровень'!H1941</f>
        <v>0</v>
      </c>
      <c r="H296" s="250">
        <f>'1 уровень'!I1941</f>
        <v>0</v>
      </c>
      <c r="I296" s="250">
        <f>'1 уровень'!J1941</f>
        <v>0</v>
      </c>
      <c r="J296" s="1087">
        <f>'1 уровень'!K1941</f>
        <v>0</v>
      </c>
      <c r="K296" s="250">
        <f>'1 уровень'!L1941</f>
        <v>0</v>
      </c>
      <c r="L296" s="250">
        <f>'1 уровень'!M1941</f>
        <v>0</v>
      </c>
      <c r="M296" s="250">
        <f>'1 уровень'!N1941</f>
        <v>0</v>
      </c>
      <c r="N296" s="167">
        <f>'1 уровень'!O1941</f>
        <v>7139.9602000000004</v>
      </c>
      <c r="O296" s="167">
        <f>'1 уровень'!P1941</f>
        <v>594.99668333333341</v>
      </c>
      <c r="P296" s="167">
        <f>'1 уровень'!Q1941</f>
        <v>346.99079999999998</v>
      </c>
      <c r="Q296" s="167">
        <f>'1 уровень'!R1941</f>
        <v>-248.00588333333343</v>
      </c>
      <c r="R296" s="167">
        <f>'1 уровень'!S1941</f>
        <v>0</v>
      </c>
      <c r="S296" s="167">
        <f>'1 уровень'!T1941</f>
        <v>346.99079999999998</v>
      </c>
      <c r="T296" s="2567"/>
      <c r="U296" s="425"/>
    </row>
    <row r="297" spans="1:21" s="166" customFormat="1" thickBot="1" x14ac:dyDescent="0.25">
      <c r="A297" s="603" t="s">
        <v>409</v>
      </c>
      <c r="B297" s="192">
        <f>'1 уровень'!C1942</f>
        <v>7000</v>
      </c>
      <c r="C297" s="192">
        <f>'1 уровень'!D1942</f>
        <v>584</v>
      </c>
      <c r="D297" s="192">
        <f>'1 уровень'!E1942</f>
        <v>851</v>
      </c>
      <c r="E297" s="1037">
        <f>'1 уровень'!F1942</f>
        <v>145.7191780821918</v>
      </c>
      <c r="F297" s="156">
        <f>'1 уровень'!G1942</f>
        <v>0</v>
      </c>
      <c r="G297" s="156">
        <f>'1 уровень'!H1942</f>
        <v>0</v>
      </c>
      <c r="H297" s="168">
        <f>'1 уровень'!I1942</f>
        <v>0</v>
      </c>
      <c r="I297" s="168">
        <f>'1 уровень'!J1942</f>
        <v>0</v>
      </c>
      <c r="J297" s="1086">
        <f>'1 уровень'!K1942</f>
        <v>0</v>
      </c>
      <c r="K297" s="168">
        <f>'1 уровень'!L1942</f>
        <v>0</v>
      </c>
      <c r="L297" s="168">
        <f>'1 уровень'!M1942</f>
        <v>0</v>
      </c>
      <c r="M297" s="168">
        <f>'1 уровень'!N1942</f>
        <v>0</v>
      </c>
      <c r="N297" s="167">
        <f>'1 уровень'!O1942</f>
        <v>11066.9330792</v>
      </c>
      <c r="O297" s="167">
        <f>'1 уровень'!P1942</f>
        <v>922.24442326666667</v>
      </c>
      <c r="P297" s="167">
        <f>'1 уровень'!Q1942</f>
        <v>886.22041999999988</v>
      </c>
      <c r="Q297" s="167">
        <f>'1 уровень'!R1942</f>
        <v>-36.024003266666796</v>
      </c>
      <c r="R297" s="167">
        <f>'1 уровень'!S1942</f>
        <v>-32.219839999999998</v>
      </c>
      <c r="S297" s="167">
        <f>'1 уровень'!T1942</f>
        <v>854.0005799999999</v>
      </c>
      <c r="T297" s="2567"/>
      <c r="U297" s="425"/>
    </row>
    <row r="298" spans="1:21" s="166" customFormat="1" hidden="1" thickBot="1" x14ac:dyDescent="0.25">
      <c r="A298" s="1287" t="s">
        <v>377</v>
      </c>
      <c r="B298" s="192">
        <f>'1 уровень'!C1943</f>
        <v>6990</v>
      </c>
      <c r="C298" s="192">
        <f>'1 уровень'!D1943</f>
        <v>583</v>
      </c>
      <c r="D298" s="192">
        <f>'1 уровень'!E1943</f>
        <v>0</v>
      </c>
      <c r="E298" s="1037">
        <f>'1 уровень'!F1943</f>
        <v>0</v>
      </c>
      <c r="F298" s="156">
        <f>'1 уровень'!G1943</f>
        <v>0</v>
      </c>
      <c r="G298" s="156">
        <f>'1 уровень'!H1943</f>
        <v>0</v>
      </c>
      <c r="H298" s="168">
        <f>'1 уровень'!I1943</f>
        <v>0</v>
      </c>
      <c r="I298" s="168">
        <f>'1 уровень'!J1943</f>
        <v>0</v>
      </c>
      <c r="J298" s="1086">
        <f>'1 уровень'!K1943</f>
        <v>0</v>
      </c>
      <c r="K298" s="168">
        <f>'1 уровень'!L1943</f>
        <v>0</v>
      </c>
      <c r="L298" s="168">
        <f>'1 уровень'!M1943</f>
        <v>0</v>
      </c>
      <c r="M298" s="168">
        <f>'1 уровень'!N1943</f>
        <v>0</v>
      </c>
      <c r="N298" s="167">
        <f>'1 уровень'!O1943</f>
        <v>0</v>
      </c>
      <c r="O298" s="167">
        <f>'1 уровень'!P1943</f>
        <v>0</v>
      </c>
      <c r="P298" s="167">
        <f>'1 уровень'!Q1943</f>
        <v>0</v>
      </c>
      <c r="Q298" s="167">
        <f>'1 уровень'!R1943</f>
        <v>0</v>
      </c>
      <c r="R298" s="167">
        <f>'1 уровень'!S1943</f>
        <v>0</v>
      </c>
      <c r="S298" s="167">
        <f>'1 уровень'!T1943</f>
        <v>0</v>
      </c>
      <c r="T298" s="2567"/>
      <c r="U298" s="425"/>
    </row>
    <row r="299" spans="1:21" ht="15.75" hidden="1" thickBot="1" x14ac:dyDescent="0.3">
      <c r="A299" s="1369" t="s">
        <v>378</v>
      </c>
      <c r="B299" s="193">
        <f>'1 уровень'!C1944</f>
        <v>6990</v>
      </c>
      <c r="C299" s="193">
        <f>'1 уровень'!D1944</f>
        <v>583</v>
      </c>
      <c r="D299" s="193">
        <f>'1 уровень'!E1944</f>
        <v>0</v>
      </c>
      <c r="E299" s="1039">
        <f>'1 уровень'!F1944</f>
        <v>0</v>
      </c>
      <c r="F299" s="245">
        <f>'1 уровень'!G1944</f>
        <v>0</v>
      </c>
      <c r="G299" s="245">
        <f>'1 уровень'!H1944</f>
        <v>0</v>
      </c>
      <c r="H299" s="250">
        <f>'1 уровень'!I1944</f>
        <v>0</v>
      </c>
      <c r="I299" s="250">
        <f>'1 уровень'!J1944</f>
        <v>0</v>
      </c>
      <c r="J299" s="1087">
        <f>'1 уровень'!K1944</f>
        <v>0</v>
      </c>
      <c r="K299" s="250">
        <f>'1 уровень'!L1944</f>
        <v>0</v>
      </c>
      <c r="L299" s="250">
        <f>'1 уровень'!M1944</f>
        <v>0</v>
      </c>
      <c r="M299" s="250">
        <f>'1 уровень'!N1944</f>
        <v>0</v>
      </c>
      <c r="N299" s="167">
        <f>'1 уровень'!O1944</f>
        <v>0</v>
      </c>
      <c r="O299" s="167">
        <f>'1 уровень'!P1944</f>
        <v>0</v>
      </c>
      <c r="P299" s="167">
        <f>'1 уровень'!Q1944</f>
        <v>0</v>
      </c>
      <c r="Q299" s="167">
        <f>'1 уровень'!R1944</f>
        <v>0</v>
      </c>
      <c r="R299" s="167">
        <f>'1 уровень'!S1944</f>
        <v>0</v>
      </c>
      <c r="S299" s="167">
        <f>'1 уровень'!T1944</f>
        <v>0</v>
      </c>
      <c r="T299" s="2567"/>
      <c r="U299" s="425"/>
    </row>
    <row r="300" spans="1:21" ht="15.75" hidden="1" thickBot="1" x14ac:dyDescent="0.3">
      <c r="A300" s="1287" t="s">
        <v>379</v>
      </c>
      <c r="B300" s="193">
        <f>'1 уровень'!C1945</f>
        <v>10</v>
      </c>
      <c r="C300" s="193">
        <f>'1 уровень'!D1945</f>
        <v>1</v>
      </c>
      <c r="D300" s="193">
        <f>'1 уровень'!E1945</f>
        <v>0</v>
      </c>
      <c r="E300" s="1039">
        <f>'1 уровень'!F1945</f>
        <v>0</v>
      </c>
      <c r="F300" s="245">
        <f>'1 уровень'!G1945</f>
        <v>0</v>
      </c>
      <c r="G300" s="245">
        <f>'1 уровень'!H1945</f>
        <v>0</v>
      </c>
      <c r="H300" s="250">
        <f>'1 уровень'!I1945</f>
        <v>0</v>
      </c>
      <c r="I300" s="250">
        <f>'1 уровень'!J1945</f>
        <v>0</v>
      </c>
      <c r="J300" s="1087">
        <f>'1 уровень'!K1945</f>
        <v>0</v>
      </c>
      <c r="K300" s="250">
        <f>'1 уровень'!L1945</f>
        <v>0</v>
      </c>
      <c r="L300" s="250">
        <f>'1 уровень'!M1945</f>
        <v>0</v>
      </c>
      <c r="M300" s="250">
        <f>'1 уровень'!N1945</f>
        <v>0</v>
      </c>
      <c r="N300" s="167">
        <f>'1 уровень'!O1945</f>
        <v>0</v>
      </c>
      <c r="O300" s="167">
        <f>'1 уровень'!P1945</f>
        <v>0</v>
      </c>
      <c r="P300" s="167">
        <f>'1 уровень'!Q1945</f>
        <v>0</v>
      </c>
      <c r="Q300" s="167">
        <f>'1 уровень'!R1945</f>
        <v>0</v>
      </c>
      <c r="R300" s="167">
        <f>'1 уровень'!S1945</f>
        <v>0</v>
      </c>
      <c r="S300" s="167">
        <f>'1 уровень'!T1945</f>
        <v>0</v>
      </c>
      <c r="T300" s="2567"/>
      <c r="U300" s="425"/>
    </row>
    <row r="301" spans="1:21" ht="30.75" hidden="1" thickBot="1" x14ac:dyDescent="0.3">
      <c r="A301" s="1369" t="s">
        <v>380</v>
      </c>
      <c r="B301" s="193">
        <f>'1 уровень'!C1946</f>
        <v>10</v>
      </c>
      <c r="C301" s="193">
        <f>'1 уровень'!D1946</f>
        <v>1</v>
      </c>
      <c r="D301" s="193">
        <f>'1 уровень'!E1946</f>
        <v>0</v>
      </c>
      <c r="E301" s="1039">
        <f>'1 уровень'!F1946</f>
        <v>0</v>
      </c>
      <c r="F301" s="245">
        <f>'1 уровень'!G1946</f>
        <v>0</v>
      </c>
      <c r="G301" s="245">
        <f>'1 уровень'!H1946</f>
        <v>0</v>
      </c>
      <c r="H301" s="250">
        <f>'1 уровень'!I1946</f>
        <v>0</v>
      </c>
      <c r="I301" s="250">
        <f>'1 уровень'!J1946</f>
        <v>0</v>
      </c>
      <c r="J301" s="1087">
        <f>'1 уровень'!K1946</f>
        <v>0</v>
      </c>
      <c r="K301" s="250">
        <f>'1 уровень'!L1946</f>
        <v>0</v>
      </c>
      <c r="L301" s="250">
        <f>'1 уровень'!M1946</f>
        <v>0</v>
      </c>
      <c r="M301" s="250">
        <f>'1 уровень'!N1946</f>
        <v>0</v>
      </c>
      <c r="N301" s="167">
        <f>'1 уровень'!O1946</f>
        <v>0</v>
      </c>
      <c r="O301" s="167">
        <f>'1 уровень'!P1946</f>
        <v>0</v>
      </c>
      <c r="P301" s="167">
        <f>'1 уровень'!Q1946</f>
        <v>0</v>
      </c>
      <c r="Q301" s="167">
        <f>'1 уровень'!R1946</f>
        <v>0</v>
      </c>
      <c r="R301" s="167">
        <f>'1 уровень'!S1946</f>
        <v>0</v>
      </c>
      <c r="S301" s="167">
        <f>'1 уровень'!T1946</f>
        <v>0</v>
      </c>
      <c r="T301" s="2567"/>
      <c r="U301" s="425"/>
    </row>
    <row r="302" spans="1:21" s="166" customFormat="1" ht="15.75" hidden="1" thickBot="1" x14ac:dyDescent="0.3">
      <c r="A302" s="1370" t="s">
        <v>381</v>
      </c>
      <c r="B302" s="192">
        <f>'1 уровень'!C1947</f>
        <v>0</v>
      </c>
      <c r="C302" s="192">
        <f>'1 уровень'!D1947</f>
        <v>0</v>
      </c>
      <c r="D302" s="192">
        <f>'1 уровень'!E1947</f>
        <v>0</v>
      </c>
      <c r="E302" s="1037">
        <f>'1 уровень'!F1947</f>
        <v>0</v>
      </c>
      <c r="F302" s="156">
        <f>'1 уровень'!G1947</f>
        <v>0</v>
      </c>
      <c r="G302" s="156">
        <f>'1 уровень'!H1947</f>
        <v>0</v>
      </c>
      <c r="H302" s="168">
        <f>'1 уровень'!I1947</f>
        <v>0</v>
      </c>
      <c r="I302" s="168">
        <f>'1 уровень'!J1947</f>
        <v>0</v>
      </c>
      <c r="J302" s="1086">
        <f>'1 уровень'!K1947</f>
        <v>0</v>
      </c>
      <c r="K302" s="168">
        <f>'1 уровень'!L1947</f>
        <v>0</v>
      </c>
      <c r="L302" s="168">
        <f>'1 уровень'!M1947</f>
        <v>0</v>
      </c>
      <c r="M302" s="168">
        <f>'1 уровень'!N1947</f>
        <v>0</v>
      </c>
      <c r="N302" s="167">
        <f>'1 уровень'!O1947</f>
        <v>0</v>
      </c>
      <c r="O302" s="167">
        <f>'1 уровень'!P1947</f>
        <v>0</v>
      </c>
      <c r="P302" s="167">
        <f>'1 уровень'!Q1947</f>
        <v>0</v>
      </c>
      <c r="Q302" s="167">
        <f>'1 уровень'!R1947</f>
        <v>0</v>
      </c>
      <c r="R302" s="167">
        <f>'1 уровень'!S1947</f>
        <v>0</v>
      </c>
      <c r="S302" s="167">
        <f>'1 уровень'!T1947</f>
        <v>0</v>
      </c>
      <c r="T302" s="2567"/>
      <c r="U302" s="425"/>
    </row>
    <row r="303" spans="1:21" ht="15" customHeight="1" x14ac:dyDescent="0.25">
      <c r="A303" s="1366" t="s">
        <v>123</v>
      </c>
      <c r="B303" s="411"/>
      <c r="C303" s="411"/>
      <c r="D303" s="411"/>
      <c r="E303" s="1045"/>
      <c r="F303" s="412"/>
      <c r="G303" s="412"/>
      <c r="H303" s="413"/>
      <c r="I303" s="413"/>
      <c r="J303" s="1089"/>
      <c r="K303" s="413"/>
      <c r="L303" s="413"/>
      <c r="M303" s="413"/>
      <c r="N303" s="415">
        <f>N304-N305-N327-N330-N331</f>
        <v>0</v>
      </c>
      <c r="O303" s="415">
        <f t="shared" ref="O303:S303" si="8">O304-O305-O327-O330-O331</f>
        <v>0</v>
      </c>
      <c r="P303" s="415">
        <f t="shared" si="8"/>
        <v>0</v>
      </c>
      <c r="Q303" s="415">
        <f t="shared" si="8"/>
        <v>-2.2737367544323206E-13</v>
      </c>
      <c r="R303" s="415">
        <f t="shared" si="8"/>
        <v>0</v>
      </c>
      <c r="S303" s="415">
        <f t="shared" si="8"/>
        <v>0</v>
      </c>
      <c r="T303" s="2567"/>
      <c r="U303" s="425"/>
    </row>
    <row r="304" spans="1:21" s="166" customFormat="1" ht="15" customHeight="1" x14ac:dyDescent="0.2">
      <c r="A304" s="1230" t="s">
        <v>116</v>
      </c>
      <c r="B304" s="249"/>
      <c r="C304" s="249"/>
      <c r="D304" s="249"/>
      <c r="E304" s="1042"/>
      <c r="F304" s="156"/>
      <c r="G304" s="156"/>
      <c r="H304" s="168"/>
      <c r="I304" s="168"/>
      <c r="J304" s="1086"/>
      <c r="K304" s="168"/>
      <c r="L304" s="168"/>
      <c r="M304" s="168"/>
      <c r="N304" s="192">
        <f>'2 уровень'!O975</f>
        <v>213135.16397619448</v>
      </c>
      <c r="O304" s="192">
        <f>'2 уровень'!P975</f>
        <v>17761.263664682876</v>
      </c>
      <c r="P304" s="192">
        <f>'2 уровень'!Q975</f>
        <v>14777.732319999999</v>
      </c>
      <c r="Q304" s="192">
        <f>'2 уровень'!R975</f>
        <v>-2983.5313446828741</v>
      </c>
      <c r="R304" s="192">
        <f>'2 уровень'!S975</f>
        <v>-283.42009999999999</v>
      </c>
      <c r="S304" s="192">
        <f>'2 уровень'!T975</f>
        <v>14494.31222</v>
      </c>
      <c r="T304" s="2567"/>
      <c r="U304" s="425"/>
    </row>
    <row r="305" spans="1:199" s="166" customFormat="1" ht="15" customHeight="1" x14ac:dyDescent="0.25">
      <c r="A305" s="1285" t="s">
        <v>43</v>
      </c>
      <c r="B305" s="192">
        <f>'2 уровень'!C976</f>
        <v>1874</v>
      </c>
      <c r="C305" s="192">
        <f>'2 уровень'!D976</f>
        <v>156</v>
      </c>
      <c r="D305" s="192">
        <f>'2 уровень'!E976</f>
        <v>124</v>
      </c>
      <c r="E305" s="1037">
        <f>'2 уровень'!F976</f>
        <v>79.487179487179489</v>
      </c>
      <c r="F305" s="192">
        <f>'2 уровень'!G976</f>
        <v>10.805763073639275</v>
      </c>
      <c r="G305" s="192">
        <f>'2 уровень'!H976</f>
        <v>10.959677419354838</v>
      </c>
      <c r="H305" s="192">
        <f>'2 уровень'!I976</f>
        <v>20250</v>
      </c>
      <c r="I305" s="192">
        <f>'2 уровень'!J976</f>
        <v>1686</v>
      </c>
      <c r="J305" s="1083">
        <f>'2 уровень'!K976</f>
        <v>1359</v>
      </c>
      <c r="K305" s="192">
        <f>'2 уровень'!L976</f>
        <v>80.604982206405694</v>
      </c>
      <c r="L305" s="192">
        <f>'2 уровень'!M976</f>
        <v>60.227941176470587</v>
      </c>
      <c r="M305" s="192">
        <f>'2 уровень'!N976</f>
        <v>270.77133439140522</v>
      </c>
      <c r="N305" s="192">
        <f>'2 уровень'!O976</f>
        <v>52969.793247436792</v>
      </c>
      <c r="O305" s="192">
        <f>'2 уровень'!P976</f>
        <v>4414.149437286399</v>
      </c>
      <c r="P305" s="192">
        <f>'2 уровень'!Q976</f>
        <v>3278.4410900000003</v>
      </c>
      <c r="Q305" s="192">
        <f>'2 уровень'!R976</f>
        <v>-1135.7083472863987</v>
      </c>
      <c r="R305" s="192">
        <f>'2 уровень'!S976</f>
        <v>-83.958459999999988</v>
      </c>
      <c r="S305" s="192">
        <f>'2 уровень'!T976</f>
        <v>3194.4826300000004</v>
      </c>
      <c r="T305" s="2567"/>
      <c r="U305" s="425"/>
      <c r="V305" s="165"/>
      <c r="W305" s="165"/>
      <c r="X305" s="165"/>
      <c r="Y305" s="165"/>
      <c r="Z305" s="165"/>
      <c r="AA305" s="165"/>
      <c r="AB305" s="165"/>
      <c r="AC305" s="165"/>
      <c r="AD305" s="165"/>
      <c r="AE305" s="165"/>
      <c r="AF305" s="165"/>
      <c r="AG305" s="165"/>
      <c r="AH305" s="165"/>
      <c r="AI305" s="165"/>
      <c r="AJ305" s="165"/>
      <c r="AK305" s="165"/>
      <c r="AL305" s="165"/>
      <c r="AM305" s="165"/>
      <c r="AN305" s="165"/>
      <c r="AO305" s="165"/>
      <c r="AP305" s="165"/>
      <c r="AQ305" s="165"/>
      <c r="AR305" s="165"/>
      <c r="AS305" s="165"/>
      <c r="AT305" s="165"/>
      <c r="AU305" s="165"/>
      <c r="AV305" s="165"/>
      <c r="AW305" s="165"/>
      <c r="AX305" s="165"/>
      <c r="AY305" s="165"/>
      <c r="AZ305" s="165"/>
      <c r="BA305" s="165"/>
      <c r="BB305" s="165"/>
      <c r="BC305" s="165"/>
      <c r="BD305" s="165"/>
      <c r="BE305" s="165"/>
      <c r="BF305" s="165"/>
      <c r="BG305" s="165"/>
      <c r="BH305" s="165"/>
      <c r="BI305" s="165"/>
      <c r="BJ305" s="165"/>
      <c r="BK305" s="165"/>
      <c r="BL305" s="165"/>
      <c r="BM305" s="165"/>
      <c r="BN305" s="165"/>
      <c r="BO305" s="165"/>
      <c r="BP305" s="165"/>
      <c r="BQ305" s="165"/>
      <c r="BR305" s="165"/>
      <c r="BS305" s="165"/>
      <c r="BT305" s="165"/>
      <c r="BU305" s="165"/>
      <c r="BV305" s="165"/>
      <c r="BW305" s="165"/>
      <c r="BX305" s="165"/>
      <c r="BY305" s="165"/>
      <c r="BZ305" s="165"/>
      <c r="CA305" s="165"/>
      <c r="CB305" s="165"/>
      <c r="CC305" s="165"/>
      <c r="CD305" s="165"/>
      <c r="CE305" s="165"/>
      <c r="CF305" s="165"/>
      <c r="CG305" s="165"/>
      <c r="CH305" s="165"/>
      <c r="CI305" s="165"/>
      <c r="CJ305" s="165"/>
      <c r="CK305" s="165"/>
      <c r="CL305" s="165"/>
      <c r="CM305" s="165"/>
      <c r="CN305" s="165"/>
      <c r="CO305" s="165"/>
      <c r="CP305" s="165"/>
      <c r="CQ305" s="165"/>
      <c r="CR305" s="165"/>
      <c r="CS305" s="165"/>
      <c r="CT305" s="165"/>
      <c r="CU305" s="165"/>
      <c r="CV305" s="165"/>
      <c r="CW305" s="165"/>
      <c r="CX305" s="165"/>
      <c r="CY305" s="165"/>
      <c r="CZ305" s="165"/>
      <c r="DA305" s="165"/>
      <c r="DB305" s="165"/>
      <c r="DC305" s="165"/>
      <c r="DD305" s="165"/>
      <c r="DE305" s="165"/>
      <c r="DF305" s="165"/>
      <c r="DG305" s="165"/>
      <c r="DH305" s="165"/>
      <c r="DI305" s="165"/>
      <c r="DJ305" s="165"/>
      <c r="DK305" s="165"/>
      <c r="DL305" s="165"/>
      <c r="DM305" s="165"/>
      <c r="DN305" s="165"/>
      <c r="DO305" s="165"/>
      <c r="DP305" s="165"/>
      <c r="DQ305" s="165"/>
      <c r="DR305" s="165"/>
      <c r="DS305" s="165"/>
      <c r="DT305" s="165"/>
      <c r="DU305" s="165"/>
      <c r="DV305" s="165"/>
      <c r="DW305" s="165"/>
      <c r="DX305" s="165"/>
      <c r="DY305" s="165"/>
      <c r="DZ305" s="165"/>
      <c r="EA305" s="165"/>
      <c r="EB305" s="165"/>
      <c r="EC305" s="165"/>
      <c r="ED305" s="165"/>
      <c r="EE305" s="165"/>
      <c r="EF305" s="165"/>
      <c r="EG305" s="165"/>
      <c r="EH305" s="165"/>
      <c r="EI305" s="165"/>
      <c r="EJ305" s="165"/>
      <c r="EK305" s="165"/>
      <c r="EL305" s="165"/>
      <c r="EM305" s="165"/>
      <c r="EN305" s="165"/>
      <c r="EO305" s="165"/>
      <c r="EP305" s="165"/>
      <c r="EQ305" s="165"/>
      <c r="ER305" s="165"/>
      <c r="ES305" s="165"/>
      <c r="ET305" s="165"/>
      <c r="EU305" s="165"/>
      <c r="EV305" s="165"/>
      <c r="EW305" s="165"/>
      <c r="EX305" s="165"/>
      <c r="EY305" s="165"/>
      <c r="EZ305" s="165"/>
      <c r="FA305" s="165"/>
      <c r="FB305" s="165"/>
      <c r="FC305" s="165"/>
      <c r="FD305" s="165"/>
      <c r="FE305" s="165"/>
      <c r="FF305" s="165"/>
      <c r="FG305" s="165"/>
      <c r="FH305" s="165"/>
      <c r="FI305" s="165"/>
      <c r="FJ305" s="165"/>
      <c r="FK305" s="165"/>
      <c r="FL305" s="165"/>
      <c r="FM305" s="165"/>
      <c r="FN305" s="165"/>
      <c r="FO305" s="165"/>
      <c r="FP305" s="165"/>
      <c r="FQ305" s="165"/>
      <c r="FR305" s="165"/>
      <c r="FS305" s="165"/>
      <c r="FT305" s="165"/>
      <c r="FU305" s="165"/>
      <c r="FV305" s="165"/>
      <c r="FW305" s="165"/>
      <c r="FX305" s="165"/>
      <c r="FY305" s="165"/>
      <c r="FZ305" s="165"/>
      <c r="GA305" s="165"/>
      <c r="GB305" s="165"/>
      <c r="GC305" s="165"/>
      <c r="GD305" s="165"/>
      <c r="GE305" s="165"/>
      <c r="GF305" s="165"/>
      <c r="GG305" s="165"/>
      <c r="GH305" s="165"/>
      <c r="GI305" s="165"/>
      <c r="GJ305" s="165"/>
      <c r="GK305" s="165"/>
      <c r="GL305" s="165"/>
      <c r="GM305" s="165"/>
      <c r="GN305" s="165"/>
      <c r="GO305" s="165"/>
      <c r="GP305" s="165"/>
      <c r="GQ305" s="165"/>
    </row>
    <row r="306" spans="1:199" x14ac:dyDescent="0.25">
      <c r="A306" s="1155" t="s">
        <v>360</v>
      </c>
      <c r="B306" s="193">
        <f>'2 уровень'!C977</f>
        <v>0</v>
      </c>
      <c r="C306" s="193">
        <f>'2 уровень'!D977</f>
        <v>0</v>
      </c>
      <c r="D306" s="193">
        <f>'2 уровень'!E977</f>
        <v>0</v>
      </c>
      <c r="E306" s="1039">
        <f>'2 уровень'!F977</f>
        <v>0</v>
      </c>
      <c r="F306" s="245">
        <f>'2 уровень'!G977</f>
        <v>0</v>
      </c>
      <c r="G306" s="245">
        <f>'2 уровень'!H977</f>
        <v>0</v>
      </c>
      <c r="H306" s="250">
        <f>'2 уровень'!I977</f>
        <v>0</v>
      </c>
      <c r="I306" s="250">
        <f>'2 уровень'!J977</f>
        <v>0</v>
      </c>
      <c r="J306" s="1087">
        <f>'2 уровень'!K977</f>
        <v>0</v>
      </c>
      <c r="K306" s="250">
        <f>'2 уровень'!L977</f>
        <v>0</v>
      </c>
      <c r="L306" s="250">
        <f>'2 уровень'!M977</f>
        <v>0</v>
      </c>
      <c r="M306" s="250">
        <f>'2 уровень'!N977</f>
        <v>0</v>
      </c>
      <c r="N306" s="193">
        <f>'2 уровень'!O977</f>
        <v>0</v>
      </c>
      <c r="O306" s="193">
        <f>'2 уровень'!P977</f>
        <v>0</v>
      </c>
      <c r="P306" s="193">
        <f>'2 уровень'!Q977</f>
        <v>0</v>
      </c>
      <c r="Q306" s="193">
        <f>'2 уровень'!R977</f>
        <v>0</v>
      </c>
      <c r="R306" s="193">
        <f>'2 уровень'!S977</f>
        <v>0</v>
      </c>
      <c r="S306" s="193">
        <f>'2 уровень'!T977</f>
        <v>0</v>
      </c>
      <c r="T306" s="2567"/>
      <c r="U306" s="425"/>
    </row>
    <row r="307" spans="1:199" ht="30" x14ac:dyDescent="0.25">
      <c r="A307" s="661" t="s">
        <v>217</v>
      </c>
      <c r="B307" s="193">
        <f>'2 уровень'!C978</f>
        <v>46649</v>
      </c>
      <c r="C307" s="193">
        <f>'2 уровень'!D978</f>
        <v>3887</v>
      </c>
      <c r="D307" s="193">
        <f>'2 уровень'!E978</f>
        <v>452</v>
      </c>
      <c r="E307" s="1039">
        <f>'2 уровень'!F978</f>
        <v>11.628505273990223</v>
      </c>
      <c r="F307" s="245">
        <f>'2 уровень'!G978</f>
        <v>0</v>
      </c>
      <c r="G307" s="245">
        <f>'2 уровень'!H978</f>
        <v>0</v>
      </c>
      <c r="H307" s="250">
        <f>'2 уровень'!I978</f>
        <v>0</v>
      </c>
      <c r="I307" s="250">
        <f>'2 уровень'!J978</f>
        <v>0</v>
      </c>
      <c r="J307" s="1087">
        <f>'2 уровень'!K978</f>
        <v>0</v>
      </c>
      <c r="K307" s="250">
        <f>'2 уровень'!L978</f>
        <v>0</v>
      </c>
      <c r="L307" s="250">
        <f>'2 уровень'!M978</f>
        <v>0</v>
      </c>
      <c r="M307" s="250">
        <f>'2 уровень'!N978</f>
        <v>0</v>
      </c>
      <c r="N307" s="193">
        <f>'2 уровень'!O978</f>
        <v>0</v>
      </c>
      <c r="O307" s="193">
        <f>'2 уровень'!P978</f>
        <v>0</v>
      </c>
      <c r="P307" s="193">
        <f>'2 уровень'!Q978</f>
        <v>0</v>
      </c>
      <c r="Q307" s="193">
        <f>'2 уровень'!R978</f>
        <v>0</v>
      </c>
      <c r="R307" s="193">
        <f>'2 уровень'!S978</f>
        <v>0</v>
      </c>
      <c r="S307" s="193">
        <f>'2 уровень'!T978</f>
        <v>0</v>
      </c>
      <c r="T307" s="2567"/>
      <c r="U307" s="425"/>
    </row>
    <row r="308" spans="1:199" ht="30" x14ac:dyDescent="0.25">
      <c r="A308" s="661" t="s">
        <v>350</v>
      </c>
      <c r="B308" s="193">
        <f>'2 уровень'!C979</f>
        <v>0</v>
      </c>
      <c r="C308" s="193">
        <f>'2 уровень'!D979</f>
        <v>0</v>
      </c>
      <c r="D308" s="193">
        <f>'2 уровень'!E979</f>
        <v>0</v>
      </c>
      <c r="E308" s="1039">
        <f>'2 уровень'!F979</f>
        <v>0</v>
      </c>
      <c r="F308" s="245">
        <f>'2 уровень'!G979</f>
        <v>0</v>
      </c>
      <c r="G308" s="245">
        <f>'2 уровень'!H979</f>
        <v>0</v>
      </c>
      <c r="H308" s="250">
        <f>'2 уровень'!I979</f>
        <v>0</v>
      </c>
      <c r="I308" s="250">
        <f>'2 уровень'!J979</f>
        <v>0</v>
      </c>
      <c r="J308" s="1087">
        <f>'2 уровень'!K979</f>
        <v>0</v>
      </c>
      <c r="K308" s="250">
        <f>'2 уровень'!L979</f>
        <v>0</v>
      </c>
      <c r="L308" s="250">
        <f>'2 уровень'!M979</f>
        <v>0</v>
      </c>
      <c r="M308" s="250">
        <f>'2 уровень'!N979</f>
        <v>0</v>
      </c>
      <c r="N308" s="193">
        <f>'2 уровень'!O979</f>
        <v>0</v>
      </c>
      <c r="O308" s="193">
        <f>'2 уровень'!P979</f>
        <v>0</v>
      </c>
      <c r="P308" s="193">
        <f>'2 уровень'!Q979</f>
        <v>0</v>
      </c>
      <c r="Q308" s="193">
        <f>'2 уровень'!R979</f>
        <v>0</v>
      </c>
      <c r="R308" s="193">
        <f>'2 уровень'!S979</f>
        <v>0</v>
      </c>
      <c r="S308" s="193">
        <f>'2 уровень'!T979</f>
        <v>0</v>
      </c>
      <c r="T308" s="2567"/>
      <c r="U308" s="425"/>
    </row>
    <row r="309" spans="1:199" ht="30" x14ac:dyDescent="0.25">
      <c r="A309" s="661" t="s">
        <v>351</v>
      </c>
      <c r="B309" s="193">
        <f>'2 уровень'!C980</f>
        <v>10000</v>
      </c>
      <c r="C309" s="193">
        <f>'2 уровень'!D980</f>
        <v>833</v>
      </c>
      <c r="D309" s="193">
        <f>'2 уровень'!E980</f>
        <v>0</v>
      </c>
      <c r="E309" s="1039">
        <f>'2 уровень'!F980</f>
        <v>0</v>
      </c>
      <c r="F309" s="245">
        <f>'2 уровень'!G980</f>
        <v>0</v>
      </c>
      <c r="G309" s="245">
        <f>'2 уровень'!H980</f>
        <v>0</v>
      </c>
      <c r="H309" s="250">
        <f>'2 уровень'!I980</f>
        <v>0</v>
      </c>
      <c r="I309" s="250">
        <f>'2 уровень'!J980</f>
        <v>0</v>
      </c>
      <c r="J309" s="1087">
        <f>'2 уровень'!K980</f>
        <v>0</v>
      </c>
      <c r="K309" s="250">
        <f>'2 уровень'!L980</f>
        <v>0</v>
      </c>
      <c r="L309" s="250">
        <f>'2 уровень'!M980</f>
        <v>0</v>
      </c>
      <c r="M309" s="250">
        <f>'2 уровень'!N980</f>
        <v>0</v>
      </c>
      <c r="N309" s="193">
        <f>'2 уровень'!O980</f>
        <v>0</v>
      </c>
      <c r="O309" s="193">
        <f>'2 уровень'!P980</f>
        <v>0</v>
      </c>
      <c r="P309" s="193">
        <f>'2 уровень'!Q980</f>
        <v>0</v>
      </c>
      <c r="Q309" s="193">
        <f>'2 уровень'!R980</f>
        <v>0</v>
      </c>
      <c r="R309" s="193">
        <f>'2 уровень'!S980</f>
        <v>0</v>
      </c>
      <c r="S309" s="193">
        <f>'2 уровень'!T980</f>
        <v>0</v>
      </c>
      <c r="T309" s="2567"/>
      <c r="U309" s="425"/>
    </row>
    <row r="310" spans="1:199" ht="30" x14ac:dyDescent="0.25">
      <c r="A310" s="661" t="s">
        <v>352</v>
      </c>
      <c r="B310" s="193">
        <f>'2 уровень'!C981</f>
        <v>300</v>
      </c>
      <c r="C310" s="193">
        <f>'2 уровень'!D981</f>
        <v>25</v>
      </c>
      <c r="D310" s="193">
        <f>'2 уровень'!E981</f>
        <v>0</v>
      </c>
      <c r="E310" s="1039">
        <f>'2 уровень'!F981</f>
        <v>0</v>
      </c>
      <c r="F310" s="245">
        <f>'2 уровень'!G981</f>
        <v>0</v>
      </c>
      <c r="G310" s="245">
        <f>'2 уровень'!H981</f>
        <v>0</v>
      </c>
      <c r="H310" s="250">
        <f>'2 уровень'!I981</f>
        <v>0</v>
      </c>
      <c r="I310" s="250">
        <f>'2 уровень'!J981</f>
        <v>0</v>
      </c>
      <c r="J310" s="1087">
        <f>'2 уровень'!K981</f>
        <v>0</v>
      </c>
      <c r="K310" s="250">
        <f>'2 уровень'!L981</f>
        <v>0</v>
      </c>
      <c r="L310" s="250">
        <f>'2 уровень'!M981</f>
        <v>0</v>
      </c>
      <c r="M310" s="250">
        <f>'2 уровень'!N981</f>
        <v>0</v>
      </c>
      <c r="N310" s="193">
        <f>'2 уровень'!O981</f>
        <v>0</v>
      </c>
      <c r="O310" s="193">
        <f>'2 уровень'!P981</f>
        <v>0</v>
      </c>
      <c r="P310" s="193">
        <f>'2 уровень'!Q981</f>
        <v>0</v>
      </c>
      <c r="Q310" s="193">
        <f>'2 уровень'!R981</f>
        <v>0</v>
      </c>
      <c r="R310" s="193">
        <f>'2 уровень'!S981</f>
        <v>0</v>
      </c>
      <c r="S310" s="193">
        <f>'2 уровень'!T981</f>
        <v>0</v>
      </c>
      <c r="T310" s="2567"/>
      <c r="U310" s="425"/>
    </row>
    <row r="311" spans="1:199" ht="45" x14ac:dyDescent="0.25">
      <c r="A311" s="1155" t="s">
        <v>355</v>
      </c>
      <c r="B311" s="193">
        <f>'2 уровень'!C982</f>
        <v>7227</v>
      </c>
      <c r="C311" s="193">
        <f>'2 уровень'!D982</f>
        <v>602</v>
      </c>
      <c r="D311" s="193">
        <f>'2 уровень'!E982</f>
        <v>255</v>
      </c>
      <c r="E311" s="1039">
        <f>'2 уровень'!F982</f>
        <v>42.35880398671096</v>
      </c>
      <c r="F311" s="245">
        <f>'2 уровень'!G982</f>
        <v>0</v>
      </c>
      <c r="G311" s="245">
        <f>'2 уровень'!H982</f>
        <v>0</v>
      </c>
      <c r="H311" s="250">
        <f>'2 уровень'!I982</f>
        <v>0</v>
      </c>
      <c r="I311" s="250">
        <f>'2 уровень'!J982</f>
        <v>0</v>
      </c>
      <c r="J311" s="1087">
        <f>'2 уровень'!K982</f>
        <v>0</v>
      </c>
      <c r="K311" s="250">
        <f>'2 уровень'!L982</f>
        <v>0</v>
      </c>
      <c r="L311" s="250">
        <f>'2 уровень'!M982</f>
        <v>0</v>
      </c>
      <c r="M311" s="250">
        <f>'2 уровень'!N982</f>
        <v>0</v>
      </c>
      <c r="N311" s="193">
        <f>'2 уровень'!O982</f>
        <v>0</v>
      </c>
      <c r="O311" s="193">
        <f>'2 уровень'!P982</f>
        <v>0</v>
      </c>
      <c r="P311" s="193">
        <f>'2 уровень'!Q982</f>
        <v>0</v>
      </c>
      <c r="Q311" s="193">
        <f>'2 уровень'!R982</f>
        <v>0</v>
      </c>
      <c r="R311" s="193">
        <f>'2 уровень'!S982</f>
        <v>0</v>
      </c>
      <c r="S311" s="193">
        <f>'2 уровень'!T982</f>
        <v>0</v>
      </c>
      <c r="T311" s="2567"/>
      <c r="U311" s="425"/>
    </row>
    <row r="312" spans="1:199" ht="30" x14ac:dyDescent="0.25">
      <c r="A312" s="661" t="s">
        <v>356</v>
      </c>
      <c r="B312" s="193">
        <f>'2 уровень'!C983</f>
        <v>4214</v>
      </c>
      <c r="C312" s="193">
        <f>'2 уровень'!D983</f>
        <v>351</v>
      </c>
      <c r="D312" s="193">
        <f>'2 уровень'!E983</f>
        <v>216</v>
      </c>
      <c r="E312" s="1039">
        <f>'2 уровень'!F983</f>
        <v>61.53846153846154</v>
      </c>
      <c r="F312" s="245">
        <f>'2 уровень'!G983</f>
        <v>0</v>
      </c>
      <c r="G312" s="245">
        <f>'2 уровень'!H983</f>
        <v>0</v>
      </c>
      <c r="H312" s="250">
        <f>'2 уровень'!I983</f>
        <v>0</v>
      </c>
      <c r="I312" s="250">
        <f>'2 уровень'!J983</f>
        <v>0</v>
      </c>
      <c r="J312" s="1087">
        <f>'2 уровень'!K983</f>
        <v>0</v>
      </c>
      <c r="K312" s="250">
        <f>'2 уровень'!L983</f>
        <v>0</v>
      </c>
      <c r="L312" s="250">
        <f>'2 уровень'!M983</f>
        <v>0</v>
      </c>
      <c r="M312" s="250">
        <f>'2 уровень'!N983</f>
        <v>0</v>
      </c>
      <c r="N312" s="193">
        <f>'2 уровень'!O983</f>
        <v>0</v>
      </c>
      <c r="O312" s="193">
        <f>'2 уровень'!P983</f>
        <v>0</v>
      </c>
      <c r="P312" s="193">
        <f>'2 уровень'!Q983</f>
        <v>0</v>
      </c>
      <c r="Q312" s="193">
        <f>'2 уровень'!R983</f>
        <v>0</v>
      </c>
      <c r="R312" s="193">
        <f>'2 уровень'!S983</f>
        <v>0</v>
      </c>
      <c r="S312" s="193">
        <f>'2 уровень'!T983</f>
        <v>0</v>
      </c>
      <c r="T312" s="2567"/>
      <c r="U312" s="425"/>
    </row>
    <row r="313" spans="1:199" ht="30" x14ac:dyDescent="0.25">
      <c r="A313" s="661" t="s">
        <v>357</v>
      </c>
      <c r="B313" s="193">
        <f>'2 уровень'!C984</f>
        <v>967</v>
      </c>
      <c r="C313" s="193">
        <f>'2 уровень'!D984</f>
        <v>81</v>
      </c>
      <c r="D313" s="193">
        <f>'2 уровень'!E984</f>
        <v>39</v>
      </c>
      <c r="E313" s="1039">
        <f>'2 уровень'!F984</f>
        <v>48.148148148148145</v>
      </c>
      <c r="F313" s="245">
        <f>'2 уровень'!G984</f>
        <v>0</v>
      </c>
      <c r="G313" s="245">
        <f>'2 уровень'!H984</f>
        <v>0</v>
      </c>
      <c r="H313" s="250">
        <f>'2 уровень'!I984</f>
        <v>0</v>
      </c>
      <c r="I313" s="250">
        <f>'2 уровень'!J984</f>
        <v>0</v>
      </c>
      <c r="J313" s="1087">
        <f>'2 уровень'!K984</f>
        <v>0</v>
      </c>
      <c r="K313" s="250">
        <f>'2 уровень'!L984</f>
        <v>0</v>
      </c>
      <c r="L313" s="250">
        <f>'2 уровень'!M984</f>
        <v>0</v>
      </c>
      <c r="M313" s="250">
        <f>'2 уровень'!N984</f>
        <v>0</v>
      </c>
      <c r="N313" s="193">
        <f>'2 уровень'!O984</f>
        <v>0</v>
      </c>
      <c r="O313" s="193">
        <f>'2 уровень'!P984</f>
        <v>0</v>
      </c>
      <c r="P313" s="193">
        <f>'2 уровень'!Q984</f>
        <v>0</v>
      </c>
      <c r="Q313" s="193">
        <f>'2 уровень'!R984</f>
        <v>0</v>
      </c>
      <c r="R313" s="193">
        <f>'2 уровень'!S984</f>
        <v>0</v>
      </c>
      <c r="S313" s="193">
        <f>'2 уровень'!T984</f>
        <v>0</v>
      </c>
      <c r="T313" s="2567"/>
      <c r="U313" s="425"/>
    </row>
    <row r="314" spans="1:199" ht="45" x14ac:dyDescent="0.25">
      <c r="A314" s="661" t="s">
        <v>428</v>
      </c>
      <c r="B314" s="193">
        <f>'2 уровень'!C985</f>
        <v>1059</v>
      </c>
      <c r="C314" s="193">
        <f>'2 уровень'!D985</f>
        <v>88</v>
      </c>
      <c r="D314" s="193">
        <f>'2 уровень'!E985</f>
        <v>0</v>
      </c>
      <c r="E314" s="1039">
        <f>'2 уровень'!F985</f>
        <v>0</v>
      </c>
      <c r="F314" s="245">
        <f>'2 уровень'!G985</f>
        <v>0</v>
      </c>
      <c r="G314" s="245">
        <f>'2 уровень'!H985</f>
        <v>0</v>
      </c>
      <c r="H314" s="250">
        <f>'2 уровень'!I985</f>
        <v>0</v>
      </c>
      <c r="I314" s="250">
        <f>'2 уровень'!J985</f>
        <v>0</v>
      </c>
      <c r="J314" s="1087">
        <f>'2 уровень'!K985</f>
        <v>0</v>
      </c>
      <c r="K314" s="250">
        <f>'2 уровень'!L985</f>
        <v>0</v>
      </c>
      <c r="L314" s="250">
        <f>'2 уровень'!M985</f>
        <v>0</v>
      </c>
      <c r="M314" s="250">
        <f>'2 уровень'!N985</f>
        <v>0</v>
      </c>
      <c r="N314" s="193">
        <f>'2 уровень'!O985</f>
        <v>0</v>
      </c>
      <c r="O314" s="193">
        <f>'2 уровень'!P985</f>
        <v>0</v>
      </c>
      <c r="P314" s="193">
        <f>'2 уровень'!Q985</f>
        <v>0</v>
      </c>
      <c r="Q314" s="193">
        <f>'2 уровень'!R985</f>
        <v>0</v>
      </c>
      <c r="R314" s="193">
        <f>'2 уровень'!S985</f>
        <v>0</v>
      </c>
      <c r="S314" s="193">
        <f>'2 уровень'!T985</f>
        <v>0</v>
      </c>
      <c r="T314" s="2567"/>
      <c r="U314" s="425"/>
    </row>
    <row r="315" spans="1:199" ht="30" x14ac:dyDescent="0.25">
      <c r="A315" s="661" t="s">
        <v>429</v>
      </c>
      <c r="B315" s="193">
        <f>'2 уровень'!C986</f>
        <v>987</v>
      </c>
      <c r="C315" s="193">
        <f>'2 уровень'!D986</f>
        <v>82</v>
      </c>
      <c r="D315" s="193">
        <f>'2 уровень'!E986</f>
        <v>0</v>
      </c>
      <c r="E315" s="1039">
        <f>'2 уровень'!F986</f>
        <v>0</v>
      </c>
      <c r="F315" s="245">
        <f>'2 уровень'!G986</f>
        <v>0</v>
      </c>
      <c r="G315" s="245">
        <f>'2 уровень'!H986</f>
        <v>0</v>
      </c>
      <c r="H315" s="250">
        <f>'2 уровень'!I986</f>
        <v>0</v>
      </c>
      <c r="I315" s="250">
        <f>'2 уровень'!J986</f>
        <v>0</v>
      </c>
      <c r="J315" s="1087">
        <f>'2 уровень'!K986</f>
        <v>0</v>
      </c>
      <c r="K315" s="250">
        <f>'2 уровень'!L986</f>
        <v>0</v>
      </c>
      <c r="L315" s="250">
        <f>'2 уровень'!M986</f>
        <v>0</v>
      </c>
      <c r="M315" s="250">
        <f>'2 уровень'!N986</f>
        <v>0</v>
      </c>
      <c r="N315" s="193">
        <f>'2 уровень'!O986</f>
        <v>0</v>
      </c>
      <c r="O315" s="193">
        <f>'2 уровень'!P986</f>
        <v>0</v>
      </c>
      <c r="P315" s="193">
        <f>'2 уровень'!Q986</f>
        <v>0</v>
      </c>
      <c r="Q315" s="193">
        <f>'2 уровень'!R986</f>
        <v>0</v>
      </c>
      <c r="R315" s="193">
        <f>'2 уровень'!S986</f>
        <v>0</v>
      </c>
      <c r="S315" s="193">
        <f>'2 уровень'!T986</f>
        <v>0</v>
      </c>
      <c r="T315" s="2567"/>
      <c r="U315" s="425"/>
    </row>
    <row r="316" spans="1:199" ht="45" x14ac:dyDescent="0.25">
      <c r="A316" s="1155" t="s">
        <v>358</v>
      </c>
      <c r="B316" s="193">
        <f>'2 уровень'!C987</f>
        <v>26952</v>
      </c>
      <c r="C316" s="193">
        <f>'2 уровень'!D987</f>
        <v>2246</v>
      </c>
      <c r="D316" s="193">
        <f>'2 уровень'!E987</f>
        <v>143</v>
      </c>
      <c r="E316" s="1039">
        <f>'2 уровень'!F987</f>
        <v>6.3668744434550311</v>
      </c>
      <c r="F316" s="245">
        <f>'2 уровень'!G987</f>
        <v>0</v>
      </c>
      <c r="G316" s="245">
        <f>'2 уровень'!H987</f>
        <v>0</v>
      </c>
      <c r="H316" s="250">
        <f>'2 уровень'!I987</f>
        <v>0</v>
      </c>
      <c r="I316" s="250">
        <f>'2 уровень'!J987</f>
        <v>0</v>
      </c>
      <c r="J316" s="1087">
        <f>'2 уровень'!K987</f>
        <v>0</v>
      </c>
      <c r="K316" s="250">
        <f>'2 уровень'!L987</f>
        <v>0</v>
      </c>
      <c r="L316" s="250">
        <f>'2 уровень'!M987</f>
        <v>0</v>
      </c>
      <c r="M316" s="250">
        <f>'2 уровень'!N987</f>
        <v>0</v>
      </c>
      <c r="N316" s="193">
        <f>'2 уровень'!O987</f>
        <v>0</v>
      </c>
      <c r="O316" s="193">
        <f>'2 уровень'!P987</f>
        <v>0</v>
      </c>
      <c r="P316" s="193">
        <f>'2 уровень'!Q987</f>
        <v>0</v>
      </c>
      <c r="Q316" s="193">
        <f>'2 уровень'!R987</f>
        <v>0</v>
      </c>
      <c r="R316" s="193">
        <f>'2 уровень'!S987</f>
        <v>0</v>
      </c>
      <c r="S316" s="193">
        <f>'2 уровень'!T987</f>
        <v>0</v>
      </c>
      <c r="T316" s="2567"/>
      <c r="U316" s="425"/>
    </row>
    <row r="317" spans="1:199" ht="30" x14ac:dyDescent="0.25">
      <c r="A317" s="661" t="s">
        <v>359</v>
      </c>
      <c r="B317" s="193">
        <f>'2 уровень'!C988</f>
        <v>2200</v>
      </c>
      <c r="C317" s="193">
        <f>'2 уровень'!D988</f>
        <v>183</v>
      </c>
      <c r="D317" s="193">
        <f>'2 уровень'!E988</f>
        <v>143</v>
      </c>
      <c r="E317" s="1039">
        <f>'2 уровень'!F988</f>
        <v>78.142076502732237</v>
      </c>
      <c r="F317" s="245">
        <f>'2 уровень'!G988</f>
        <v>0</v>
      </c>
      <c r="G317" s="245">
        <f>'2 уровень'!H988</f>
        <v>0</v>
      </c>
      <c r="H317" s="250">
        <f>'2 уровень'!I988</f>
        <v>0</v>
      </c>
      <c r="I317" s="250">
        <f>'2 уровень'!J988</f>
        <v>0</v>
      </c>
      <c r="J317" s="1087">
        <f>'2 уровень'!K988</f>
        <v>0</v>
      </c>
      <c r="K317" s="250">
        <f>'2 уровень'!L988</f>
        <v>0</v>
      </c>
      <c r="L317" s="250">
        <f>'2 уровень'!M988</f>
        <v>0</v>
      </c>
      <c r="M317" s="250">
        <f>'2 уровень'!N988</f>
        <v>0</v>
      </c>
      <c r="N317" s="193">
        <f>'2 уровень'!O988</f>
        <v>0</v>
      </c>
      <c r="O317" s="193">
        <f>'2 уровень'!P988</f>
        <v>0</v>
      </c>
      <c r="P317" s="193">
        <f>'2 уровень'!Q988</f>
        <v>0</v>
      </c>
      <c r="Q317" s="193">
        <f>'2 уровень'!R988</f>
        <v>0</v>
      </c>
      <c r="R317" s="193">
        <f>'2 уровень'!S988</f>
        <v>0</v>
      </c>
      <c r="S317" s="193">
        <f>'2 уровень'!T988</f>
        <v>0</v>
      </c>
      <c r="T317" s="2567"/>
      <c r="U317" s="425"/>
    </row>
    <row r="318" spans="1:199" ht="60" x14ac:dyDescent="0.25">
      <c r="A318" s="661" t="s">
        <v>372</v>
      </c>
      <c r="B318" s="193">
        <f>'2 уровень'!C989</f>
        <v>18668</v>
      </c>
      <c r="C318" s="193">
        <f>'2 уровень'!D989</f>
        <v>1556</v>
      </c>
      <c r="D318" s="193">
        <f>'2 уровень'!E989</f>
        <v>0</v>
      </c>
      <c r="E318" s="1039">
        <f>'2 уровень'!F989</f>
        <v>0</v>
      </c>
      <c r="F318" s="245">
        <f>'2 уровень'!G989</f>
        <v>0</v>
      </c>
      <c r="G318" s="245">
        <f>'2 уровень'!H989</f>
        <v>0</v>
      </c>
      <c r="H318" s="250">
        <f>'2 уровень'!I989</f>
        <v>0</v>
      </c>
      <c r="I318" s="250">
        <f>'2 уровень'!J989</f>
        <v>0</v>
      </c>
      <c r="J318" s="1087">
        <f>'2 уровень'!K989</f>
        <v>0</v>
      </c>
      <c r="K318" s="250">
        <f>'2 уровень'!L989</f>
        <v>0</v>
      </c>
      <c r="L318" s="250">
        <f>'2 уровень'!M989</f>
        <v>0</v>
      </c>
      <c r="M318" s="250">
        <f>'2 уровень'!N989</f>
        <v>0</v>
      </c>
      <c r="N318" s="193">
        <f>'2 уровень'!O989</f>
        <v>0</v>
      </c>
      <c r="O318" s="193">
        <f>'2 уровень'!P989</f>
        <v>0</v>
      </c>
      <c r="P318" s="193">
        <f>'2 уровень'!Q989</f>
        <v>0</v>
      </c>
      <c r="Q318" s="193">
        <f>'2 уровень'!R989</f>
        <v>0</v>
      </c>
      <c r="R318" s="193">
        <f>'2 уровень'!S989</f>
        <v>0</v>
      </c>
      <c r="S318" s="193">
        <f>'2 уровень'!T989</f>
        <v>0</v>
      </c>
      <c r="T318" s="2567"/>
      <c r="U318" s="425"/>
    </row>
    <row r="319" spans="1:199" ht="45" x14ac:dyDescent="0.25">
      <c r="A319" s="661" t="s">
        <v>373</v>
      </c>
      <c r="B319" s="193">
        <f>'2 уровень'!C990</f>
        <v>892</v>
      </c>
      <c r="C319" s="193">
        <f>'2 уровень'!D990</f>
        <v>74</v>
      </c>
      <c r="D319" s="193">
        <f>'2 уровень'!E990</f>
        <v>0</v>
      </c>
      <c r="E319" s="1039">
        <f>'2 уровень'!F990</f>
        <v>0</v>
      </c>
      <c r="F319" s="245">
        <f>'2 уровень'!G990</f>
        <v>0</v>
      </c>
      <c r="G319" s="245">
        <f>'2 уровень'!H990</f>
        <v>0</v>
      </c>
      <c r="H319" s="250">
        <f>'2 уровень'!I990</f>
        <v>0</v>
      </c>
      <c r="I319" s="250">
        <f>'2 уровень'!J990</f>
        <v>0</v>
      </c>
      <c r="J319" s="1087">
        <f>'2 уровень'!K990</f>
        <v>0</v>
      </c>
      <c r="K319" s="250">
        <f>'2 уровень'!L990</f>
        <v>0</v>
      </c>
      <c r="L319" s="250">
        <f>'2 уровень'!M990</f>
        <v>0</v>
      </c>
      <c r="M319" s="250">
        <f>'2 уровень'!N990</f>
        <v>0</v>
      </c>
      <c r="N319" s="193">
        <f>'2 уровень'!O990</f>
        <v>0</v>
      </c>
      <c r="O319" s="193">
        <f>'2 уровень'!P990</f>
        <v>0</v>
      </c>
      <c r="P319" s="193">
        <f>'2 уровень'!Q990</f>
        <v>0</v>
      </c>
      <c r="Q319" s="193">
        <f>'2 уровень'!R990</f>
        <v>0</v>
      </c>
      <c r="R319" s="193">
        <f>'2 уровень'!S990</f>
        <v>0</v>
      </c>
      <c r="S319" s="193">
        <f>'2 уровень'!T990</f>
        <v>0</v>
      </c>
      <c r="T319" s="2567"/>
      <c r="U319" s="425"/>
    </row>
    <row r="320" spans="1:199" ht="30" x14ac:dyDescent="0.25">
      <c r="A320" s="661" t="s">
        <v>374</v>
      </c>
      <c r="B320" s="193">
        <f>'2 уровень'!C991</f>
        <v>4950</v>
      </c>
      <c r="C320" s="193">
        <f>'2 уровень'!D991</f>
        <v>413</v>
      </c>
      <c r="D320" s="193">
        <f>'2 уровень'!E991</f>
        <v>0</v>
      </c>
      <c r="E320" s="1039">
        <f>'2 уровень'!F991</f>
        <v>0</v>
      </c>
      <c r="F320" s="245">
        <f>'2 уровень'!G991</f>
        <v>0</v>
      </c>
      <c r="G320" s="245">
        <f>'2 уровень'!H991</f>
        <v>0</v>
      </c>
      <c r="H320" s="250">
        <f>'2 уровень'!I991</f>
        <v>0</v>
      </c>
      <c r="I320" s="250">
        <f>'2 уровень'!J991</f>
        <v>0</v>
      </c>
      <c r="J320" s="1087">
        <f>'2 уровень'!K991</f>
        <v>0</v>
      </c>
      <c r="K320" s="250">
        <f>'2 уровень'!L991</f>
        <v>0</v>
      </c>
      <c r="L320" s="250">
        <f>'2 уровень'!M991</f>
        <v>0</v>
      </c>
      <c r="M320" s="250">
        <f>'2 уровень'!N991</f>
        <v>0</v>
      </c>
      <c r="N320" s="193">
        <f>'2 уровень'!O991</f>
        <v>0</v>
      </c>
      <c r="O320" s="193">
        <f>'2 уровень'!P991</f>
        <v>0</v>
      </c>
      <c r="P320" s="193">
        <f>'2 уровень'!Q991</f>
        <v>0</v>
      </c>
      <c r="Q320" s="193">
        <f>'2 уровень'!R991</f>
        <v>0</v>
      </c>
      <c r="R320" s="193">
        <f>'2 уровень'!S991</f>
        <v>0</v>
      </c>
      <c r="S320" s="193">
        <f>'2 уровень'!T991</f>
        <v>0</v>
      </c>
      <c r="T320" s="2567"/>
      <c r="U320" s="425"/>
    </row>
    <row r="321" spans="1:21" ht="30" x14ac:dyDescent="0.25">
      <c r="A321" s="661" t="s">
        <v>375</v>
      </c>
      <c r="B321" s="193">
        <f>'2 уровень'!C992</f>
        <v>242</v>
      </c>
      <c r="C321" s="193">
        <f>'2 уровень'!D992</f>
        <v>20</v>
      </c>
      <c r="D321" s="193">
        <f>'2 уровень'!E992</f>
        <v>0</v>
      </c>
      <c r="E321" s="1039">
        <f>'2 уровень'!F992</f>
        <v>0</v>
      </c>
      <c r="F321" s="245">
        <f>'2 уровень'!G992</f>
        <v>0</v>
      </c>
      <c r="G321" s="245">
        <f>'2 уровень'!H992</f>
        <v>0</v>
      </c>
      <c r="H321" s="250">
        <f>'2 уровень'!I992</f>
        <v>0</v>
      </c>
      <c r="I321" s="250">
        <f>'2 уровень'!J992</f>
        <v>0</v>
      </c>
      <c r="J321" s="1087">
        <f>'2 уровень'!K992</f>
        <v>0</v>
      </c>
      <c r="K321" s="250">
        <f>'2 уровень'!L992</f>
        <v>0</v>
      </c>
      <c r="L321" s="250">
        <f>'2 уровень'!M992</f>
        <v>0</v>
      </c>
      <c r="M321" s="250">
        <f>'2 уровень'!N992</f>
        <v>0</v>
      </c>
      <c r="N321" s="193">
        <f>'2 уровень'!O992</f>
        <v>0</v>
      </c>
      <c r="O321" s="193">
        <f>'2 уровень'!P992</f>
        <v>0</v>
      </c>
      <c r="P321" s="193">
        <f>'2 уровень'!Q992</f>
        <v>0</v>
      </c>
      <c r="Q321" s="193">
        <f>'2 уровень'!R992</f>
        <v>0</v>
      </c>
      <c r="R321" s="193">
        <f>'2 уровень'!S992</f>
        <v>0</v>
      </c>
      <c r="S321" s="193">
        <f>'2 уровень'!T992</f>
        <v>0</v>
      </c>
      <c r="T321" s="2567"/>
      <c r="U321" s="425"/>
    </row>
    <row r="322" spans="1:21" x14ac:dyDescent="0.25">
      <c r="A322" s="661" t="s">
        <v>338</v>
      </c>
      <c r="B322" s="193">
        <f>'2 уровень'!C993</f>
        <v>2170</v>
      </c>
      <c r="C322" s="193">
        <f>'2 уровень'!D993</f>
        <v>181</v>
      </c>
      <c r="D322" s="193">
        <f>'2 уровень'!E993</f>
        <v>54</v>
      </c>
      <c r="E322" s="1039">
        <f>'2 уровень'!F993</f>
        <v>29.834254143646412</v>
      </c>
      <c r="F322" s="245">
        <f>'2 уровень'!G993</f>
        <v>0</v>
      </c>
      <c r="G322" s="245">
        <f>'2 уровень'!H993</f>
        <v>0</v>
      </c>
      <c r="H322" s="250">
        <f>'2 уровень'!I993</f>
        <v>0</v>
      </c>
      <c r="I322" s="250">
        <f>'2 уровень'!J993</f>
        <v>0</v>
      </c>
      <c r="J322" s="1087">
        <f>'2 уровень'!K993</f>
        <v>0</v>
      </c>
      <c r="K322" s="250">
        <f>'2 уровень'!L993</f>
        <v>0</v>
      </c>
      <c r="L322" s="250">
        <f>'2 уровень'!M993</f>
        <v>0</v>
      </c>
      <c r="M322" s="250">
        <f>'2 уровень'!N993</f>
        <v>0</v>
      </c>
      <c r="N322" s="193">
        <f>'2 уровень'!O993</f>
        <v>0</v>
      </c>
      <c r="O322" s="193">
        <f>'2 уровень'!P993</f>
        <v>0</v>
      </c>
      <c r="P322" s="193">
        <f>'2 уровень'!Q993</f>
        <v>0</v>
      </c>
      <c r="Q322" s="193">
        <f>'2 уровень'!R993</f>
        <v>0</v>
      </c>
      <c r="R322" s="193">
        <f>'2 уровень'!S993</f>
        <v>0</v>
      </c>
      <c r="S322" s="193">
        <f>'2 уровень'!T993</f>
        <v>0</v>
      </c>
      <c r="T322" s="2567"/>
      <c r="U322" s="425"/>
    </row>
    <row r="323" spans="1:21" x14ac:dyDescent="0.25">
      <c r="A323" s="661" t="s">
        <v>169</v>
      </c>
      <c r="B323" s="193">
        <f>'2 уровень'!C994</f>
        <v>45400</v>
      </c>
      <c r="C323" s="193">
        <f>'2 уровень'!D994</f>
        <v>3783</v>
      </c>
      <c r="D323" s="193">
        <f>'2 уровень'!E994</f>
        <v>3581.96875</v>
      </c>
      <c r="E323" s="1039">
        <f>'2 уровень'!F994</f>
        <v>94.685930478456243</v>
      </c>
      <c r="F323" s="245">
        <f>'2 уровень'!G994</f>
        <v>0</v>
      </c>
      <c r="G323" s="245">
        <f>'2 уровень'!H994</f>
        <v>0</v>
      </c>
      <c r="H323" s="250">
        <f>'2 уровень'!I994</f>
        <v>0</v>
      </c>
      <c r="I323" s="250">
        <f>'2 уровень'!J994</f>
        <v>0</v>
      </c>
      <c r="J323" s="1087">
        <f>'2 уровень'!K994</f>
        <v>0</v>
      </c>
      <c r="K323" s="250">
        <f>'2 уровень'!L994</f>
        <v>0</v>
      </c>
      <c r="L323" s="250">
        <f>'2 уровень'!M994</f>
        <v>0</v>
      </c>
      <c r="M323" s="250">
        <f>'2 уровень'!N994</f>
        <v>0</v>
      </c>
      <c r="N323" s="193">
        <f>'2 уровень'!O994</f>
        <v>0</v>
      </c>
      <c r="O323" s="193">
        <f>'2 уровень'!P994</f>
        <v>0</v>
      </c>
      <c r="P323" s="193">
        <f>'2 уровень'!Q994</f>
        <v>0</v>
      </c>
      <c r="Q323" s="193">
        <f>'2 уровень'!R994</f>
        <v>0</v>
      </c>
      <c r="R323" s="193">
        <f>'2 уровень'!S994</f>
        <v>0</v>
      </c>
      <c r="S323" s="193">
        <f>'2 уровень'!T994</f>
        <v>0</v>
      </c>
      <c r="T323" s="2567"/>
      <c r="U323" s="425"/>
    </row>
    <row r="324" spans="1:21" x14ac:dyDescent="0.25">
      <c r="A324" s="661" t="s">
        <v>344</v>
      </c>
      <c r="B324" s="193">
        <f>'2 уровень'!C995</f>
        <v>41120</v>
      </c>
      <c r="C324" s="193">
        <f>'2 уровень'!D995</f>
        <v>3427</v>
      </c>
      <c r="D324" s="193">
        <f>'2 уровень'!E995</f>
        <v>2726</v>
      </c>
      <c r="E324" s="1039">
        <f>'2 уровень'!F995</f>
        <v>79.544791362707912</v>
      </c>
      <c r="F324" s="245">
        <f>'2 уровень'!G995</f>
        <v>0</v>
      </c>
      <c r="G324" s="245">
        <f>'2 уровень'!H995</f>
        <v>0</v>
      </c>
      <c r="H324" s="250">
        <f>'2 уровень'!I995</f>
        <v>0</v>
      </c>
      <c r="I324" s="250">
        <f>'2 уровень'!J995</f>
        <v>0</v>
      </c>
      <c r="J324" s="1087">
        <f>'2 уровень'!K995</f>
        <v>0</v>
      </c>
      <c r="K324" s="250">
        <f>'2 уровень'!L995</f>
        <v>0</v>
      </c>
      <c r="L324" s="250">
        <f>'2 уровень'!M995</f>
        <v>0</v>
      </c>
      <c r="M324" s="250">
        <f>'2 уровень'!N995</f>
        <v>0</v>
      </c>
      <c r="N324" s="193">
        <f>'2 уровень'!O995</f>
        <v>0</v>
      </c>
      <c r="O324" s="193">
        <f>'2 уровень'!P995</f>
        <v>0</v>
      </c>
      <c r="P324" s="193">
        <f>'2 уровень'!Q995</f>
        <v>0</v>
      </c>
      <c r="Q324" s="193">
        <f>'2 уровень'!R995</f>
        <v>0</v>
      </c>
      <c r="R324" s="193">
        <f>'2 уровень'!S995</f>
        <v>0</v>
      </c>
      <c r="S324" s="193">
        <f>'2 уровень'!T995</f>
        <v>0</v>
      </c>
      <c r="T324" s="2567"/>
      <c r="U324" s="425"/>
    </row>
    <row r="325" spans="1:21" ht="30" x14ac:dyDescent="0.25">
      <c r="A325" s="661" t="s">
        <v>170</v>
      </c>
      <c r="B325" s="193">
        <f>'2 уровень'!C996</f>
        <v>13759</v>
      </c>
      <c r="C325" s="193">
        <f>'2 уровень'!D996</f>
        <v>1147</v>
      </c>
      <c r="D325" s="193">
        <f>'2 уровень'!E996</f>
        <v>852</v>
      </c>
      <c r="E325" s="1039">
        <f>'2 уровень'!F996</f>
        <v>74.280732345248481</v>
      </c>
      <c r="F325" s="245">
        <f>'2 уровень'!G996</f>
        <v>0</v>
      </c>
      <c r="G325" s="245">
        <f>'2 уровень'!H996</f>
        <v>0</v>
      </c>
      <c r="H325" s="250">
        <f>'2 уровень'!I996</f>
        <v>0</v>
      </c>
      <c r="I325" s="250">
        <f>'2 уровень'!J996</f>
        <v>0</v>
      </c>
      <c r="J325" s="1087">
        <f>'2 уровень'!K996</f>
        <v>0</v>
      </c>
      <c r="K325" s="250">
        <f>'2 уровень'!L996</f>
        <v>0</v>
      </c>
      <c r="L325" s="250">
        <f>'2 уровень'!M996</f>
        <v>0</v>
      </c>
      <c r="M325" s="250">
        <f>'2 уровень'!N996</f>
        <v>0</v>
      </c>
      <c r="N325" s="193">
        <f>'2 уровень'!O996</f>
        <v>0</v>
      </c>
      <c r="O325" s="193">
        <f>'2 уровень'!P996</f>
        <v>0</v>
      </c>
      <c r="P325" s="193">
        <f>'2 уровень'!Q996</f>
        <v>0</v>
      </c>
      <c r="Q325" s="193">
        <f>'2 уровень'!R996</f>
        <v>0</v>
      </c>
      <c r="R325" s="193">
        <f>'2 уровень'!S996</f>
        <v>0</v>
      </c>
      <c r="S325" s="193">
        <f>'2 уровень'!T996</f>
        <v>0</v>
      </c>
      <c r="T325" s="2567"/>
      <c r="U325" s="425"/>
    </row>
    <row r="326" spans="1:21" ht="30" x14ac:dyDescent="0.25">
      <c r="A326" s="661" t="s">
        <v>371</v>
      </c>
      <c r="B326" s="193">
        <f>'2 уровень'!C997</f>
        <v>0</v>
      </c>
      <c r="C326" s="193">
        <f>'2 уровень'!D997</f>
        <v>0</v>
      </c>
      <c r="D326" s="193">
        <f>'2 уровень'!E997</f>
        <v>0</v>
      </c>
      <c r="E326" s="1039">
        <f>'2 уровень'!F997</f>
        <v>0</v>
      </c>
      <c r="F326" s="245">
        <f>'2 уровень'!G997</f>
        <v>0</v>
      </c>
      <c r="G326" s="245">
        <f>'2 уровень'!H997</f>
        <v>0</v>
      </c>
      <c r="H326" s="250">
        <f>'2 уровень'!I997</f>
        <v>0</v>
      </c>
      <c r="I326" s="250">
        <f>'2 уровень'!J997</f>
        <v>0</v>
      </c>
      <c r="J326" s="1087">
        <f>'2 уровень'!K997</f>
        <v>0</v>
      </c>
      <c r="K326" s="250">
        <f>'2 уровень'!L997</f>
        <v>0</v>
      </c>
      <c r="L326" s="250">
        <f>'2 уровень'!M997</f>
        <v>0</v>
      </c>
      <c r="M326" s="250">
        <f>'2 уровень'!N997</f>
        <v>0</v>
      </c>
      <c r="N326" s="193">
        <f>'2 уровень'!O997</f>
        <v>0</v>
      </c>
      <c r="O326" s="193">
        <f>'2 уровень'!P997</f>
        <v>0</v>
      </c>
      <c r="P326" s="193">
        <f>'2 уровень'!Q997</f>
        <v>0</v>
      </c>
      <c r="Q326" s="193">
        <f>'2 уровень'!R997</f>
        <v>0</v>
      </c>
      <c r="R326" s="193">
        <f>'2 уровень'!S997</f>
        <v>0</v>
      </c>
      <c r="S326" s="193">
        <f>'2 уровень'!T997</f>
        <v>0</v>
      </c>
      <c r="T326" s="2567"/>
      <c r="U326" s="425"/>
    </row>
    <row r="327" spans="1:21" x14ac:dyDescent="0.25">
      <c r="A327" s="602" t="s">
        <v>91</v>
      </c>
      <c r="B327" s="193">
        <f>'2 уровень'!C998</f>
        <v>205688</v>
      </c>
      <c r="C327" s="193">
        <f>'2 уровень'!D998</f>
        <v>17139.599999999999</v>
      </c>
      <c r="D327" s="193">
        <f>'2 уровень'!E998</f>
        <v>12766.300000000001</v>
      </c>
      <c r="E327" s="1039">
        <f>'2 уровень'!F998</f>
        <v>74.484235338047583</v>
      </c>
      <c r="F327" s="245">
        <f>'2 уровень'!G998</f>
        <v>0</v>
      </c>
      <c r="G327" s="245">
        <f>'2 уровень'!H998</f>
        <v>0</v>
      </c>
      <c r="H327" s="250">
        <f>'2 уровень'!I998</f>
        <v>0</v>
      </c>
      <c r="I327" s="250">
        <f>'2 уровень'!J998</f>
        <v>0</v>
      </c>
      <c r="J327" s="1087">
        <f>'2 уровень'!K998</f>
        <v>0</v>
      </c>
      <c r="K327" s="250">
        <f>'2 уровень'!L998</f>
        <v>0</v>
      </c>
      <c r="L327" s="250">
        <f>'2 уровень'!M998</f>
        <v>0</v>
      </c>
      <c r="M327" s="250">
        <f>'2 уровень'!N998</f>
        <v>0</v>
      </c>
      <c r="N327" s="193">
        <f>'2 уровень'!O998</f>
        <v>119995.1107108889</v>
      </c>
      <c r="O327" s="193">
        <f>'2 уровень'!P998</f>
        <v>9999.592559240742</v>
      </c>
      <c r="P327" s="193">
        <f>'2 уровень'!Q998</f>
        <v>8208.7859900000003</v>
      </c>
      <c r="Q327" s="193">
        <f>'2 уровень'!R998</f>
        <v>-1790.8065692407417</v>
      </c>
      <c r="R327" s="193">
        <f>'2 уровень'!S998</f>
        <v>-199.46163999999999</v>
      </c>
      <c r="S327" s="193">
        <f>'2 уровень'!T998</f>
        <v>8009.3243499999999</v>
      </c>
      <c r="T327" s="2567"/>
      <c r="U327" s="425"/>
    </row>
    <row r="328" spans="1:21" x14ac:dyDescent="0.25">
      <c r="A328" s="444" t="s">
        <v>82</v>
      </c>
      <c r="B328" s="193">
        <f>'2 уровень'!C999</f>
        <v>255</v>
      </c>
      <c r="C328" s="193">
        <f>'2 уровень'!D999</f>
        <v>21</v>
      </c>
      <c r="D328" s="193">
        <f>'2 уровень'!E999</f>
        <v>11</v>
      </c>
      <c r="E328" s="1039">
        <f>'2 уровень'!F999</f>
        <v>52.380952380952387</v>
      </c>
      <c r="F328" s="245">
        <f>'2 уровень'!G999</f>
        <v>10.764705882352942</v>
      </c>
      <c r="G328" s="245">
        <f>'2 уровень'!H999</f>
        <v>11</v>
      </c>
      <c r="H328" s="250">
        <f>'2 уровень'!I999</f>
        <v>2745</v>
      </c>
      <c r="I328" s="250">
        <f>'2 уровень'!J999</f>
        <v>226</v>
      </c>
      <c r="J328" s="1087">
        <f>'2 уровень'!K999</f>
        <v>121</v>
      </c>
      <c r="K328" s="250">
        <f>'2 уровень'!L999</f>
        <v>53.539823008849567</v>
      </c>
      <c r="L328" s="250">
        <f>'2 уровень'!M999</f>
        <v>9.15</v>
      </c>
      <c r="M328" s="250">
        <f>'2 уровень'!N999</f>
        <v>158.68852459016392</v>
      </c>
      <c r="N328" s="193">
        <f>'2 уровень'!O999</f>
        <v>0</v>
      </c>
      <c r="O328" s="193">
        <f>'2 уровень'!P999</f>
        <v>0</v>
      </c>
      <c r="P328" s="193">
        <f>'2 уровень'!Q999</f>
        <v>0</v>
      </c>
      <c r="Q328" s="193">
        <f>'2 уровень'!R999</f>
        <v>0</v>
      </c>
      <c r="R328" s="193">
        <f>'2 уровень'!S999</f>
        <v>0</v>
      </c>
      <c r="S328" s="193">
        <f>'2 уровень'!T999</f>
        <v>0</v>
      </c>
      <c r="T328" s="2567"/>
      <c r="U328" s="425"/>
    </row>
    <row r="329" spans="1:21" x14ac:dyDescent="0.25">
      <c r="A329" s="1622" t="s">
        <v>16</v>
      </c>
      <c r="B329" s="193">
        <f>'2 уровень'!C1000</f>
        <v>1300</v>
      </c>
      <c r="C329" s="193">
        <f>'2 уровень'!D1000</f>
        <v>108</v>
      </c>
      <c r="D329" s="193">
        <f>'2 уровень'!E1000</f>
        <v>128</v>
      </c>
      <c r="E329" s="1039">
        <f>'2 уровень'!F1000</f>
        <v>118.5185185185185</v>
      </c>
      <c r="F329" s="245">
        <f>'2 уровень'!G1000</f>
        <v>8</v>
      </c>
      <c r="G329" s="245">
        <f>'2 уровень'!H1000</f>
        <v>8.828125</v>
      </c>
      <c r="H329" s="250">
        <f>'2 уровень'!I1000</f>
        <v>10400</v>
      </c>
      <c r="I329" s="250">
        <f>'2 уровень'!J1000</f>
        <v>864</v>
      </c>
      <c r="J329" s="1087">
        <f>'2 уровень'!K1000</f>
        <v>1130</v>
      </c>
      <c r="K329" s="250">
        <f>'2 уровень'!L1000</f>
        <v>130.78703703703704</v>
      </c>
      <c r="L329" s="250">
        <f>'2 уровень'!M1000</f>
        <v>43.333333333333336</v>
      </c>
      <c r="M329" s="250">
        <f>'2 уровень'!N1000</f>
        <v>312.92307692307691</v>
      </c>
      <c r="N329" s="193">
        <f>'2 уровень'!O1000</f>
        <v>0</v>
      </c>
      <c r="O329" s="193">
        <f>'2 уровень'!P1000</f>
        <v>0</v>
      </c>
      <c r="P329" s="193">
        <f>'2 уровень'!Q1000</f>
        <v>0</v>
      </c>
      <c r="Q329" s="193">
        <f>'2 уровень'!R1000</f>
        <v>0</v>
      </c>
      <c r="R329" s="193">
        <f>'2 уровень'!S1000</f>
        <v>0</v>
      </c>
      <c r="S329" s="193">
        <f>'2 уровень'!T1000</f>
        <v>0</v>
      </c>
      <c r="T329" s="2567"/>
      <c r="U329" s="425"/>
    </row>
    <row r="330" spans="1:21" ht="29.25" x14ac:dyDescent="0.25">
      <c r="A330" s="1623" t="s">
        <v>188</v>
      </c>
      <c r="B330" s="193">
        <f>'2 уровень'!C1001</f>
        <v>1555</v>
      </c>
      <c r="C330" s="193">
        <f>'2 уровень'!D1001</f>
        <v>129</v>
      </c>
      <c r="D330" s="193">
        <f>'2 уровень'!E1001</f>
        <v>139</v>
      </c>
      <c r="E330" s="1039">
        <f>'2 уровень'!F1001</f>
        <v>107.75193798449611</v>
      </c>
      <c r="F330" s="245">
        <f>'2 уровень'!G1001</f>
        <v>8.4533762057877819</v>
      </c>
      <c r="G330" s="245">
        <f>'2 уровень'!H1001</f>
        <v>9</v>
      </c>
      <c r="H330" s="250">
        <f>'2 уровень'!I1001</f>
        <v>13145</v>
      </c>
      <c r="I330" s="250">
        <f>'2 уровень'!J1001</f>
        <v>1090</v>
      </c>
      <c r="J330" s="1087">
        <f>'2 уровень'!K1001</f>
        <v>1251</v>
      </c>
      <c r="K330" s="250">
        <f>'2 уровень'!L1001</f>
        <v>114.77064220183486</v>
      </c>
      <c r="L330" s="250">
        <f>'2 уровень'!M1001</f>
        <v>52.483333333333334</v>
      </c>
      <c r="M330" s="250">
        <f>'2 уровень'!N1001</f>
        <v>286.03366147983485</v>
      </c>
      <c r="N330" s="193">
        <f>'2 уровень'!O1001</f>
        <v>26774.181193468798</v>
      </c>
      <c r="O330" s="193">
        <f>'2 уровень'!P1001</f>
        <v>2231.1817661223999</v>
      </c>
      <c r="P330" s="193">
        <f>'2 уровень'!Q1001</f>
        <v>2217.7493399999998</v>
      </c>
      <c r="Q330" s="193">
        <f>'2 уровень'!R1001</f>
        <v>-13.432426122400102</v>
      </c>
      <c r="R330" s="193">
        <f>'2 уровень'!S1001</f>
        <v>0</v>
      </c>
      <c r="S330" s="193">
        <f>'2 уровень'!T1001</f>
        <v>2217.7493399999998</v>
      </c>
      <c r="T330" s="2567"/>
      <c r="U330" s="425"/>
    </row>
    <row r="331" spans="1:21" ht="15.75" thickBot="1" x14ac:dyDescent="0.3">
      <c r="A331" s="1061" t="s">
        <v>409</v>
      </c>
      <c r="B331" s="193">
        <f>'2 уровень'!C1002</f>
        <v>7700</v>
      </c>
      <c r="C331" s="193">
        <f>'2 уровень'!D1002</f>
        <v>642</v>
      </c>
      <c r="D331" s="193">
        <f>'2 уровень'!E1002</f>
        <v>667</v>
      </c>
      <c r="E331" s="1039">
        <f>'2 уровень'!F1002</f>
        <v>103.89408099688472</v>
      </c>
      <c r="F331" s="245">
        <f>'2 уровень'!G1002</f>
        <v>0</v>
      </c>
      <c r="G331" s="245">
        <f>'2 уровень'!H1002</f>
        <v>0</v>
      </c>
      <c r="H331" s="250">
        <f>'2 уровень'!I1002</f>
        <v>0</v>
      </c>
      <c r="I331" s="250">
        <f>'2 уровень'!J1002</f>
        <v>0</v>
      </c>
      <c r="J331" s="1087">
        <f>'2 уровень'!K1002</f>
        <v>0</v>
      </c>
      <c r="K331" s="250">
        <f>'2 уровень'!L1002</f>
        <v>0</v>
      </c>
      <c r="L331" s="250">
        <f>'2 уровень'!M1002</f>
        <v>0</v>
      </c>
      <c r="M331" s="250">
        <f>'2 уровень'!N1002</f>
        <v>0</v>
      </c>
      <c r="N331" s="193">
        <f>'2 уровень'!O1002</f>
        <v>13396.078824399998</v>
      </c>
      <c r="O331" s="193">
        <f>'2 уровень'!P1002</f>
        <v>1116.3399020333331</v>
      </c>
      <c r="P331" s="193">
        <f>'2 уровень'!Q1002</f>
        <v>1072.7558999999999</v>
      </c>
      <c r="Q331" s="193">
        <f>'2 уровень'!R1002</f>
        <v>-43.584002033333263</v>
      </c>
      <c r="R331" s="193">
        <f>'2 уровень'!S1002</f>
        <v>0</v>
      </c>
      <c r="S331" s="193">
        <f>'2 уровень'!T1002</f>
        <v>1072.7558999999999</v>
      </c>
      <c r="T331" s="2567"/>
      <c r="U331" s="425"/>
    </row>
    <row r="332" spans="1:21" ht="15.75" hidden="1" thickBot="1" x14ac:dyDescent="0.3">
      <c r="A332" s="1061" t="s">
        <v>377</v>
      </c>
      <c r="B332" s="193">
        <f>'2 уровень'!C1003</f>
        <v>7690</v>
      </c>
      <c r="C332" s="193">
        <f>'2 уровень'!D1003</f>
        <v>641</v>
      </c>
      <c r="D332" s="193">
        <f>'2 уровень'!E1003</f>
        <v>0</v>
      </c>
      <c r="E332" s="1039">
        <f>'2 уровень'!F1003</f>
        <v>0</v>
      </c>
      <c r="F332" s="245">
        <f>'2 уровень'!G1003</f>
        <v>0</v>
      </c>
      <c r="G332" s="245">
        <f>'2 уровень'!H1003</f>
        <v>0</v>
      </c>
      <c r="H332" s="250">
        <f>'2 уровень'!I1003</f>
        <v>0</v>
      </c>
      <c r="I332" s="250">
        <f>'2 уровень'!J1003</f>
        <v>0</v>
      </c>
      <c r="J332" s="1087">
        <f>'2 уровень'!K1003</f>
        <v>0</v>
      </c>
      <c r="K332" s="250">
        <f>'2 уровень'!L1003</f>
        <v>0</v>
      </c>
      <c r="L332" s="250">
        <f>'2 уровень'!M1003</f>
        <v>0</v>
      </c>
      <c r="M332" s="250">
        <f>'2 уровень'!N1003</f>
        <v>0</v>
      </c>
      <c r="N332" s="193">
        <f>'2 уровень'!O1003</f>
        <v>0</v>
      </c>
      <c r="O332" s="193">
        <f>'2 уровень'!P1003</f>
        <v>0</v>
      </c>
      <c r="P332" s="193">
        <f>'2 уровень'!Q1003</f>
        <v>0</v>
      </c>
      <c r="Q332" s="193">
        <f>'2 уровень'!R1003</f>
        <v>0</v>
      </c>
      <c r="R332" s="193">
        <f>'2 уровень'!S1003</f>
        <v>0</v>
      </c>
      <c r="S332" s="193">
        <f>'2 уровень'!T1003</f>
        <v>0</v>
      </c>
      <c r="T332" s="2567"/>
      <c r="U332" s="425"/>
    </row>
    <row r="333" spans="1:21" ht="15.75" hidden="1" thickBot="1" x14ac:dyDescent="0.3">
      <c r="A333" s="1291" t="s">
        <v>378</v>
      </c>
      <c r="B333" s="193">
        <f>'2 уровень'!C1004</f>
        <v>7690</v>
      </c>
      <c r="C333" s="193">
        <f>'2 уровень'!D1004</f>
        <v>641</v>
      </c>
      <c r="D333" s="193">
        <f>'2 уровень'!E1004</f>
        <v>0</v>
      </c>
      <c r="E333" s="1039">
        <f>'2 уровень'!F1004</f>
        <v>0</v>
      </c>
      <c r="F333" s="245">
        <f>'2 уровень'!G1004</f>
        <v>0</v>
      </c>
      <c r="G333" s="245">
        <f>'2 уровень'!H1004</f>
        <v>0</v>
      </c>
      <c r="H333" s="250">
        <f>'2 уровень'!I1004</f>
        <v>0</v>
      </c>
      <c r="I333" s="250">
        <f>'2 уровень'!J1004</f>
        <v>0</v>
      </c>
      <c r="J333" s="1087">
        <f>'2 уровень'!K1004</f>
        <v>0</v>
      </c>
      <c r="K333" s="250">
        <f>'2 уровень'!L1004</f>
        <v>0</v>
      </c>
      <c r="L333" s="250">
        <f>'2 уровень'!M1004</f>
        <v>0</v>
      </c>
      <c r="M333" s="250">
        <f>'2 уровень'!N1004</f>
        <v>0</v>
      </c>
      <c r="N333" s="193">
        <f>'2 уровень'!O1004</f>
        <v>0</v>
      </c>
      <c r="O333" s="193">
        <f>'2 уровень'!P1004</f>
        <v>0</v>
      </c>
      <c r="P333" s="193">
        <f>'2 уровень'!Q1004</f>
        <v>0</v>
      </c>
      <c r="Q333" s="193">
        <f>'2 уровень'!R1004</f>
        <v>0</v>
      </c>
      <c r="R333" s="193">
        <f>'2 уровень'!S1004</f>
        <v>0</v>
      </c>
      <c r="S333" s="193">
        <f>'2 уровень'!T1004</f>
        <v>0</v>
      </c>
      <c r="T333" s="2567"/>
      <c r="U333" s="425"/>
    </row>
    <row r="334" spans="1:21" ht="15.75" hidden="1" thickBot="1" x14ac:dyDescent="0.3">
      <c r="A334" s="1061" t="s">
        <v>379</v>
      </c>
      <c r="B334" s="193">
        <f>'2 уровень'!C1005</f>
        <v>10</v>
      </c>
      <c r="C334" s="193">
        <f>'2 уровень'!D1005</f>
        <v>1</v>
      </c>
      <c r="D334" s="193">
        <f>'2 уровень'!E1005</f>
        <v>0</v>
      </c>
      <c r="E334" s="1039">
        <f>'2 уровень'!F1005</f>
        <v>0</v>
      </c>
      <c r="F334" s="245">
        <f>'2 уровень'!G1005</f>
        <v>0</v>
      </c>
      <c r="G334" s="245">
        <f>'2 уровень'!H1005</f>
        <v>0</v>
      </c>
      <c r="H334" s="250">
        <f>'2 уровень'!I1005</f>
        <v>0</v>
      </c>
      <c r="I334" s="250">
        <f>'2 уровень'!J1005</f>
        <v>0</v>
      </c>
      <c r="J334" s="1087">
        <f>'2 уровень'!K1005</f>
        <v>0</v>
      </c>
      <c r="K334" s="250">
        <f>'2 уровень'!L1005</f>
        <v>0</v>
      </c>
      <c r="L334" s="250">
        <f>'2 уровень'!M1005</f>
        <v>0</v>
      </c>
      <c r="M334" s="250">
        <f>'2 уровень'!N1005</f>
        <v>0</v>
      </c>
      <c r="N334" s="193">
        <f>'2 уровень'!O1005</f>
        <v>0</v>
      </c>
      <c r="O334" s="193">
        <f>'2 уровень'!P1005</f>
        <v>0</v>
      </c>
      <c r="P334" s="193">
        <f>'2 уровень'!Q1005</f>
        <v>0</v>
      </c>
      <c r="Q334" s="193">
        <f>'2 уровень'!R1005</f>
        <v>0</v>
      </c>
      <c r="R334" s="193">
        <f>'2 уровень'!S1005</f>
        <v>0</v>
      </c>
      <c r="S334" s="193">
        <f>'2 уровень'!T1005</f>
        <v>0</v>
      </c>
      <c r="T334" s="2567"/>
      <c r="U334" s="425"/>
    </row>
    <row r="335" spans="1:21" ht="30.75" hidden="1" thickBot="1" x14ac:dyDescent="0.3">
      <c r="A335" s="1291" t="s">
        <v>380</v>
      </c>
      <c r="B335" s="193">
        <f>'2 уровень'!C1006</f>
        <v>10</v>
      </c>
      <c r="C335" s="193">
        <f>'2 уровень'!D1006</f>
        <v>1</v>
      </c>
      <c r="D335" s="193">
        <f>'2 уровень'!E1006</f>
        <v>0</v>
      </c>
      <c r="E335" s="1039">
        <f>'2 уровень'!F1006</f>
        <v>0</v>
      </c>
      <c r="F335" s="245">
        <f>'2 уровень'!G1006</f>
        <v>0</v>
      </c>
      <c r="G335" s="245">
        <f>'2 уровень'!H1006</f>
        <v>0</v>
      </c>
      <c r="H335" s="250">
        <f>'2 уровень'!I1006</f>
        <v>0</v>
      </c>
      <c r="I335" s="250">
        <f>'2 уровень'!J1006</f>
        <v>0</v>
      </c>
      <c r="J335" s="1087">
        <f>'2 уровень'!K1006</f>
        <v>0</v>
      </c>
      <c r="K335" s="250">
        <f>'2 уровень'!L1006</f>
        <v>0</v>
      </c>
      <c r="L335" s="250">
        <f>'2 уровень'!M1006</f>
        <v>0</v>
      </c>
      <c r="M335" s="250">
        <f>'2 уровень'!N1006</f>
        <v>0</v>
      </c>
      <c r="N335" s="193">
        <f>'2 уровень'!O1006</f>
        <v>0</v>
      </c>
      <c r="O335" s="193">
        <f>'2 уровень'!P1006</f>
        <v>0</v>
      </c>
      <c r="P335" s="193">
        <f>'2 уровень'!Q1006</f>
        <v>0</v>
      </c>
      <c r="Q335" s="193">
        <f>'2 уровень'!R1006</f>
        <v>0</v>
      </c>
      <c r="R335" s="193">
        <f>'2 уровень'!S1006</f>
        <v>0</v>
      </c>
      <c r="S335" s="193">
        <f>'2 уровень'!T1006</f>
        <v>0</v>
      </c>
      <c r="T335" s="2567"/>
      <c r="U335" s="425"/>
    </row>
    <row r="336" spans="1:21" ht="15.75" hidden="1" thickBot="1" x14ac:dyDescent="0.3">
      <c r="A336" s="1568" t="s">
        <v>381</v>
      </c>
      <c r="B336" s="193">
        <f>'2 уровень'!C1007</f>
        <v>0</v>
      </c>
      <c r="C336" s="193">
        <f>'2 уровень'!D1007</f>
        <v>0</v>
      </c>
      <c r="D336" s="193">
        <f>'2 уровень'!E1007</f>
        <v>0</v>
      </c>
      <c r="E336" s="1039">
        <f>'2 уровень'!F1007</f>
        <v>0</v>
      </c>
      <c r="F336" s="245">
        <f>'2 уровень'!G1007</f>
        <v>0</v>
      </c>
      <c r="G336" s="245">
        <f>'2 уровень'!H1007</f>
        <v>0</v>
      </c>
      <c r="H336" s="250">
        <f>'2 уровень'!I1007</f>
        <v>0</v>
      </c>
      <c r="I336" s="250">
        <f>'2 уровень'!J1007</f>
        <v>0</v>
      </c>
      <c r="J336" s="1087">
        <f>'2 уровень'!K1007</f>
        <v>0</v>
      </c>
      <c r="K336" s="250">
        <f>'2 уровень'!L1007</f>
        <v>0</v>
      </c>
      <c r="L336" s="250">
        <f>'2 уровень'!M1007</f>
        <v>0</v>
      </c>
      <c r="M336" s="250">
        <f>'2 уровень'!N1007</f>
        <v>0</v>
      </c>
      <c r="N336" s="193">
        <f>'2 уровень'!O1007</f>
        <v>0</v>
      </c>
      <c r="O336" s="193">
        <f>'2 уровень'!P1007</f>
        <v>0</v>
      </c>
      <c r="P336" s="193">
        <f>'2 уровень'!Q1007</f>
        <v>0</v>
      </c>
      <c r="Q336" s="193">
        <f>'2 уровень'!R1007</f>
        <v>0</v>
      </c>
      <c r="R336" s="193">
        <f>'2 уровень'!S1007</f>
        <v>0</v>
      </c>
      <c r="S336" s="193">
        <f>'2 уровень'!T1007</f>
        <v>0</v>
      </c>
      <c r="T336" s="2567"/>
      <c r="U336" s="425"/>
    </row>
    <row r="337" spans="1:199" ht="15" customHeight="1" x14ac:dyDescent="0.25">
      <c r="A337" s="410" t="s">
        <v>124</v>
      </c>
      <c r="B337" s="411"/>
      <c r="C337" s="411"/>
      <c r="D337" s="411"/>
      <c r="E337" s="1045"/>
      <c r="F337" s="412"/>
      <c r="G337" s="412"/>
      <c r="H337" s="413"/>
      <c r="I337" s="413"/>
      <c r="J337" s="1089"/>
      <c r="K337" s="413"/>
      <c r="L337" s="413"/>
      <c r="M337" s="413"/>
      <c r="N337" s="419">
        <f>N338-N339-N362-N366-N367</f>
        <v>-3.2741809263825417E-11</v>
      </c>
      <c r="O337" s="419">
        <f t="shared" ref="O337:S337" si="9">O338-O339-O362-O366-O367</f>
        <v>4.0927261579781771E-12</v>
      </c>
      <c r="P337" s="419">
        <f t="shared" si="9"/>
        <v>0</v>
      </c>
      <c r="Q337" s="419">
        <f t="shared" si="9"/>
        <v>0</v>
      </c>
      <c r="R337" s="419">
        <f t="shared" si="9"/>
        <v>-4.9737991503207013E-14</v>
      </c>
      <c r="S337" s="419">
        <f t="shared" si="9"/>
        <v>0</v>
      </c>
      <c r="T337" s="2567"/>
      <c r="U337" s="425"/>
      <c r="V337" s="166"/>
      <c r="W337" s="166"/>
      <c r="X337" s="166"/>
      <c r="Y337" s="166"/>
      <c r="Z337" s="166"/>
      <c r="AA337" s="166"/>
      <c r="AB337" s="166"/>
      <c r="AC337" s="166"/>
      <c r="AD337" s="166"/>
      <c r="AE337" s="166"/>
      <c r="AF337" s="166"/>
      <c r="AG337" s="166"/>
      <c r="AH337" s="166"/>
      <c r="AI337" s="166"/>
      <c r="AJ337" s="166"/>
      <c r="AK337" s="166"/>
      <c r="AL337" s="166"/>
      <c r="AM337" s="166"/>
      <c r="AN337" s="166"/>
      <c r="AO337" s="166"/>
      <c r="AP337" s="166"/>
      <c r="AQ337" s="166"/>
      <c r="AR337" s="166"/>
      <c r="AS337" s="166"/>
      <c r="AT337" s="166"/>
      <c r="AU337" s="166"/>
      <c r="AV337" s="166"/>
      <c r="AW337" s="166"/>
      <c r="AX337" s="166"/>
      <c r="AY337" s="166"/>
      <c r="AZ337" s="166"/>
      <c r="BA337" s="166"/>
      <c r="BB337" s="166"/>
      <c r="BC337" s="166"/>
      <c r="BD337" s="166"/>
      <c r="BE337" s="166"/>
      <c r="BF337" s="166"/>
      <c r="BG337" s="166"/>
      <c r="BH337" s="166"/>
      <c r="BI337" s="166"/>
      <c r="BJ337" s="166"/>
      <c r="BK337" s="166"/>
      <c r="BL337" s="166"/>
      <c r="BM337" s="166"/>
      <c r="BN337" s="166"/>
      <c r="BO337" s="166"/>
      <c r="BP337" s="166"/>
      <c r="BQ337" s="166"/>
      <c r="BR337" s="166"/>
      <c r="BS337" s="166"/>
      <c r="BT337" s="166"/>
      <c r="BU337" s="166"/>
      <c r="BV337" s="166"/>
      <c r="BW337" s="166"/>
      <c r="BX337" s="166"/>
      <c r="BY337" s="166"/>
      <c r="BZ337" s="166"/>
      <c r="CA337" s="166"/>
      <c r="CB337" s="166"/>
      <c r="CC337" s="166"/>
      <c r="CD337" s="166"/>
      <c r="CE337" s="166"/>
      <c r="CF337" s="166"/>
      <c r="CG337" s="166"/>
      <c r="CH337" s="166"/>
      <c r="CI337" s="166"/>
      <c r="CJ337" s="166"/>
      <c r="CK337" s="166"/>
      <c r="CL337" s="166"/>
      <c r="CM337" s="166"/>
      <c r="CN337" s="166"/>
      <c r="CO337" s="166"/>
      <c r="CP337" s="166"/>
      <c r="CQ337" s="166"/>
      <c r="CR337" s="166"/>
      <c r="CS337" s="166"/>
      <c r="CT337" s="166"/>
      <c r="CU337" s="166"/>
      <c r="CV337" s="166"/>
      <c r="CW337" s="166"/>
      <c r="CX337" s="166"/>
      <c r="CY337" s="166"/>
      <c r="CZ337" s="166"/>
      <c r="DA337" s="166"/>
      <c r="DB337" s="166"/>
      <c r="DC337" s="166"/>
      <c r="DD337" s="166"/>
      <c r="DE337" s="166"/>
      <c r="DF337" s="166"/>
      <c r="DG337" s="166"/>
      <c r="DH337" s="166"/>
      <c r="DI337" s="166"/>
      <c r="DJ337" s="166"/>
      <c r="DK337" s="166"/>
      <c r="DL337" s="166"/>
      <c r="DM337" s="166"/>
      <c r="DN337" s="166"/>
      <c r="DO337" s="166"/>
      <c r="DP337" s="166"/>
      <c r="DQ337" s="166"/>
      <c r="DR337" s="166"/>
      <c r="DS337" s="166"/>
      <c r="DT337" s="166"/>
      <c r="DU337" s="166"/>
      <c r="DV337" s="166"/>
      <c r="DW337" s="166"/>
      <c r="DX337" s="166"/>
      <c r="DY337" s="166"/>
      <c r="DZ337" s="166"/>
      <c r="EA337" s="166"/>
      <c r="EB337" s="166"/>
      <c r="EC337" s="166"/>
      <c r="ED337" s="166"/>
      <c r="EE337" s="166"/>
      <c r="EF337" s="166"/>
      <c r="EG337" s="166"/>
      <c r="EH337" s="166"/>
      <c r="EI337" s="166"/>
      <c r="EJ337" s="166"/>
      <c r="EK337" s="166"/>
      <c r="EL337" s="166"/>
      <c r="EM337" s="166"/>
      <c r="EN337" s="166"/>
      <c r="EO337" s="166"/>
      <c r="EP337" s="166"/>
      <c r="EQ337" s="166"/>
      <c r="ER337" s="166"/>
      <c r="ES337" s="166"/>
      <c r="ET337" s="166"/>
      <c r="EU337" s="166"/>
      <c r="EV337" s="166"/>
      <c r="EW337" s="166"/>
      <c r="EX337" s="166"/>
      <c r="EY337" s="166"/>
      <c r="EZ337" s="166"/>
      <c r="FA337" s="166"/>
      <c r="FB337" s="166"/>
      <c r="FC337" s="166"/>
      <c r="FD337" s="166"/>
      <c r="FE337" s="166"/>
      <c r="FF337" s="166"/>
      <c r="FG337" s="166"/>
      <c r="FH337" s="166"/>
      <c r="FI337" s="166"/>
      <c r="FJ337" s="166"/>
      <c r="FK337" s="166"/>
      <c r="FL337" s="166"/>
      <c r="FM337" s="166"/>
      <c r="FN337" s="166"/>
      <c r="FO337" s="166"/>
      <c r="FP337" s="166"/>
      <c r="FQ337" s="166"/>
      <c r="FR337" s="166"/>
      <c r="FS337" s="166"/>
      <c r="FT337" s="166"/>
      <c r="FU337" s="166"/>
      <c r="FV337" s="166"/>
      <c r="FW337" s="166"/>
      <c r="FX337" s="166"/>
      <c r="FY337" s="166"/>
      <c r="FZ337" s="166"/>
      <c r="GA337" s="166"/>
      <c r="GB337" s="166"/>
      <c r="GC337" s="166"/>
      <c r="GD337" s="166"/>
      <c r="GE337" s="166"/>
      <c r="GF337" s="166"/>
      <c r="GG337" s="166"/>
      <c r="GH337" s="166"/>
      <c r="GI337" s="166"/>
      <c r="GJ337" s="166"/>
      <c r="GK337" s="166"/>
      <c r="GL337" s="166"/>
      <c r="GM337" s="166"/>
      <c r="GN337" s="166"/>
      <c r="GO337" s="166"/>
      <c r="GP337" s="166"/>
      <c r="GQ337" s="166"/>
    </row>
    <row r="338" spans="1:199" s="166" customFormat="1" ht="15" customHeight="1" x14ac:dyDescent="0.25">
      <c r="A338" s="186" t="s">
        <v>116</v>
      </c>
      <c r="B338" s="249"/>
      <c r="C338" s="249"/>
      <c r="D338" s="249"/>
      <c r="E338" s="1042"/>
      <c r="F338" s="156"/>
      <c r="G338" s="156"/>
      <c r="H338" s="168"/>
      <c r="I338" s="168"/>
      <c r="J338" s="1086"/>
      <c r="K338" s="168"/>
      <c r="L338" s="168"/>
      <c r="M338" s="168"/>
      <c r="N338" s="167">
        <f>'1 уровень'!O2011</f>
        <v>376552.3468011776</v>
      </c>
      <c r="O338" s="167">
        <f>'1 уровень'!P2011</f>
        <v>31379.362233431471</v>
      </c>
      <c r="P338" s="167">
        <f>'1 уровень'!Q2011</f>
        <v>28317.75101</v>
      </c>
      <c r="Q338" s="167">
        <f>'1 уровень'!R2011</f>
        <v>-3061.6112234314696</v>
      </c>
      <c r="R338" s="167">
        <f>'1 уровень'!S2011</f>
        <v>-542.45305000000008</v>
      </c>
      <c r="S338" s="167">
        <f>'1 уровень'!T2011</f>
        <v>27775.29796</v>
      </c>
      <c r="T338" s="2567"/>
      <c r="U338" s="425"/>
      <c r="V338" s="165"/>
      <c r="W338" s="165"/>
      <c r="X338" s="165"/>
      <c r="Y338" s="165"/>
      <c r="Z338" s="165"/>
      <c r="AA338" s="165"/>
      <c r="AB338" s="165"/>
      <c r="AC338" s="165"/>
      <c r="AD338" s="165"/>
      <c r="AE338" s="165"/>
      <c r="AF338" s="165"/>
      <c r="AG338" s="165"/>
      <c r="AH338" s="165"/>
      <c r="AI338" s="165"/>
      <c r="AJ338" s="165"/>
      <c r="AK338" s="165"/>
      <c r="AL338" s="165"/>
      <c r="AM338" s="165"/>
      <c r="AN338" s="165"/>
      <c r="AO338" s="165"/>
      <c r="AP338" s="165"/>
      <c r="AQ338" s="165"/>
      <c r="AR338" s="165"/>
      <c r="AS338" s="165"/>
      <c r="AT338" s="165"/>
      <c r="AU338" s="165"/>
      <c r="AV338" s="165"/>
      <c r="AW338" s="165"/>
      <c r="AX338" s="165"/>
      <c r="AY338" s="165"/>
      <c r="AZ338" s="165"/>
      <c r="BA338" s="165"/>
      <c r="BB338" s="165"/>
      <c r="BC338" s="165"/>
      <c r="BD338" s="165"/>
      <c r="BE338" s="165"/>
      <c r="BF338" s="165"/>
      <c r="BG338" s="165"/>
      <c r="BH338" s="165"/>
      <c r="BI338" s="165"/>
      <c r="BJ338" s="165"/>
      <c r="BK338" s="165"/>
      <c r="BL338" s="165"/>
      <c r="BM338" s="165"/>
      <c r="BN338" s="165"/>
      <c r="BO338" s="165"/>
      <c r="BP338" s="165"/>
      <c r="BQ338" s="165"/>
      <c r="BR338" s="165"/>
      <c r="BS338" s="165"/>
      <c r="BT338" s="165"/>
      <c r="BU338" s="165"/>
      <c r="BV338" s="165"/>
      <c r="BW338" s="165"/>
      <c r="BX338" s="165"/>
      <c r="BY338" s="165"/>
      <c r="BZ338" s="165"/>
      <c r="CA338" s="165"/>
      <c r="CB338" s="165"/>
      <c r="CC338" s="165"/>
      <c r="CD338" s="165"/>
      <c r="CE338" s="165"/>
      <c r="CF338" s="165"/>
      <c r="CG338" s="165"/>
      <c r="CH338" s="165"/>
      <c r="CI338" s="165"/>
      <c r="CJ338" s="165"/>
      <c r="CK338" s="165"/>
      <c r="CL338" s="165"/>
      <c r="CM338" s="165"/>
      <c r="CN338" s="165"/>
      <c r="CO338" s="165"/>
      <c r="CP338" s="165"/>
      <c r="CQ338" s="165"/>
      <c r="CR338" s="165"/>
      <c r="CS338" s="165"/>
      <c r="CT338" s="165"/>
      <c r="CU338" s="165"/>
      <c r="CV338" s="165"/>
      <c r="CW338" s="165"/>
      <c r="CX338" s="165"/>
      <c r="CY338" s="165"/>
      <c r="CZ338" s="165"/>
      <c r="DA338" s="165"/>
      <c r="DB338" s="165"/>
      <c r="DC338" s="165"/>
      <c r="DD338" s="165"/>
      <c r="DE338" s="165"/>
      <c r="DF338" s="165"/>
      <c r="DG338" s="165"/>
      <c r="DH338" s="165"/>
      <c r="DI338" s="165"/>
      <c r="DJ338" s="165"/>
      <c r="DK338" s="165"/>
      <c r="DL338" s="165"/>
      <c r="DM338" s="165"/>
      <c r="DN338" s="165"/>
      <c r="DO338" s="165"/>
      <c r="DP338" s="165"/>
      <c r="DQ338" s="165"/>
      <c r="DR338" s="165"/>
      <c r="DS338" s="165"/>
      <c r="DT338" s="165"/>
      <c r="DU338" s="165"/>
      <c r="DV338" s="165"/>
      <c r="DW338" s="165"/>
      <c r="DX338" s="165"/>
      <c r="DY338" s="165"/>
      <c r="DZ338" s="165"/>
      <c r="EA338" s="165"/>
      <c r="EB338" s="165"/>
      <c r="EC338" s="165"/>
      <c r="ED338" s="165"/>
      <c r="EE338" s="165"/>
      <c r="EF338" s="165"/>
      <c r="EG338" s="165"/>
      <c r="EH338" s="165"/>
      <c r="EI338" s="165"/>
      <c r="EJ338" s="165"/>
      <c r="EK338" s="165"/>
      <c r="EL338" s="165"/>
      <c r="EM338" s="165"/>
      <c r="EN338" s="165"/>
      <c r="EO338" s="165"/>
      <c r="EP338" s="165"/>
      <c r="EQ338" s="165"/>
      <c r="ER338" s="165"/>
      <c r="ES338" s="165"/>
      <c r="ET338" s="165"/>
      <c r="EU338" s="165"/>
      <c r="EV338" s="165"/>
      <c r="EW338" s="165"/>
      <c r="EX338" s="165"/>
      <c r="EY338" s="165"/>
      <c r="EZ338" s="165"/>
      <c r="FA338" s="165"/>
      <c r="FB338" s="165"/>
      <c r="FC338" s="165"/>
      <c r="FD338" s="165"/>
      <c r="FE338" s="165"/>
      <c r="FF338" s="165"/>
      <c r="FG338" s="165"/>
      <c r="FH338" s="165"/>
      <c r="FI338" s="165"/>
      <c r="FJ338" s="165"/>
      <c r="FK338" s="165"/>
      <c r="FL338" s="165"/>
      <c r="FM338" s="165"/>
      <c r="FN338" s="165"/>
      <c r="FO338" s="165"/>
      <c r="FP338" s="165"/>
      <c r="FQ338" s="165"/>
      <c r="FR338" s="165"/>
      <c r="FS338" s="165"/>
      <c r="FT338" s="165"/>
      <c r="FU338" s="165"/>
      <c r="FV338" s="165"/>
      <c r="FW338" s="165"/>
      <c r="FX338" s="165"/>
      <c r="FY338" s="165"/>
      <c r="FZ338" s="165"/>
      <c r="GA338" s="165"/>
      <c r="GB338" s="165"/>
      <c r="GC338" s="165"/>
      <c r="GD338" s="165"/>
      <c r="GE338" s="165"/>
      <c r="GF338" s="165"/>
      <c r="GG338" s="165"/>
      <c r="GH338" s="165"/>
      <c r="GI338" s="165"/>
      <c r="GJ338" s="165"/>
      <c r="GK338" s="165"/>
      <c r="GL338" s="165"/>
      <c r="GM338" s="165"/>
      <c r="GN338" s="165"/>
      <c r="GO338" s="165"/>
      <c r="GP338" s="165"/>
      <c r="GQ338" s="165"/>
    </row>
    <row r="339" spans="1:199" s="166" customFormat="1" ht="15" customHeight="1" x14ac:dyDescent="0.2">
      <c r="A339" s="1064" t="s">
        <v>7</v>
      </c>
      <c r="B339" s="192">
        <f>'1 уровень'!C2012</f>
        <v>5380</v>
      </c>
      <c r="C339" s="192">
        <f>'1 уровень'!D2012</f>
        <v>449</v>
      </c>
      <c r="D339" s="192">
        <f>'1 уровень'!E2012</f>
        <v>387</v>
      </c>
      <c r="E339" s="1037">
        <f>'1 уровень'!F2012</f>
        <v>86.191536748329625</v>
      </c>
      <c r="F339" s="156">
        <f>'1 уровень'!G2012</f>
        <v>8.8619153674832969</v>
      </c>
      <c r="G339" s="156">
        <f>'1 уровень'!H2012</f>
        <v>9.2273901808785528</v>
      </c>
      <c r="H339" s="167">
        <f>'1 уровень'!I2012</f>
        <v>47673</v>
      </c>
      <c r="I339" s="167">
        <f>'1 уровень'!J2012</f>
        <v>3979</v>
      </c>
      <c r="J339" s="1081">
        <f>'1 уровень'!K2012</f>
        <v>3571</v>
      </c>
      <c r="K339" s="167">
        <f>'1 уровень'!L2012</f>
        <v>89.746167378738377</v>
      </c>
      <c r="L339" s="167">
        <f>'1 уровень'!M2012</f>
        <v>146</v>
      </c>
      <c r="M339" s="167">
        <f>'1 уровень'!N2012</f>
        <v>293.50684931506851</v>
      </c>
      <c r="N339" s="167">
        <f>'1 уровень'!O2012</f>
        <v>124558.875506688</v>
      </c>
      <c r="O339" s="167">
        <f>'1 уровень'!P2012</f>
        <v>10379.906292223999</v>
      </c>
      <c r="P339" s="167">
        <f>'1 уровень'!Q2012</f>
        <v>8082.5048499999984</v>
      </c>
      <c r="Q339" s="167">
        <f>'1 уровень'!R2012</f>
        <v>-2297.4014422240007</v>
      </c>
      <c r="R339" s="167">
        <f>'1 уровень'!S2012</f>
        <v>-399.46768000000003</v>
      </c>
      <c r="S339" s="167">
        <f>'1 уровень'!T2012</f>
        <v>7683.0371699999987</v>
      </c>
      <c r="T339" s="2567"/>
      <c r="U339" s="425"/>
    </row>
    <row r="340" spans="1:199" x14ac:dyDescent="0.25">
      <c r="A340" s="662" t="s">
        <v>14</v>
      </c>
      <c r="B340" s="193">
        <f>'1 уровень'!C2013</f>
        <v>0</v>
      </c>
      <c r="C340" s="193">
        <f>'1 уровень'!D2013</f>
        <v>0</v>
      </c>
      <c r="D340" s="193">
        <f>'1 уровень'!E2013</f>
        <v>0</v>
      </c>
      <c r="E340" s="1039">
        <f>'1 уровень'!F2013</f>
        <v>0</v>
      </c>
      <c r="F340" s="245">
        <f>'1 уровень'!G2013</f>
        <v>0</v>
      </c>
      <c r="G340" s="245">
        <f>'1 уровень'!H2013</f>
        <v>0</v>
      </c>
      <c r="H340" s="250">
        <f>'1 уровень'!I2013</f>
        <v>0</v>
      </c>
      <c r="I340" s="250">
        <f>'1 уровень'!J2013</f>
        <v>0</v>
      </c>
      <c r="J340" s="1087">
        <f>'1 уровень'!K2013</f>
        <v>0</v>
      </c>
      <c r="K340" s="250">
        <f>'1 уровень'!L2013</f>
        <v>0</v>
      </c>
      <c r="L340" s="250">
        <f>'1 уровень'!M2013</f>
        <v>0</v>
      </c>
      <c r="M340" s="250">
        <f>'1 уровень'!N2013</f>
        <v>0</v>
      </c>
      <c r="N340" s="167">
        <f>'1 уровень'!O2013</f>
        <v>0</v>
      </c>
      <c r="O340" s="167">
        <f>'1 уровень'!P2013</f>
        <v>0</v>
      </c>
      <c r="P340" s="167">
        <f>'1 уровень'!Q2013</f>
        <v>0</v>
      </c>
      <c r="Q340" s="167">
        <f>'1 уровень'!R2013</f>
        <v>0</v>
      </c>
      <c r="R340" s="167">
        <f>'1 уровень'!S2013</f>
        <v>0</v>
      </c>
      <c r="S340" s="167">
        <f>'1 уровень'!T2013</f>
        <v>0</v>
      </c>
      <c r="T340" s="2567"/>
      <c r="U340" s="425"/>
      <c r="V340" s="166"/>
      <c r="W340" s="166"/>
      <c r="X340" s="166"/>
      <c r="Y340" s="166"/>
      <c r="Z340" s="166"/>
      <c r="AA340" s="166"/>
      <c r="AB340" s="166"/>
      <c r="AC340" s="166"/>
      <c r="AD340" s="166"/>
      <c r="AE340" s="166"/>
      <c r="AF340" s="166"/>
      <c r="AG340" s="166"/>
      <c r="AH340" s="166"/>
      <c r="AI340" s="166"/>
      <c r="AJ340" s="166"/>
      <c r="AK340" s="166"/>
      <c r="AL340" s="166"/>
      <c r="AM340" s="166"/>
      <c r="AN340" s="166"/>
      <c r="AO340" s="166"/>
      <c r="AP340" s="166"/>
      <c r="AQ340" s="166"/>
      <c r="AR340" s="166"/>
      <c r="AS340" s="166"/>
      <c r="AT340" s="166"/>
      <c r="AU340" s="166"/>
      <c r="AV340" s="166"/>
      <c r="AW340" s="166"/>
      <c r="AX340" s="166"/>
      <c r="AY340" s="166"/>
      <c r="AZ340" s="166"/>
      <c r="BA340" s="166"/>
      <c r="BB340" s="166"/>
      <c r="BC340" s="166"/>
      <c r="BD340" s="166"/>
      <c r="BE340" s="166"/>
      <c r="BF340" s="166"/>
      <c r="BG340" s="166"/>
      <c r="BH340" s="166"/>
      <c r="BI340" s="166"/>
      <c r="BJ340" s="166"/>
      <c r="BK340" s="166"/>
      <c r="BL340" s="166"/>
      <c r="BM340" s="166"/>
      <c r="BN340" s="166"/>
      <c r="BO340" s="166"/>
      <c r="BP340" s="166"/>
      <c r="BQ340" s="166"/>
      <c r="BR340" s="166"/>
      <c r="BS340" s="166"/>
      <c r="BT340" s="166"/>
      <c r="BU340" s="166"/>
      <c r="BV340" s="166"/>
      <c r="BW340" s="166"/>
      <c r="BX340" s="166"/>
      <c r="BY340" s="166"/>
      <c r="BZ340" s="166"/>
      <c r="CA340" s="166"/>
      <c r="CB340" s="166"/>
      <c r="CC340" s="166"/>
      <c r="CD340" s="166"/>
      <c r="CE340" s="166"/>
      <c r="CF340" s="166"/>
      <c r="CG340" s="166"/>
      <c r="CH340" s="166"/>
      <c r="CI340" s="166"/>
      <c r="CJ340" s="166"/>
      <c r="CK340" s="166"/>
      <c r="CL340" s="166"/>
      <c r="CM340" s="166"/>
      <c r="CN340" s="166"/>
      <c r="CO340" s="166"/>
      <c r="CP340" s="166"/>
      <c r="CQ340" s="166"/>
      <c r="CR340" s="166"/>
      <c r="CS340" s="166"/>
      <c r="CT340" s="166"/>
      <c r="CU340" s="166"/>
      <c r="CV340" s="166"/>
      <c r="CW340" s="166"/>
      <c r="CX340" s="166"/>
      <c r="CY340" s="166"/>
      <c r="CZ340" s="166"/>
      <c r="DA340" s="166"/>
      <c r="DB340" s="166"/>
      <c r="DC340" s="166"/>
      <c r="DD340" s="166"/>
      <c r="DE340" s="166"/>
      <c r="DF340" s="166"/>
      <c r="DG340" s="166"/>
      <c r="DH340" s="166"/>
      <c r="DI340" s="166"/>
      <c r="DJ340" s="166"/>
      <c r="DK340" s="166"/>
      <c r="DL340" s="166"/>
      <c r="DM340" s="166"/>
      <c r="DN340" s="166"/>
      <c r="DO340" s="166"/>
      <c r="DP340" s="166"/>
      <c r="DQ340" s="166"/>
      <c r="DR340" s="166"/>
      <c r="DS340" s="166"/>
      <c r="DT340" s="166"/>
      <c r="DU340" s="166"/>
      <c r="DV340" s="166"/>
      <c r="DW340" s="166"/>
      <c r="DX340" s="166"/>
      <c r="DY340" s="166"/>
      <c r="DZ340" s="166"/>
      <c r="EA340" s="166"/>
      <c r="EB340" s="166"/>
      <c r="EC340" s="166"/>
      <c r="ED340" s="166"/>
      <c r="EE340" s="166"/>
      <c r="EF340" s="166"/>
      <c r="EG340" s="166"/>
      <c r="EH340" s="166"/>
      <c r="EI340" s="166"/>
      <c r="EJ340" s="166"/>
      <c r="EK340" s="166"/>
      <c r="EL340" s="166"/>
      <c r="EM340" s="166"/>
      <c r="EN340" s="166"/>
      <c r="EO340" s="166"/>
      <c r="EP340" s="166"/>
      <c r="EQ340" s="166"/>
      <c r="ER340" s="166"/>
      <c r="ES340" s="166"/>
      <c r="ET340" s="166"/>
      <c r="EU340" s="166"/>
      <c r="EV340" s="166"/>
      <c r="EW340" s="166"/>
      <c r="EX340" s="166"/>
      <c r="EY340" s="166"/>
      <c r="EZ340" s="166"/>
      <c r="FA340" s="166"/>
      <c r="FB340" s="166"/>
      <c r="FC340" s="166"/>
      <c r="FD340" s="166"/>
      <c r="FE340" s="166"/>
      <c r="FF340" s="166"/>
      <c r="FG340" s="166"/>
      <c r="FH340" s="166"/>
      <c r="FI340" s="166"/>
      <c r="FJ340" s="166"/>
      <c r="FK340" s="166"/>
      <c r="FL340" s="166"/>
      <c r="FM340" s="166"/>
      <c r="FN340" s="166"/>
      <c r="FO340" s="166"/>
      <c r="FP340" s="166"/>
      <c r="FQ340" s="166"/>
      <c r="FR340" s="166"/>
      <c r="FS340" s="166"/>
      <c r="FT340" s="166"/>
      <c r="FU340" s="166"/>
      <c r="FV340" s="166"/>
      <c r="FW340" s="166"/>
      <c r="FX340" s="166"/>
      <c r="FY340" s="166"/>
      <c r="FZ340" s="166"/>
      <c r="GA340" s="166"/>
      <c r="GB340" s="166"/>
      <c r="GC340" s="166"/>
      <c r="GD340" s="166"/>
      <c r="GE340" s="166"/>
      <c r="GF340" s="166"/>
      <c r="GG340" s="166"/>
      <c r="GH340" s="166"/>
      <c r="GI340" s="166"/>
      <c r="GJ340" s="166"/>
      <c r="GK340" s="166"/>
      <c r="GL340" s="166"/>
      <c r="GM340" s="166"/>
      <c r="GN340" s="166"/>
      <c r="GO340" s="166"/>
      <c r="GP340" s="166"/>
      <c r="GQ340" s="166"/>
    </row>
    <row r="341" spans="1:199" x14ac:dyDescent="0.25">
      <c r="A341" s="1303" t="s">
        <v>349</v>
      </c>
      <c r="B341" s="193">
        <f>'1 уровень'!C2014</f>
        <v>0</v>
      </c>
      <c r="C341" s="193">
        <f>'1 уровень'!D2014</f>
        <v>0</v>
      </c>
      <c r="D341" s="193">
        <f>'1 уровень'!E2014</f>
        <v>0</v>
      </c>
      <c r="E341" s="1039">
        <f>'1 уровень'!F2014</f>
        <v>0</v>
      </c>
      <c r="F341" s="245">
        <f>'1 уровень'!G2014</f>
        <v>0</v>
      </c>
      <c r="G341" s="245">
        <f>'1 уровень'!H2014</f>
        <v>0</v>
      </c>
      <c r="H341" s="250">
        <f>'1 уровень'!I2014</f>
        <v>0</v>
      </c>
      <c r="I341" s="250">
        <f>'1 уровень'!J2014</f>
        <v>0</v>
      </c>
      <c r="J341" s="1087">
        <f>'1 уровень'!K2014</f>
        <v>0</v>
      </c>
      <c r="K341" s="250">
        <f>'1 уровень'!L2014</f>
        <v>0</v>
      </c>
      <c r="L341" s="250">
        <f>'1 уровень'!M2014</f>
        <v>0</v>
      </c>
      <c r="M341" s="250">
        <f>'1 уровень'!N2014</f>
        <v>0</v>
      </c>
      <c r="N341" s="167">
        <f>'1 уровень'!O2014</f>
        <v>0</v>
      </c>
      <c r="O341" s="167">
        <f>'1 уровень'!P2014</f>
        <v>0</v>
      </c>
      <c r="P341" s="167">
        <f>'1 уровень'!Q2014</f>
        <v>0</v>
      </c>
      <c r="Q341" s="167">
        <f>'1 уровень'!R2014</f>
        <v>0</v>
      </c>
      <c r="R341" s="167">
        <f>'1 уровень'!S2014</f>
        <v>0</v>
      </c>
      <c r="S341" s="167">
        <f>'1 уровень'!T2014</f>
        <v>0</v>
      </c>
      <c r="T341" s="2567"/>
      <c r="U341" s="425"/>
    </row>
    <row r="342" spans="1:199" ht="30" x14ac:dyDescent="0.25">
      <c r="A342" s="661" t="s">
        <v>410</v>
      </c>
      <c r="B342" s="193">
        <f>'1 уровень'!C2015</f>
        <v>83675</v>
      </c>
      <c r="C342" s="193">
        <f>'1 уровень'!D2015</f>
        <v>6973</v>
      </c>
      <c r="D342" s="193">
        <f>'1 уровень'!E2015</f>
        <v>1465</v>
      </c>
      <c r="E342" s="1039">
        <f>'1 уровень'!F2015</f>
        <v>21.009608489889576</v>
      </c>
      <c r="F342" s="245">
        <f>'1 уровень'!G2015</f>
        <v>0</v>
      </c>
      <c r="G342" s="245">
        <f>'1 уровень'!H2015</f>
        <v>0</v>
      </c>
      <c r="H342" s="250">
        <f>'1 уровень'!I2015</f>
        <v>0</v>
      </c>
      <c r="I342" s="250">
        <f>'1 уровень'!J2015</f>
        <v>0</v>
      </c>
      <c r="J342" s="1087">
        <f>'1 уровень'!K2015</f>
        <v>0</v>
      </c>
      <c r="K342" s="250">
        <f>'1 уровень'!L2015</f>
        <v>0</v>
      </c>
      <c r="L342" s="250">
        <f>'1 уровень'!M2015</f>
        <v>0</v>
      </c>
      <c r="M342" s="250">
        <f>'1 уровень'!N2015</f>
        <v>0</v>
      </c>
      <c r="N342" s="167">
        <f>'1 уровень'!O2015</f>
        <v>0</v>
      </c>
      <c r="O342" s="167">
        <f>'1 уровень'!P2015</f>
        <v>0</v>
      </c>
      <c r="P342" s="167">
        <f>'1 уровень'!Q2015</f>
        <v>0</v>
      </c>
      <c r="Q342" s="167">
        <f>'1 уровень'!R2015</f>
        <v>0</v>
      </c>
      <c r="R342" s="167">
        <f>'1 уровень'!S2015</f>
        <v>0</v>
      </c>
      <c r="S342" s="167">
        <f>'1 уровень'!T2015</f>
        <v>0</v>
      </c>
      <c r="T342" s="2567"/>
      <c r="U342" s="425"/>
    </row>
    <row r="343" spans="1:199" ht="30" x14ac:dyDescent="0.25">
      <c r="A343" s="661" t="s">
        <v>350</v>
      </c>
      <c r="B343" s="193">
        <f>'1 уровень'!C2016</f>
        <v>0</v>
      </c>
      <c r="C343" s="193">
        <f>'1 уровень'!D2016</f>
        <v>0</v>
      </c>
      <c r="D343" s="193">
        <f>'1 уровень'!E2016</f>
        <v>0</v>
      </c>
      <c r="E343" s="1039">
        <f>'1 уровень'!F2016</f>
        <v>0</v>
      </c>
      <c r="F343" s="245">
        <f>'1 уровень'!G2016</f>
        <v>0</v>
      </c>
      <c r="G343" s="245">
        <f>'1 уровень'!H2016</f>
        <v>0</v>
      </c>
      <c r="H343" s="250">
        <f>'1 уровень'!I2016</f>
        <v>0</v>
      </c>
      <c r="I343" s="250">
        <f>'1 уровень'!J2016</f>
        <v>0</v>
      </c>
      <c r="J343" s="1087">
        <f>'1 уровень'!K2016</f>
        <v>0</v>
      </c>
      <c r="K343" s="250">
        <f>'1 уровень'!L2016</f>
        <v>0</v>
      </c>
      <c r="L343" s="250">
        <f>'1 уровень'!M2016</f>
        <v>0</v>
      </c>
      <c r="M343" s="250">
        <f>'1 уровень'!N2016</f>
        <v>0</v>
      </c>
      <c r="N343" s="167">
        <f>'1 уровень'!O2016</f>
        <v>0</v>
      </c>
      <c r="O343" s="167">
        <f>'1 уровень'!P2016</f>
        <v>0</v>
      </c>
      <c r="P343" s="167">
        <f>'1 уровень'!Q2016</f>
        <v>0</v>
      </c>
      <c r="Q343" s="167">
        <f>'1 уровень'!R2016</f>
        <v>0</v>
      </c>
      <c r="R343" s="167">
        <f>'1 уровень'!S2016</f>
        <v>0</v>
      </c>
      <c r="S343" s="167">
        <f>'1 уровень'!T2016</f>
        <v>0</v>
      </c>
      <c r="T343" s="2567"/>
      <c r="U343" s="425"/>
    </row>
    <row r="344" spans="1:199" ht="30" x14ac:dyDescent="0.25">
      <c r="A344" s="661" t="s">
        <v>351</v>
      </c>
      <c r="B344" s="193">
        <f>'1 уровень'!C2017</f>
        <v>21500</v>
      </c>
      <c r="C344" s="193">
        <f>'1 уровень'!D2017</f>
        <v>1792</v>
      </c>
      <c r="D344" s="193">
        <f>'1 уровень'!E2017</f>
        <v>0</v>
      </c>
      <c r="E344" s="1039">
        <f>'1 уровень'!F2017</f>
        <v>0</v>
      </c>
      <c r="F344" s="245">
        <f>'1 уровень'!G2017</f>
        <v>0</v>
      </c>
      <c r="G344" s="245">
        <f>'1 уровень'!H2017</f>
        <v>0</v>
      </c>
      <c r="H344" s="250">
        <f>'1 уровень'!I2017</f>
        <v>0</v>
      </c>
      <c r="I344" s="250">
        <f>'1 уровень'!J2017</f>
        <v>0</v>
      </c>
      <c r="J344" s="1087">
        <f>'1 уровень'!K2017</f>
        <v>0</v>
      </c>
      <c r="K344" s="250">
        <f>'1 уровень'!L2017</f>
        <v>0</v>
      </c>
      <c r="L344" s="250">
        <f>'1 уровень'!M2017</f>
        <v>0</v>
      </c>
      <c r="M344" s="250">
        <f>'1 уровень'!N2017</f>
        <v>0</v>
      </c>
      <c r="N344" s="167">
        <f>'1 уровень'!O2017</f>
        <v>0</v>
      </c>
      <c r="O344" s="167">
        <f>'1 уровень'!P2017</f>
        <v>0</v>
      </c>
      <c r="P344" s="167">
        <f>'1 уровень'!Q2017</f>
        <v>0</v>
      </c>
      <c r="Q344" s="167">
        <f>'1 уровень'!R2017</f>
        <v>0</v>
      </c>
      <c r="R344" s="167">
        <f>'1 уровень'!S2017</f>
        <v>0</v>
      </c>
      <c r="S344" s="167">
        <f>'1 уровень'!T2017</f>
        <v>0</v>
      </c>
      <c r="T344" s="2567"/>
      <c r="U344" s="425"/>
    </row>
    <row r="345" spans="1:199" ht="30" x14ac:dyDescent="0.25">
      <c r="A345" s="661" t="s">
        <v>352</v>
      </c>
      <c r="B345" s="193">
        <f>'1 уровень'!C2018</f>
        <v>500</v>
      </c>
      <c r="C345" s="193">
        <f>'1 уровень'!D2018</f>
        <v>42</v>
      </c>
      <c r="D345" s="193">
        <f>'1 уровень'!E2018</f>
        <v>25</v>
      </c>
      <c r="E345" s="1039">
        <f>'1 уровень'!F2018</f>
        <v>59.523809523809526</v>
      </c>
      <c r="F345" s="245">
        <f>'1 уровень'!G2018</f>
        <v>0</v>
      </c>
      <c r="G345" s="245">
        <f>'1 уровень'!H2018</f>
        <v>0</v>
      </c>
      <c r="H345" s="250">
        <f>'1 уровень'!I2018</f>
        <v>0</v>
      </c>
      <c r="I345" s="250">
        <f>'1 уровень'!J2018</f>
        <v>0</v>
      </c>
      <c r="J345" s="1087">
        <f>'1 уровень'!K2018</f>
        <v>0</v>
      </c>
      <c r="K345" s="250">
        <f>'1 уровень'!L2018</f>
        <v>0</v>
      </c>
      <c r="L345" s="250">
        <f>'1 уровень'!M2018</f>
        <v>0</v>
      </c>
      <c r="M345" s="250">
        <f>'1 уровень'!N2018</f>
        <v>0</v>
      </c>
      <c r="N345" s="167">
        <f>'1 уровень'!O2018</f>
        <v>0</v>
      </c>
      <c r="O345" s="167">
        <f>'1 уровень'!P2018</f>
        <v>0</v>
      </c>
      <c r="P345" s="167">
        <f>'1 уровень'!Q2018</f>
        <v>0</v>
      </c>
      <c r="Q345" s="167">
        <f>'1 уровень'!R2018</f>
        <v>0</v>
      </c>
      <c r="R345" s="167">
        <f>'1 уровень'!S2018</f>
        <v>0</v>
      </c>
      <c r="S345" s="167">
        <f>'1 уровень'!T2018</f>
        <v>0</v>
      </c>
      <c r="T345" s="2567"/>
      <c r="U345" s="425"/>
    </row>
    <row r="346" spans="1:199" ht="45" x14ac:dyDescent="0.25">
      <c r="A346" s="1155" t="s">
        <v>355</v>
      </c>
      <c r="B346" s="193">
        <f>'1 уровень'!C2019</f>
        <v>12843</v>
      </c>
      <c r="C346" s="193">
        <f>'1 уровень'!D2019</f>
        <v>1070</v>
      </c>
      <c r="D346" s="193">
        <f>'1 уровень'!E2019</f>
        <v>418</v>
      </c>
      <c r="E346" s="1039">
        <f>'1 уровень'!F2019</f>
        <v>39.065420560747668</v>
      </c>
      <c r="F346" s="245">
        <f>'1 уровень'!G2019</f>
        <v>0</v>
      </c>
      <c r="G346" s="245">
        <f>'1 уровень'!H2019</f>
        <v>0</v>
      </c>
      <c r="H346" s="250">
        <f>'1 уровень'!I2019</f>
        <v>0</v>
      </c>
      <c r="I346" s="250">
        <f>'1 уровень'!J2019</f>
        <v>0</v>
      </c>
      <c r="J346" s="1087">
        <f>'1 уровень'!K2019</f>
        <v>0</v>
      </c>
      <c r="K346" s="250">
        <f>'1 уровень'!L2019</f>
        <v>0</v>
      </c>
      <c r="L346" s="250">
        <f>'1 уровень'!M2019</f>
        <v>0</v>
      </c>
      <c r="M346" s="250">
        <f>'1 уровень'!N2019</f>
        <v>0</v>
      </c>
      <c r="N346" s="167">
        <f>'1 уровень'!O2019</f>
        <v>0</v>
      </c>
      <c r="O346" s="167">
        <f>'1 уровень'!P2019</f>
        <v>0</v>
      </c>
      <c r="P346" s="167">
        <f>'1 уровень'!Q2019</f>
        <v>0</v>
      </c>
      <c r="Q346" s="167">
        <f>'1 уровень'!R2019</f>
        <v>0</v>
      </c>
      <c r="R346" s="167">
        <f>'1 уровень'!S2019</f>
        <v>0</v>
      </c>
      <c r="S346" s="167">
        <f>'1 уровень'!T2019</f>
        <v>0</v>
      </c>
      <c r="T346" s="2567"/>
      <c r="U346" s="425"/>
    </row>
    <row r="347" spans="1:199" ht="30" x14ac:dyDescent="0.25">
      <c r="A347" s="661" t="s">
        <v>356</v>
      </c>
      <c r="B347" s="193">
        <f>'1 уровень'!C2020</f>
        <v>8844</v>
      </c>
      <c r="C347" s="193">
        <f>'1 уровень'!D2020</f>
        <v>737</v>
      </c>
      <c r="D347" s="193">
        <f>'1 уровень'!E2020</f>
        <v>293</v>
      </c>
      <c r="E347" s="1039">
        <f>'1 уровень'!F2020</f>
        <v>39.755766621438262</v>
      </c>
      <c r="F347" s="245">
        <f>'1 уровень'!G2020</f>
        <v>0</v>
      </c>
      <c r="G347" s="245">
        <f>'1 уровень'!H2020</f>
        <v>0</v>
      </c>
      <c r="H347" s="250">
        <f>'1 уровень'!I2020</f>
        <v>0</v>
      </c>
      <c r="I347" s="250">
        <f>'1 уровень'!J2020</f>
        <v>0</v>
      </c>
      <c r="J347" s="1087">
        <f>'1 уровень'!K2020</f>
        <v>0</v>
      </c>
      <c r="K347" s="250">
        <f>'1 уровень'!L2020</f>
        <v>0</v>
      </c>
      <c r="L347" s="250">
        <f>'1 уровень'!M2020</f>
        <v>0</v>
      </c>
      <c r="M347" s="250">
        <f>'1 уровень'!N2020</f>
        <v>0</v>
      </c>
      <c r="N347" s="167">
        <f>'1 уровень'!O2020</f>
        <v>0</v>
      </c>
      <c r="O347" s="167">
        <f>'1 уровень'!P2020</f>
        <v>0</v>
      </c>
      <c r="P347" s="167">
        <f>'1 уровень'!Q2020</f>
        <v>0</v>
      </c>
      <c r="Q347" s="167">
        <f>'1 уровень'!R2020</f>
        <v>0</v>
      </c>
      <c r="R347" s="167">
        <f>'1 уровень'!S2020</f>
        <v>0</v>
      </c>
      <c r="S347" s="167">
        <f>'1 уровень'!T2020</f>
        <v>0</v>
      </c>
      <c r="T347" s="2567"/>
      <c r="U347" s="425"/>
    </row>
    <row r="348" spans="1:199" ht="30" x14ac:dyDescent="0.25">
      <c r="A348" s="661" t="s">
        <v>357</v>
      </c>
      <c r="B348" s="193">
        <f>'1 уровень'!C2021</f>
        <v>2235</v>
      </c>
      <c r="C348" s="193">
        <f>'1 уровень'!D2021</f>
        <v>186</v>
      </c>
      <c r="D348" s="193">
        <f>'1 уровень'!E2021</f>
        <v>125</v>
      </c>
      <c r="E348" s="1039">
        <f>'1 уровень'!F2021</f>
        <v>67.204301075268816</v>
      </c>
      <c r="F348" s="245">
        <f>'1 уровень'!G2021</f>
        <v>0</v>
      </c>
      <c r="G348" s="245">
        <f>'1 уровень'!H2021</f>
        <v>0</v>
      </c>
      <c r="H348" s="250">
        <f>'1 уровень'!I2021</f>
        <v>0</v>
      </c>
      <c r="I348" s="250">
        <f>'1 уровень'!J2021</f>
        <v>0</v>
      </c>
      <c r="J348" s="1087">
        <f>'1 уровень'!K2021</f>
        <v>0</v>
      </c>
      <c r="K348" s="250">
        <f>'1 уровень'!L2021</f>
        <v>0</v>
      </c>
      <c r="L348" s="250">
        <f>'1 уровень'!M2021</f>
        <v>0</v>
      </c>
      <c r="M348" s="250">
        <f>'1 уровень'!N2021</f>
        <v>0</v>
      </c>
      <c r="N348" s="167">
        <f>'1 уровень'!O2021</f>
        <v>0</v>
      </c>
      <c r="O348" s="167">
        <f>'1 уровень'!P2021</f>
        <v>0</v>
      </c>
      <c r="P348" s="167">
        <f>'1 уровень'!Q2021</f>
        <v>0</v>
      </c>
      <c r="Q348" s="167">
        <f>'1 уровень'!R2021</f>
        <v>0</v>
      </c>
      <c r="R348" s="167">
        <f>'1 уровень'!S2021</f>
        <v>0</v>
      </c>
      <c r="S348" s="167">
        <f>'1 уровень'!T2021</f>
        <v>0</v>
      </c>
      <c r="T348" s="2567"/>
      <c r="U348" s="425"/>
    </row>
    <row r="349" spans="1:199" ht="45" x14ac:dyDescent="0.25">
      <c r="A349" s="661" t="s">
        <v>428</v>
      </c>
      <c r="B349" s="193">
        <f>'1 уровень'!C2022</f>
        <v>1412</v>
      </c>
      <c r="C349" s="193">
        <f>'1 уровень'!D2022</f>
        <v>118</v>
      </c>
      <c r="D349" s="193">
        <f>'1 уровень'!E2022</f>
        <v>0</v>
      </c>
      <c r="E349" s="1039">
        <f>'1 уровень'!F2022</f>
        <v>0</v>
      </c>
      <c r="F349" s="245">
        <f>'1 уровень'!G2022</f>
        <v>0</v>
      </c>
      <c r="G349" s="245">
        <f>'1 уровень'!H2022</f>
        <v>0</v>
      </c>
      <c r="H349" s="250">
        <f>'1 уровень'!I2022</f>
        <v>0</v>
      </c>
      <c r="I349" s="250">
        <f>'1 уровень'!J2022</f>
        <v>0</v>
      </c>
      <c r="J349" s="1087">
        <f>'1 уровень'!K2022</f>
        <v>0</v>
      </c>
      <c r="K349" s="250">
        <f>'1 уровень'!L2022</f>
        <v>0</v>
      </c>
      <c r="L349" s="250">
        <f>'1 уровень'!M2022</f>
        <v>0</v>
      </c>
      <c r="M349" s="250">
        <f>'1 уровень'!N2022</f>
        <v>0</v>
      </c>
      <c r="N349" s="167">
        <f>'1 уровень'!O2022</f>
        <v>0</v>
      </c>
      <c r="O349" s="167">
        <f>'1 уровень'!P2022</f>
        <v>0</v>
      </c>
      <c r="P349" s="167">
        <f>'1 уровень'!Q2022</f>
        <v>0</v>
      </c>
      <c r="Q349" s="167">
        <f>'1 уровень'!R2022</f>
        <v>0</v>
      </c>
      <c r="R349" s="167">
        <f>'1 уровень'!S2022</f>
        <v>0</v>
      </c>
      <c r="S349" s="167">
        <f>'1 уровень'!T2022</f>
        <v>0</v>
      </c>
      <c r="T349" s="2567"/>
      <c r="U349" s="425"/>
    </row>
    <row r="350" spans="1:199" ht="30" x14ac:dyDescent="0.25">
      <c r="A350" s="661" t="s">
        <v>429</v>
      </c>
      <c r="B350" s="193">
        <f>'1 уровень'!C2023</f>
        <v>352</v>
      </c>
      <c r="C350" s="193">
        <f>'1 уровень'!D2023</f>
        <v>29</v>
      </c>
      <c r="D350" s="193">
        <f>'1 уровень'!E2023</f>
        <v>0</v>
      </c>
      <c r="E350" s="1039">
        <f>'1 уровень'!F2023</f>
        <v>0</v>
      </c>
      <c r="F350" s="245">
        <f>'1 уровень'!G2023</f>
        <v>0</v>
      </c>
      <c r="G350" s="245">
        <f>'1 уровень'!H2023</f>
        <v>0</v>
      </c>
      <c r="H350" s="250">
        <f>'1 уровень'!I2023</f>
        <v>0</v>
      </c>
      <c r="I350" s="250">
        <f>'1 уровень'!J2023</f>
        <v>0</v>
      </c>
      <c r="J350" s="1087">
        <f>'1 уровень'!K2023</f>
        <v>0</v>
      </c>
      <c r="K350" s="250">
        <f>'1 уровень'!L2023</f>
        <v>0</v>
      </c>
      <c r="L350" s="250">
        <f>'1 уровень'!M2023</f>
        <v>0</v>
      </c>
      <c r="M350" s="250">
        <f>'1 уровень'!N2023</f>
        <v>0</v>
      </c>
      <c r="N350" s="167">
        <f>'1 уровень'!O2023</f>
        <v>0</v>
      </c>
      <c r="O350" s="167">
        <f>'1 уровень'!P2023</f>
        <v>0</v>
      </c>
      <c r="P350" s="167">
        <f>'1 уровень'!Q2023</f>
        <v>0</v>
      </c>
      <c r="Q350" s="167">
        <f>'1 уровень'!R2023</f>
        <v>0</v>
      </c>
      <c r="R350" s="167">
        <f>'1 уровень'!S2023</f>
        <v>0</v>
      </c>
      <c r="S350" s="167">
        <f>'1 уровень'!T2023</f>
        <v>0</v>
      </c>
      <c r="T350" s="2567"/>
      <c r="U350" s="425"/>
    </row>
    <row r="351" spans="1:199" ht="45" x14ac:dyDescent="0.25">
      <c r="A351" s="661" t="s">
        <v>358</v>
      </c>
      <c r="B351" s="193">
        <f>'1 уровень'!C2024</f>
        <v>47236</v>
      </c>
      <c r="C351" s="193">
        <f>'1 уровень'!D2024</f>
        <v>3936</v>
      </c>
      <c r="D351" s="193">
        <f>'1 уровень'!E2024</f>
        <v>1022</v>
      </c>
      <c r="E351" s="1039">
        <f>'1 уровень'!F2024</f>
        <v>25.965447154471544</v>
      </c>
      <c r="F351" s="245">
        <f>'1 уровень'!G2024</f>
        <v>0</v>
      </c>
      <c r="G351" s="245">
        <f>'1 уровень'!H2024</f>
        <v>0</v>
      </c>
      <c r="H351" s="250">
        <f>'1 уровень'!I2024</f>
        <v>0</v>
      </c>
      <c r="I351" s="250">
        <f>'1 уровень'!J2024</f>
        <v>0</v>
      </c>
      <c r="J351" s="1087">
        <f>'1 уровень'!K2024</f>
        <v>0</v>
      </c>
      <c r="K351" s="250">
        <f>'1 уровень'!L2024</f>
        <v>0</v>
      </c>
      <c r="L351" s="250">
        <f>'1 уровень'!M2024</f>
        <v>0</v>
      </c>
      <c r="M351" s="250">
        <f>'1 уровень'!N2024</f>
        <v>0</v>
      </c>
      <c r="N351" s="167">
        <f>'1 уровень'!O2024</f>
        <v>0</v>
      </c>
      <c r="O351" s="167">
        <f>'1 уровень'!P2024</f>
        <v>0</v>
      </c>
      <c r="P351" s="167">
        <f>'1 уровень'!Q2024</f>
        <v>0</v>
      </c>
      <c r="Q351" s="167">
        <f>'1 уровень'!R2024</f>
        <v>0</v>
      </c>
      <c r="R351" s="167">
        <f>'1 уровень'!S2024</f>
        <v>0</v>
      </c>
      <c r="S351" s="167">
        <f>'1 уровень'!T2024</f>
        <v>0</v>
      </c>
      <c r="T351" s="2567"/>
      <c r="U351" s="425"/>
    </row>
    <row r="352" spans="1:199" ht="30" x14ac:dyDescent="0.25">
      <c r="A352" s="661" t="s">
        <v>359</v>
      </c>
      <c r="B352" s="193">
        <f>'1 уровень'!C2025</f>
        <v>4500</v>
      </c>
      <c r="C352" s="193">
        <f>'1 уровень'!D2025</f>
        <v>375</v>
      </c>
      <c r="D352" s="193">
        <f>'1 уровень'!E2025</f>
        <v>108</v>
      </c>
      <c r="E352" s="1039">
        <f>'1 уровень'!F2025</f>
        <v>28.799999999999997</v>
      </c>
      <c r="F352" s="245">
        <f>'1 уровень'!G2025</f>
        <v>0</v>
      </c>
      <c r="G352" s="245">
        <f>'1 уровень'!H2025</f>
        <v>0</v>
      </c>
      <c r="H352" s="250">
        <f>'1 уровень'!I2025</f>
        <v>0</v>
      </c>
      <c r="I352" s="250">
        <f>'1 уровень'!J2025</f>
        <v>0</v>
      </c>
      <c r="J352" s="1087">
        <f>'1 уровень'!K2025</f>
        <v>0</v>
      </c>
      <c r="K352" s="250">
        <f>'1 уровень'!L2025</f>
        <v>0</v>
      </c>
      <c r="L352" s="250">
        <f>'1 уровень'!M2025</f>
        <v>0</v>
      </c>
      <c r="M352" s="250">
        <f>'1 уровень'!N2025</f>
        <v>0</v>
      </c>
      <c r="N352" s="167">
        <f>'1 уровень'!O2025</f>
        <v>0</v>
      </c>
      <c r="O352" s="167">
        <f>'1 уровень'!P2025</f>
        <v>0</v>
      </c>
      <c r="P352" s="167">
        <f>'1 уровень'!Q2025</f>
        <v>0</v>
      </c>
      <c r="Q352" s="167">
        <f>'1 уровень'!R2025</f>
        <v>0</v>
      </c>
      <c r="R352" s="167">
        <f>'1 уровень'!S2025</f>
        <v>0</v>
      </c>
      <c r="S352" s="167">
        <f>'1 уровень'!T2025</f>
        <v>0</v>
      </c>
      <c r="T352" s="2567"/>
      <c r="U352" s="425"/>
    </row>
    <row r="353" spans="1:21" ht="60" x14ac:dyDescent="0.25">
      <c r="A353" s="661" t="s">
        <v>372</v>
      </c>
      <c r="B353" s="193">
        <f>'1 уровень'!C2026</f>
        <v>26090</v>
      </c>
      <c r="C353" s="193">
        <f>'1 уровень'!D2026</f>
        <v>2174</v>
      </c>
      <c r="D353" s="193">
        <f>'1 уровень'!E2026</f>
        <v>330</v>
      </c>
      <c r="E353" s="1039">
        <f>'1 уровень'!F2026</f>
        <v>15.179392824287028</v>
      </c>
      <c r="F353" s="245">
        <f>'1 уровень'!G2026</f>
        <v>0</v>
      </c>
      <c r="G353" s="245">
        <f>'1 уровень'!H2026</f>
        <v>0</v>
      </c>
      <c r="H353" s="250">
        <f>'1 уровень'!I2026</f>
        <v>0</v>
      </c>
      <c r="I353" s="250">
        <f>'1 уровень'!J2026</f>
        <v>0</v>
      </c>
      <c r="J353" s="1087">
        <f>'1 уровень'!K2026</f>
        <v>0</v>
      </c>
      <c r="K353" s="250">
        <f>'1 уровень'!L2026</f>
        <v>0</v>
      </c>
      <c r="L353" s="250">
        <f>'1 уровень'!M2026</f>
        <v>0</v>
      </c>
      <c r="M353" s="250">
        <f>'1 уровень'!N2026</f>
        <v>0</v>
      </c>
      <c r="N353" s="167">
        <f>'1 уровень'!O2026</f>
        <v>0</v>
      </c>
      <c r="O353" s="167">
        <f>'1 уровень'!P2026</f>
        <v>0</v>
      </c>
      <c r="P353" s="167">
        <f>'1 уровень'!Q2026</f>
        <v>0</v>
      </c>
      <c r="Q353" s="167">
        <f>'1 уровень'!R2026</f>
        <v>0</v>
      </c>
      <c r="R353" s="167">
        <f>'1 уровень'!S2026</f>
        <v>0</v>
      </c>
      <c r="S353" s="167">
        <f>'1 уровень'!T2026</f>
        <v>0</v>
      </c>
      <c r="T353" s="2567"/>
      <c r="U353" s="425"/>
    </row>
    <row r="354" spans="1:21" ht="45" x14ac:dyDescent="0.25">
      <c r="A354" s="661" t="s">
        <v>373</v>
      </c>
      <c r="B354" s="193">
        <f>'1 уровень'!C2027</f>
        <v>3532</v>
      </c>
      <c r="C354" s="193">
        <f>'1 уровень'!D2027</f>
        <v>294</v>
      </c>
      <c r="D354" s="193">
        <f>'1 уровень'!E2027</f>
        <v>333</v>
      </c>
      <c r="E354" s="1039">
        <f>'1 уровень'!F2027</f>
        <v>113.26530612244898</v>
      </c>
      <c r="F354" s="245">
        <f>'1 уровень'!G2027</f>
        <v>0</v>
      </c>
      <c r="G354" s="245">
        <f>'1 уровень'!H2027</f>
        <v>0</v>
      </c>
      <c r="H354" s="250">
        <f>'1 уровень'!I2027</f>
        <v>0</v>
      </c>
      <c r="I354" s="250">
        <f>'1 уровень'!J2027</f>
        <v>0</v>
      </c>
      <c r="J354" s="1087">
        <f>'1 уровень'!K2027</f>
        <v>0</v>
      </c>
      <c r="K354" s="250">
        <f>'1 уровень'!L2027</f>
        <v>0</v>
      </c>
      <c r="L354" s="250">
        <f>'1 уровень'!M2027</f>
        <v>0</v>
      </c>
      <c r="M354" s="250">
        <f>'1 уровень'!N2027</f>
        <v>0</v>
      </c>
      <c r="N354" s="167">
        <f>'1 уровень'!O2027</f>
        <v>0</v>
      </c>
      <c r="O354" s="167">
        <f>'1 уровень'!P2027</f>
        <v>0</v>
      </c>
      <c r="P354" s="167">
        <f>'1 уровень'!Q2027</f>
        <v>0</v>
      </c>
      <c r="Q354" s="167">
        <f>'1 уровень'!R2027</f>
        <v>0</v>
      </c>
      <c r="R354" s="167">
        <f>'1 уровень'!S2027</f>
        <v>0</v>
      </c>
      <c r="S354" s="167">
        <f>'1 уровень'!T2027</f>
        <v>0</v>
      </c>
      <c r="T354" s="2567"/>
      <c r="U354" s="425"/>
    </row>
    <row r="355" spans="1:21" ht="30" x14ac:dyDescent="0.25">
      <c r="A355" s="661" t="s">
        <v>374</v>
      </c>
      <c r="B355" s="193">
        <f>'1 уровень'!C2028</f>
        <v>11534</v>
      </c>
      <c r="C355" s="193">
        <f>'1 уровень'!D2028</f>
        <v>961</v>
      </c>
      <c r="D355" s="193">
        <f>'1 уровень'!E2028</f>
        <v>64</v>
      </c>
      <c r="E355" s="1039">
        <f>'1 уровень'!F2028</f>
        <v>6.6597294484911558</v>
      </c>
      <c r="F355" s="245">
        <f>'1 уровень'!G2028</f>
        <v>0</v>
      </c>
      <c r="G355" s="245">
        <f>'1 уровень'!H2028</f>
        <v>0</v>
      </c>
      <c r="H355" s="250">
        <f>'1 уровень'!I2028</f>
        <v>0</v>
      </c>
      <c r="I355" s="250">
        <f>'1 уровень'!J2028</f>
        <v>0</v>
      </c>
      <c r="J355" s="1087">
        <f>'1 уровень'!K2028</f>
        <v>0</v>
      </c>
      <c r="K355" s="250">
        <f>'1 уровень'!L2028</f>
        <v>0</v>
      </c>
      <c r="L355" s="250">
        <f>'1 уровень'!M2028</f>
        <v>0</v>
      </c>
      <c r="M355" s="250">
        <f>'1 уровень'!N2028</f>
        <v>0</v>
      </c>
      <c r="N355" s="167">
        <f>'1 уровень'!O2028</f>
        <v>0</v>
      </c>
      <c r="O355" s="167">
        <f>'1 уровень'!P2028</f>
        <v>0</v>
      </c>
      <c r="P355" s="167">
        <f>'1 уровень'!Q2028</f>
        <v>0</v>
      </c>
      <c r="Q355" s="167">
        <f>'1 уровень'!R2028</f>
        <v>0</v>
      </c>
      <c r="R355" s="167">
        <f>'1 уровень'!S2028</f>
        <v>0</v>
      </c>
      <c r="S355" s="167">
        <f>'1 уровень'!T2028</f>
        <v>0</v>
      </c>
      <c r="T355" s="2567"/>
      <c r="U355" s="425"/>
    </row>
    <row r="356" spans="1:21" ht="30" x14ac:dyDescent="0.25">
      <c r="A356" s="661" t="s">
        <v>375</v>
      </c>
      <c r="B356" s="193">
        <f>'1 уровень'!C2029</f>
        <v>1580</v>
      </c>
      <c r="C356" s="193">
        <f>'1 уровень'!D2029</f>
        <v>132</v>
      </c>
      <c r="D356" s="193">
        <f>'1 уровень'!E2029</f>
        <v>187</v>
      </c>
      <c r="E356" s="1039">
        <f>'1 уровень'!F2029</f>
        <v>141.66666666666669</v>
      </c>
      <c r="F356" s="245">
        <f>'1 уровень'!G2029</f>
        <v>0</v>
      </c>
      <c r="G356" s="245">
        <f>'1 уровень'!H2029</f>
        <v>0</v>
      </c>
      <c r="H356" s="250">
        <f>'1 уровень'!I2029</f>
        <v>0</v>
      </c>
      <c r="I356" s="250">
        <f>'1 уровень'!J2029</f>
        <v>0</v>
      </c>
      <c r="J356" s="1087">
        <f>'1 уровень'!K2029</f>
        <v>0</v>
      </c>
      <c r="K356" s="250">
        <f>'1 уровень'!L2029</f>
        <v>0</v>
      </c>
      <c r="L356" s="250">
        <f>'1 уровень'!M2029</f>
        <v>0</v>
      </c>
      <c r="M356" s="250">
        <f>'1 уровень'!N2029</f>
        <v>0</v>
      </c>
      <c r="N356" s="167">
        <f>'1 уровень'!O2029</f>
        <v>0</v>
      </c>
      <c r="O356" s="167">
        <f>'1 уровень'!P2029</f>
        <v>0</v>
      </c>
      <c r="P356" s="167">
        <f>'1 уровень'!Q2029</f>
        <v>0</v>
      </c>
      <c r="Q356" s="167">
        <f>'1 уровень'!R2029</f>
        <v>0</v>
      </c>
      <c r="R356" s="167">
        <f>'1 уровень'!S2029</f>
        <v>0</v>
      </c>
      <c r="S356" s="167">
        <f>'1 уровень'!T2029</f>
        <v>0</v>
      </c>
      <c r="T356" s="2567"/>
      <c r="U356" s="425"/>
    </row>
    <row r="357" spans="1:21" x14ac:dyDescent="0.25">
      <c r="A357" s="661" t="s">
        <v>353</v>
      </c>
      <c r="B357" s="193">
        <f>'1 уровень'!C2030</f>
        <v>1596</v>
      </c>
      <c r="C357" s="193">
        <f>'1 уровень'!D2030</f>
        <v>133</v>
      </c>
      <c r="D357" s="193">
        <f>'1 уровень'!E2030</f>
        <v>0</v>
      </c>
      <c r="E357" s="1039">
        <f>'1 уровень'!F2030</f>
        <v>0</v>
      </c>
      <c r="F357" s="245">
        <f>'1 уровень'!G2030</f>
        <v>0</v>
      </c>
      <c r="G357" s="245">
        <f>'1 уровень'!H2030</f>
        <v>0</v>
      </c>
      <c r="H357" s="250">
        <f>'1 уровень'!I2030</f>
        <v>0</v>
      </c>
      <c r="I357" s="250">
        <f>'1 уровень'!J2030</f>
        <v>0</v>
      </c>
      <c r="J357" s="1087">
        <f>'1 уровень'!K2030</f>
        <v>0</v>
      </c>
      <c r="K357" s="250">
        <f>'1 уровень'!L2030</f>
        <v>0</v>
      </c>
      <c r="L357" s="250">
        <f>'1 уровень'!M2030</f>
        <v>0</v>
      </c>
      <c r="M357" s="250">
        <f>'1 уровень'!N2030</f>
        <v>0</v>
      </c>
      <c r="N357" s="167">
        <f>'1 уровень'!O2030</f>
        <v>0</v>
      </c>
      <c r="O357" s="167">
        <f>'1 уровень'!P2030</f>
        <v>0</v>
      </c>
      <c r="P357" s="167">
        <f>'1 уровень'!Q2030</f>
        <v>0</v>
      </c>
      <c r="Q357" s="167">
        <f>'1 уровень'!R2030</f>
        <v>0</v>
      </c>
      <c r="R357" s="167">
        <f>'1 уровень'!S2030</f>
        <v>0</v>
      </c>
      <c r="S357" s="167">
        <f>'1 уровень'!T2030</f>
        <v>0</v>
      </c>
      <c r="T357" s="2567"/>
      <c r="U357" s="425"/>
    </row>
    <row r="358" spans="1:21" x14ac:dyDescent="0.25">
      <c r="A358" s="1367" t="s">
        <v>169</v>
      </c>
      <c r="B358" s="193">
        <f>'1 уровень'!C2031</f>
        <v>88000</v>
      </c>
      <c r="C358" s="193">
        <f>'1 уровень'!D2031</f>
        <v>7333</v>
      </c>
      <c r="D358" s="193">
        <f>'1 уровень'!E2031</f>
        <v>5566.94921875</v>
      </c>
      <c r="E358" s="1039">
        <f>'1 уровень'!F2031</f>
        <v>75.916394637256232</v>
      </c>
      <c r="F358" s="245">
        <f>'1 уровень'!G2031</f>
        <v>0</v>
      </c>
      <c r="G358" s="245">
        <f>'1 уровень'!H2031</f>
        <v>0</v>
      </c>
      <c r="H358" s="250">
        <f>'1 уровень'!I2031</f>
        <v>0</v>
      </c>
      <c r="I358" s="250">
        <f>'1 уровень'!J2031</f>
        <v>0</v>
      </c>
      <c r="J358" s="1087">
        <f>'1 уровень'!K2031</f>
        <v>0</v>
      </c>
      <c r="K358" s="250">
        <f>'1 уровень'!L2031</f>
        <v>0</v>
      </c>
      <c r="L358" s="250">
        <f>'1 уровень'!M2031</f>
        <v>0</v>
      </c>
      <c r="M358" s="250">
        <f>'1 уровень'!N2031</f>
        <v>0</v>
      </c>
      <c r="N358" s="167">
        <f>'1 уровень'!O2031</f>
        <v>0</v>
      </c>
      <c r="O358" s="167">
        <f>'1 уровень'!P2031</f>
        <v>0</v>
      </c>
      <c r="P358" s="167">
        <f>'1 уровень'!Q2031</f>
        <v>0</v>
      </c>
      <c r="Q358" s="167">
        <f>'1 уровень'!R2031</f>
        <v>0</v>
      </c>
      <c r="R358" s="167">
        <f>'1 уровень'!S2031</f>
        <v>0</v>
      </c>
      <c r="S358" s="167">
        <f>'1 уровень'!T2031</f>
        <v>0</v>
      </c>
      <c r="T358" s="2567"/>
      <c r="U358" s="425"/>
    </row>
    <row r="359" spans="1:21" x14ac:dyDescent="0.25">
      <c r="A359" s="1368" t="s">
        <v>344</v>
      </c>
      <c r="B359" s="193">
        <f>'1 уровень'!C2032</f>
        <v>71287</v>
      </c>
      <c r="C359" s="193">
        <f>'1 уровень'!D2032</f>
        <v>5941</v>
      </c>
      <c r="D359" s="193">
        <f>'1 уровень'!E2032</f>
        <v>4645.75</v>
      </c>
      <c r="E359" s="1039">
        <f>'1 уровень'!F2032</f>
        <v>78.198114795488976</v>
      </c>
      <c r="F359" s="245">
        <f>'1 уровень'!G2032</f>
        <v>0</v>
      </c>
      <c r="G359" s="245">
        <f>'1 уровень'!H2032</f>
        <v>0</v>
      </c>
      <c r="H359" s="250">
        <f>'1 уровень'!I2032</f>
        <v>0</v>
      </c>
      <c r="I359" s="250">
        <f>'1 уровень'!J2032</f>
        <v>0</v>
      </c>
      <c r="J359" s="1087">
        <f>'1 уровень'!K2032</f>
        <v>0</v>
      </c>
      <c r="K359" s="250">
        <f>'1 уровень'!L2032</f>
        <v>0</v>
      </c>
      <c r="L359" s="250">
        <f>'1 уровень'!M2032</f>
        <v>0</v>
      </c>
      <c r="M359" s="250">
        <f>'1 уровень'!N2032</f>
        <v>0</v>
      </c>
      <c r="N359" s="167">
        <f>'1 уровень'!O2032</f>
        <v>0</v>
      </c>
      <c r="O359" s="167">
        <f>'1 уровень'!P2032</f>
        <v>0</v>
      </c>
      <c r="P359" s="167">
        <f>'1 уровень'!Q2032</f>
        <v>0</v>
      </c>
      <c r="Q359" s="167">
        <f>'1 уровень'!R2032</f>
        <v>0</v>
      </c>
      <c r="R359" s="167">
        <f>'1 уровень'!S2032</f>
        <v>0</v>
      </c>
      <c r="S359" s="167">
        <f>'1 уровень'!T2032</f>
        <v>0</v>
      </c>
      <c r="T359" s="2567"/>
      <c r="U359" s="425"/>
    </row>
    <row r="360" spans="1:21" ht="30" x14ac:dyDescent="0.25">
      <c r="A360" s="1367" t="s">
        <v>170</v>
      </c>
      <c r="B360" s="193">
        <f>'1 уровень'!C2033</f>
        <v>32048</v>
      </c>
      <c r="C360" s="193">
        <f>'1 уровень'!D2033</f>
        <v>2671</v>
      </c>
      <c r="D360" s="193">
        <f>'1 уровень'!E2033</f>
        <v>2055</v>
      </c>
      <c r="E360" s="1039">
        <f>'1 уровень'!F2033</f>
        <v>76.93747660052415</v>
      </c>
      <c r="F360" s="245">
        <f>'1 уровень'!G2033</f>
        <v>0</v>
      </c>
      <c r="G360" s="245">
        <f>'1 уровень'!H2033</f>
        <v>0</v>
      </c>
      <c r="H360" s="250">
        <f>'1 уровень'!I2033</f>
        <v>0</v>
      </c>
      <c r="I360" s="250">
        <f>'1 уровень'!J2033</f>
        <v>0</v>
      </c>
      <c r="J360" s="1087">
        <f>'1 уровень'!K2033</f>
        <v>0</v>
      </c>
      <c r="K360" s="250">
        <f>'1 уровень'!L2033</f>
        <v>0</v>
      </c>
      <c r="L360" s="250">
        <f>'1 уровень'!M2033</f>
        <v>0</v>
      </c>
      <c r="M360" s="250">
        <f>'1 уровень'!N2033</f>
        <v>0</v>
      </c>
      <c r="N360" s="167">
        <f>'1 уровень'!O2033</f>
        <v>0</v>
      </c>
      <c r="O360" s="167">
        <f>'1 уровень'!P2033</f>
        <v>0</v>
      </c>
      <c r="P360" s="167">
        <f>'1 уровень'!Q2033</f>
        <v>0</v>
      </c>
      <c r="Q360" s="167">
        <f>'1 уровень'!R2033</f>
        <v>0</v>
      </c>
      <c r="R360" s="167">
        <f>'1 уровень'!S2033</f>
        <v>0</v>
      </c>
      <c r="S360" s="167">
        <f>'1 уровень'!T2033</f>
        <v>0</v>
      </c>
      <c r="T360" s="2567"/>
      <c r="U360" s="425"/>
    </row>
    <row r="361" spans="1:21" ht="30" x14ac:dyDescent="0.25">
      <c r="A361" s="1368" t="s">
        <v>346</v>
      </c>
      <c r="B361" s="193">
        <f>'1 уровень'!C2034</f>
        <v>670</v>
      </c>
      <c r="C361" s="193">
        <f>'1 уровень'!D2034</f>
        <v>56</v>
      </c>
      <c r="D361" s="193">
        <f>'1 уровень'!E2034</f>
        <v>69</v>
      </c>
      <c r="E361" s="1039">
        <f>'1 уровень'!F2034</f>
        <v>123.21428571428572</v>
      </c>
      <c r="F361" s="245">
        <f>'1 уровень'!G2034</f>
        <v>0</v>
      </c>
      <c r="G361" s="245">
        <f>'1 уровень'!H2034</f>
        <v>0</v>
      </c>
      <c r="H361" s="250">
        <f>'1 уровень'!I2034</f>
        <v>0</v>
      </c>
      <c r="I361" s="250">
        <f>'1 уровень'!J2034</f>
        <v>0</v>
      </c>
      <c r="J361" s="1087">
        <f>'1 уровень'!K2034</f>
        <v>0</v>
      </c>
      <c r="K361" s="250">
        <f>'1 уровень'!L2034</f>
        <v>0</v>
      </c>
      <c r="L361" s="250">
        <f>'1 уровень'!M2034</f>
        <v>0</v>
      </c>
      <c r="M361" s="250">
        <f>'1 уровень'!N2034</f>
        <v>0</v>
      </c>
      <c r="N361" s="167">
        <f>'1 уровень'!O2034</f>
        <v>0</v>
      </c>
      <c r="O361" s="167">
        <f>'1 уровень'!P2034</f>
        <v>0</v>
      </c>
      <c r="P361" s="167">
        <f>'1 уровень'!Q2034</f>
        <v>0</v>
      </c>
      <c r="Q361" s="167">
        <f>'1 уровень'!R2034</f>
        <v>0</v>
      </c>
      <c r="R361" s="167">
        <f>'1 уровень'!S2034</f>
        <v>0</v>
      </c>
      <c r="S361" s="167">
        <f>'1 уровень'!T2034</f>
        <v>0</v>
      </c>
      <c r="T361" s="2567"/>
      <c r="U361" s="425"/>
    </row>
    <row r="362" spans="1:21" x14ac:dyDescent="0.25">
      <c r="A362" s="484" t="s">
        <v>408</v>
      </c>
      <c r="B362" s="193">
        <f>'1 уровень'!C2035</f>
        <v>397323</v>
      </c>
      <c r="C362" s="193">
        <f>'1 уровень'!D2035</f>
        <v>33109.600000000006</v>
      </c>
      <c r="D362" s="193">
        <f>'1 уровень'!E2035</f>
        <v>21334.237499999999</v>
      </c>
      <c r="E362" s="1039">
        <f>'1 уровень'!F2035</f>
        <v>64.435201572957681</v>
      </c>
      <c r="F362" s="245">
        <f>'1 уровень'!G2035</f>
        <v>0</v>
      </c>
      <c r="G362" s="245">
        <f>'1 уровень'!H2035</f>
        <v>0</v>
      </c>
      <c r="H362" s="250">
        <f>'1 уровень'!I2035</f>
        <v>0</v>
      </c>
      <c r="I362" s="250">
        <f>'1 уровень'!J2035</f>
        <v>0</v>
      </c>
      <c r="J362" s="1087">
        <f>'1 уровень'!K2035</f>
        <v>0</v>
      </c>
      <c r="K362" s="250">
        <f>'1 уровень'!L2035</f>
        <v>0</v>
      </c>
      <c r="L362" s="250">
        <f>'1 уровень'!M2035</f>
        <v>0</v>
      </c>
      <c r="M362" s="250">
        <f>'1 уровень'!N2035</f>
        <v>0</v>
      </c>
      <c r="N362" s="167">
        <f>'1 уровень'!O2035</f>
        <v>184091.20512962964</v>
      </c>
      <c r="O362" s="167">
        <f>'1 уровень'!P2035</f>
        <v>15340.933760802471</v>
      </c>
      <c r="P362" s="167">
        <f>'1 уровень'!Q2035</f>
        <v>12500.195510000001</v>
      </c>
      <c r="Q362" s="167">
        <f>'1 уровень'!R2035</f>
        <v>-2840.7382508024693</v>
      </c>
      <c r="R362" s="167">
        <f>'1 уровень'!S2035</f>
        <v>-68.122309999999999</v>
      </c>
      <c r="S362" s="167">
        <f>'1 уровень'!T2035</f>
        <v>12432.073200000001</v>
      </c>
      <c r="T362" s="2567"/>
      <c r="U362" s="425"/>
    </row>
    <row r="363" spans="1:21" x14ac:dyDescent="0.25">
      <c r="A363" s="1371" t="s">
        <v>172</v>
      </c>
      <c r="B363" s="193">
        <f>'1 уровень'!C2036</f>
        <v>1200</v>
      </c>
      <c r="C363" s="193">
        <f>'1 уровень'!D2036</f>
        <v>100</v>
      </c>
      <c r="D363" s="193">
        <f>'1 уровень'!E2036</f>
        <v>0</v>
      </c>
      <c r="E363" s="1039">
        <f>'1 уровень'!F2036</f>
        <v>0</v>
      </c>
      <c r="F363" s="245">
        <f>'1 уровень'!G2036</f>
        <v>0</v>
      </c>
      <c r="G363" s="245">
        <f>'1 уровень'!H2036</f>
        <v>0</v>
      </c>
      <c r="H363" s="250">
        <f>'1 уровень'!I2036</f>
        <v>0</v>
      </c>
      <c r="I363" s="250">
        <f>'1 уровень'!J2036</f>
        <v>0</v>
      </c>
      <c r="J363" s="1087">
        <f>'1 уровень'!K2036</f>
        <v>0</v>
      </c>
      <c r="K363" s="250">
        <f>'1 уровень'!L2036</f>
        <v>0</v>
      </c>
      <c r="L363" s="250">
        <f>'1 уровень'!M2036</f>
        <v>0</v>
      </c>
      <c r="M363" s="250">
        <f>'1 уровень'!N2036</f>
        <v>0</v>
      </c>
      <c r="N363" s="167">
        <f>'1 уровень'!O2036</f>
        <v>0</v>
      </c>
      <c r="O363" s="167">
        <f>'1 уровень'!P2036</f>
        <v>0</v>
      </c>
      <c r="P363" s="167">
        <f>'1 уровень'!Q2036</f>
        <v>0</v>
      </c>
      <c r="Q363" s="167">
        <f>'1 уровень'!R2036</f>
        <v>0</v>
      </c>
      <c r="R363" s="167">
        <f>'1 уровень'!S2036</f>
        <v>0</v>
      </c>
      <c r="S363" s="167">
        <f>'1 уровень'!T2036</f>
        <v>0</v>
      </c>
      <c r="T363" s="2567"/>
      <c r="U363" s="425"/>
    </row>
    <row r="364" spans="1:21" x14ac:dyDescent="0.25">
      <c r="A364" s="1062" t="s">
        <v>82</v>
      </c>
      <c r="B364" s="193">
        <f>'1 уровень'!C2037</f>
        <v>1355</v>
      </c>
      <c r="C364" s="193">
        <f>'1 уровень'!D2037</f>
        <v>112</v>
      </c>
      <c r="D364" s="193">
        <f>'1 уровень'!E2037</f>
        <v>110</v>
      </c>
      <c r="E364" s="1039">
        <f>'1 уровень'!F2037</f>
        <v>98.214285714285708</v>
      </c>
      <c r="F364" s="245">
        <f>'1 уровень'!G2037</f>
        <v>10.040590405904059</v>
      </c>
      <c r="G364" s="245">
        <f>'1 уровень'!H2037</f>
        <v>9.3545454545454554</v>
      </c>
      <c r="H364" s="250">
        <f>'1 уровень'!I2037</f>
        <v>13605</v>
      </c>
      <c r="I364" s="250">
        <f>'1 уровень'!J2037</f>
        <v>1125</v>
      </c>
      <c r="J364" s="1087">
        <f>'1 уровень'!K2037</f>
        <v>1029</v>
      </c>
      <c r="K364" s="250">
        <f>'1 уровень'!L2037</f>
        <v>91.466666666666669</v>
      </c>
      <c r="L364" s="250">
        <f>'1 уровень'!M2037</f>
        <v>46</v>
      </c>
      <c r="M364" s="250">
        <f>'1 уровень'!N2037</f>
        <v>268.43478260869563</v>
      </c>
      <c r="N364" s="167">
        <f>'1 уровень'!O2037</f>
        <v>0</v>
      </c>
      <c r="O364" s="167">
        <f>'1 уровень'!P2037</f>
        <v>0</v>
      </c>
      <c r="P364" s="167">
        <f>'1 уровень'!Q2037</f>
        <v>0</v>
      </c>
      <c r="Q364" s="167">
        <f>'1 уровень'!R2037</f>
        <v>0</v>
      </c>
      <c r="R364" s="167">
        <f>'1 уровень'!S2037</f>
        <v>0</v>
      </c>
      <c r="S364" s="167">
        <f>'1 уровень'!T2037</f>
        <v>0</v>
      </c>
      <c r="T364" s="2567"/>
      <c r="U364" s="425"/>
    </row>
    <row r="365" spans="1:21" ht="29.25" x14ac:dyDescent="0.25">
      <c r="A365" s="1234" t="s">
        <v>16</v>
      </c>
      <c r="B365" s="193">
        <f>'1 уровень'!C2038</f>
        <v>1715</v>
      </c>
      <c r="C365" s="193">
        <f>'1 уровень'!D2038</f>
        <v>143</v>
      </c>
      <c r="D365" s="193">
        <f>'1 уровень'!E2038</f>
        <v>339</v>
      </c>
      <c r="E365" s="1039">
        <f>'1 уровень'!F2038</f>
        <v>237.0629370629371</v>
      </c>
      <c r="F365" s="245">
        <f>'1 уровень'!G2038</f>
        <v>6.2507288629737605</v>
      </c>
      <c r="G365" s="245">
        <f>'1 уровень'!H2038</f>
        <v>8.0176991150442483</v>
      </c>
      <c r="H365" s="250">
        <f>'1 уровень'!I2038</f>
        <v>10720</v>
      </c>
      <c r="I365" s="250">
        <f>'1 уровень'!J2038</f>
        <v>894</v>
      </c>
      <c r="J365" s="1087">
        <f>'1 уровень'!K2038</f>
        <v>2718</v>
      </c>
      <c r="K365" s="250">
        <f>'1 уровень'!L2038</f>
        <v>304.0268456375839</v>
      </c>
      <c r="L365" s="250">
        <f>'1 уровень'!M2038</f>
        <v>44.666666666666664</v>
      </c>
      <c r="M365" s="250">
        <f>'1 уровень'!N2038</f>
        <v>730.20895522388059</v>
      </c>
      <c r="N365" s="167">
        <f>'1 уровень'!O2038</f>
        <v>0</v>
      </c>
      <c r="O365" s="167">
        <f>'1 уровень'!P2038</f>
        <v>0</v>
      </c>
      <c r="P365" s="167">
        <f>'1 уровень'!Q2038</f>
        <v>0</v>
      </c>
      <c r="Q365" s="167">
        <f>'1 уровень'!R2038</f>
        <v>0</v>
      </c>
      <c r="R365" s="167">
        <f>'1 уровень'!S2038</f>
        <v>0</v>
      </c>
      <c r="S365" s="167">
        <f>'1 уровень'!T2038</f>
        <v>0</v>
      </c>
      <c r="T365" s="2567"/>
      <c r="U365" s="425"/>
    </row>
    <row r="366" spans="1:21" ht="29.25" x14ac:dyDescent="0.25">
      <c r="A366" s="1061" t="s">
        <v>187</v>
      </c>
      <c r="B366" s="193">
        <f>'1 уровень'!C2039</f>
        <v>3070</v>
      </c>
      <c r="C366" s="193">
        <f>'1 уровень'!D2039</f>
        <v>255</v>
      </c>
      <c r="D366" s="193">
        <f>'1 уровень'!E2039</f>
        <v>449</v>
      </c>
      <c r="E366" s="1039">
        <f>'1 уровень'!F2039</f>
        <v>176.07843137254901</v>
      </c>
      <c r="F366" s="245">
        <f>'1 уровень'!G2039</f>
        <v>7.9234527687296419</v>
      </c>
      <c r="G366" s="245">
        <f>'1 уровень'!H2039</f>
        <v>0</v>
      </c>
      <c r="H366" s="250">
        <f>'1 уровень'!I2039</f>
        <v>24325</v>
      </c>
      <c r="I366" s="250">
        <f>'1 уровень'!J2039</f>
        <v>2019</v>
      </c>
      <c r="J366" s="1087">
        <f>'1 уровень'!K2039</f>
        <v>3747</v>
      </c>
      <c r="K366" s="250">
        <f>'1 уровень'!L2039</f>
        <v>185.58692421991086</v>
      </c>
      <c r="L366" s="250">
        <f>'1 уровень'!M2039</f>
        <v>90.666666666666657</v>
      </c>
      <c r="M366" s="250">
        <f>'1 уровень'!N2039</f>
        <v>495.92647058823536</v>
      </c>
      <c r="N366" s="167">
        <f>'1 уровень'!O2039</f>
        <v>44924.096080499992</v>
      </c>
      <c r="O366" s="167">
        <f>'1 уровень'!P2039</f>
        <v>3743.6746733749992</v>
      </c>
      <c r="P366" s="167">
        <f>'1 уровень'!Q2039</f>
        <v>5753.3487399999995</v>
      </c>
      <c r="Q366" s="167">
        <f>'1 уровень'!R2039</f>
        <v>2009.6740666250003</v>
      </c>
      <c r="R366" s="167">
        <f>'1 уровень'!S2039</f>
        <v>-73.675089999999997</v>
      </c>
      <c r="S366" s="167">
        <f>'1 уровень'!T2039</f>
        <v>5679.6736499999997</v>
      </c>
      <c r="T366" s="2567"/>
      <c r="U366" s="425"/>
    </row>
    <row r="367" spans="1:21" ht="16.5" thickBot="1" x14ac:dyDescent="0.3">
      <c r="A367" s="1372" t="s">
        <v>367</v>
      </c>
      <c r="B367" s="193">
        <f>'1 уровень'!C2040</f>
        <v>14000</v>
      </c>
      <c r="C367" s="193">
        <f>'1 уровень'!D2040</f>
        <v>1166</v>
      </c>
      <c r="D367" s="193">
        <f>'1 уровень'!E2040</f>
        <v>1551</v>
      </c>
      <c r="E367" s="1039">
        <f>'1 уровень'!F2040</f>
        <v>133.01886792452831</v>
      </c>
      <c r="F367" s="245">
        <f>'1 уровень'!G2040</f>
        <v>0</v>
      </c>
      <c r="G367" s="245">
        <f>'1 уровень'!H2040</f>
        <v>0</v>
      </c>
      <c r="H367" s="250">
        <f>'1 уровень'!I2040</f>
        <v>0</v>
      </c>
      <c r="I367" s="250">
        <f>'1 уровень'!J2040</f>
        <v>0</v>
      </c>
      <c r="J367" s="1087">
        <f>'1 уровень'!K2040</f>
        <v>0</v>
      </c>
      <c r="K367" s="250">
        <f>'1 уровень'!L2040</f>
        <v>0</v>
      </c>
      <c r="L367" s="250">
        <f>'1 уровень'!M2040</f>
        <v>0</v>
      </c>
      <c r="M367" s="250">
        <f>'1 уровень'!N2040</f>
        <v>0</v>
      </c>
      <c r="N367" s="167">
        <f>'1 уровень'!O2040</f>
        <v>22978.170084360001</v>
      </c>
      <c r="O367" s="167">
        <f>'1 уровень'!P2040</f>
        <v>1914.8475070300001</v>
      </c>
      <c r="P367" s="167">
        <f>'1 уровень'!Q2040</f>
        <v>1981.7019100000002</v>
      </c>
      <c r="Q367" s="167">
        <f>'1 уровень'!R2040</f>
        <v>66.854402970000137</v>
      </c>
      <c r="R367" s="167">
        <f>'1 уровень'!S2040</f>
        <v>-1.18797</v>
      </c>
      <c r="S367" s="167">
        <f>'1 уровень'!T2040</f>
        <v>1980.5139400000003</v>
      </c>
      <c r="T367" s="2567"/>
      <c r="U367" s="425"/>
    </row>
    <row r="368" spans="1:21" ht="15.75" hidden="1" thickBot="1" x14ac:dyDescent="0.3">
      <c r="A368" s="1373" t="s">
        <v>377</v>
      </c>
      <c r="B368" s="193">
        <f>'1 уровень'!C2041</f>
        <v>13985</v>
      </c>
      <c r="C368" s="193">
        <f>'1 уровень'!D2041</f>
        <v>1165</v>
      </c>
      <c r="D368" s="193">
        <f>'1 уровень'!E2041</f>
        <v>0</v>
      </c>
      <c r="E368" s="1039">
        <f>'1 уровень'!F2041</f>
        <v>0</v>
      </c>
      <c r="F368" s="245">
        <f>'1 уровень'!G2041</f>
        <v>0</v>
      </c>
      <c r="G368" s="245">
        <f>'1 уровень'!H2041</f>
        <v>0</v>
      </c>
      <c r="H368" s="250">
        <f>'1 уровень'!I2041</f>
        <v>0</v>
      </c>
      <c r="I368" s="250">
        <f>'1 уровень'!J2041</f>
        <v>0</v>
      </c>
      <c r="J368" s="1087">
        <f>'1 уровень'!K2041</f>
        <v>0</v>
      </c>
      <c r="K368" s="250">
        <f>'1 уровень'!L2041</f>
        <v>0</v>
      </c>
      <c r="L368" s="250">
        <f>'1 уровень'!M2041</f>
        <v>0</v>
      </c>
      <c r="M368" s="250">
        <f>'1 уровень'!N2041</f>
        <v>0</v>
      </c>
      <c r="N368" s="167">
        <f>'1 уровень'!O2041</f>
        <v>0</v>
      </c>
      <c r="O368" s="167">
        <f>'1 уровень'!P2041</f>
        <v>0</v>
      </c>
      <c r="P368" s="167">
        <f>'1 уровень'!Q2041</f>
        <v>0</v>
      </c>
      <c r="Q368" s="167">
        <f>'1 уровень'!R2041</f>
        <v>0</v>
      </c>
      <c r="R368" s="167">
        <f>'1 уровень'!S2041</f>
        <v>0</v>
      </c>
      <c r="S368" s="167">
        <f>'1 уровень'!T2041</f>
        <v>0</v>
      </c>
      <c r="T368" s="2567"/>
      <c r="U368" s="425"/>
    </row>
    <row r="369" spans="1:199" ht="15.75" hidden="1" thickBot="1" x14ac:dyDescent="0.3">
      <c r="A369" s="1369" t="s">
        <v>378</v>
      </c>
      <c r="B369" s="193">
        <f>'1 уровень'!C2042</f>
        <v>13985</v>
      </c>
      <c r="C369" s="193">
        <f>'1 уровень'!D2042</f>
        <v>1165</v>
      </c>
      <c r="D369" s="193">
        <f>'1 уровень'!E2042</f>
        <v>0</v>
      </c>
      <c r="E369" s="1039">
        <f>'1 уровень'!F2042</f>
        <v>0</v>
      </c>
      <c r="F369" s="245">
        <f>'1 уровень'!G2042</f>
        <v>0</v>
      </c>
      <c r="G369" s="245">
        <f>'1 уровень'!H2042</f>
        <v>0</v>
      </c>
      <c r="H369" s="250">
        <f>'1 уровень'!I2042</f>
        <v>0</v>
      </c>
      <c r="I369" s="250">
        <f>'1 уровень'!J2042</f>
        <v>0</v>
      </c>
      <c r="J369" s="1087">
        <f>'1 уровень'!K2042</f>
        <v>0</v>
      </c>
      <c r="K369" s="250">
        <f>'1 уровень'!L2042</f>
        <v>0</v>
      </c>
      <c r="L369" s="250">
        <f>'1 уровень'!M2042</f>
        <v>0</v>
      </c>
      <c r="M369" s="250">
        <f>'1 уровень'!N2042</f>
        <v>0</v>
      </c>
      <c r="N369" s="167">
        <f>'1 уровень'!O2042</f>
        <v>0</v>
      </c>
      <c r="O369" s="167">
        <f>'1 уровень'!P2042</f>
        <v>0</v>
      </c>
      <c r="P369" s="167">
        <f>'1 уровень'!Q2042</f>
        <v>0</v>
      </c>
      <c r="Q369" s="167">
        <f>'1 уровень'!R2042</f>
        <v>0</v>
      </c>
      <c r="R369" s="167">
        <f>'1 уровень'!S2042</f>
        <v>0</v>
      </c>
      <c r="S369" s="167">
        <f>'1 уровень'!T2042</f>
        <v>0</v>
      </c>
      <c r="T369" s="2567"/>
      <c r="U369" s="425"/>
    </row>
    <row r="370" spans="1:199" ht="15.75" hidden="1" thickBot="1" x14ac:dyDescent="0.3">
      <c r="A370" s="1287" t="s">
        <v>379</v>
      </c>
      <c r="B370" s="193">
        <f>'1 уровень'!C2043</f>
        <v>15</v>
      </c>
      <c r="C370" s="193">
        <f>'1 уровень'!D2043</f>
        <v>1</v>
      </c>
      <c r="D370" s="193">
        <f>'1 уровень'!E2043</f>
        <v>0</v>
      </c>
      <c r="E370" s="1039">
        <f>'1 уровень'!F2043</f>
        <v>0</v>
      </c>
      <c r="F370" s="245">
        <f>'1 уровень'!G2043</f>
        <v>0</v>
      </c>
      <c r="G370" s="245">
        <f>'1 уровень'!H2043</f>
        <v>0</v>
      </c>
      <c r="H370" s="250">
        <f>'1 уровень'!I2043</f>
        <v>0</v>
      </c>
      <c r="I370" s="250">
        <f>'1 уровень'!J2043</f>
        <v>0</v>
      </c>
      <c r="J370" s="1087">
        <f>'1 уровень'!K2043</f>
        <v>0</v>
      </c>
      <c r="K370" s="250">
        <f>'1 уровень'!L2043</f>
        <v>0</v>
      </c>
      <c r="L370" s="250">
        <f>'1 уровень'!M2043</f>
        <v>0</v>
      </c>
      <c r="M370" s="250">
        <f>'1 уровень'!N2043</f>
        <v>0</v>
      </c>
      <c r="N370" s="167">
        <f>'1 уровень'!O2043</f>
        <v>0</v>
      </c>
      <c r="O370" s="167">
        <f>'1 уровень'!P2043</f>
        <v>0</v>
      </c>
      <c r="P370" s="167">
        <f>'1 уровень'!Q2043</f>
        <v>0</v>
      </c>
      <c r="Q370" s="167">
        <f>'1 уровень'!R2043</f>
        <v>0</v>
      </c>
      <c r="R370" s="167">
        <f>'1 уровень'!S2043</f>
        <v>0</v>
      </c>
      <c r="S370" s="167">
        <f>'1 уровень'!T2043</f>
        <v>0</v>
      </c>
      <c r="T370" s="2567"/>
      <c r="U370" s="425"/>
    </row>
    <row r="371" spans="1:199" ht="30.75" hidden="1" thickBot="1" x14ac:dyDescent="0.3">
      <c r="A371" s="1369" t="s">
        <v>380</v>
      </c>
      <c r="B371" s="193">
        <f>'1 уровень'!C2044</f>
        <v>15</v>
      </c>
      <c r="C371" s="193">
        <f>'1 уровень'!D2044</f>
        <v>1</v>
      </c>
      <c r="D371" s="193">
        <f>'1 уровень'!E2044</f>
        <v>0</v>
      </c>
      <c r="E371" s="1039">
        <f>'1 уровень'!F2044</f>
        <v>0</v>
      </c>
      <c r="F371" s="245">
        <f>'1 уровень'!G2044</f>
        <v>0</v>
      </c>
      <c r="G371" s="245">
        <f>'1 уровень'!H2044</f>
        <v>0</v>
      </c>
      <c r="H371" s="250">
        <f>'1 уровень'!I2044</f>
        <v>0</v>
      </c>
      <c r="I371" s="250">
        <f>'1 уровень'!J2044</f>
        <v>0</v>
      </c>
      <c r="J371" s="1087">
        <f>'1 уровень'!K2044</f>
        <v>0</v>
      </c>
      <c r="K371" s="250">
        <f>'1 уровень'!L2044</f>
        <v>0</v>
      </c>
      <c r="L371" s="250">
        <f>'1 уровень'!M2044</f>
        <v>0</v>
      </c>
      <c r="M371" s="250">
        <f>'1 уровень'!N2044</f>
        <v>0</v>
      </c>
      <c r="N371" s="167">
        <f>'1 уровень'!O2044</f>
        <v>0</v>
      </c>
      <c r="O371" s="167">
        <f>'1 уровень'!P2044</f>
        <v>0</v>
      </c>
      <c r="P371" s="167">
        <f>'1 уровень'!Q2044</f>
        <v>0</v>
      </c>
      <c r="Q371" s="167">
        <f>'1 уровень'!R2044</f>
        <v>0</v>
      </c>
      <c r="R371" s="167">
        <f>'1 уровень'!S2044</f>
        <v>0</v>
      </c>
      <c r="S371" s="167">
        <f>'1 уровень'!T2044</f>
        <v>0</v>
      </c>
      <c r="T371" s="2567"/>
      <c r="U371" s="425"/>
    </row>
    <row r="372" spans="1:199" ht="15.75" hidden="1" thickBot="1" x14ac:dyDescent="0.3">
      <c r="A372" s="1370" t="s">
        <v>381</v>
      </c>
      <c r="B372" s="193">
        <f>'1 уровень'!C2045</f>
        <v>0</v>
      </c>
      <c r="C372" s="193">
        <f>'1 уровень'!D2045</f>
        <v>0</v>
      </c>
      <c r="D372" s="193">
        <f>'1 уровень'!E2045</f>
        <v>0</v>
      </c>
      <c r="E372" s="1039">
        <f>'1 уровень'!F2045</f>
        <v>0</v>
      </c>
      <c r="F372" s="245">
        <f>'1 уровень'!G2045</f>
        <v>0</v>
      </c>
      <c r="G372" s="245">
        <f>'1 уровень'!H2045</f>
        <v>0</v>
      </c>
      <c r="H372" s="250">
        <f>'1 уровень'!I2045</f>
        <v>0</v>
      </c>
      <c r="I372" s="250">
        <f>'1 уровень'!J2045</f>
        <v>0</v>
      </c>
      <c r="J372" s="1087">
        <f>'1 уровень'!K2045</f>
        <v>0</v>
      </c>
      <c r="K372" s="250">
        <f>'1 уровень'!L2045</f>
        <v>0</v>
      </c>
      <c r="L372" s="250">
        <f>'1 уровень'!M2045</f>
        <v>0</v>
      </c>
      <c r="M372" s="250">
        <f>'1 уровень'!N2045</f>
        <v>0</v>
      </c>
      <c r="N372" s="167">
        <f>'1 уровень'!O2045</f>
        <v>0</v>
      </c>
      <c r="O372" s="167">
        <f>'1 уровень'!P2045</f>
        <v>0</v>
      </c>
      <c r="P372" s="167">
        <f>'1 уровень'!Q2045</f>
        <v>0</v>
      </c>
      <c r="Q372" s="167">
        <f>'1 уровень'!R2045</f>
        <v>0</v>
      </c>
      <c r="R372" s="167">
        <f>'1 уровень'!S2045</f>
        <v>0</v>
      </c>
      <c r="S372" s="167">
        <f>'1 уровень'!T2045</f>
        <v>0</v>
      </c>
      <c r="T372" s="2567"/>
      <c r="U372" s="425"/>
    </row>
    <row r="373" spans="1:199" ht="15" customHeight="1" x14ac:dyDescent="0.25">
      <c r="A373" s="410" t="s">
        <v>125</v>
      </c>
      <c r="B373" s="411"/>
      <c r="C373" s="411"/>
      <c r="D373" s="411"/>
      <c r="E373" s="1045"/>
      <c r="F373" s="412"/>
      <c r="G373" s="412"/>
      <c r="H373" s="413"/>
      <c r="I373" s="413"/>
      <c r="J373" s="1089"/>
      <c r="K373" s="413"/>
      <c r="L373" s="413"/>
      <c r="M373" s="413"/>
      <c r="N373" s="415">
        <f>N374-N375-N397-N400-N401</f>
        <v>-2.4556356947869062E-11</v>
      </c>
      <c r="O373" s="415">
        <f t="shared" ref="O373:S373" si="10">O374-O375-O397-O400-O401</f>
        <v>0</v>
      </c>
      <c r="P373" s="415">
        <f t="shared" si="10"/>
        <v>0</v>
      </c>
      <c r="Q373" s="415">
        <f t="shared" si="10"/>
        <v>-2.2737367544323206E-13</v>
      </c>
      <c r="R373" s="415">
        <f t="shared" si="10"/>
        <v>0</v>
      </c>
      <c r="S373" s="415">
        <f t="shared" si="10"/>
        <v>1.1368683772161603E-12</v>
      </c>
      <c r="T373" s="2567"/>
      <c r="U373" s="425"/>
    </row>
    <row r="374" spans="1:199" s="166" customFormat="1" ht="15" customHeight="1" x14ac:dyDescent="0.2">
      <c r="A374" s="186" t="s">
        <v>116</v>
      </c>
      <c r="B374" s="249"/>
      <c r="C374" s="249"/>
      <c r="D374" s="249"/>
      <c r="E374" s="1042"/>
      <c r="F374" s="156">
        <f>'1 уровень'!O2102</f>
        <v>142066.26143860331</v>
      </c>
      <c r="G374" s="156">
        <f>'1 уровень'!P2102</f>
        <v>11838.85511988361</v>
      </c>
      <c r="H374" s="168">
        <f>'1 уровень'!Q2102</f>
        <v>9351.0511200000001</v>
      </c>
      <c r="I374" s="168">
        <f>'1 уровень'!R2102</f>
        <v>-2487.8039998836111</v>
      </c>
      <c r="J374" s="1086">
        <f>'1 уровень'!S2102</f>
        <v>-49.96743</v>
      </c>
      <c r="K374" s="168">
        <f>'1 уровень'!T2102</f>
        <v>9301.0836900000013</v>
      </c>
      <c r="L374" s="168"/>
      <c r="M374" s="168"/>
      <c r="N374" s="167">
        <f>'1 уровень'!O2102</f>
        <v>142066.26143860331</v>
      </c>
      <c r="O374" s="167">
        <f>'1 уровень'!P2102</f>
        <v>11838.85511988361</v>
      </c>
      <c r="P374" s="167">
        <f>'1 уровень'!Q2102</f>
        <v>9351.0511200000001</v>
      </c>
      <c r="Q374" s="167">
        <f>'1 уровень'!R2102</f>
        <v>-2487.8039998836111</v>
      </c>
      <c r="R374" s="167">
        <f>'1 уровень'!S2102</f>
        <v>-49.96743</v>
      </c>
      <c r="S374" s="167">
        <f>'1 уровень'!T2102</f>
        <v>9301.0836900000013</v>
      </c>
      <c r="T374" s="2567"/>
      <c r="U374" s="425"/>
    </row>
    <row r="375" spans="1:199" s="166" customFormat="1" ht="15" customHeight="1" x14ac:dyDescent="0.25">
      <c r="A375" s="1064" t="s">
        <v>7</v>
      </c>
      <c r="B375" s="192">
        <f>'1 уровень'!C2103</f>
        <v>2270</v>
      </c>
      <c r="C375" s="192">
        <f>'1 уровень'!D2103</f>
        <v>190</v>
      </c>
      <c r="D375" s="192">
        <f>'1 уровень'!E2103</f>
        <v>140</v>
      </c>
      <c r="E375" s="1037">
        <f>'1 уровень'!F2103</f>
        <v>73.68421052631578</v>
      </c>
      <c r="F375" s="156">
        <f>'1 уровень'!G2103</f>
        <v>8.8894736842105271</v>
      </c>
      <c r="G375" s="156">
        <f>'1 уровень'!H2103</f>
        <v>8.6714285714285708</v>
      </c>
      <c r="H375" s="167">
        <f>'1 уровень'!I2103</f>
        <v>20228</v>
      </c>
      <c r="I375" s="167">
        <f>'1 уровень'!J2103</f>
        <v>1689</v>
      </c>
      <c r="J375" s="1081">
        <f>'1 уровень'!K2103</f>
        <v>1214</v>
      </c>
      <c r="K375" s="167">
        <f>'1 уровень'!L2103</f>
        <v>71.876850207223214</v>
      </c>
      <c r="L375" s="167">
        <f>'1 уровень'!M2103</f>
        <v>61.843774509803922</v>
      </c>
      <c r="M375" s="167">
        <f>'1 уровень'!N2103</f>
        <v>235.56130128652765</v>
      </c>
      <c r="N375" s="167">
        <f>'1 уровень'!O2103</f>
        <v>51549.133814528002</v>
      </c>
      <c r="O375" s="167">
        <f>'1 уровень'!P2103</f>
        <v>4295.7611512106669</v>
      </c>
      <c r="P375" s="167">
        <f>'1 уровень'!Q2103</f>
        <v>3099.6745600000004</v>
      </c>
      <c r="Q375" s="167">
        <f>'1 уровень'!R2103</f>
        <v>-1196.0865912106665</v>
      </c>
      <c r="R375" s="167">
        <f>'1 уровень'!S2103</f>
        <v>-24.96059</v>
      </c>
      <c r="S375" s="167">
        <f>'1 уровень'!T2103</f>
        <v>3074.7139700000002</v>
      </c>
      <c r="T375" s="2567"/>
      <c r="U375" s="425"/>
      <c r="V375" s="165"/>
      <c r="W375" s="165"/>
      <c r="X375" s="165"/>
      <c r="Y375" s="165"/>
      <c r="Z375" s="165"/>
      <c r="AA375" s="165"/>
      <c r="AB375" s="165"/>
      <c r="AC375" s="165"/>
      <c r="AD375" s="165"/>
      <c r="AE375" s="165"/>
      <c r="AF375" s="165"/>
      <c r="AG375" s="165"/>
      <c r="AH375" s="165"/>
      <c r="AI375" s="165"/>
      <c r="AJ375" s="165"/>
      <c r="AK375" s="165"/>
      <c r="AL375" s="165"/>
      <c r="AM375" s="165"/>
      <c r="AN375" s="165"/>
      <c r="AO375" s="165"/>
      <c r="AP375" s="165"/>
      <c r="AQ375" s="165"/>
      <c r="AR375" s="165"/>
      <c r="AS375" s="165"/>
      <c r="AT375" s="165"/>
      <c r="AU375" s="165"/>
      <c r="AV375" s="165"/>
      <c r="AW375" s="165"/>
      <c r="AX375" s="165"/>
      <c r="AY375" s="165"/>
      <c r="AZ375" s="165"/>
      <c r="BA375" s="165"/>
      <c r="BB375" s="165"/>
      <c r="BC375" s="165"/>
      <c r="BD375" s="165"/>
      <c r="BE375" s="165"/>
      <c r="BF375" s="165"/>
      <c r="BG375" s="165"/>
      <c r="BH375" s="165"/>
      <c r="BI375" s="165"/>
      <c r="BJ375" s="165"/>
      <c r="BK375" s="165"/>
      <c r="BL375" s="165"/>
      <c r="BM375" s="165"/>
      <c r="BN375" s="165"/>
      <c r="BO375" s="165"/>
      <c r="BP375" s="165"/>
      <c r="BQ375" s="165"/>
      <c r="BR375" s="165"/>
      <c r="BS375" s="165"/>
      <c r="BT375" s="165"/>
      <c r="BU375" s="165"/>
      <c r="BV375" s="165"/>
      <c r="BW375" s="165"/>
      <c r="BX375" s="165"/>
      <c r="BY375" s="165"/>
      <c r="BZ375" s="165"/>
      <c r="CA375" s="165"/>
      <c r="CB375" s="165"/>
      <c r="CC375" s="165"/>
      <c r="CD375" s="165"/>
      <c r="CE375" s="165"/>
      <c r="CF375" s="165"/>
      <c r="CG375" s="165"/>
      <c r="CH375" s="165"/>
      <c r="CI375" s="165"/>
      <c r="CJ375" s="165"/>
      <c r="CK375" s="165"/>
      <c r="CL375" s="165"/>
      <c r="CM375" s="165"/>
      <c r="CN375" s="165"/>
      <c r="CO375" s="165"/>
      <c r="CP375" s="165"/>
      <c r="CQ375" s="165"/>
      <c r="CR375" s="165"/>
      <c r="CS375" s="165"/>
      <c r="CT375" s="165"/>
      <c r="CU375" s="165"/>
      <c r="CV375" s="165"/>
      <c r="CW375" s="165"/>
      <c r="CX375" s="165"/>
      <c r="CY375" s="165"/>
      <c r="CZ375" s="165"/>
      <c r="DA375" s="165"/>
      <c r="DB375" s="165"/>
      <c r="DC375" s="165"/>
      <c r="DD375" s="165"/>
      <c r="DE375" s="165"/>
      <c r="DF375" s="165"/>
      <c r="DG375" s="165"/>
      <c r="DH375" s="165"/>
      <c r="DI375" s="165"/>
      <c r="DJ375" s="165"/>
      <c r="DK375" s="165"/>
      <c r="DL375" s="165"/>
      <c r="DM375" s="165"/>
      <c r="DN375" s="165"/>
      <c r="DO375" s="165"/>
      <c r="DP375" s="165"/>
      <c r="DQ375" s="165"/>
      <c r="DR375" s="165"/>
      <c r="DS375" s="165"/>
      <c r="DT375" s="165"/>
      <c r="DU375" s="165"/>
      <c r="DV375" s="165"/>
      <c r="DW375" s="165"/>
      <c r="DX375" s="165"/>
      <c r="DY375" s="165"/>
      <c r="DZ375" s="165"/>
      <c r="EA375" s="165"/>
      <c r="EB375" s="165"/>
      <c r="EC375" s="165"/>
      <c r="ED375" s="165"/>
      <c r="EE375" s="165"/>
      <c r="EF375" s="165"/>
      <c r="EG375" s="165"/>
      <c r="EH375" s="165"/>
      <c r="EI375" s="165"/>
      <c r="EJ375" s="165"/>
      <c r="EK375" s="165"/>
      <c r="EL375" s="165"/>
      <c r="EM375" s="165"/>
      <c r="EN375" s="165"/>
      <c r="EO375" s="165"/>
      <c r="EP375" s="165"/>
      <c r="EQ375" s="165"/>
      <c r="ER375" s="165"/>
      <c r="ES375" s="165"/>
      <c r="ET375" s="165"/>
      <c r="EU375" s="165"/>
      <c r="EV375" s="165"/>
      <c r="EW375" s="165"/>
      <c r="EX375" s="165"/>
      <c r="EY375" s="165"/>
      <c r="EZ375" s="165"/>
      <c r="FA375" s="165"/>
      <c r="FB375" s="165"/>
      <c r="FC375" s="165"/>
      <c r="FD375" s="165"/>
      <c r="FE375" s="165"/>
      <c r="FF375" s="165"/>
      <c r="FG375" s="165"/>
      <c r="FH375" s="165"/>
      <c r="FI375" s="165"/>
      <c r="FJ375" s="165"/>
      <c r="FK375" s="165"/>
      <c r="FL375" s="165"/>
      <c r="FM375" s="165"/>
      <c r="FN375" s="165"/>
      <c r="FO375" s="165"/>
      <c r="FP375" s="165"/>
      <c r="FQ375" s="165"/>
      <c r="FR375" s="165"/>
      <c r="FS375" s="165"/>
      <c r="FT375" s="165"/>
      <c r="FU375" s="165"/>
      <c r="FV375" s="165"/>
      <c r="FW375" s="165"/>
      <c r="FX375" s="165"/>
      <c r="FY375" s="165"/>
      <c r="FZ375" s="165"/>
      <c r="GA375" s="165"/>
      <c r="GB375" s="165"/>
      <c r="GC375" s="165"/>
      <c r="GD375" s="165"/>
      <c r="GE375" s="165"/>
      <c r="GF375" s="165"/>
      <c r="GG375" s="165"/>
      <c r="GH375" s="165"/>
      <c r="GI375" s="165"/>
      <c r="GJ375" s="165"/>
      <c r="GK375" s="165"/>
      <c r="GL375" s="165"/>
      <c r="GM375" s="165"/>
      <c r="GN375" s="165"/>
      <c r="GO375" s="165"/>
      <c r="GP375" s="165"/>
      <c r="GQ375" s="165"/>
    </row>
    <row r="376" spans="1:199" x14ac:dyDescent="0.25">
      <c r="A376" s="662" t="s">
        <v>14</v>
      </c>
      <c r="B376" s="193">
        <f>'1 уровень'!C2104</f>
        <v>0</v>
      </c>
      <c r="C376" s="193">
        <f>'1 уровень'!D2104</f>
        <v>0</v>
      </c>
      <c r="D376" s="193">
        <f>'1 уровень'!E2104</f>
        <v>0</v>
      </c>
      <c r="E376" s="1039">
        <f>'1 уровень'!F2104</f>
        <v>0</v>
      </c>
      <c r="F376" s="245">
        <f>'1 уровень'!G2104</f>
        <v>0</v>
      </c>
      <c r="G376" s="245">
        <f>'1 уровень'!H2104</f>
        <v>0</v>
      </c>
      <c r="H376" s="250">
        <f>'1 уровень'!I2104</f>
        <v>0</v>
      </c>
      <c r="I376" s="250">
        <f>'1 уровень'!J2104</f>
        <v>0</v>
      </c>
      <c r="J376" s="1087">
        <f>'1 уровень'!K2104</f>
        <v>0</v>
      </c>
      <c r="K376" s="250">
        <f>'1 уровень'!L2104</f>
        <v>0</v>
      </c>
      <c r="L376" s="250">
        <f>'1 уровень'!M2104</f>
        <v>0</v>
      </c>
      <c r="M376" s="250">
        <f>'1 уровень'!N2104</f>
        <v>0</v>
      </c>
      <c r="N376" s="167">
        <f>'1 уровень'!O2104</f>
        <v>0</v>
      </c>
      <c r="O376" s="167">
        <f>'1 уровень'!P2104</f>
        <v>0</v>
      </c>
      <c r="P376" s="167">
        <f>'1 уровень'!Q2104</f>
        <v>0</v>
      </c>
      <c r="Q376" s="167">
        <f>'1 уровень'!R2104</f>
        <v>0</v>
      </c>
      <c r="R376" s="167">
        <f>'1 уровень'!S2104</f>
        <v>0</v>
      </c>
      <c r="S376" s="167">
        <f>'1 уровень'!T2104</f>
        <v>0</v>
      </c>
      <c r="T376" s="2567"/>
      <c r="U376" s="425"/>
    </row>
    <row r="377" spans="1:199" ht="30" x14ac:dyDescent="0.25">
      <c r="A377" s="661" t="s">
        <v>410</v>
      </c>
      <c r="B377" s="193">
        <f>'1 уровень'!C2105</f>
        <v>28904</v>
      </c>
      <c r="C377" s="193">
        <f>'1 уровень'!D2105</f>
        <v>2410</v>
      </c>
      <c r="D377" s="193">
        <f>'1 уровень'!E2105</f>
        <v>1261</v>
      </c>
      <c r="E377" s="1039">
        <f>'1 уровень'!F2105</f>
        <v>98.976982097186706</v>
      </c>
      <c r="F377" s="245">
        <f>'1 уровень'!G2105</f>
        <v>0</v>
      </c>
      <c r="G377" s="245">
        <f>'1 уровень'!H2105</f>
        <v>0</v>
      </c>
      <c r="H377" s="250">
        <f>'1 уровень'!I2105</f>
        <v>0</v>
      </c>
      <c r="I377" s="250">
        <f>'1 уровень'!J2105</f>
        <v>0</v>
      </c>
      <c r="J377" s="1087">
        <f>'1 уровень'!K2105</f>
        <v>0</v>
      </c>
      <c r="K377" s="250">
        <f>'1 уровень'!L2105</f>
        <v>0</v>
      </c>
      <c r="L377" s="250">
        <f>'1 уровень'!M2105</f>
        <v>0</v>
      </c>
      <c r="M377" s="250">
        <f>'1 уровень'!N2105</f>
        <v>0</v>
      </c>
      <c r="N377" s="167">
        <f>'1 уровень'!O2105</f>
        <v>0</v>
      </c>
      <c r="O377" s="167">
        <f>'1 уровень'!P2105</f>
        <v>0</v>
      </c>
      <c r="P377" s="167">
        <f>'1 уровень'!Q2105</f>
        <v>0</v>
      </c>
      <c r="Q377" s="167">
        <f>'1 уровень'!R2105</f>
        <v>0</v>
      </c>
      <c r="R377" s="167">
        <f>'1 уровень'!S2105</f>
        <v>0</v>
      </c>
      <c r="S377" s="167">
        <f>'1 уровень'!T2105</f>
        <v>0</v>
      </c>
      <c r="T377" s="2567"/>
      <c r="U377" s="425"/>
      <c r="V377" s="166"/>
      <c r="W377" s="166"/>
      <c r="X377" s="166"/>
      <c r="Y377" s="166"/>
      <c r="Z377" s="166"/>
      <c r="AA377" s="166"/>
      <c r="AB377" s="166"/>
      <c r="AC377" s="166"/>
      <c r="AD377" s="166"/>
      <c r="AE377" s="166"/>
      <c r="AF377" s="166"/>
      <c r="AG377" s="166"/>
      <c r="AH377" s="166"/>
      <c r="AI377" s="166"/>
      <c r="AJ377" s="166"/>
      <c r="AK377" s="166"/>
      <c r="AL377" s="166"/>
      <c r="AM377" s="166"/>
      <c r="AN377" s="166"/>
      <c r="AO377" s="166"/>
      <c r="AP377" s="166"/>
      <c r="AQ377" s="166"/>
      <c r="AR377" s="166"/>
      <c r="AS377" s="166"/>
      <c r="AT377" s="166"/>
      <c r="AU377" s="166"/>
      <c r="AV377" s="166"/>
      <c r="AW377" s="166"/>
      <c r="AX377" s="166"/>
      <c r="AY377" s="166"/>
      <c r="AZ377" s="166"/>
      <c r="BA377" s="166"/>
      <c r="BB377" s="166"/>
      <c r="BC377" s="166"/>
      <c r="BD377" s="166"/>
      <c r="BE377" s="166"/>
      <c r="BF377" s="166"/>
      <c r="BG377" s="166"/>
      <c r="BH377" s="166"/>
      <c r="BI377" s="166"/>
      <c r="BJ377" s="166"/>
      <c r="BK377" s="166"/>
      <c r="BL377" s="166"/>
      <c r="BM377" s="166"/>
      <c r="BN377" s="166"/>
      <c r="BO377" s="166"/>
      <c r="BP377" s="166"/>
      <c r="BQ377" s="166"/>
      <c r="BR377" s="166"/>
      <c r="BS377" s="166"/>
      <c r="BT377" s="166"/>
      <c r="BU377" s="166"/>
      <c r="BV377" s="166"/>
      <c r="BW377" s="166"/>
      <c r="BX377" s="166"/>
      <c r="BY377" s="166"/>
      <c r="BZ377" s="166"/>
      <c r="CA377" s="166"/>
      <c r="CB377" s="166"/>
      <c r="CC377" s="166"/>
      <c r="CD377" s="166"/>
      <c r="CE377" s="166"/>
      <c r="CF377" s="166"/>
      <c r="CG377" s="166"/>
      <c r="CH377" s="166"/>
      <c r="CI377" s="166"/>
      <c r="CJ377" s="166"/>
      <c r="CK377" s="166"/>
      <c r="CL377" s="166"/>
      <c r="CM377" s="166"/>
      <c r="CN377" s="166"/>
      <c r="CO377" s="166"/>
      <c r="CP377" s="166"/>
      <c r="CQ377" s="166"/>
      <c r="CR377" s="166"/>
      <c r="CS377" s="166"/>
      <c r="CT377" s="166"/>
      <c r="CU377" s="166"/>
      <c r="CV377" s="166"/>
      <c r="CW377" s="166"/>
      <c r="CX377" s="166"/>
      <c r="CY377" s="166"/>
      <c r="CZ377" s="166"/>
      <c r="DA377" s="166"/>
      <c r="DB377" s="166"/>
      <c r="DC377" s="166"/>
      <c r="DD377" s="166"/>
      <c r="DE377" s="166"/>
      <c r="DF377" s="166"/>
      <c r="DG377" s="166"/>
      <c r="DH377" s="166"/>
      <c r="DI377" s="166"/>
      <c r="DJ377" s="166"/>
      <c r="DK377" s="166"/>
      <c r="DL377" s="166"/>
      <c r="DM377" s="166"/>
      <c r="DN377" s="166"/>
      <c r="DO377" s="166"/>
      <c r="DP377" s="166"/>
      <c r="DQ377" s="166"/>
      <c r="DR377" s="166"/>
      <c r="DS377" s="166"/>
      <c r="DT377" s="166"/>
      <c r="DU377" s="166"/>
      <c r="DV377" s="166"/>
      <c r="DW377" s="166"/>
      <c r="DX377" s="166"/>
      <c r="DY377" s="166"/>
      <c r="DZ377" s="166"/>
      <c r="EA377" s="166"/>
      <c r="EB377" s="166"/>
      <c r="EC377" s="166"/>
      <c r="ED377" s="166"/>
      <c r="EE377" s="166"/>
      <c r="EF377" s="166"/>
      <c r="EG377" s="166"/>
      <c r="EH377" s="166"/>
      <c r="EI377" s="166"/>
      <c r="EJ377" s="166"/>
      <c r="EK377" s="166"/>
      <c r="EL377" s="166"/>
      <c r="EM377" s="166"/>
      <c r="EN377" s="166"/>
      <c r="EO377" s="166"/>
      <c r="EP377" s="166"/>
      <c r="EQ377" s="166"/>
      <c r="ER377" s="166"/>
      <c r="ES377" s="166"/>
      <c r="ET377" s="166"/>
      <c r="EU377" s="166"/>
      <c r="EV377" s="166"/>
      <c r="EW377" s="166"/>
      <c r="EX377" s="166"/>
      <c r="EY377" s="166"/>
      <c r="EZ377" s="166"/>
      <c r="FA377" s="166"/>
      <c r="FB377" s="166"/>
      <c r="FC377" s="166"/>
      <c r="FD377" s="166"/>
      <c r="FE377" s="166"/>
      <c r="FF377" s="166"/>
      <c r="FG377" s="166"/>
      <c r="FH377" s="166"/>
      <c r="FI377" s="166"/>
      <c r="FJ377" s="166"/>
      <c r="FK377" s="166"/>
      <c r="FL377" s="166"/>
      <c r="FM377" s="166"/>
      <c r="FN377" s="166"/>
      <c r="FO377" s="166"/>
      <c r="FP377" s="166"/>
      <c r="FQ377" s="166"/>
      <c r="FR377" s="166"/>
      <c r="FS377" s="166"/>
      <c r="FT377" s="166"/>
      <c r="FU377" s="166"/>
      <c r="FV377" s="166"/>
      <c r="FW377" s="166"/>
      <c r="FX377" s="166"/>
      <c r="FY377" s="166"/>
      <c r="FZ377" s="166"/>
      <c r="GA377" s="166"/>
      <c r="GB377" s="166"/>
      <c r="GC377" s="166"/>
      <c r="GD377" s="166"/>
      <c r="GE377" s="166"/>
      <c r="GF377" s="166"/>
      <c r="GG377" s="166"/>
      <c r="GH377" s="166"/>
      <c r="GI377" s="166"/>
      <c r="GJ377" s="166"/>
      <c r="GK377" s="166"/>
      <c r="GL377" s="166"/>
      <c r="GM377" s="166"/>
      <c r="GN377" s="166"/>
      <c r="GO377" s="166"/>
      <c r="GP377" s="166"/>
      <c r="GQ377" s="166"/>
    </row>
    <row r="378" spans="1:199" ht="30" x14ac:dyDescent="0.25">
      <c r="A378" s="661" t="s">
        <v>350</v>
      </c>
      <c r="B378" s="193">
        <f>'1 уровень'!C2106</f>
        <v>0</v>
      </c>
      <c r="C378" s="193">
        <f>'1 уровень'!D2106</f>
        <v>0</v>
      </c>
      <c r="D378" s="193">
        <f>'1 уровень'!E2106</f>
        <v>0</v>
      </c>
      <c r="E378" s="1039">
        <f>'1 уровень'!F2106</f>
        <v>0</v>
      </c>
      <c r="F378" s="245">
        <f>'1 уровень'!G2106</f>
        <v>0</v>
      </c>
      <c r="G378" s="245">
        <f>'1 уровень'!H2106</f>
        <v>0</v>
      </c>
      <c r="H378" s="250">
        <f>'1 уровень'!I2106</f>
        <v>0</v>
      </c>
      <c r="I378" s="250">
        <f>'1 уровень'!J2106</f>
        <v>0</v>
      </c>
      <c r="J378" s="1087">
        <f>'1 уровень'!K2106</f>
        <v>0</v>
      </c>
      <c r="K378" s="250">
        <f>'1 уровень'!L2106</f>
        <v>0</v>
      </c>
      <c r="L378" s="250">
        <f>'1 уровень'!M2106</f>
        <v>0</v>
      </c>
      <c r="M378" s="250">
        <f>'1 уровень'!N2106</f>
        <v>0</v>
      </c>
      <c r="N378" s="167">
        <f>'1 уровень'!O2106</f>
        <v>0</v>
      </c>
      <c r="O378" s="167">
        <f>'1 уровень'!P2106</f>
        <v>0</v>
      </c>
      <c r="P378" s="167">
        <f>'1 уровень'!Q2106</f>
        <v>0</v>
      </c>
      <c r="Q378" s="167">
        <f>'1 уровень'!R2106</f>
        <v>0</v>
      </c>
      <c r="R378" s="167">
        <f>'1 уровень'!S2106</f>
        <v>0</v>
      </c>
      <c r="S378" s="167">
        <f>'1 уровень'!T2106</f>
        <v>0</v>
      </c>
      <c r="T378" s="2567"/>
      <c r="U378" s="425"/>
      <c r="V378" s="166"/>
      <c r="W378" s="166"/>
      <c r="X378" s="166"/>
      <c r="Y378" s="166"/>
      <c r="Z378" s="166"/>
      <c r="AA378" s="166"/>
      <c r="AB378" s="166"/>
      <c r="AC378" s="166"/>
      <c r="AD378" s="166"/>
      <c r="AE378" s="166"/>
      <c r="AF378" s="166"/>
      <c r="AG378" s="166"/>
      <c r="AH378" s="166"/>
      <c r="AI378" s="166"/>
      <c r="AJ378" s="166"/>
      <c r="AK378" s="166"/>
      <c r="AL378" s="166"/>
      <c r="AM378" s="166"/>
      <c r="AN378" s="166"/>
      <c r="AO378" s="166"/>
      <c r="AP378" s="166"/>
      <c r="AQ378" s="166"/>
      <c r="AR378" s="166"/>
      <c r="AS378" s="166"/>
      <c r="AT378" s="166"/>
      <c r="AU378" s="166"/>
      <c r="AV378" s="166"/>
      <c r="AW378" s="166"/>
      <c r="AX378" s="166"/>
      <c r="AY378" s="166"/>
      <c r="AZ378" s="166"/>
      <c r="BA378" s="166"/>
      <c r="BB378" s="166"/>
      <c r="BC378" s="166"/>
      <c r="BD378" s="166"/>
      <c r="BE378" s="166"/>
      <c r="BF378" s="166"/>
      <c r="BG378" s="166"/>
      <c r="BH378" s="166"/>
      <c r="BI378" s="166"/>
      <c r="BJ378" s="166"/>
      <c r="BK378" s="166"/>
      <c r="BL378" s="166"/>
      <c r="BM378" s="166"/>
      <c r="BN378" s="166"/>
      <c r="BO378" s="166"/>
      <c r="BP378" s="166"/>
      <c r="BQ378" s="166"/>
      <c r="BR378" s="166"/>
      <c r="BS378" s="166"/>
      <c r="BT378" s="166"/>
      <c r="BU378" s="166"/>
      <c r="BV378" s="166"/>
      <c r="BW378" s="166"/>
      <c r="BX378" s="166"/>
      <c r="BY378" s="166"/>
      <c r="BZ378" s="166"/>
      <c r="CA378" s="166"/>
      <c r="CB378" s="166"/>
      <c r="CC378" s="166"/>
      <c r="CD378" s="166"/>
      <c r="CE378" s="166"/>
      <c r="CF378" s="166"/>
      <c r="CG378" s="166"/>
      <c r="CH378" s="166"/>
      <c r="CI378" s="166"/>
      <c r="CJ378" s="166"/>
      <c r="CK378" s="166"/>
      <c r="CL378" s="166"/>
      <c r="CM378" s="166"/>
      <c r="CN378" s="166"/>
      <c r="CO378" s="166"/>
      <c r="CP378" s="166"/>
      <c r="CQ378" s="166"/>
      <c r="CR378" s="166"/>
      <c r="CS378" s="166"/>
      <c r="CT378" s="166"/>
      <c r="CU378" s="166"/>
      <c r="CV378" s="166"/>
      <c r="CW378" s="166"/>
      <c r="CX378" s="166"/>
      <c r="CY378" s="166"/>
      <c r="CZ378" s="166"/>
      <c r="DA378" s="166"/>
      <c r="DB378" s="166"/>
      <c r="DC378" s="166"/>
      <c r="DD378" s="166"/>
      <c r="DE378" s="166"/>
      <c r="DF378" s="166"/>
      <c r="DG378" s="166"/>
      <c r="DH378" s="166"/>
      <c r="DI378" s="166"/>
      <c r="DJ378" s="166"/>
      <c r="DK378" s="166"/>
      <c r="DL378" s="166"/>
      <c r="DM378" s="166"/>
      <c r="DN378" s="166"/>
      <c r="DO378" s="166"/>
      <c r="DP378" s="166"/>
      <c r="DQ378" s="166"/>
      <c r="DR378" s="166"/>
      <c r="DS378" s="166"/>
      <c r="DT378" s="166"/>
      <c r="DU378" s="166"/>
      <c r="DV378" s="166"/>
      <c r="DW378" s="166"/>
      <c r="DX378" s="166"/>
      <c r="DY378" s="166"/>
      <c r="DZ378" s="166"/>
      <c r="EA378" s="166"/>
      <c r="EB378" s="166"/>
      <c r="EC378" s="166"/>
      <c r="ED378" s="166"/>
      <c r="EE378" s="166"/>
      <c r="EF378" s="166"/>
      <c r="EG378" s="166"/>
      <c r="EH378" s="166"/>
      <c r="EI378" s="166"/>
      <c r="EJ378" s="166"/>
      <c r="EK378" s="166"/>
      <c r="EL378" s="166"/>
      <c r="EM378" s="166"/>
      <c r="EN378" s="166"/>
      <c r="EO378" s="166"/>
      <c r="EP378" s="166"/>
      <c r="EQ378" s="166"/>
      <c r="ER378" s="166"/>
      <c r="ES378" s="166"/>
      <c r="ET378" s="166"/>
      <c r="EU378" s="166"/>
      <c r="EV378" s="166"/>
      <c r="EW378" s="166"/>
      <c r="EX378" s="166"/>
      <c r="EY378" s="166"/>
      <c r="EZ378" s="166"/>
      <c r="FA378" s="166"/>
      <c r="FB378" s="166"/>
      <c r="FC378" s="166"/>
      <c r="FD378" s="166"/>
      <c r="FE378" s="166"/>
      <c r="FF378" s="166"/>
      <c r="FG378" s="166"/>
      <c r="FH378" s="166"/>
      <c r="FI378" s="166"/>
      <c r="FJ378" s="166"/>
      <c r="FK378" s="166"/>
      <c r="FL378" s="166"/>
      <c r="FM378" s="166"/>
      <c r="FN378" s="166"/>
      <c r="FO378" s="166"/>
      <c r="FP378" s="166"/>
      <c r="FQ378" s="166"/>
      <c r="FR378" s="166"/>
      <c r="FS378" s="166"/>
      <c r="FT378" s="166"/>
      <c r="FU378" s="166"/>
      <c r="FV378" s="166"/>
      <c r="FW378" s="166"/>
      <c r="FX378" s="166"/>
      <c r="FY378" s="166"/>
      <c r="FZ378" s="166"/>
      <c r="GA378" s="166"/>
      <c r="GB378" s="166"/>
      <c r="GC378" s="166"/>
      <c r="GD378" s="166"/>
      <c r="GE378" s="166"/>
      <c r="GF378" s="166"/>
      <c r="GG378" s="166"/>
      <c r="GH378" s="166"/>
      <c r="GI378" s="166"/>
      <c r="GJ378" s="166"/>
      <c r="GK378" s="166"/>
      <c r="GL378" s="166"/>
      <c r="GM378" s="166"/>
      <c r="GN378" s="166"/>
      <c r="GO378" s="166"/>
      <c r="GP378" s="166"/>
      <c r="GQ378" s="166"/>
    </row>
    <row r="379" spans="1:199" ht="30" x14ac:dyDescent="0.25">
      <c r="A379" s="661" t="s">
        <v>351</v>
      </c>
      <c r="B379" s="193">
        <f>'1 уровень'!C2107</f>
        <v>3000</v>
      </c>
      <c r="C379" s="193">
        <f>'1 уровень'!D2107</f>
        <v>250</v>
      </c>
      <c r="D379" s="193">
        <f>'1 уровень'!E2107</f>
        <v>317</v>
      </c>
      <c r="E379" s="1039">
        <f>'1 уровень'!F2107</f>
        <v>126.8</v>
      </c>
      <c r="F379" s="245">
        <f>'1 уровень'!G2107</f>
        <v>0</v>
      </c>
      <c r="G379" s="245">
        <f>'1 уровень'!H2107</f>
        <v>0</v>
      </c>
      <c r="H379" s="250">
        <f>'1 уровень'!I2107</f>
        <v>0</v>
      </c>
      <c r="I379" s="250">
        <f>'1 уровень'!J2107</f>
        <v>0</v>
      </c>
      <c r="J379" s="1087">
        <f>'1 уровень'!K2107</f>
        <v>0</v>
      </c>
      <c r="K379" s="250">
        <f>'1 уровень'!L2107</f>
        <v>0</v>
      </c>
      <c r="L379" s="250">
        <f>'1 уровень'!M2107</f>
        <v>0</v>
      </c>
      <c r="M379" s="250">
        <f>'1 уровень'!N2107</f>
        <v>0</v>
      </c>
      <c r="N379" s="167">
        <f>'1 уровень'!O2107</f>
        <v>0</v>
      </c>
      <c r="O379" s="167">
        <f>'1 уровень'!P2107</f>
        <v>0</v>
      </c>
      <c r="P379" s="167">
        <f>'1 уровень'!Q2107</f>
        <v>0</v>
      </c>
      <c r="Q379" s="167">
        <f>'1 уровень'!R2107</f>
        <v>0</v>
      </c>
      <c r="R379" s="167">
        <f>'1 уровень'!S2107</f>
        <v>0</v>
      </c>
      <c r="S379" s="167">
        <f>'1 уровень'!T2107</f>
        <v>0</v>
      </c>
      <c r="T379" s="2567"/>
      <c r="U379" s="425"/>
      <c r="V379" s="166"/>
      <c r="W379" s="166"/>
      <c r="X379" s="166"/>
      <c r="Y379" s="166"/>
      <c r="Z379" s="166"/>
      <c r="AA379" s="166"/>
      <c r="AB379" s="166"/>
      <c r="AC379" s="166"/>
      <c r="AD379" s="166"/>
      <c r="AE379" s="166"/>
      <c r="AF379" s="166"/>
      <c r="AG379" s="166"/>
      <c r="AH379" s="166"/>
      <c r="AI379" s="166"/>
      <c r="AJ379" s="166"/>
      <c r="AK379" s="166"/>
      <c r="AL379" s="166"/>
      <c r="AM379" s="166"/>
      <c r="AN379" s="166"/>
      <c r="AO379" s="166"/>
      <c r="AP379" s="166"/>
      <c r="AQ379" s="166"/>
      <c r="AR379" s="166"/>
      <c r="AS379" s="166"/>
      <c r="AT379" s="166"/>
      <c r="AU379" s="166"/>
      <c r="AV379" s="166"/>
      <c r="AW379" s="166"/>
      <c r="AX379" s="166"/>
      <c r="AY379" s="166"/>
      <c r="AZ379" s="166"/>
      <c r="BA379" s="166"/>
      <c r="BB379" s="166"/>
      <c r="BC379" s="166"/>
      <c r="BD379" s="166"/>
      <c r="BE379" s="166"/>
      <c r="BF379" s="166"/>
      <c r="BG379" s="166"/>
      <c r="BH379" s="166"/>
      <c r="BI379" s="166"/>
      <c r="BJ379" s="166"/>
      <c r="BK379" s="166"/>
      <c r="BL379" s="166"/>
      <c r="BM379" s="166"/>
      <c r="BN379" s="166"/>
      <c r="BO379" s="166"/>
      <c r="BP379" s="166"/>
      <c r="BQ379" s="166"/>
      <c r="BR379" s="166"/>
      <c r="BS379" s="166"/>
      <c r="BT379" s="166"/>
      <c r="BU379" s="166"/>
      <c r="BV379" s="166"/>
      <c r="BW379" s="166"/>
      <c r="BX379" s="166"/>
      <c r="BY379" s="166"/>
      <c r="BZ379" s="166"/>
      <c r="CA379" s="166"/>
      <c r="CB379" s="166"/>
      <c r="CC379" s="166"/>
      <c r="CD379" s="166"/>
      <c r="CE379" s="166"/>
      <c r="CF379" s="166"/>
      <c r="CG379" s="166"/>
      <c r="CH379" s="166"/>
      <c r="CI379" s="166"/>
      <c r="CJ379" s="166"/>
      <c r="CK379" s="166"/>
      <c r="CL379" s="166"/>
      <c r="CM379" s="166"/>
      <c r="CN379" s="166"/>
      <c r="CO379" s="166"/>
      <c r="CP379" s="166"/>
      <c r="CQ379" s="166"/>
      <c r="CR379" s="166"/>
      <c r="CS379" s="166"/>
      <c r="CT379" s="166"/>
      <c r="CU379" s="166"/>
      <c r="CV379" s="166"/>
      <c r="CW379" s="166"/>
      <c r="CX379" s="166"/>
      <c r="CY379" s="166"/>
      <c r="CZ379" s="166"/>
      <c r="DA379" s="166"/>
      <c r="DB379" s="166"/>
      <c r="DC379" s="166"/>
      <c r="DD379" s="166"/>
      <c r="DE379" s="166"/>
      <c r="DF379" s="166"/>
      <c r="DG379" s="166"/>
      <c r="DH379" s="166"/>
      <c r="DI379" s="166"/>
      <c r="DJ379" s="166"/>
      <c r="DK379" s="166"/>
      <c r="DL379" s="166"/>
      <c r="DM379" s="166"/>
      <c r="DN379" s="166"/>
      <c r="DO379" s="166"/>
      <c r="DP379" s="166"/>
      <c r="DQ379" s="166"/>
      <c r="DR379" s="166"/>
      <c r="DS379" s="166"/>
      <c r="DT379" s="166"/>
      <c r="DU379" s="166"/>
      <c r="DV379" s="166"/>
      <c r="DW379" s="166"/>
      <c r="DX379" s="166"/>
      <c r="DY379" s="166"/>
      <c r="DZ379" s="166"/>
      <c r="EA379" s="166"/>
      <c r="EB379" s="166"/>
      <c r="EC379" s="166"/>
      <c r="ED379" s="166"/>
      <c r="EE379" s="166"/>
      <c r="EF379" s="166"/>
      <c r="EG379" s="166"/>
      <c r="EH379" s="166"/>
      <c r="EI379" s="166"/>
      <c r="EJ379" s="166"/>
      <c r="EK379" s="166"/>
      <c r="EL379" s="166"/>
      <c r="EM379" s="166"/>
      <c r="EN379" s="166"/>
      <c r="EO379" s="166"/>
      <c r="EP379" s="166"/>
      <c r="EQ379" s="166"/>
      <c r="ER379" s="166"/>
      <c r="ES379" s="166"/>
      <c r="ET379" s="166"/>
      <c r="EU379" s="166"/>
      <c r="EV379" s="166"/>
      <c r="EW379" s="166"/>
      <c r="EX379" s="166"/>
      <c r="EY379" s="166"/>
      <c r="EZ379" s="166"/>
      <c r="FA379" s="166"/>
      <c r="FB379" s="166"/>
      <c r="FC379" s="166"/>
      <c r="FD379" s="166"/>
      <c r="FE379" s="166"/>
      <c r="FF379" s="166"/>
      <c r="FG379" s="166"/>
      <c r="FH379" s="166"/>
      <c r="FI379" s="166"/>
      <c r="FJ379" s="166"/>
      <c r="FK379" s="166"/>
      <c r="FL379" s="166"/>
      <c r="FM379" s="166"/>
      <c r="FN379" s="166"/>
      <c r="FO379" s="166"/>
      <c r="FP379" s="166"/>
      <c r="FQ379" s="166"/>
      <c r="FR379" s="166"/>
      <c r="FS379" s="166"/>
      <c r="FT379" s="166"/>
      <c r="FU379" s="166"/>
      <c r="FV379" s="166"/>
      <c r="FW379" s="166"/>
      <c r="FX379" s="166"/>
      <c r="FY379" s="166"/>
      <c r="FZ379" s="166"/>
      <c r="GA379" s="166"/>
      <c r="GB379" s="166"/>
      <c r="GC379" s="166"/>
      <c r="GD379" s="166"/>
      <c r="GE379" s="166"/>
      <c r="GF379" s="166"/>
      <c r="GG379" s="166"/>
      <c r="GH379" s="166"/>
      <c r="GI379" s="166"/>
      <c r="GJ379" s="166"/>
      <c r="GK379" s="166"/>
      <c r="GL379" s="166"/>
      <c r="GM379" s="166"/>
      <c r="GN379" s="166"/>
      <c r="GO379" s="166"/>
      <c r="GP379" s="166"/>
      <c r="GQ379" s="166"/>
    </row>
    <row r="380" spans="1:199" ht="30" x14ac:dyDescent="0.25">
      <c r="A380" s="661" t="s">
        <v>352</v>
      </c>
      <c r="B380" s="193">
        <f>'1 уровень'!C2108</f>
        <v>200</v>
      </c>
      <c r="C380" s="193">
        <f>'1 уровень'!D2108</f>
        <v>17</v>
      </c>
      <c r="D380" s="193">
        <f>'1 уровень'!E2108</f>
        <v>7</v>
      </c>
      <c r="E380" s="1039">
        <f>'1 уровень'!F2108</f>
        <v>41.17647058823529</v>
      </c>
      <c r="F380" s="245">
        <f>'1 уровень'!G2108</f>
        <v>0</v>
      </c>
      <c r="G380" s="245">
        <f>'1 уровень'!H2108</f>
        <v>0</v>
      </c>
      <c r="H380" s="250">
        <f>'1 уровень'!I2108</f>
        <v>0</v>
      </c>
      <c r="I380" s="250">
        <f>'1 уровень'!J2108</f>
        <v>0</v>
      </c>
      <c r="J380" s="1087">
        <f>'1 уровень'!K2108</f>
        <v>0</v>
      </c>
      <c r="K380" s="250">
        <f>'1 уровень'!L2108</f>
        <v>0</v>
      </c>
      <c r="L380" s="250">
        <f>'1 уровень'!M2108</f>
        <v>0</v>
      </c>
      <c r="M380" s="250">
        <f>'1 уровень'!N2108</f>
        <v>0</v>
      </c>
      <c r="N380" s="167">
        <f>'1 уровень'!O2108</f>
        <v>0</v>
      </c>
      <c r="O380" s="167">
        <f>'1 уровень'!P2108</f>
        <v>0</v>
      </c>
      <c r="P380" s="167">
        <f>'1 уровень'!Q2108</f>
        <v>0</v>
      </c>
      <c r="Q380" s="167">
        <f>'1 уровень'!R2108</f>
        <v>0</v>
      </c>
      <c r="R380" s="167">
        <f>'1 уровень'!S2108</f>
        <v>0</v>
      </c>
      <c r="S380" s="167">
        <f>'1 уровень'!T2108</f>
        <v>0</v>
      </c>
      <c r="T380" s="2567"/>
      <c r="U380" s="425"/>
      <c r="V380" s="166"/>
      <c r="W380" s="166"/>
      <c r="X380" s="166"/>
      <c r="Y380" s="166"/>
      <c r="Z380" s="166"/>
      <c r="AA380" s="166"/>
      <c r="AB380" s="166"/>
      <c r="AC380" s="166"/>
      <c r="AD380" s="166"/>
      <c r="AE380" s="166"/>
      <c r="AF380" s="166"/>
      <c r="AG380" s="166"/>
      <c r="AH380" s="166"/>
      <c r="AI380" s="166"/>
      <c r="AJ380" s="166"/>
      <c r="AK380" s="166"/>
      <c r="AL380" s="166"/>
      <c r="AM380" s="166"/>
      <c r="AN380" s="166"/>
      <c r="AO380" s="166"/>
      <c r="AP380" s="166"/>
      <c r="AQ380" s="166"/>
      <c r="AR380" s="166"/>
      <c r="AS380" s="166"/>
      <c r="AT380" s="166"/>
      <c r="AU380" s="166"/>
      <c r="AV380" s="166"/>
      <c r="AW380" s="166"/>
      <c r="AX380" s="166"/>
      <c r="AY380" s="166"/>
      <c r="AZ380" s="166"/>
      <c r="BA380" s="166"/>
      <c r="BB380" s="166"/>
      <c r="BC380" s="166"/>
      <c r="BD380" s="166"/>
      <c r="BE380" s="166"/>
      <c r="BF380" s="166"/>
      <c r="BG380" s="166"/>
      <c r="BH380" s="166"/>
      <c r="BI380" s="166"/>
      <c r="BJ380" s="166"/>
      <c r="BK380" s="166"/>
      <c r="BL380" s="166"/>
      <c r="BM380" s="166"/>
      <c r="BN380" s="166"/>
      <c r="BO380" s="166"/>
      <c r="BP380" s="166"/>
      <c r="BQ380" s="166"/>
      <c r="BR380" s="166"/>
      <c r="BS380" s="166"/>
      <c r="BT380" s="166"/>
      <c r="BU380" s="166"/>
      <c r="BV380" s="166"/>
      <c r="BW380" s="166"/>
      <c r="BX380" s="166"/>
      <c r="BY380" s="166"/>
      <c r="BZ380" s="166"/>
      <c r="CA380" s="166"/>
      <c r="CB380" s="166"/>
      <c r="CC380" s="166"/>
      <c r="CD380" s="166"/>
      <c r="CE380" s="166"/>
      <c r="CF380" s="166"/>
      <c r="CG380" s="166"/>
      <c r="CH380" s="166"/>
      <c r="CI380" s="166"/>
      <c r="CJ380" s="166"/>
      <c r="CK380" s="166"/>
      <c r="CL380" s="166"/>
      <c r="CM380" s="166"/>
      <c r="CN380" s="166"/>
      <c r="CO380" s="166"/>
      <c r="CP380" s="166"/>
      <c r="CQ380" s="166"/>
      <c r="CR380" s="166"/>
      <c r="CS380" s="166"/>
      <c r="CT380" s="166"/>
      <c r="CU380" s="166"/>
      <c r="CV380" s="166"/>
      <c r="CW380" s="166"/>
      <c r="CX380" s="166"/>
      <c r="CY380" s="166"/>
      <c r="CZ380" s="166"/>
      <c r="DA380" s="166"/>
      <c r="DB380" s="166"/>
      <c r="DC380" s="166"/>
      <c r="DD380" s="166"/>
      <c r="DE380" s="166"/>
      <c r="DF380" s="166"/>
      <c r="DG380" s="166"/>
      <c r="DH380" s="166"/>
      <c r="DI380" s="166"/>
      <c r="DJ380" s="166"/>
      <c r="DK380" s="166"/>
      <c r="DL380" s="166"/>
      <c r="DM380" s="166"/>
      <c r="DN380" s="166"/>
      <c r="DO380" s="166"/>
      <c r="DP380" s="166"/>
      <c r="DQ380" s="166"/>
      <c r="DR380" s="166"/>
      <c r="DS380" s="166"/>
      <c r="DT380" s="166"/>
      <c r="DU380" s="166"/>
      <c r="DV380" s="166"/>
      <c r="DW380" s="166"/>
      <c r="DX380" s="166"/>
      <c r="DY380" s="166"/>
      <c r="DZ380" s="166"/>
      <c r="EA380" s="166"/>
      <c r="EB380" s="166"/>
      <c r="EC380" s="166"/>
      <c r="ED380" s="166"/>
      <c r="EE380" s="166"/>
      <c r="EF380" s="166"/>
      <c r="EG380" s="166"/>
      <c r="EH380" s="166"/>
      <c r="EI380" s="166"/>
      <c r="EJ380" s="166"/>
      <c r="EK380" s="166"/>
      <c r="EL380" s="166"/>
      <c r="EM380" s="166"/>
      <c r="EN380" s="166"/>
      <c r="EO380" s="166"/>
      <c r="EP380" s="166"/>
      <c r="EQ380" s="166"/>
      <c r="ER380" s="166"/>
      <c r="ES380" s="166"/>
      <c r="ET380" s="166"/>
      <c r="EU380" s="166"/>
      <c r="EV380" s="166"/>
      <c r="EW380" s="166"/>
      <c r="EX380" s="166"/>
      <c r="EY380" s="166"/>
      <c r="EZ380" s="166"/>
      <c r="FA380" s="166"/>
      <c r="FB380" s="166"/>
      <c r="FC380" s="166"/>
      <c r="FD380" s="166"/>
      <c r="FE380" s="166"/>
      <c r="FF380" s="166"/>
      <c r="FG380" s="166"/>
      <c r="FH380" s="166"/>
      <c r="FI380" s="166"/>
      <c r="FJ380" s="166"/>
      <c r="FK380" s="166"/>
      <c r="FL380" s="166"/>
      <c r="FM380" s="166"/>
      <c r="FN380" s="166"/>
      <c r="FO380" s="166"/>
      <c r="FP380" s="166"/>
      <c r="FQ380" s="166"/>
      <c r="FR380" s="166"/>
      <c r="FS380" s="166"/>
      <c r="FT380" s="166"/>
      <c r="FU380" s="166"/>
      <c r="FV380" s="166"/>
      <c r="FW380" s="166"/>
      <c r="FX380" s="166"/>
      <c r="FY380" s="166"/>
      <c r="FZ380" s="166"/>
      <c r="GA380" s="166"/>
      <c r="GB380" s="166"/>
      <c r="GC380" s="166"/>
      <c r="GD380" s="166"/>
      <c r="GE380" s="166"/>
      <c r="GF380" s="166"/>
      <c r="GG380" s="166"/>
      <c r="GH380" s="166"/>
      <c r="GI380" s="166"/>
      <c r="GJ380" s="166"/>
      <c r="GK380" s="166"/>
      <c r="GL380" s="166"/>
      <c r="GM380" s="166"/>
      <c r="GN380" s="166"/>
      <c r="GO380" s="166"/>
      <c r="GP380" s="166"/>
      <c r="GQ380" s="166"/>
    </row>
    <row r="381" spans="1:199" ht="45" x14ac:dyDescent="0.25">
      <c r="A381" s="1155" t="s">
        <v>355</v>
      </c>
      <c r="B381" s="193">
        <f>'1 уровень'!C2109</f>
        <v>5407</v>
      </c>
      <c r="C381" s="193">
        <f>'1 уровень'!D2109</f>
        <v>451</v>
      </c>
      <c r="D381" s="193">
        <f>'1 уровень'!E2109</f>
        <v>213</v>
      </c>
      <c r="E381" s="1039">
        <f>'1 уровень'!F2109</f>
        <v>47.228381374722836</v>
      </c>
      <c r="F381" s="245">
        <f>'1 уровень'!G2109</f>
        <v>0</v>
      </c>
      <c r="G381" s="245">
        <f>'1 уровень'!H2109</f>
        <v>0</v>
      </c>
      <c r="H381" s="250">
        <f>'1 уровень'!I2109</f>
        <v>0</v>
      </c>
      <c r="I381" s="250">
        <f>'1 уровень'!J2109</f>
        <v>0</v>
      </c>
      <c r="J381" s="1087">
        <f>'1 уровень'!K2109</f>
        <v>0</v>
      </c>
      <c r="K381" s="250">
        <f>'1 уровень'!L2109</f>
        <v>0</v>
      </c>
      <c r="L381" s="250">
        <f>'1 уровень'!M2109</f>
        <v>0</v>
      </c>
      <c r="M381" s="250">
        <f>'1 уровень'!N2109</f>
        <v>0</v>
      </c>
      <c r="N381" s="167">
        <f>'1 уровень'!O2109</f>
        <v>0</v>
      </c>
      <c r="O381" s="167">
        <f>'1 уровень'!P2109</f>
        <v>0</v>
      </c>
      <c r="P381" s="167">
        <f>'1 уровень'!Q2109</f>
        <v>0</v>
      </c>
      <c r="Q381" s="167">
        <f>'1 уровень'!R2109</f>
        <v>0</v>
      </c>
      <c r="R381" s="167">
        <f>'1 уровень'!S2109</f>
        <v>0</v>
      </c>
      <c r="S381" s="167">
        <f>'1 уровень'!T2109</f>
        <v>0</v>
      </c>
      <c r="T381" s="2567"/>
      <c r="U381" s="425"/>
      <c r="V381" s="166"/>
      <c r="W381" s="166"/>
      <c r="X381" s="166"/>
      <c r="Y381" s="166"/>
      <c r="Z381" s="166"/>
      <c r="AA381" s="166"/>
      <c r="AB381" s="166"/>
      <c r="AC381" s="166"/>
      <c r="AD381" s="166"/>
      <c r="AE381" s="166"/>
      <c r="AF381" s="166"/>
      <c r="AG381" s="166"/>
      <c r="AH381" s="166"/>
      <c r="AI381" s="166"/>
      <c r="AJ381" s="166"/>
      <c r="AK381" s="166"/>
      <c r="AL381" s="166"/>
      <c r="AM381" s="166"/>
      <c r="AN381" s="166"/>
      <c r="AO381" s="166"/>
      <c r="AP381" s="166"/>
      <c r="AQ381" s="166"/>
      <c r="AR381" s="166"/>
      <c r="AS381" s="166"/>
      <c r="AT381" s="166"/>
      <c r="AU381" s="166"/>
      <c r="AV381" s="166"/>
      <c r="AW381" s="166"/>
      <c r="AX381" s="166"/>
      <c r="AY381" s="166"/>
      <c r="AZ381" s="166"/>
      <c r="BA381" s="166"/>
      <c r="BB381" s="166"/>
      <c r="BC381" s="166"/>
      <c r="BD381" s="166"/>
      <c r="BE381" s="166"/>
      <c r="BF381" s="166"/>
      <c r="BG381" s="166"/>
      <c r="BH381" s="166"/>
      <c r="BI381" s="166"/>
      <c r="BJ381" s="166"/>
      <c r="BK381" s="166"/>
      <c r="BL381" s="166"/>
      <c r="BM381" s="166"/>
      <c r="BN381" s="166"/>
      <c r="BO381" s="166"/>
      <c r="BP381" s="166"/>
      <c r="BQ381" s="166"/>
      <c r="BR381" s="166"/>
      <c r="BS381" s="166"/>
      <c r="BT381" s="166"/>
      <c r="BU381" s="166"/>
      <c r="BV381" s="166"/>
      <c r="BW381" s="166"/>
      <c r="BX381" s="166"/>
      <c r="BY381" s="166"/>
      <c r="BZ381" s="166"/>
      <c r="CA381" s="166"/>
      <c r="CB381" s="166"/>
      <c r="CC381" s="166"/>
      <c r="CD381" s="166"/>
      <c r="CE381" s="166"/>
      <c r="CF381" s="166"/>
      <c r="CG381" s="166"/>
      <c r="CH381" s="166"/>
      <c r="CI381" s="166"/>
      <c r="CJ381" s="166"/>
      <c r="CK381" s="166"/>
      <c r="CL381" s="166"/>
      <c r="CM381" s="166"/>
      <c r="CN381" s="166"/>
      <c r="CO381" s="166"/>
      <c r="CP381" s="166"/>
      <c r="CQ381" s="166"/>
      <c r="CR381" s="166"/>
      <c r="CS381" s="166"/>
      <c r="CT381" s="166"/>
      <c r="CU381" s="166"/>
      <c r="CV381" s="166"/>
      <c r="CW381" s="166"/>
      <c r="CX381" s="166"/>
      <c r="CY381" s="166"/>
      <c r="CZ381" s="166"/>
      <c r="DA381" s="166"/>
      <c r="DB381" s="166"/>
      <c r="DC381" s="166"/>
      <c r="DD381" s="166"/>
      <c r="DE381" s="166"/>
      <c r="DF381" s="166"/>
      <c r="DG381" s="166"/>
      <c r="DH381" s="166"/>
      <c r="DI381" s="166"/>
      <c r="DJ381" s="166"/>
      <c r="DK381" s="166"/>
      <c r="DL381" s="166"/>
      <c r="DM381" s="166"/>
      <c r="DN381" s="166"/>
      <c r="DO381" s="166"/>
      <c r="DP381" s="166"/>
      <c r="DQ381" s="166"/>
      <c r="DR381" s="166"/>
      <c r="DS381" s="166"/>
      <c r="DT381" s="166"/>
      <c r="DU381" s="166"/>
      <c r="DV381" s="166"/>
      <c r="DW381" s="166"/>
      <c r="DX381" s="166"/>
      <c r="DY381" s="166"/>
      <c r="DZ381" s="166"/>
      <c r="EA381" s="166"/>
      <c r="EB381" s="166"/>
      <c r="EC381" s="166"/>
      <c r="ED381" s="166"/>
      <c r="EE381" s="166"/>
      <c r="EF381" s="166"/>
      <c r="EG381" s="166"/>
      <c r="EH381" s="166"/>
      <c r="EI381" s="166"/>
      <c r="EJ381" s="166"/>
      <c r="EK381" s="166"/>
      <c r="EL381" s="166"/>
      <c r="EM381" s="166"/>
      <c r="EN381" s="166"/>
      <c r="EO381" s="166"/>
      <c r="EP381" s="166"/>
      <c r="EQ381" s="166"/>
      <c r="ER381" s="166"/>
      <c r="ES381" s="166"/>
      <c r="ET381" s="166"/>
      <c r="EU381" s="166"/>
      <c r="EV381" s="166"/>
      <c r="EW381" s="166"/>
      <c r="EX381" s="166"/>
      <c r="EY381" s="166"/>
      <c r="EZ381" s="166"/>
      <c r="FA381" s="166"/>
      <c r="FB381" s="166"/>
      <c r="FC381" s="166"/>
      <c r="FD381" s="166"/>
      <c r="FE381" s="166"/>
      <c r="FF381" s="166"/>
      <c r="FG381" s="166"/>
      <c r="FH381" s="166"/>
      <c r="FI381" s="166"/>
      <c r="FJ381" s="166"/>
      <c r="FK381" s="166"/>
      <c r="FL381" s="166"/>
      <c r="FM381" s="166"/>
      <c r="FN381" s="166"/>
      <c r="FO381" s="166"/>
      <c r="FP381" s="166"/>
      <c r="FQ381" s="166"/>
      <c r="FR381" s="166"/>
      <c r="FS381" s="166"/>
      <c r="FT381" s="166"/>
      <c r="FU381" s="166"/>
      <c r="FV381" s="166"/>
      <c r="FW381" s="166"/>
      <c r="FX381" s="166"/>
      <c r="FY381" s="166"/>
      <c r="FZ381" s="166"/>
      <c r="GA381" s="166"/>
      <c r="GB381" s="166"/>
      <c r="GC381" s="166"/>
      <c r="GD381" s="166"/>
      <c r="GE381" s="166"/>
      <c r="GF381" s="166"/>
      <c r="GG381" s="166"/>
      <c r="GH381" s="166"/>
      <c r="GI381" s="166"/>
      <c r="GJ381" s="166"/>
      <c r="GK381" s="166"/>
      <c r="GL381" s="166"/>
      <c r="GM381" s="166"/>
      <c r="GN381" s="166"/>
      <c r="GO381" s="166"/>
      <c r="GP381" s="166"/>
      <c r="GQ381" s="166"/>
    </row>
    <row r="382" spans="1:199" ht="30" x14ac:dyDescent="0.25">
      <c r="A382" s="661" t="s">
        <v>356</v>
      </c>
      <c r="B382" s="193">
        <f>'1 уровень'!C2110</f>
        <v>2952</v>
      </c>
      <c r="C382" s="193">
        <f>'1 уровень'!D2110</f>
        <v>246</v>
      </c>
      <c r="D382" s="193">
        <f>'1 уровень'!E2110</f>
        <v>213</v>
      </c>
      <c r="E382" s="1039">
        <f>'1 уровень'!F2110</f>
        <v>86.58536585365853</v>
      </c>
      <c r="F382" s="245">
        <f>'1 уровень'!G2110</f>
        <v>0</v>
      </c>
      <c r="G382" s="245">
        <f>'1 уровень'!H2110</f>
        <v>0</v>
      </c>
      <c r="H382" s="250">
        <f>'1 уровень'!I2110</f>
        <v>0</v>
      </c>
      <c r="I382" s="250">
        <f>'1 уровень'!J2110</f>
        <v>0</v>
      </c>
      <c r="J382" s="1087">
        <f>'1 уровень'!K2110</f>
        <v>0</v>
      </c>
      <c r="K382" s="250">
        <f>'1 уровень'!L2110</f>
        <v>0</v>
      </c>
      <c r="L382" s="250">
        <f>'1 уровень'!M2110</f>
        <v>0</v>
      </c>
      <c r="M382" s="250">
        <f>'1 уровень'!N2110</f>
        <v>0</v>
      </c>
      <c r="N382" s="167">
        <f>'1 уровень'!O2110</f>
        <v>0</v>
      </c>
      <c r="O382" s="167">
        <f>'1 уровень'!P2110</f>
        <v>0</v>
      </c>
      <c r="P382" s="167">
        <f>'1 уровень'!Q2110</f>
        <v>0</v>
      </c>
      <c r="Q382" s="167">
        <f>'1 уровень'!R2110</f>
        <v>0</v>
      </c>
      <c r="R382" s="167">
        <f>'1 уровень'!S2110</f>
        <v>0</v>
      </c>
      <c r="S382" s="167">
        <f>'1 уровень'!T2110</f>
        <v>0</v>
      </c>
      <c r="T382" s="2567"/>
      <c r="U382" s="425"/>
      <c r="V382" s="166"/>
      <c r="W382" s="166"/>
      <c r="X382" s="166"/>
      <c r="Y382" s="166"/>
      <c r="Z382" s="166"/>
      <c r="AA382" s="166"/>
      <c r="AB382" s="166"/>
      <c r="AC382" s="166"/>
      <c r="AD382" s="166"/>
      <c r="AE382" s="166"/>
      <c r="AF382" s="166"/>
      <c r="AG382" s="166"/>
      <c r="AH382" s="166"/>
      <c r="AI382" s="166"/>
      <c r="AJ382" s="166"/>
      <c r="AK382" s="166"/>
      <c r="AL382" s="166"/>
      <c r="AM382" s="166"/>
      <c r="AN382" s="166"/>
      <c r="AO382" s="166"/>
      <c r="AP382" s="166"/>
      <c r="AQ382" s="166"/>
      <c r="AR382" s="166"/>
      <c r="AS382" s="166"/>
      <c r="AT382" s="166"/>
      <c r="AU382" s="166"/>
      <c r="AV382" s="166"/>
      <c r="AW382" s="166"/>
      <c r="AX382" s="166"/>
      <c r="AY382" s="166"/>
      <c r="AZ382" s="166"/>
      <c r="BA382" s="166"/>
      <c r="BB382" s="166"/>
      <c r="BC382" s="166"/>
      <c r="BD382" s="166"/>
      <c r="BE382" s="166"/>
      <c r="BF382" s="166"/>
      <c r="BG382" s="166"/>
      <c r="BH382" s="166"/>
      <c r="BI382" s="166"/>
      <c r="BJ382" s="166"/>
      <c r="BK382" s="166"/>
      <c r="BL382" s="166"/>
      <c r="BM382" s="166"/>
      <c r="BN382" s="166"/>
      <c r="BO382" s="166"/>
      <c r="BP382" s="166"/>
      <c r="BQ382" s="166"/>
      <c r="BR382" s="166"/>
      <c r="BS382" s="166"/>
      <c r="BT382" s="166"/>
      <c r="BU382" s="166"/>
      <c r="BV382" s="166"/>
      <c r="BW382" s="166"/>
      <c r="BX382" s="166"/>
      <c r="BY382" s="166"/>
      <c r="BZ382" s="166"/>
      <c r="CA382" s="166"/>
      <c r="CB382" s="166"/>
      <c r="CC382" s="166"/>
      <c r="CD382" s="166"/>
      <c r="CE382" s="166"/>
      <c r="CF382" s="166"/>
      <c r="CG382" s="166"/>
      <c r="CH382" s="166"/>
      <c r="CI382" s="166"/>
      <c r="CJ382" s="166"/>
      <c r="CK382" s="166"/>
      <c r="CL382" s="166"/>
      <c r="CM382" s="166"/>
      <c r="CN382" s="166"/>
      <c r="CO382" s="166"/>
      <c r="CP382" s="166"/>
      <c r="CQ382" s="166"/>
      <c r="CR382" s="166"/>
      <c r="CS382" s="166"/>
      <c r="CT382" s="166"/>
      <c r="CU382" s="166"/>
      <c r="CV382" s="166"/>
      <c r="CW382" s="166"/>
      <c r="CX382" s="166"/>
      <c r="CY382" s="166"/>
      <c r="CZ382" s="166"/>
      <c r="DA382" s="166"/>
      <c r="DB382" s="166"/>
      <c r="DC382" s="166"/>
      <c r="DD382" s="166"/>
      <c r="DE382" s="166"/>
      <c r="DF382" s="166"/>
      <c r="DG382" s="166"/>
      <c r="DH382" s="166"/>
      <c r="DI382" s="166"/>
      <c r="DJ382" s="166"/>
      <c r="DK382" s="166"/>
      <c r="DL382" s="166"/>
      <c r="DM382" s="166"/>
      <c r="DN382" s="166"/>
      <c r="DO382" s="166"/>
      <c r="DP382" s="166"/>
      <c r="DQ382" s="166"/>
      <c r="DR382" s="166"/>
      <c r="DS382" s="166"/>
      <c r="DT382" s="166"/>
      <c r="DU382" s="166"/>
      <c r="DV382" s="166"/>
      <c r="DW382" s="166"/>
      <c r="DX382" s="166"/>
      <c r="DY382" s="166"/>
      <c r="DZ382" s="166"/>
      <c r="EA382" s="166"/>
      <c r="EB382" s="166"/>
      <c r="EC382" s="166"/>
      <c r="ED382" s="166"/>
      <c r="EE382" s="166"/>
      <c r="EF382" s="166"/>
      <c r="EG382" s="166"/>
      <c r="EH382" s="166"/>
      <c r="EI382" s="166"/>
      <c r="EJ382" s="166"/>
      <c r="EK382" s="166"/>
      <c r="EL382" s="166"/>
      <c r="EM382" s="166"/>
      <c r="EN382" s="166"/>
      <c r="EO382" s="166"/>
      <c r="EP382" s="166"/>
      <c r="EQ382" s="166"/>
      <c r="ER382" s="166"/>
      <c r="ES382" s="166"/>
      <c r="ET382" s="166"/>
      <c r="EU382" s="166"/>
      <c r="EV382" s="166"/>
      <c r="EW382" s="166"/>
      <c r="EX382" s="166"/>
      <c r="EY382" s="166"/>
      <c r="EZ382" s="166"/>
      <c r="FA382" s="166"/>
      <c r="FB382" s="166"/>
      <c r="FC382" s="166"/>
      <c r="FD382" s="166"/>
      <c r="FE382" s="166"/>
      <c r="FF382" s="166"/>
      <c r="FG382" s="166"/>
      <c r="FH382" s="166"/>
      <c r="FI382" s="166"/>
      <c r="FJ382" s="166"/>
      <c r="FK382" s="166"/>
      <c r="FL382" s="166"/>
      <c r="FM382" s="166"/>
      <c r="FN382" s="166"/>
      <c r="FO382" s="166"/>
      <c r="FP382" s="166"/>
      <c r="FQ382" s="166"/>
      <c r="FR382" s="166"/>
      <c r="FS382" s="166"/>
      <c r="FT382" s="166"/>
      <c r="FU382" s="166"/>
      <c r="FV382" s="166"/>
      <c r="FW382" s="166"/>
      <c r="FX382" s="166"/>
      <c r="FY382" s="166"/>
      <c r="FZ382" s="166"/>
      <c r="GA382" s="166"/>
      <c r="GB382" s="166"/>
      <c r="GC382" s="166"/>
      <c r="GD382" s="166"/>
      <c r="GE382" s="166"/>
      <c r="GF382" s="166"/>
      <c r="GG382" s="166"/>
      <c r="GH382" s="166"/>
      <c r="GI382" s="166"/>
      <c r="GJ382" s="166"/>
      <c r="GK382" s="166"/>
      <c r="GL382" s="166"/>
      <c r="GM382" s="166"/>
      <c r="GN382" s="166"/>
      <c r="GO382" s="166"/>
      <c r="GP382" s="166"/>
      <c r="GQ382" s="166"/>
    </row>
    <row r="383" spans="1:199" ht="30" x14ac:dyDescent="0.25">
      <c r="A383" s="661" t="s">
        <v>357</v>
      </c>
      <c r="B383" s="193">
        <f>'1 уровень'!C2111</f>
        <v>738</v>
      </c>
      <c r="C383" s="193">
        <f>'1 уровень'!D2111</f>
        <v>62</v>
      </c>
      <c r="D383" s="193">
        <f>'1 уровень'!E2111</f>
        <v>0</v>
      </c>
      <c r="E383" s="1039">
        <f>'1 уровень'!F2111</f>
        <v>0</v>
      </c>
      <c r="F383" s="245">
        <f>'1 уровень'!G2111</f>
        <v>0</v>
      </c>
      <c r="G383" s="245">
        <f>'1 уровень'!H2111</f>
        <v>0</v>
      </c>
      <c r="H383" s="250">
        <f>'1 уровень'!I2111</f>
        <v>0</v>
      </c>
      <c r="I383" s="250">
        <f>'1 уровень'!J2111</f>
        <v>0</v>
      </c>
      <c r="J383" s="1087">
        <f>'1 уровень'!K2111</f>
        <v>0</v>
      </c>
      <c r="K383" s="250">
        <f>'1 уровень'!L2111</f>
        <v>0</v>
      </c>
      <c r="L383" s="250">
        <f>'1 уровень'!M2111</f>
        <v>0</v>
      </c>
      <c r="M383" s="250">
        <f>'1 уровень'!N2111</f>
        <v>0</v>
      </c>
      <c r="N383" s="167">
        <f>'1 уровень'!O2111</f>
        <v>0</v>
      </c>
      <c r="O383" s="167">
        <f>'1 уровень'!P2111</f>
        <v>0</v>
      </c>
      <c r="P383" s="167">
        <f>'1 уровень'!Q2111</f>
        <v>0</v>
      </c>
      <c r="Q383" s="167">
        <f>'1 уровень'!R2111</f>
        <v>0</v>
      </c>
      <c r="R383" s="167">
        <f>'1 уровень'!S2111</f>
        <v>0</v>
      </c>
      <c r="S383" s="167">
        <f>'1 уровень'!T2111</f>
        <v>0</v>
      </c>
      <c r="T383" s="2567"/>
      <c r="U383" s="425"/>
      <c r="V383" s="166"/>
      <c r="W383" s="166"/>
      <c r="X383" s="166"/>
      <c r="Y383" s="166"/>
      <c r="Z383" s="166"/>
      <c r="AA383" s="166"/>
      <c r="AB383" s="166"/>
      <c r="AC383" s="166"/>
      <c r="AD383" s="166"/>
      <c r="AE383" s="166"/>
      <c r="AF383" s="166"/>
      <c r="AG383" s="166"/>
      <c r="AH383" s="166"/>
      <c r="AI383" s="166"/>
      <c r="AJ383" s="166"/>
      <c r="AK383" s="166"/>
      <c r="AL383" s="166"/>
      <c r="AM383" s="166"/>
      <c r="AN383" s="166"/>
      <c r="AO383" s="166"/>
      <c r="AP383" s="166"/>
      <c r="AQ383" s="166"/>
      <c r="AR383" s="166"/>
      <c r="AS383" s="166"/>
      <c r="AT383" s="166"/>
      <c r="AU383" s="166"/>
      <c r="AV383" s="166"/>
      <c r="AW383" s="166"/>
      <c r="AX383" s="166"/>
      <c r="AY383" s="166"/>
      <c r="AZ383" s="166"/>
      <c r="BA383" s="166"/>
      <c r="BB383" s="166"/>
      <c r="BC383" s="166"/>
      <c r="BD383" s="166"/>
      <c r="BE383" s="166"/>
      <c r="BF383" s="166"/>
      <c r="BG383" s="166"/>
      <c r="BH383" s="166"/>
      <c r="BI383" s="166"/>
      <c r="BJ383" s="166"/>
      <c r="BK383" s="166"/>
      <c r="BL383" s="166"/>
      <c r="BM383" s="166"/>
      <c r="BN383" s="166"/>
      <c r="BO383" s="166"/>
      <c r="BP383" s="166"/>
      <c r="BQ383" s="166"/>
      <c r="BR383" s="166"/>
      <c r="BS383" s="166"/>
      <c r="BT383" s="166"/>
      <c r="BU383" s="166"/>
      <c r="BV383" s="166"/>
      <c r="BW383" s="166"/>
      <c r="BX383" s="166"/>
      <c r="BY383" s="166"/>
      <c r="BZ383" s="166"/>
      <c r="CA383" s="166"/>
      <c r="CB383" s="166"/>
      <c r="CC383" s="166"/>
      <c r="CD383" s="166"/>
      <c r="CE383" s="166"/>
      <c r="CF383" s="166"/>
      <c r="CG383" s="166"/>
      <c r="CH383" s="166"/>
      <c r="CI383" s="166"/>
      <c r="CJ383" s="166"/>
      <c r="CK383" s="166"/>
      <c r="CL383" s="166"/>
      <c r="CM383" s="166"/>
      <c r="CN383" s="166"/>
      <c r="CO383" s="166"/>
      <c r="CP383" s="166"/>
      <c r="CQ383" s="166"/>
      <c r="CR383" s="166"/>
      <c r="CS383" s="166"/>
      <c r="CT383" s="166"/>
      <c r="CU383" s="166"/>
      <c r="CV383" s="166"/>
      <c r="CW383" s="166"/>
      <c r="CX383" s="166"/>
      <c r="CY383" s="166"/>
      <c r="CZ383" s="166"/>
      <c r="DA383" s="166"/>
      <c r="DB383" s="166"/>
      <c r="DC383" s="166"/>
      <c r="DD383" s="166"/>
      <c r="DE383" s="166"/>
      <c r="DF383" s="166"/>
      <c r="DG383" s="166"/>
      <c r="DH383" s="166"/>
      <c r="DI383" s="166"/>
      <c r="DJ383" s="166"/>
      <c r="DK383" s="166"/>
      <c r="DL383" s="166"/>
      <c r="DM383" s="166"/>
      <c r="DN383" s="166"/>
      <c r="DO383" s="166"/>
      <c r="DP383" s="166"/>
      <c r="DQ383" s="166"/>
      <c r="DR383" s="166"/>
      <c r="DS383" s="166"/>
      <c r="DT383" s="166"/>
      <c r="DU383" s="166"/>
      <c r="DV383" s="166"/>
      <c r="DW383" s="166"/>
      <c r="DX383" s="166"/>
      <c r="DY383" s="166"/>
      <c r="DZ383" s="166"/>
      <c r="EA383" s="166"/>
      <c r="EB383" s="166"/>
      <c r="EC383" s="166"/>
      <c r="ED383" s="166"/>
      <c r="EE383" s="166"/>
      <c r="EF383" s="166"/>
      <c r="EG383" s="166"/>
      <c r="EH383" s="166"/>
      <c r="EI383" s="166"/>
      <c r="EJ383" s="166"/>
      <c r="EK383" s="166"/>
      <c r="EL383" s="166"/>
      <c r="EM383" s="166"/>
      <c r="EN383" s="166"/>
      <c r="EO383" s="166"/>
      <c r="EP383" s="166"/>
      <c r="EQ383" s="166"/>
      <c r="ER383" s="166"/>
      <c r="ES383" s="166"/>
      <c r="ET383" s="166"/>
      <c r="EU383" s="166"/>
      <c r="EV383" s="166"/>
      <c r="EW383" s="166"/>
      <c r="EX383" s="166"/>
      <c r="EY383" s="166"/>
      <c r="EZ383" s="166"/>
      <c r="FA383" s="166"/>
      <c r="FB383" s="166"/>
      <c r="FC383" s="166"/>
      <c r="FD383" s="166"/>
      <c r="FE383" s="166"/>
      <c r="FF383" s="166"/>
      <c r="FG383" s="166"/>
      <c r="FH383" s="166"/>
      <c r="FI383" s="166"/>
      <c r="FJ383" s="166"/>
      <c r="FK383" s="166"/>
      <c r="FL383" s="166"/>
      <c r="FM383" s="166"/>
      <c r="FN383" s="166"/>
      <c r="FO383" s="166"/>
      <c r="FP383" s="166"/>
      <c r="FQ383" s="166"/>
      <c r="FR383" s="166"/>
      <c r="FS383" s="166"/>
      <c r="FT383" s="166"/>
      <c r="FU383" s="166"/>
      <c r="FV383" s="166"/>
      <c r="FW383" s="166"/>
      <c r="FX383" s="166"/>
      <c r="FY383" s="166"/>
      <c r="FZ383" s="166"/>
      <c r="GA383" s="166"/>
      <c r="GB383" s="166"/>
      <c r="GC383" s="166"/>
      <c r="GD383" s="166"/>
      <c r="GE383" s="166"/>
      <c r="GF383" s="166"/>
      <c r="GG383" s="166"/>
      <c r="GH383" s="166"/>
      <c r="GI383" s="166"/>
      <c r="GJ383" s="166"/>
      <c r="GK383" s="166"/>
      <c r="GL383" s="166"/>
      <c r="GM383" s="166"/>
      <c r="GN383" s="166"/>
      <c r="GO383" s="166"/>
      <c r="GP383" s="166"/>
      <c r="GQ383" s="166"/>
    </row>
    <row r="384" spans="1:199" ht="45" x14ac:dyDescent="0.25">
      <c r="A384" s="661" t="s">
        <v>428</v>
      </c>
      <c r="B384" s="193">
        <f>'1 уровень'!C2112</f>
        <v>324</v>
      </c>
      <c r="C384" s="193">
        <f>'1 уровень'!D2112</f>
        <v>27</v>
      </c>
      <c r="D384" s="193">
        <f>'1 уровень'!E2112</f>
        <v>0</v>
      </c>
      <c r="E384" s="1039">
        <f>'1 уровень'!F2112</f>
        <v>0</v>
      </c>
      <c r="F384" s="245">
        <f>'1 уровень'!G2112</f>
        <v>0</v>
      </c>
      <c r="G384" s="245">
        <f>'1 уровень'!H2112</f>
        <v>0</v>
      </c>
      <c r="H384" s="250">
        <f>'1 уровень'!I2112</f>
        <v>0</v>
      </c>
      <c r="I384" s="250">
        <f>'1 уровень'!J2112</f>
        <v>0</v>
      </c>
      <c r="J384" s="1087">
        <f>'1 уровень'!K2112</f>
        <v>0</v>
      </c>
      <c r="K384" s="250">
        <f>'1 уровень'!L2112</f>
        <v>0</v>
      </c>
      <c r="L384" s="250">
        <f>'1 уровень'!M2112</f>
        <v>0</v>
      </c>
      <c r="M384" s="250">
        <f>'1 уровень'!N2112</f>
        <v>0</v>
      </c>
      <c r="N384" s="167">
        <f>'1 уровень'!O2112</f>
        <v>0</v>
      </c>
      <c r="O384" s="167">
        <f>'1 уровень'!P2112</f>
        <v>0</v>
      </c>
      <c r="P384" s="167">
        <f>'1 уровень'!Q2112</f>
        <v>0</v>
      </c>
      <c r="Q384" s="167">
        <f>'1 уровень'!R2112</f>
        <v>0</v>
      </c>
      <c r="R384" s="167">
        <f>'1 уровень'!S2112</f>
        <v>0</v>
      </c>
      <c r="S384" s="167">
        <f>'1 уровень'!T2112</f>
        <v>0</v>
      </c>
      <c r="T384" s="2567"/>
      <c r="U384" s="425"/>
      <c r="V384" s="166"/>
      <c r="W384" s="166"/>
      <c r="X384" s="166"/>
      <c r="Y384" s="166"/>
      <c r="Z384" s="166"/>
      <c r="AA384" s="166"/>
      <c r="AB384" s="166"/>
      <c r="AC384" s="166"/>
      <c r="AD384" s="166"/>
      <c r="AE384" s="166"/>
      <c r="AF384" s="166"/>
      <c r="AG384" s="166"/>
      <c r="AH384" s="166"/>
      <c r="AI384" s="166"/>
      <c r="AJ384" s="166"/>
      <c r="AK384" s="166"/>
      <c r="AL384" s="166"/>
      <c r="AM384" s="166"/>
      <c r="AN384" s="166"/>
      <c r="AO384" s="166"/>
      <c r="AP384" s="166"/>
      <c r="AQ384" s="166"/>
      <c r="AR384" s="166"/>
      <c r="AS384" s="166"/>
      <c r="AT384" s="166"/>
      <c r="AU384" s="166"/>
      <c r="AV384" s="166"/>
      <c r="AW384" s="166"/>
      <c r="AX384" s="166"/>
      <c r="AY384" s="166"/>
      <c r="AZ384" s="166"/>
      <c r="BA384" s="166"/>
      <c r="BB384" s="166"/>
      <c r="BC384" s="166"/>
      <c r="BD384" s="166"/>
      <c r="BE384" s="166"/>
      <c r="BF384" s="166"/>
      <c r="BG384" s="166"/>
      <c r="BH384" s="166"/>
      <c r="BI384" s="166"/>
      <c r="BJ384" s="166"/>
      <c r="BK384" s="166"/>
      <c r="BL384" s="166"/>
      <c r="BM384" s="166"/>
      <c r="BN384" s="166"/>
      <c r="BO384" s="166"/>
      <c r="BP384" s="166"/>
      <c r="BQ384" s="166"/>
      <c r="BR384" s="166"/>
      <c r="BS384" s="166"/>
      <c r="BT384" s="166"/>
      <c r="BU384" s="166"/>
      <c r="BV384" s="166"/>
      <c r="BW384" s="166"/>
      <c r="BX384" s="166"/>
      <c r="BY384" s="166"/>
      <c r="BZ384" s="166"/>
      <c r="CA384" s="166"/>
      <c r="CB384" s="166"/>
      <c r="CC384" s="166"/>
      <c r="CD384" s="166"/>
      <c r="CE384" s="166"/>
      <c r="CF384" s="166"/>
      <c r="CG384" s="166"/>
      <c r="CH384" s="166"/>
      <c r="CI384" s="166"/>
      <c r="CJ384" s="166"/>
      <c r="CK384" s="166"/>
      <c r="CL384" s="166"/>
      <c r="CM384" s="166"/>
      <c r="CN384" s="166"/>
      <c r="CO384" s="166"/>
      <c r="CP384" s="166"/>
      <c r="CQ384" s="166"/>
      <c r="CR384" s="166"/>
      <c r="CS384" s="166"/>
      <c r="CT384" s="166"/>
      <c r="CU384" s="166"/>
      <c r="CV384" s="166"/>
      <c r="CW384" s="166"/>
      <c r="CX384" s="166"/>
      <c r="CY384" s="166"/>
      <c r="CZ384" s="166"/>
      <c r="DA384" s="166"/>
      <c r="DB384" s="166"/>
      <c r="DC384" s="166"/>
      <c r="DD384" s="166"/>
      <c r="DE384" s="166"/>
      <c r="DF384" s="166"/>
      <c r="DG384" s="166"/>
      <c r="DH384" s="166"/>
      <c r="DI384" s="166"/>
      <c r="DJ384" s="166"/>
      <c r="DK384" s="166"/>
      <c r="DL384" s="166"/>
      <c r="DM384" s="166"/>
      <c r="DN384" s="166"/>
      <c r="DO384" s="166"/>
      <c r="DP384" s="166"/>
      <c r="DQ384" s="166"/>
      <c r="DR384" s="166"/>
      <c r="DS384" s="166"/>
      <c r="DT384" s="166"/>
      <c r="DU384" s="166"/>
      <c r="DV384" s="166"/>
      <c r="DW384" s="166"/>
      <c r="DX384" s="166"/>
      <c r="DY384" s="166"/>
      <c r="DZ384" s="166"/>
      <c r="EA384" s="166"/>
      <c r="EB384" s="166"/>
      <c r="EC384" s="166"/>
      <c r="ED384" s="166"/>
      <c r="EE384" s="166"/>
      <c r="EF384" s="166"/>
      <c r="EG384" s="166"/>
      <c r="EH384" s="166"/>
      <c r="EI384" s="166"/>
      <c r="EJ384" s="166"/>
      <c r="EK384" s="166"/>
      <c r="EL384" s="166"/>
      <c r="EM384" s="166"/>
      <c r="EN384" s="166"/>
      <c r="EO384" s="166"/>
      <c r="EP384" s="166"/>
      <c r="EQ384" s="166"/>
      <c r="ER384" s="166"/>
      <c r="ES384" s="166"/>
      <c r="ET384" s="166"/>
      <c r="EU384" s="166"/>
      <c r="EV384" s="166"/>
      <c r="EW384" s="166"/>
      <c r="EX384" s="166"/>
      <c r="EY384" s="166"/>
      <c r="EZ384" s="166"/>
      <c r="FA384" s="166"/>
      <c r="FB384" s="166"/>
      <c r="FC384" s="166"/>
      <c r="FD384" s="166"/>
      <c r="FE384" s="166"/>
      <c r="FF384" s="166"/>
      <c r="FG384" s="166"/>
      <c r="FH384" s="166"/>
      <c r="FI384" s="166"/>
      <c r="FJ384" s="166"/>
      <c r="FK384" s="166"/>
      <c r="FL384" s="166"/>
      <c r="FM384" s="166"/>
      <c r="FN384" s="166"/>
      <c r="FO384" s="166"/>
      <c r="FP384" s="166"/>
      <c r="FQ384" s="166"/>
      <c r="FR384" s="166"/>
      <c r="FS384" s="166"/>
      <c r="FT384" s="166"/>
      <c r="FU384" s="166"/>
      <c r="FV384" s="166"/>
      <c r="FW384" s="166"/>
      <c r="FX384" s="166"/>
      <c r="FY384" s="166"/>
      <c r="FZ384" s="166"/>
      <c r="GA384" s="166"/>
      <c r="GB384" s="166"/>
      <c r="GC384" s="166"/>
      <c r="GD384" s="166"/>
      <c r="GE384" s="166"/>
      <c r="GF384" s="166"/>
      <c r="GG384" s="166"/>
      <c r="GH384" s="166"/>
      <c r="GI384" s="166"/>
      <c r="GJ384" s="166"/>
      <c r="GK384" s="166"/>
      <c r="GL384" s="166"/>
      <c r="GM384" s="166"/>
      <c r="GN384" s="166"/>
      <c r="GO384" s="166"/>
      <c r="GP384" s="166"/>
      <c r="GQ384" s="166"/>
    </row>
    <row r="385" spans="1:199" ht="30" x14ac:dyDescent="0.25">
      <c r="A385" s="661" t="s">
        <v>429</v>
      </c>
      <c r="B385" s="193">
        <f>'1 уровень'!C2113</f>
        <v>1393</v>
      </c>
      <c r="C385" s="193">
        <f>'1 уровень'!D2113</f>
        <v>116</v>
      </c>
      <c r="D385" s="193">
        <f>'1 уровень'!E2113</f>
        <v>0</v>
      </c>
      <c r="E385" s="1039">
        <f>'1 уровень'!F2113</f>
        <v>0</v>
      </c>
      <c r="F385" s="245">
        <f>'1 уровень'!G2113</f>
        <v>0</v>
      </c>
      <c r="G385" s="245">
        <f>'1 уровень'!H2113</f>
        <v>0</v>
      </c>
      <c r="H385" s="250">
        <f>'1 уровень'!I2113</f>
        <v>0</v>
      </c>
      <c r="I385" s="250">
        <f>'1 уровень'!J2113</f>
        <v>0</v>
      </c>
      <c r="J385" s="1087">
        <f>'1 уровень'!K2113</f>
        <v>0</v>
      </c>
      <c r="K385" s="250">
        <f>'1 уровень'!L2113</f>
        <v>0</v>
      </c>
      <c r="L385" s="250">
        <f>'1 уровень'!M2113</f>
        <v>0</v>
      </c>
      <c r="M385" s="250">
        <f>'1 уровень'!N2113</f>
        <v>0</v>
      </c>
      <c r="N385" s="167">
        <f>'1 уровень'!O2113</f>
        <v>0</v>
      </c>
      <c r="O385" s="167">
        <f>'1 уровень'!P2113</f>
        <v>0</v>
      </c>
      <c r="P385" s="167">
        <f>'1 уровень'!Q2113</f>
        <v>0</v>
      </c>
      <c r="Q385" s="167">
        <f>'1 уровень'!R2113</f>
        <v>0</v>
      </c>
      <c r="R385" s="167">
        <f>'1 уровень'!S2113</f>
        <v>0</v>
      </c>
      <c r="S385" s="167">
        <f>'1 уровень'!T2113</f>
        <v>0</v>
      </c>
      <c r="T385" s="2567"/>
      <c r="U385" s="425"/>
      <c r="V385" s="166"/>
      <c r="W385" s="166"/>
      <c r="X385" s="166"/>
      <c r="Y385" s="166"/>
      <c r="Z385" s="166"/>
      <c r="AA385" s="166"/>
      <c r="AB385" s="166"/>
      <c r="AC385" s="166"/>
      <c r="AD385" s="166"/>
      <c r="AE385" s="166"/>
      <c r="AF385" s="166"/>
      <c r="AG385" s="166"/>
      <c r="AH385" s="166"/>
      <c r="AI385" s="166"/>
      <c r="AJ385" s="166"/>
      <c r="AK385" s="166"/>
      <c r="AL385" s="166"/>
      <c r="AM385" s="166"/>
      <c r="AN385" s="166"/>
      <c r="AO385" s="166"/>
      <c r="AP385" s="166"/>
      <c r="AQ385" s="166"/>
      <c r="AR385" s="166"/>
      <c r="AS385" s="166"/>
      <c r="AT385" s="166"/>
      <c r="AU385" s="166"/>
      <c r="AV385" s="166"/>
      <c r="AW385" s="166"/>
      <c r="AX385" s="166"/>
      <c r="AY385" s="166"/>
      <c r="AZ385" s="166"/>
      <c r="BA385" s="166"/>
      <c r="BB385" s="166"/>
      <c r="BC385" s="166"/>
      <c r="BD385" s="166"/>
      <c r="BE385" s="166"/>
      <c r="BF385" s="166"/>
      <c r="BG385" s="166"/>
      <c r="BH385" s="166"/>
      <c r="BI385" s="166"/>
      <c r="BJ385" s="166"/>
      <c r="BK385" s="166"/>
      <c r="BL385" s="166"/>
      <c r="BM385" s="166"/>
      <c r="BN385" s="166"/>
      <c r="BO385" s="166"/>
      <c r="BP385" s="166"/>
      <c r="BQ385" s="166"/>
      <c r="BR385" s="166"/>
      <c r="BS385" s="166"/>
      <c r="BT385" s="166"/>
      <c r="BU385" s="166"/>
      <c r="BV385" s="166"/>
      <c r="BW385" s="166"/>
      <c r="BX385" s="166"/>
      <c r="BY385" s="166"/>
      <c r="BZ385" s="166"/>
      <c r="CA385" s="166"/>
      <c r="CB385" s="166"/>
      <c r="CC385" s="166"/>
      <c r="CD385" s="166"/>
      <c r="CE385" s="166"/>
      <c r="CF385" s="166"/>
      <c r="CG385" s="166"/>
      <c r="CH385" s="166"/>
      <c r="CI385" s="166"/>
      <c r="CJ385" s="166"/>
      <c r="CK385" s="166"/>
      <c r="CL385" s="166"/>
      <c r="CM385" s="166"/>
      <c r="CN385" s="166"/>
      <c r="CO385" s="166"/>
      <c r="CP385" s="166"/>
      <c r="CQ385" s="166"/>
      <c r="CR385" s="166"/>
      <c r="CS385" s="166"/>
      <c r="CT385" s="166"/>
      <c r="CU385" s="166"/>
      <c r="CV385" s="166"/>
      <c r="CW385" s="166"/>
      <c r="CX385" s="166"/>
      <c r="CY385" s="166"/>
      <c r="CZ385" s="166"/>
      <c r="DA385" s="166"/>
      <c r="DB385" s="166"/>
      <c r="DC385" s="166"/>
      <c r="DD385" s="166"/>
      <c r="DE385" s="166"/>
      <c r="DF385" s="166"/>
      <c r="DG385" s="166"/>
      <c r="DH385" s="166"/>
      <c r="DI385" s="166"/>
      <c r="DJ385" s="166"/>
      <c r="DK385" s="166"/>
      <c r="DL385" s="166"/>
      <c r="DM385" s="166"/>
      <c r="DN385" s="166"/>
      <c r="DO385" s="166"/>
      <c r="DP385" s="166"/>
      <c r="DQ385" s="166"/>
      <c r="DR385" s="166"/>
      <c r="DS385" s="166"/>
      <c r="DT385" s="166"/>
      <c r="DU385" s="166"/>
      <c r="DV385" s="166"/>
      <c r="DW385" s="166"/>
      <c r="DX385" s="166"/>
      <c r="DY385" s="166"/>
      <c r="DZ385" s="166"/>
      <c r="EA385" s="166"/>
      <c r="EB385" s="166"/>
      <c r="EC385" s="166"/>
      <c r="ED385" s="166"/>
      <c r="EE385" s="166"/>
      <c r="EF385" s="166"/>
      <c r="EG385" s="166"/>
      <c r="EH385" s="166"/>
      <c r="EI385" s="166"/>
      <c r="EJ385" s="166"/>
      <c r="EK385" s="166"/>
      <c r="EL385" s="166"/>
      <c r="EM385" s="166"/>
      <c r="EN385" s="166"/>
      <c r="EO385" s="166"/>
      <c r="EP385" s="166"/>
      <c r="EQ385" s="166"/>
      <c r="ER385" s="166"/>
      <c r="ES385" s="166"/>
      <c r="ET385" s="166"/>
      <c r="EU385" s="166"/>
      <c r="EV385" s="166"/>
      <c r="EW385" s="166"/>
      <c r="EX385" s="166"/>
      <c r="EY385" s="166"/>
      <c r="EZ385" s="166"/>
      <c r="FA385" s="166"/>
      <c r="FB385" s="166"/>
      <c r="FC385" s="166"/>
      <c r="FD385" s="166"/>
      <c r="FE385" s="166"/>
      <c r="FF385" s="166"/>
      <c r="FG385" s="166"/>
      <c r="FH385" s="166"/>
      <c r="FI385" s="166"/>
      <c r="FJ385" s="166"/>
      <c r="FK385" s="166"/>
      <c r="FL385" s="166"/>
      <c r="FM385" s="166"/>
      <c r="FN385" s="166"/>
      <c r="FO385" s="166"/>
      <c r="FP385" s="166"/>
      <c r="FQ385" s="166"/>
      <c r="FR385" s="166"/>
      <c r="FS385" s="166"/>
      <c r="FT385" s="166"/>
      <c r="FU385" s="166"/>
      <c r="FV385" s="166"/>
      <c r="FW385" s="166"/>
      <c r="FX385" s="166"/>
      <c r="FY385" s="166"/>
      <c r="FZ385" s="166"/>
      <c r="GA385" s="166"/>
      <c r="GB385" s="166"/>
      <c r="GC385" s="166"/>
      <c r="GD385" s="166"/>
      <c r="GE385" s="166"/>
      <c r="GF385" s="166"/>
      <c r="GG385" s="166"/>
      <c r="GH385" s="166"/>
      <c r="GI385" s="166"/>
      <c r="GJ385" s="166"/>
      <c r="GK385" s="166"/>
      <c r="GL385" s="166"/>
      <c r="GM385" s="166"/>
      <c r="GN385" s="166"/>
      <c r="GO385" s="166"/>
      <c r="GP385" s="166"/>
      <c r="GQ385" s="166"/>
    </row>
    <row r="386" spans="1:199" ht="45" x14ac:dyDescent="0.25">
      <c r="A386" s="1155" t="s">
        <v>358</v>
      </c>
      <c r="B386" s="193">
        <f>'1 уровень'!C2114</f>
        <v>18807</v>
      </c>
      <c r="C386" s="193">
        <f>'1 уровень'!D2114</f>
        <v>1568</v>
      </c>
      <c r="D386" s="193">
        <f>'1 уровень'!E2114</f>
        <v>661</v>
      </c>
      <c r="E386" s="1039">
        <f>'1 уровень'!F2114</f>
        <v>42.155612244897959</v>
      </c>
      <c r="F386" s="245">
        <f>'1 уровень'!G2114</f>
        <v>0</v>
      </c>
      <c r="G386" s="245">
        <f>'1 уровень'!H2114</f>
        <v>0</v>
      </c>
      <c r="H386" s="250">
        <f>'1 уровень'!I2114</f>
        <v>0</v>
      </c>
      <c r="I386" s="250">
        <f>'1 уровень'!J2114</f>
        <v>0</v>
      </c>
      <c r="J386" s="1087">
        <f>'1 уровень'!K2114</f>
        <v>0</v>
      </c>
      <c r="K386" s="250">
        <f>'1 уровень'!L2114</f>
        <v>0</v>
      </c>
      <c r="L386" s="250">
        <f>'1 уровень'!M2114</f>
        <v>0</v>
      </c>
      <c r="M386" s="250">
        <f>'1 уровень'!N2114</f>
        <v>0</v>
      </c>
      <c r="N386" s="167">
        <f>'1 уровень'!O2114</f>
        <v>0</v>
      </c>
      <c r="O386" s="167">
        <f>'1 уровень'!P2114</f>
        <v>0</v>
      </c>
      <c r="P386" s="167">
        <f>'1 уровень'!Q2114</f>
        <v>0</v>
      </c>
      <c r="Q386" s="167">
        <f>'1 уровень'!R2114</f>
        <v>0</v>
      </c>
      <c r="R386" s="167">
        <f>'1 уровень'!S2114</f>
        <v>0</v>
      </c>
      <c r="S386" s="167">
        <f>'1 уровень'!T2114</f>
        <v>0</v>
      </c>
      <c r="T386" s="2567"/>
      <c r="U386" s="425"/>
      <c r="V386" s="166"/>
      <c r="W386" s="166"/>
      <c r="X386" s="166"/>
      <c r="Y386" s="166"/>
      <c r="Z386" s="166"/>
      <c r="AA386" s="166"/>
      <c r="AB386" s="166"/>
      <c r="AC386" s="166"/>
      <c r="AD386" s="166"/>
      <c r="AE386" s="166"/>
      <c r="AF386" s="166"/>
      <c r="AG386" s="166"/>
      <c r="AH386" s="166"/>
      <c r="AI386" s="166"/>
      <c r="AJ386" s="166"/>
      <c r="AK386" s="166"/>
      <c r="AL386" s="166"/>
      <c r="AM386" s="166"/>
      <c r="AN386" s="166"/>
      <c r="AO386" s="166"/>
      <c r="AP386" s="166"/>
      <c r="AQ386" s="166"/>
      <c r="AR386" s="166"/>
      <c r="AS386" s="166"/>
      <c r="AT386" s="166"/>
      <c r="AU386" s="166"/>
      <c r="AV386" s="166"/>
      <c r="AW386" s="166"/>
      <c r="AX386" s="166"/>
      <c r="AY386" s="166"/>
      <c r="AZ386" s="166"/>
      <c r="BA386" s="166"/>
      <c r="BB386" s="166"/>
      <c r="BC386" s="166"/>
      <c r="BD386" s="166"/>
      <c r="BE386" s="166"/>
      <c r="BF386" s="166"/>
      <c r="BG386" s="166"/>
      <c r="BH386" s="166"/>
      <c r="BI386" s="166"/>
      <c r="BJ386" s="166"/>
      <c r="BK386" s="166"/>
      <c r="BL386" s="166"/>
      <c r="BM386" s="166"/>
      <c r="BN386" s="166"/>
      <c r="BO386" s="166"/>
      <c r="BP386" s="166"/>
      <c r="BQ386" s="166"/>
      <c r="BR386" s="166"/>
      <c r="BS386" s="166"/>
      <c r="BT386" s="166"/>
      <c r="BU386" s="166"/>
      <c r="BV386" s="166"/>
      <c r="BW386" s="166"/>
      <c r="BX386" s="166"/>
      <c r="BY386" s="166"/>
      <c r="BZ386" s="166"/>
      <c r="CA386" s="166"/>
      <c r="CB386" s="166"/>
      <c r="CC386" s="166"/>
      <c r="CD386" s="166"/>
      <c r="CE386" s="166"/>
      <c r="CF386" s="166"/>
      <c r="CG386" s="166"/>
      <c r="CH386" s="166"/>
      <c r="CI386" s="166"/>
      <c r="CJ386" s="166"/>
      <c r="CK386" s="166"/>
      <c r="CL386" s="166"/>
      <c r="CM386" s="166"/>
      <c r="CN386" s="166"/>
      <c r="CO386" s="166"/>
      <c r="CP386" s="166"/>
      <c r="CQ386" s="166"/>
      <c r="CR386" s="166"/>
      <c r="CS386" s="166"/>
      <c r="CT386" s="166"/>
      <c r="CU386" s="166"/>
      <c r="CV386" s="166"/>
      <c r="CW386" s="166"/>
      <c r="CX386" s="166"/>
      <c r="CY386" s="166"/>
      <c r="CZ386" s="166"/>
      <c r="DA386" s="166"/>
      <c r="DB386" s="166"/>
      <c r="DC386" s="166"/>
      <c r="DD386" s="166"/>
      <c r="DE386" s="166"/>
      <c r="DF386" s="166"/>
      <c r="DG386" s="166"/>
      <c r="DH386" s="166"/>
      <c r="DI386" s="166"/>
      <c r="DJ386" s="166"/>
      <c r="DK386" s="166"/>
      <c r="DL386" s="166"/>
      <c r="DM386" s="166"/>
      <c r="DN386" s="166"/>
      <c r="DO386" s="166"/>
      <c r="DP386" s="166"/>
      <c r="DQ386" s="166"/>
      <c r="DR386" s="166"/>
      <c r="DS386" s="166"/>
      <c r="DT386" s="166"/>
      <c r="DU386" s="166"/>
      <c r="DV386" s="166"/>
      <c r="DW386" s="166"/>
      <c r="DX386" s="166"/>
      <c r="DY386" s="166"/>
      <c r="DZ386" s="166"/>
      <c r="EA386" s="166"/>
      <c r="EB386" s="166"/>
      <c r="EC386" s="166"/>
      <c r="ED386" s="166"/>
      <c r="EE386" s="166"/>
      <c r="EF386" s="166"/>
      <c r="EG386" s="166"/>
      <c r="EH386" s="166"/>
      <c r="EI386" s="166"/>
      <c r="EJ386" s="166"/>
      <c r="EK386" s="166"/>
      <c r="EL386" s="166"/>
      <c r="EM386" s="166"/>
      <c r="EN386" s="166"/>
      <c r="EO386" s="166"/>
      <c r="EP386" s="166"/>
      <c r="EQ386" s="166"/>
      <c r="ER386" s="166"/>
      <c r="ES386" s="166"/>
      <c r="ET386" s="166"/>
      <c r="EU386" s="166"/>
      <c r="EV386" s="166"/>
      <c r="EW386" s="166"/>
      <c r="EX386" s="166"/>
      <c r="EY386" s="166"/>
      <c r="EZ386" s="166"/>
      <c r="FA386" s="166"/>
      <c r="FB386" s="166"/>
      <c r="FC386" s="166"/>
      <c r="FD386" s="166"/>
      <c r="FE386" s="166"/>
      <c r="FF386" s="166"/>
      <c r="FG386" s="166"/>
      <c r="FH386" s="166"/>
      <c r="FI386" s="166"/>
      <c r="FJ386" s="166"/>
      <c r="FK386" s="166"/>
      <c r="FL386" s="166"/>
      <c r="FM386" s="166"/>
      <c r="FN386" s="166"/>
      <c r="FO386" s="166"/>
      <c r="FP386" s="166"/>
      <c r="FQ386" s="166"/>
      <c r="FR386" s="166"/>
      <c r="FS386" s="166"/>
      <c r="FT386" s="166"/>
      <c r="FU386" s="166"/>
      <c r="FV386" s="166"/>
      <c r="FW386" s="166"/>
      <c r="FX386" s="166"/>
      <c r="FY386" s="166"/>
      <c r="FZ386" s="166"/>
      <c r="GA386" s="166"/>
      <c r="GB386" s="166"/>
      <c r="GC386" s="166"/>
      <c r="GD386" s="166"/>
      <c r="GE386" s="166"/>
      <c r="GF386" s="166"/>
      <c r="GG386" s="166"/>
      <c r="GH386" s="166"/>
      <c r="GI386" s="166"/>
      <c r="GJ386" s="166"/>
      <c r="GK386" s="166"/>
      <c r="GL386" s="166"/>
      <c r="GM386" s="166"/>
      <c r="GN386" s="166"/>
      <c r="GO386" s="166"/>
      <c r="GP386" s="166"/>
      <c r="GQ386" s="166"/>
    </row>
    <row r="387" spans="1:199" ht="30" x14ac:dyDescent="0.25">
      <c r="A387" s="661" t="s">
        <v>359</v>
      </c>
      <c r="B387" s="193">
        <f>'1 уровень'!C2115</f>
        <v>2000</v>
      </c>
      <c r="C387" s="193">
        <f>'1 уровень'!D2115</f>
        <v>167</v>
      </c>
      <c r="D387" s="193">
        <f>'1 уровень'!E2115</f>
        <v>102</v>
      </c>
      <c r="E387" s="1039">
        <f>'1 уровень'!F2115</f>
        <v>61.077844311377248</v>
      </c>
      <c r="F387" s="245">
        <f>'1 уровень'!G2115</f>
        <v>0</v>
      </c>
      <c r="G387" s="245">
        <f>'1 уровень'!H2115</f>
        <v>0</v>
      </c>
      <c r="H387" s="250">
        <f>'1 уровень'!I2115</f>
        <v>0</v>
      </c>
      <c r="I387" s="250">
        <f>'1 уровень'!J2115</f>
        <v>0</v>
      </c>
      <c r="J387" s="1087">
        <f>'1 уровень'!K2115</f>
        <v>0</v>
      </c>
      <c r="K387" s="250">
        <f>'1 уровень'!L2115</f>
        <v>0</v>
      </c>
      <c r="L387" s="250">
        <f>'1 уровень'!M2115</f>
        <v>0</v>
      </c>
      <c r="M387" s="250">
        <f>'1 уровень'!N2115</f>
        <v>0</v>
      </c>
      <c r="N387" s="167">
        <f>'1 уровень'!O2115</f>
        <v>0</v>
      </c>
      <c r="O387" s="167">
        <f>'1 уровень'!P2115</f>
        <v>0</v>
      </c>
      <c r="P387" s="167">
        <f>'1 уровень'!Q2115</f>
        <v>0</v>
      </c>
      <c r="Q387" s="167">
        <f>'1 уровень'!R2115</f>
        <v>0</v>
      </c>
      <c r="R387" s="167">
        <f>'1 уровень'!S2115</f>
        <v>0</v>
      </c>
      <c r="S387" s="167">
        <f>'1 уровень'!T2115</f>
        <v>0</v>
      </c>
      <c r="T387" s="2567"/>
      <c r="U387" s="425"/>
      <c r="V387" s="166"/>
      <c r="W387" s="166"/>
      <c r="X387" s="166"/>
      <c r="Y387" s="166"/>
      <c r="Z387" s="166"/>
      <c r="AA387" s="166"/>
      <c r="AB387" s="166"/>
      <c r="AC387" s="166"/>
      <c r="AD387" s="166"/>
      <c r="AE387" s="166"/>
      <c r="AF387" s="166"/>
      <c r="AG387" s="166"/>
      <c r="AH387" s="166"/>
      <c r="AI387" s="166"/>
      <c r="AJ387" s="166"/>
      <c r="AK387" s="166"/>
      <c r="AL387" s="166"/>
      <c r="AM387" s="166"/>
      <c r="AN387" s="166"/>
      <c r="AO387" s="166"/>
      <c r="AP387" s="166"/>
      <c r="AQ387" s="166"/>
      <c r="AR387" s="166"/>
      <c r="AS387" s="166"/>
      <c r="AT387" s="166"/>
      <c r="AU387" s="166"/>
      <c r="AV387" s="166"/>
      <c r="AW387" s="166"/>
      <c r="AX387" s="166"/>
      <c r="AY387" s="166"/>
      <c r="AZ387" s="166"/>
      <c r="BA387" s="166"/>
      <c r="BB387" s="166"/>
      <c r="BC387" s="166"/>
      <c r="BD387" s="166"/>
      <c r="BE387" s="166"/>
      <c r="BF387" s="166"/>
      <c r="BG387" s="166"/>
      <c r="BH387" s="166"/>
      <c r="BI387" s="166"/>
      <c r="BJ387" s="166"/>
      <c r="BK387" s="166"/>
      <c r="BL387" s="166"/>
      <c r="BM387" s="166"/>
      <c r="BN387" s="166"/>
      <c r="BO387" s="166"/>
      <c r="BP387" s="166"/>
      <c r="BQ387" s="166"/>
      <c r="BR387" s="166"/>
      <c r="BS387" s="166"/>
      <c r="BT387" s="166"/>
      <c r="BU387" s="166"/>
      <c r="BV387" s="166"/>
      <c r="BW387" s="166"/>
      <c r="BX387" s="166"/>
      <c r="BY387" s="166"/>
      <c r="BZ387" s="166"/>
      <c r="CA387" s="166"/>
      <c r="CB387" s="166"/>
      <c r="CC387" s="166"/>
      <c r="CD387" s="166"/>
      <c r="CE387" s="166"/>
      <c r="CF387" s="166"/>
      <c r="CG387" s="166"/>
      <c r="CH387" s="166"/>
      <c r="CI387" s="166"/>
      <c r="CJ387" s="166"/>
      <c r="CK387" s="166"/>
      <c r="CL387" s="166"/>
      <c r="CM387" s="166"/>
      <c r="CN387" s="166"/>
      <c r="CO387" s="166"/>
      <c r="CP387" s="166"/>
      <c r="CQ387" s="166"/>
      <c r="CR387" s="166"/>
      <c r="CS387" s="166"/>
      <c r="CT387" s="166"/>
      <c r="CU387" s="166"/>
      <c r="CV387" s="166"/>
      <c r="CW387" s="166"/>
      <c r="CX387" s="166"/>
      <c r="CY387" s="166"/>
      <c r="CZ387" s="166"/>
      <c r="DA387" s="166"/>
      <c r="DB387" s="166"/>
      <c r="DC387" s="166"/>
      <c r="DD387" s="166"/>
      <c r="DE387" s="166"/>
      <c r="DF387" s="166"/>
      <c r="DG387" s="166"/>
      <c r="DH387" s="166"/>
      <c r="DI387" s="166"/>
      <c r="DJ387" s="166"/>
      <c r="DK387" s="166"/>
      <c r="DL387" s="166"/>
      <c r="DM387" s="166"/>
      <c r="DN387" s="166"/>
      <c r="DO387" s="166"/>
      <c r="DP387" s="166"/>
      <c r="DQ387" s="166"/>
      <c r="DR387" s="166"/>
      <c r="DS387" s="166"/>
      <c r="DT387" s="166"/>
      <c r="DU387" s="166"/>
      <c r="DV387" s="166"/>
      <c r="DW387" s="166"/>
      <c r="DX387" s="166"/>
      <c r="DY387" s="166"/>
      <c r="DZ387" s="166"/>
      <c r="EA387" s="166"/>
      <c r="EB387" s="166"/>
      <c r="EC387" s="166"/>
      <c r="ED387" s="166"/>
      <c r="EE387" s="166"/>
      <c r="EF387" s="166"/>
      <c r="EG387" s="166"/>
      <c r="EH387" s="166"/>
      <c r="EI387" s="166"/>
      <c r="EJ387" s="166"/>
      <c r="EK387" s="166"/>
      <c r="EL387" s="166"/>
      <c r="EM387" s="166"/>
      <c r="EN387" s="166"/>
      <c r="EO387" s="166"/>
      <c r="EP387" s="166"/>
      <c r="EQ387" s="166"/>
      <c r="ER387" s="166"/>
      <c r="ES387" s="166"/>
      <c r="ET387" s="166"/>
      <c r="EU387" s="166"/>
      <c r="EV387" s="166"/>
      <c r="EW387" s="166"/>
      <c r="EX387" s="166"/>
      <c r="EY387" s="166"/>
      <c r="EZ387" s="166"/>
      <c r="FA387" s="166"/>
      <c r="FB387" s="166"/>
      <c r="FC387" s="166"/>
      <c r="FD387" s="166"/>
      <c r="FE387" s="166"/>
      <c r="FF387" s="166"/>
      <c r="FG387" s="166"/>
      <c r="FH387" s="166"/>
      <c r="FI387" s="166"/>
      <c r="FJ387" s="166"/>
      <c r="FK387" s="166"/>
      <c r="FL387" s="166"/>
      <c r="FM387" s="166"/>
      <c r="FN387" s="166"/>
      <c r="FO387" s="166"/>
      <c r="FP387" s="166"/>
      <c r="FQ387" s="166"/>
      <c r="FR387" s="166"/>
      <c r="FS387" s="166"/>
      <c r="FT387" s="166"/>
      <c r="FU387" s="166"/>
      <c r="FV387" s="166"/>
      <c r="FW387" s="166"/>
      <c r="FX387" s="166"/>
      <c r="FY387" s="166"/>
      <c r="FZ387" s="166"/>
      <c r="GA387" s="166"/>
      <c r="GB387" s="166"/>
      <c r="GC387" s="166"/>
      <c r="GD387" s="166"/>
      <c r="GE387" s="166"/>
      <c r="GF387" s="166"/>
      <c r="GG387" s="166"/>
      <c r="GH387" s="166"/>
      <c r="GI387" s="166"/>
      <c r="GJ387" s="166"/>
      <c r="GK387" s="166"/>
      <c r="GL387" s="166"/>
      <c r="GM387" s="166"/>
      <c r="GN387" s="166"/>
      <c r="GO387" s="166"/>
      <c r="GP387" s="166"/>
      <c r="GQ387" s="166"/>
    </row>
    <row r="388" spans="1:199" ht="60" x14ac:dyDescent="0.25">
      <c r="A388" s="661" t="s">
        <v>372</v>
      </c>
      <c r="B388" s="193">
        <f>'1 уровень'!C2116</f>
        <v>10741</v>
      </c>
      <c r="C388" s="193">
        <f>'1 уровень'!D2116</f>
        <v>895</v>
      </c>
      <c r="D388" s="193">
        <f>'1 уровень'!E2116</f>
        <v>378</v>
      </c>
      <c r="E388" s="1039">
        <f>'1 уровень'!F2116</f>
        <v>42.234636871508378</v>
      </c>
      <c r="F388" s="245">
        <f>'1 уровень'!G2116</f>
        <v>0</v>
      </c>
      <c r="G388" s="245">
        <f>'1 уровень'!H2116</f>
        <v>0</v>
      </c>
      <c r="H388" s="250">
        <f>'1 уровень'!I2116</f>
        <v>0</v>
      </c>
      <c r="I388" s="250">
        <f>'1 уровень'!J2116</f>
        <v>0</v>
      </c>
      <c r="J388" s="1087">
        <f>'1 уровень'!K2116</f>
        <v>0</v>
      </c>
      <c r="K388" s="250">
        <f>'1 уровень'!L2116</f>
        <v>0</v>
      </c>
      <c r="L388" s="250">
        <f>'1 уровень'!M2116</f>
        <v>0</v>
      </c>
      <c r="M388" s="250">
        <f>'1 уровень'!N2116</f>
        <v>0</v>
      </c>
      <c r="N388" s="167">
        <f>'1 уровень'!O2116</f>
        <v>0</v>
      </c>
      <c r="O388" s="167">
        <f>'1 уровень'!P2116</f>
        <v>0</v>
      </c>
      <c r="P388" s="167">
        <f>'1 уровень'!Q2116</f>
        <v>0</v>
      </c>
      <c r="Q388" s="167">
        <f>'1 уровень'!R2116</f>
        <v>0</v>
      </c>
      <c r="R388" s="167">
        <f>'1 уровень'!S2116</f>
        <v>0</v>
      </c>
      <c r="S388" s="167">
        <f>'1 уровень'!T2116</f>
        <v>0</v>
      </c>
      <c r="T388" s="2567"/>
      <c r="U388" s="425"/>
      <c r="V388" s="166"/>
      <c r="W388" s="166"/>
      <c r="X388" s="166"/>
      <c r="Y388" s="166"/>
      <c r="Z388" s="166"/>
      <c r="AA388" s="166"/>
      <c r="AB388" s="166"/>
      <c r="AC388" s="166"/>
      <c r="AD388" s="166"/>
      <c r="AE388" s="166"/>
      <c r="AF388" s="166"/>
      <c r="AG388" s="166"/>
      <c r="AH388" s="166"/>
      <c r="AI388" s="166"/>
      <c r="AJ388" s="166"/>
      <c r="AK388" s="166"/>
      <c r="AL388" s="166"/>
      <c r="AM388" s="166"/>
      <c r="AN388" s="166"/>
      <c r="AO388" s="166"/>
      <c r="AP388" s="166"/>
      <c r="AQ388" s="166"/>
      <c r="AR388" s="166"/>
      <c r="AS388" s="166"/>
      <c r="AT388" s="166"/>
      <c r="AU388" s="166"/>
      <c r="AV388" s="166"/>
      <c r="AW388" s="166"/>
      <c r="AX388" s="166"/>
      <c r="AY388" s="166"/>
      <c r="AZ388" s="166"/>
      <c r="BA388" s="166"/>
      <c r="BB388" s="166"/>
      <c r="BC388" s="166"/>
      <c r="BD388" s="166"/>
      <c r="BE388" s="166"/>
      <c r="BF388" s="166"/>
      <c r="BG388" s="166"/>
      <c r="BH388" s="166"/>
      <c r="BI388" s="166"/>
      <c r="BJ388" s="166"/>
      <c r="BK388" s="166"/>
      <c r="BL388" s="166"/>
      <c r="BM388" s="166"/>
      <c r="BN388" s="166"/>
      <c r="BO388" s="166"/>
      <c r="BP388" s="166"/>
      <c r="BQ388" s="166"/>
      <c r="BR388" s="166"/>
      <c r="BS388" s="166"/>
      <c r="BT388" s="166"/>
      <c r="BU388" s="166"/>
      <c r="BV388" s="166"/>
      <c r="BW388" s="166"/>
      <c r="BX388" s="166"/>
      <c r="BY388" s="166"/>
      <c r="BZ388" s="166"/>
      <c r="CA388" s="166"/>
      <c r="CB388" s="166"/>
      <c r="CC388" s="166"/>
      <c r="CD388" s="166"/>
      <c r="CE388" s="166"/>
      <c r="CF388" s="166"/>
      <c r="CG388" s="166"/>
      <c r="CH388" s="166"/>
      <c r="CI388" s="166"/>
      <c r="CJ388" s="166"/>
      <c r="CK388" s="166"/>
      <c r="CL388" s="166"/>
      <c r="CM388" s="166"/>
      <c r="CN388" s="166"/>
      <c r="CO388" s="166"/>
      <c r="CP388" s="166"/>
      <c r="CQ388" s="166"/>
      <c r="CR388" s="166"/>
      <c r="CS388" s="166"/>
      <c r="CT388" s="166"/>
      <c r="CU388" s="166"/>
      <c r="CV388" s="166"/>
      <c r="CW388" s="166"/>
      <c r="CX388" s="166"/>
      <c r="CY388" s="166"/>
      <c r="CZ388" s="166"/>
      <c r="DA388" s="166"/>
      <c r="DB388" s="166"/>
      <c r="DC388" s="166"/>
      <c r="DD388" s="166"/>
      <c r="DE388" s="166"/>
      <c r="DF388" s="166"/>
      <c r="DG388" s="166"/>
      <c r="DH388" s="166"/>
      <c r="DI388" s="166"/>
      <c r="DJ388" s="166"/>
      <c r="DK388" s="166"/>
      <c r="DL388" s="166"/>
      <c r="DM388" s="166"/>
      <c r="DN388" s="166"/>
      <c r="DO388" s="166"/>
      <c r="DP388" s="166"/>
      <c r="DQ388" s="166"/>
      <c r="DR388" s="166"/>
      <c r="DS388" s="166"/>
      <c r="DT388" s="166"/>
      <c r="DU388" s="166"/>
      <c r="DV388" s="166"/>
      <c r="DW388" s="166"/>
      <c r="DX388" s="166"/>
      <c r="DY388" s="166"/>
      <c r="DZ388" s="166"/>
      <c r="EA388" s="166"/>
      <c r="EB388" s="166"/>
      <c r="EC388" s="166"/>
      <c r="ED388" s="166"/>
      <c r="EE388" s="166"/>
      <c r="EF388" s="166"/>
      <c r="EG388" s="166"/>
      <c r="EH388" s="166"/>
      <c r="EI388" s="166"/>
      <c r="EJ388" s="166"/>
      <c r="EK388" s="166"/>
      <c r="EL388" s="166"/>
      <c r="EM388" s="166"/>
      <c r="EN388" s="166"/>
      <c r="EO388" s="166"/>
      <c r="EP388" s="166"/>
      <c r="EQ388" s="166"/>
      <c r="ER388" s="166"/>
      <c r="ES388" s="166"/>
      <c r="ET388" s="166"/>
      <c r="EU388" s="166"/>
      <c r="EV388" s="166"/>
      <c r="EW388" s="166"/>
      <c r="EX388" s="166"/>
      <c r="EY388" s="166"/>
      <c r="EZ388" s="166"/>
      <c r="FA388" s="166"/>
      <c r="FB388" s="166"/>
      <c r="FC388" s="166"/>
      <c r="FD388" s="166"/>
      <c r="FE388" s="166"/>
      <c r="FF388" s="166"/>
      <c r="FG388" s="166"/>
      <c r="FH388" s="166"/>
      <c r="FI388" s="166"/>
      <c r="FJ388" s="166"/>
      <c r="FK388" s="166"/>
      <c r="FL388" s="166"/>
      <c r="FM388" s="166"/>
      <c r="FN388" s="166"/>
      <c r="FO388" s="166"/>
      <c r="FP388" s="166"/>
      <c r="FQ388" s="166"/>
      <c r="FR388" s="166"/>
      <c r="FS388" s="166"/>
      <c r="FT388" s="166"/>
      <c r="FU388" s="166"/>
      <c r="FV388" s="166"/>
      <c r="FW388" s="166"/>
      <c r="FX388" s="166"/>
      <c r="FY388" s="166"/>
      <c r="FZ388" s="166"/>
      <c r="GA388" s="166"/>
      <c r="GB388" s="166"/>
      <c r="GC388" s="166"/>
      <c r="GD388" s="166"/>
      <c r="GE388" s="166"/>
      <c r="GF388" s="166"/>
      <c r="GG388" s="166"/>
      <c r="GH388" s="166"/>
      <c r="GI388" s="166"/>
      <c r="GJ388" s="166"/>
      <c r="GK388" s="166"/>
      <c r="GL388" s="166"/>
      <c r="GM388" s="166"/>
      <c r="GN388" s="166"/>
      <c r="GO388" s="166"/>
      <c r="GP388" s="166"/>
      <c r="GQ388" s="166"/>
    </row>
    <row r="389" spans="1:199" ht="45" x14ac:dyDescent="0.25">
      <c r="A389" s="661" t="s">
        <v>373</v>
      </c>
      <c r="B389" s="193">
        <f>'1 уровень'!C2117</f>
        <v>2011</v>
      </c>
      <c r="C389" s="193">
        <f>'1 уровень'!D2117</f>
        <v>168</v>
      </c>
      <c r="D389" s="193">
        <f>'1 уровень'!E2117</f>
        <v>100</v>
      </c>
      <c r="E389" s="1039">
        <f>'1 уровень'!F2117</f>
        <v>59.523809523809526</v>
      </c>
      <c r="F389" s="245">
        <f>'1 уровень'!G2117</f>
        <v>0</v>
      </c>
      <c r="G389" s="245">
        <f>'1 уровень'!H2117</f>
        <v>0</v>
      </c>
      <c r="H389" s="250">
        <f>'1 уровень'!I2117</f>
        <v>0</v>
      </c>
      <c r="I389" s="250">
        <f>'1 уровень'!J2117</f>
        <v>0</v>
      </c>
      <c r="J389" s="1087">
        <f>'1 уровень'!K2117</f>
        <v>0</v>
      </c>
      <c r="K389" s="250">
        <f>'1 уровень'!L2117</f>
        <v>0</v>
      </c>
      <c r="L389" s="250">
        <f>'1 уровень'!M2117</f>
        <v>0</v>
      </c>
      <c r="M389" s="250">
        <f>'1 уровень'!N2117</f>
        <v>0</v>
      </c>
      <c r="N389" s="167">
        <f>'1 уровень'!O2117</f>
        <v>0</v>
      </c>
      <c r="O389" s="167">
        <f>'1 уровень'!P2117</f>
        <v>0</v>
      </c>
      <c r="P389" s="167">
        <f>'1 уровень'!Q2117</f>
        <v>0</v>
      </c>
      <c r="Q389" s="167">
        <f>'1 уровень'!R2117</f>
        <v>0</v>
      </c>
      <c r="R389" s="167">
        <f>'1 уровень'!S2117</f>
        <v>0</v>
      </c>
      <c r="S389" s="167">
        <f>'1 уровень'!T2117</f>
        <v>0</v>
      </c>
      <c r="T389" s="2567"/>
      <c r="U389" s="425"/>
      <c r="V389" s="166"/>
      <c r="W389" s="166"/>
      <c r="X389" s="166"/>
      <c r="Y389" s="166"/>
      <c r="Z389" s="166"/>
      <c r="AA389" s="166"/>
      <c r="AB389" s="166"/>
      <c r="AC389" s="166"/>
      <c r="AD389" s="166"/>
      <c r="AE389" s="166"/>
      <c r="AF389" s="166"/>
      <c r="AG389" s="166"/>
      <c r="AH389" s="166"/>
      <c r="AI389" s="166"/>
      <c r="AJ389" s="166"/>
      <c r="AK389" s="166"/>
      <c r="AL389" s="166"/>
      <c r="AM389" s="166"/>
      <c r="AN389" s="166"/>
      <c r="AO389" s="166"/>
      <c r="AP389" s="166"/>
      <c r="AQ389" s="166"/>
      <c r="AR389" s="166"/>
      <c r="AS389" s="166"/>
      <c r="AT389" s="166"/>
      <c r="AU389" s="166"/>
      <c r="AV389" s="166"/>
      <c r="AW389" s="166"/>
      <c r="AX389" s="166"/>
      <c r="AY389" s="166"/>
      <c r="AZ389" s="166"/>
      <c r="BA389" s="166"/>
      <c r="BB389" s="166"/>
      <c r="BC389" s="166"/>
      <c r="BD389" s="166"/>
      <c r="BE389" s="166"/>
      <c r="BF389" s="166"/>
      <c r="BG389" s="166"/>
      <c r="BH389" s="166"/>
      <c r="BI389" s="166"/>
      <c r="BJ389" s="166"/>
      <c r="BK389" s="166"/>
      <c r="BL389" s="166"/>
      <c r="BM389" s="166"/>
      <c r="BN389" s="166"/>
      <c r="BO389" s="166"/>
      <c r="BP389" s="166"/>
      <c r="BQ389" s="166"/>
      <c r="BR389" s="166"/>
      <c r="BS389" s="166"/>
      <c r="BT389" s="166"/>
      <c r="BU389" s="166"/>
      <c r="BV389" s="166"/>
      <c r="BW389" s="166"/>
      <c r="BX389" s="166"/>
      <c r="BY389" s="166"/>
      <c r="BZ389" s="166"/>
      <c r="CA389" s="166"/>
      <c r="CB389" s="166"/>
      <c r="CC389" s="166"/>
      <c r="CD389" s="166"/>
      <c r="CE389" s="166"/>
      <c r="CF389" s="166"/>
      <c r="CG389" s="166"/>
      <c r="CH389" s="166"/>
      <c r="CI389" s="166"/>
      <c r="CJ389" s="166"/>
      <c r="CK389" s="166"/>
      <c r="CL389" s="166"/>
      <c r="CM389" s="166"/>
      <c r="CN389" s="166"/>
      <c r="CO389" s="166"/>
      <c r="CP389" s="166"/>
      <c r="CQ389" s="166"/>
      <c r="CR389" s="166"/>
      <c r="CS389" s="166"/>
      <c r="CT389" s="166"/>
      <c r="CU389" s="166"/>
      <c r="CV389" s="166"/>
      <c r="CW389" s="166"/>
      <c r="CX389" s="166"/>
      <c r="CY389" s="166"/>
      <c r="CZ389" s="166"/>
      <c r="DA389" s="166"/>
      <c r="DB389" s="166"/>
      <c r="DC389" s="166"/>
      <c r="DD389" s="166"/>
      <c r="DE389" s="166"/>
      <c r="DF389" s="166"/>
      <c r="DG389" s="166"/>
      <c r="DH389" s="166"/>
      <c r="DI389" s="166"/>
      <c r="DJ389" s="166"/>
      <c r="DK389" s="166"/>
      <c r="DL389" s="166"/>
      <c r="DM389" s="166"/>
      <c r="DN389" s="166"/>
      <c r="DO389" s="166"/>
      <c r="DP389" s="166"/>
      <c r="DQ389" s="166"/>
      <c r="DR389" s="166"/>
      <c r="DS389" s="166"/>
      <c r="DT389" s="166"/>
      <c r="DU389" s="166"/>
      <c r="DV389" s="166"/>
      <c r="DW389" s="166"/>
      <c r="DX389" s="166"/>
      <c r="DY389" s="166"/>
      <c r="DZ389" s="166"/>
      <c r="EA389" s="166"/>
      <c r="EB389" s="166"/>
      <c r="EC389" s="166"/>
      <c r="ED389" s="166"/>
      <c r="EE389" s="166"/>
      <c r="EF389" s="166"/>
      <c r="EG389" s="166"/>
      <c r="EH389" s="166"/>
      <c r="EI389" s="166"/>
      <c r="EJ389" s="166"/>
      <c r="EK389" s="166"/>
      <c r="EL389" s="166"/>
      <c r="EM389" s="166"/>
      <c r="EN389" s="166"/>
      <c r="EO389" s="166"/>
      <c r="EP389" s="166"/>
      <c r="EQ389" s="166"/>
      <c r="ER389" s="166"/>
      <c r="ES389" s="166"/>
      <c r="ET389" s="166"/>
      <c r="EU389" s="166"/>
      <c r="EV389" s="166"/>
      <c r="EW389" s="166"/>
      <c r="EX389" s="166"/>
      <c r="EY389" s="166"/>
      <c r="EZ389" s="166"/>
      <c r="FA389" s="166"/>
      <c r="FB389" s="166"/>
      <c r="FC389" s="166"/>
      <c r="FD389" s="166"/>
      <c r="FE389" s="166"/>
      <c r="FF389" s="166"/>
      <c r="FG389" s="166"/>
      <c r="FH389" s="166"/>
      <c r="FI389" s="166"/>
      <c r="FJ389" s="166"/>
      <c r="FK389" s="166"/>
      <c r="FL389" s="166"/>
      <c r="FM389" s="166"/>
      <c r="FN389" s="166"/>
      <c r="FO389" s="166"/>
      <c r="FP389" s="166"/>
      <c r="FQ389" s="166"/>
      <c r="FR389" s="166"/>
      <c r="FS389" s="166"/>
      <c r="FT389" s="166"/>
      <c r="FU389" s="166"/>
      <c r="FV389" s="166"/>
      <c r="FW389" s="166"/>
      <c r="FX389" s="166"/>
      <c r="FY389" s="166"/>
      <c r="FZ389" s="166"/>
      <c r="GA389" s="166"/>
      <c r="GB389" s="166"/>
      <c r="GC389" s="166"/>
      <c r="GD389" s="166"/>
      <c r="GE389" s="166"/>
      <c r="GF389" s="166"/>
      <c r="GG389" s="166"/>
      <c r="GH389" s="166"/>
      <c r="GI389" s="166"/>
      <c r="GJ389" s="166"/>
      <c r="GK389" s="166"/>
      <c r="GL389" s="166"/>
      <c r="GM389" s="166"/>
      <c r="GN389" s="166"/>
      <c r="GO389" s="166"/>
      <c r="GP389" s="166"/>
      <c r="GQ389" s="166"/>
    </row>
    <row r="390" spans="1:199" ht="30" x14ac:dyDescent="0.25">
      <c r="A390" s="661" t="s">
        <v>374</v>
      </c>
      <c r="B390" s="193">
        <f>'1 уровень'!C2118</f>
        <v>3510</v>
      </c>
      <c r="C390" s="193">
        <f>'1 уровень'!D2118</f>
        <v>293</v>
      </c>
      <c r="D390" s="193">
        <f>'1 уровень'!E2118</f>
        <v>28</v>
      </c>
      <c r="E390" s="1039">
        <f>'1 уровень'!F2118</f>
        <v>9.5563139931740615</v>
      </c>
      <c r="F390" s="245">
        <f>'1 уровень'!G2118</f>
        <v>0</v>
      </c>
      <c r="G390" s="245">
        <f>'1 уровень'!H2118</f>
        <v>0</v>
      </c>
      <c r="H390" s="250">
        <f>'1 уровень'!I2118</f>
        <v>0</v>
      </c>
      <c r="I390" s="250">
        <f>'1 уровень'!J2118</f>
        <v>0</v>
      </c>
      <c r="J390" s="1087">
        <f>'1 уровень'!K2118</f>
        <v>0</v>
      </c>
      <c r="K390" s="250">
        <f>'1 уровень'!L2118</f>
        <v>0</v>
      </c>
      <c r="L390" s="250">
        <f>'1 уровень'!M2118</f>
        <v>0</v>
      </c>
      <c r="M390" s="250">
        <f>'1 уровень'!N2118</f>
        <v>0</v>
      </c>
      <c r="N390" s="167">
        <f>'1 уровень'!O2118</f>
        <v>0</v>
      </c>
      <c r="O390" s="167">
        <f>'1 уровень'!P2118</f>
        <v>0</v>
      </c>
      <c r="P390" s="167">
        <f>'1 уровень'!Q2118</f>
        <v>0</v>
      </c>
      <c r="Q390" s="167">
        <f>'1 уровень'!R2118</f>
        <v>0</v>
      </c>
      <c r="R390" s="167">
        <f>'1 уровень'!S2118</f>
        <v>0</v>
      </c>
      <c r="S390" s="167">
        <f>'1 уровень'!T2118</f>
        <v>0</v>
      </c>
      <c r="T390" s="2567"/>
      <c r="U390" s="425"/>
      <c r="V390" s="166"/>
      <c r="W390" s="166"/>
      <c r="X390" s="166"/>
      <c r="Y390" s="166"/>
      <c r="Z390" s="166"/>
      <c r="AA390" s="166"/>
      <c r="AB390" s="166"/>
      <c r="AC390" s="166"/>
      <c r="AD390" s="166"/>
      <c r="AE390" s="166"/>
      <c r="AF390" s="166"/>
      <c r="AG390" s="166"/>
      <c r="AH390" s="166"/>
      <c r="AI390" s="166"/>
      <c r="AJ390" s="166"/>
      <c r="AK390" s="166"/>
      <c r="AL390" s="166"/>
      <c r="AM390" s="166"/>
      <c r="AN390" s="166"/>
      <c r="AO390" s="166"/>
      <c r="AP390" s="166"/>
      <c r="AQ390" s="166"/>
      <c r="AR390" s="166"/>
      <c r="AS390" s="166"/>
      <c r="AT390" s="166"/>
      <c r="AU390" s="166"/>
      <c r="AV390" s="166"/>
      <c r="AW390" s="166"/>
      <c r="AX390" s="166"/>
      <c r="AY390" s="166"/>
      <c r="AZ390" s="166"/>
      <c r="BA390" s="166"/>
      <c r="BB390" s="166"/>
      <c r="BC390" s="166"/>
      <c r="BD390" s="166"/>
      <c r="BE390" s="166"/>
      <c r="BF390" s="166"/>
      <c r="BG390" s="166"/>
      <c r="BH390" s="166"/>
      <c r="BI390" s="166"/>
      <c r="BJ390" s="166"/>
      <c r="BK390" s="166"/>
      <c r="BL390" s="166"/>
      <c r="BM390" s="166"/>
      <c r="BN390" s="166"/>
      <c r="BO390" s="166"/>
      <c r="BP390" s="166"/>
      <c r="BQ390" s="166"/>
      <c r="BR390" s="166"/>
      <c r="BS390" s="166"/>
      <c r="BT390" s="166"/>
      <c r="BU390" s="166"/>
      <c r="BV390" s="166"/>
      <c r="BW390" s="166"/>
      <c r="BX390" s="166"/>
      <c r="BY390" s="166"/>
      <c r="BZ390" s="166"/>
      <c r="CA390" s="166"/>
      <c r="CB390" s="166"/>
      <c r="CC390" s="166"/>
      <c r="CD390" s="166"/>
      <c r="CE390" s="166"/>
      <c r="CF390" s="166"/>
      <c r="CG390" s="166"/>
      <c r="CH390" s="166"/>
      <c r="CI390" s="166"/>
      <c r="CJ390" s="166"/>
      <c r="CK390" s="166"/>
      <c r="CL390" s="166"/>
      <c r="CM390" s="166"/>
      <c r="CN390" s="166"/>
      <c r="CO390" s="166"/>
      <c r="CP390" s="166"/>
      <c r="CQ390" s="166"/>
      <c r="CR390" s="166"/>
      <c r="CS390" s="166"/>
      <c r="CT390" s="166"/>
      <c r="CU390" s="166"/>
      <c r="CV390" s="166"/>
      <c r="CW390" s="166"/>
      <c r="CX390" s="166"/>
      <c r="CY390" s="166"/>
      <c r="CZ390" s="166"/>
      <c r="DA390" s="166"/>
      <c r="DB390" s="166"/>
      <c r="DC390" s="166"/>
      <c r="DD390" s="166"/>
      <c r="DE390" s="166"/>
      <c r="DF390" s="166"/>
      <c r="DG390" s="166"/>
      <c r="DH390" s="166"/>
      <c r="DI390" s="166"/>
      <c r="DJ390" s="166"/>
      <c r="DK390" s="166"/>
      <c r="DL390" s="166"/>
      <c r="DM390" s="166"/>
      <c r="DN390" s="166"/>
      <c r="DO390" s="166"/>
      <c r="DP390" s="166"/>
      <c r="DQ390" s="166"/>
      <c r="DR390" s="166"/>
      <c r="DS390" s="166"/>
      <c r="DT390" s="166"/>
      <c r="DU390" s="166"/>
      <c r="DV390" s="166"/>
      <c r="DW390" s="166"/>
      <c r="DX390" s="166"/>
      <c r="DY390" s="166"/>
      <c r="DZ390" s="166"/>
      <c r="EA390" s="166"/>
      <c r="EB390" s="166"/>
      <c r="EC390" s="166"/>
      <c r="ED390" s="166"/>
      <c r="EE390" s="166"/>
      <c r="EF390" s="166"/>
      <c r="EG390" s="166"/>
      <c r="EH390" s="166"/>
      <c r="EI390" s="166"/>
      <c r="EJ390" s="166"/>
      <c r="EK390" s="166"/>
      <c r="EL390" s="166"/>
      <c r="EM390" s="166"/>
      <c r="EN390" s="166"/>
      <c r="EO390" s="166"/>
      <c r="EP390" s="166"/>
      <c r="EQ390" s="166"/>
      <c r="ER390" s="166"/>
      <c r="ES390" s="166"/>
      <c r="ET390" s="166"/>
      <c r="EU390" s="166"/>
      <c r="EV390" s="166"/>
      <c r="EW390" s="166"/>
      <c r="EX390" s="166"/>
      <c r="EY390" s="166"/>
      <c r="EZ390" s="166"/>
      <c r="FA390" s="166"/>
      <c r="FB390" s="166"/>
      <c r="FC390" s="166"/>
      <c r="FD390" s="166"/>
      <c r="FE390" s="166"/>
      <c r="FF390" s="166"/>
      <c r="FG390" s="166"/>
      <c r="FH390" s="166"/>
      <c r="FI390" s="166"/>
      <c r="FJ390" s="166"/>
      <c r="FK390" s="166"/>
      <c r="FL390" s="166"/>
      <c r="FM390" s="166"/>
      <c r="FN390" s="166"/>
      <c r="FO390" s="166"/>
      <c r="FP390" s="166"/>
      <c r="FQ390" s="166"/>
      <c r="FR390" s="166"/>
      <c r="FS390" s="166"/>
      <c r="FT390" s="166"/>
      <c r="FU390" s="166"/>
      <c r="FV390" s="166"/>
      <c r="FW390" s="166"/>
      <c r="FX390" s="166"/>
      <c r="FY390" s="166"/>
      <c r="FZ390" s="166"/>
      <c r="GA390" s="166"/>
      <c r="GB390" s="166"/>
      <c r="GC390" s="166"/>
      <c r="GD390" s="166"/>
      <c r="GE390" s="166"/>
      <c r="GF390" s="166"/>
      <c r="GG390" s="166"/>
      <c r="GH390" s="166"/>
      <c r="GI390" s="166"/>
      <c r="GJ390" s="166"/>
      <c r="GK390" s="166"/>
      <c r="GL390" s="166"/>
      <c r="GM390" s="166"/>
      <c r="GN390" s="166"/>
      <c r="GO390" s="166"/>
      <c r="GP390" s="166"/>
      <c r="GQ390" s="166"/>
    </row>
    <row r="391" spans="1:199" ht="30" x14ac:dyDescent="0.25">
      <c r="A391" s="661" t="s">
        <v>375</v>
      </c>
      <c r="B391" s="193">
        <f>'1 уровень'!C2119</f>
        <v>545</v>
      </c>
      <c r="C391" s="193">
        <f>'1 уровень'!D2119</f>
        <v>45</v>
      </c>
      <c r="D391" s="193">
        <f>'1 уровень'!E2119</f>
        <v>53</v>
      </c>
      <c r="E391" s="1039">
        <f>'1 уровень'!F2119</f>
        <v>117.77777777777779</v>
      </c>
      <c r="F391" s="245">
        <f>'1 уровень'!G2119</f>
        <v>0</v>
      </c>
      <c r="G391" s="245">
        <f>'1 уровень'!H2119</f>
        <v>0</v>
      </c>
      <c r="H391" s="250">
        <f>'1 уровень'!I2119</f>
        <v>0</v>
      </c>
      <c r="I391" s="250">
        <f>'1 уровень'!J2119</f>
        <v>0</v>
      </c>
      <c r="J391" s="1087">
        <f>'1 уровень'!K2119</f>
        <v>0</v>
      </c>
      <c r="K391" s="250">
        <f>'1 уровень'!L2119</f>
        <v>0</v>
      </c>
      <c r="L391" s="250">
        <f>'1 уровень'!M2119</f>
        <v>0</v>
      </c>
      <c r="M391" s="250">
        <f>'1 уровень'!N2119</f>
        <v>0</v>
      </c>
      <c r="N391" s="167">
        <f>'1 уровень'!O2119</f>
        <v>0</v>
      </c>
      <c r="O391" s="167">
        <f>'1 уровень'!P2119</f>
        <v>0</v>
      </c>
      <c r="P391" s="167">
        <f>'1 уровень'!Q2119</f>
        <v>0</v>
      </c>
      <c r="Q391" s="167">
        <f>'1 уровень'!R2119</f>
        <v>0</v>
      </c>
      <c r="R391" s="167">
        <f>'1 уровень'!S2119</f>
        <v>0</v>
      </c>
      <c r="S391" s="167">
        <f>'1 уровень'!T2119</f>
        <v>0</v>
      </c>
      <c r="T391" s="2567"/>
      <c r="U391" s="425"/>
      <c r="V391" s="166"/>
      <c r="W391" s="166"/>
      <c r="X391" s="166"/>
      <c r="Y391" s="166"/>
      <c r="Z391" s="166"/>
      <c r="AA391" s="166"/>
      <c r="AB391" s="166"/>
      <c r="AC391" s="166"/>
      <c r="AD391" s="166"/>
      <c r="AE391" s="166"/>
      <c r="AF391" s="166"/>
      <c r="AG391" s="166"/>
      <c r="AH391" s="166"/>
      <c r="AI391" s="166"/>
      <c r="AJ391" s="166"/>
      <c r="AK391" s="166"/>
      <c r="AL391" s="166"/>
      <c r="AM391" s="166"/>
      <c r="AN391" s="166"/>
      <c r="AO391" s="166"/>
      <c r="AP391" s="166"/>
      <c r="AQ391" s="166"/>
      <c r="AR391" s="166"/>
      <c r="AS391" s="166"/>
      <c r="AT391" s="166"/>
      <c r="AU391" s="166"/>
      <c r="AV391" s="166"/>
      <c r="AW391" s="166"/>
      <c r="AX391" s="166"/>
      <c r="AY391" s="166"/>
      <c r="AZ391" s="166"/>
      <c r="BA391" s="166"/>
      <c r="BB391" s="166"/>
      <c r="BC391" s="166"/>
      <c r="BD391" s="166"/>
      <c r="BE391" s="166"/>
      <c r="BF391" s="166"/>
      <c r="BG391" s="166"/>
      <c r="BH391" s="166"/>
      <c r="BI391" s="166"/>
      <c r="BJ391" s="166"/>
      <c r="BK391" s="166"/>
      <c r="BL391" s="166"/>
      <c r="BM391" s="166"/>
      <c r="BN391" s="166"/>
      <c r="BO391" s="166"/>
      <c r="BP391" s="166"/>
      <c r="BQ391" s="166"/>
      <c r="BR391" s="166"/>
      <c r="BS391" s="166"/>
      <c r="BT391" s="166"/>
      <c r="BU391" s="166"/>
      <c r="BV391" s="166"/>
      <c r="BW391" s="166"/>
      <c r="BX391" s="166"/>
      <c r="BY391" s="166"/>
      <c r="BZ391" s="166"/>
      <c r="CA391" s="166"/>
      <c r="CB391" s="166"/>
      <c r="CC391" s="166"/>
      <c r="CD391" s="166"/>
      <c r="CE391" s="166"/>
      <c r="CF391" s="166"/>
      <c r="CG391" s="166"/>
      <c r="CH391" s="166"/>
      <c r="CI391" s="166"/>
      <c r="CJ391" s="166"/>
      <c r="CK391" s="166"/>
      <c r="CL391" s="166"/>
      <c r="CM391" s="166"/>
      <c r="CN391" s="166"/>
      <c r="CO391" s="166"/>
      <c r="CP391" s="166"/>
      <c r="CQ391" s="166"/>
      <c r="CR391" s="166"/>
      <c r="CS391" s="166"/>
      <c r="CT391" s="166"/>
      <c r="CU391" s="166"/>
      <c r="CV391" s="166"/>
      <c r="CW391" s="166"/>
      <c r="CX391" s="166"/>
      <c r="CY391" s="166"/>
      <c r="CZ391" s="166"/>
      <c r="DA391" s="166"/>
      <c r="DB391" s="166"/>
      <c r="DC391" s="166"/>
      <c r="DD391" s="166"/>
      <c r="DE391" s="166"/>
      <c r="DF391" s="166"/>
      <c r="DG391" s="166"/>
      <c r="DH391" s="166"/>
      <c r="DI391" s="166"/>
      <c r="DJ391" s="166"/>
      <c r="DK391" s="166"/>
      <c r="DL391" s="166"/>
      <c r="DM391" s="166"/>
      <c r="DN391" s="166"/>
      <c r="DO391" s="166"/>
      <c r="DP391" s="166"/>
      <c r="DQ391" s="166"/>
      <c r="DR391" s="166"/>
      <c r="DS391" s="166"/>
      <c r="DT391" s="166"/>
      <c r="DU391" s="166"/>
      <c r="DV391" s="166"/>
      <c r="DW391" s="166"/>
      <c r="DX391" s="166"/>
      <c r="DY391" s="166"/>
      <c r="DZ391" s="166"/>
      <c r="EA391" s="166"/>
      <c r="EB391" s="166"/>
      <c r="EC391" s="166"/>
      <c r="ED391" s="166"/>
      <c r="EE391" s="166"/>
      <c r="EF391" s="166"/>
      <c r="EG391" s="166"/>
      <c r="EH391" s="166"/>
      <c r="EI391" s="166"/>
      <c r="EJ391" s="166"/>
      <c r="EK391" s="166"/>
      <c r="EL391" s="166"/>
      <c r="EM391" s="166"/>
      <c r="EN391" s="166"/>
      <c r="EO391" s="166"/>
      <c r="EP391" s="166"/>
      <c r="EQ391" s="166"/>
      <c r="ER391" s="166"/>
      <c r="ES391" s="166"/>
      <c r="ET391" s="166"/>
      <c r="EU391" s="166"/>
      <c r="EV391" s="166"/>
      <c r="EW391" s="166"/>
      <c r="EX391" s="166"/>
      <c r="EY391" s="166"/>
      <c r="EZ391" s="166"/>
      <c r="FA391" s="166"/>
      <c r="FB391" s="166"/>
      <c r="FC391" s="166"/>
      <c r="FD391" s="166"/>
      <c r="FE391" s="166"/>
      <c r="FF391" s="166"/>
      <c r="FG391" s="166"/>
      <c r="FH391" s="166"/>
      <c r="FI391" s="166"/>
      <c r="FJ391" s="166"/>
      <c r="FK391" s="166"/>
      <c r="FL391" s="166"/>
      <c r="FM391" s="166"/>
      <c r="FN391" s="166"/>
      <c r="FO391" s="166"/>
      <c r="FP391" s="166"/>
      <c r="FQ391" s="166"/>
      <c r="FR391" s="166"/>
      <c r="FS391" s="166"/>
      <c r="FT391" s="166"/>
      <c r="FU391" s="166"/>
      <c r="FV391" s="166"/>
      <c r="FW391" s="166"/>
      <c r="FX391" s="166"/>
      <c r="FY391" s="166"/>
      <c r="FZ391" s="166"/>
      <c r="GA391" s="166"/>
      <c r="GB391" s="166"/>
      <c r="GC391" s="166"/>
      <c r="GD391" s="166"/>
      <c r="GE391" s="166"/>
      <c r="GF391" s="166"/>
      <c r="GG391" s="166"/>
      <c r="GH391" s="166"/>
      <c r="GI391" s="166"/>
      <c r="GJ391" s="166"/>
      <c r="GK391" s="166"/>
      <c r="GL391" s="166"/>
      <c r="GM391" s="166"/>
      <c r="GN391" s="166"/>
      <c r="GO391" s="166"/>
      <c r="GP391" s="166"/>
      <c r="GQ391" s="166"/>
    </row>
    <row r="392" spans="1:199" x14ac:dyDescent="0.25">
      <c r="A392" s="661" t="s">
        <v>353</v>
      </c>
      <c r="B392" s="193">
        <f>'1 уровень'!C2120</f>
        <v>1490</v>
      </c>
      <c r="C392" s="193">
        <f>'1 уровень'!D2120</f>
        <v>124</v>
      </c>
      <c r="D392" s="193">
        <f>'1 уровень'!E2120</f>
        <v>63</v>
      </c>
      <c r="E392" s="1039">
        <f>'1 уровень'!F2120</f>
        <v>50.806451612903224</v>
      </c>
      <c r="F392" s="245">
        <f>'1 уровень'!G2120</f>
        <v>0</v>
      </c>
      <c r="G392" s="245">
        <f>'1 уровень'!H2120</f>
        <v>0</v>
      </c>
      <c r="H392" s="250">
        <f>'1 уровень'!I2120</f>
        <v>0</v>
      </c>
      <c r="I392" s="250">
        <f>'1 уровень'!J2120</f>
        <v>0</v>
      </c>
      <c r="J392" s="1087">
        <f>'1 уровень'!K2120</f>
        <v>0</v>
      </c>
      <c r="K392" s="250">
        <f>'1 уровень'!L2120</f>
        <v>0</v>
      </c>
      <c r="L392" s="250">
        <f>'1 уровень'!M2120</f>
        <v>0</v>
      </c>
      <c r="M392" s="250">
        <f>'1 уровень'!N2120</f>
        <v>0</v>
      </c>
      <c r="N392" s="167">
        <f>'1 уровень'!O2120</f>
        <v>0</v>
      </c>
      <c r="O392" s="167">
        <f>'1 уровень'!P2120</f>
        <v>0</v>
      </c>
      <c r="P392" s="167">
        <f>'1 уровень'!Q2120</f>
        <v>0</v>
      </c>
      <c r="Q392" s="167">
        <f>'1 уровень'!R2120</f>
        <v>0</v>
      </c>
      <c r="R392" s="167">
        <f>'1 уровень'!S2120</f>
        <v>0</v>
      </c>
      <c r="S392" s="167">
        <f>'1 уровень'!T2120</f>
        <v>0</v>
      </c>
      <c r="T392" s="2567"/>
      <c r="U392" s="425"/>
      <c r="V392" s="166"/>
      <c r="W392" s="166"/>
      <c r="X392" s="166"/>
      <c r="Y392" s="166"/>
      <c r="Z392" s="166"/>
      <c r="AA392" s="166"/>
      <c r="AB392" s="166"/>
      <c r="AC392" s="166"/>
      <c r="AD392" s="166"/>
      <c r="AE392" s="166"/>
      <c r="AF392" s="166"/>
      <c r="AG392" s="166"/>
      <c r="AH392" s="166"/>
      <c r="AI392" s="166"/>
      <c r="AJ392" s="166"/>
      <c r="AK392" s="166"/>
      <c r="AL392" s="166"/>
      <c r="AM392" s="166"/>
      <c r="AN392" s="166"/>
      <c r="AO392" s="166"/>
      <c r="AP392" s="166"/>
      <c r="AQ392" s="166"/>
      <c r="AR392" s="166"/>
      <c r="AS392" s="166"/>
      <c r="AT392" s="166"/>
      <c r="AU392" s="166"/>
      <c r="AV392" s="166"/>
      <c r="AW392" s="166"/>
      <c r="AX392" s="166"/>
      <c r="AY392" s="166"/>
      <c r="AZ392" s="166"/>
      <c r="BA392" s="166"/>
      <c r="BB392" s="166"/>
      <c r="BC392" s="166"/>
      <c r="BD392" s="166"/>
      <c r="BE392" s="166"/>
      <c r="BF392" s="166"/>
      <c r="BG392" s="166"/>
      <c r="BH392" s="166"/>
      <c r="BI392" s="166"/>
      <c r="BJ392" s="166"/>
      <c r="BK392" s="166"/>
      <c r="BL392" s="166"/>
      <c r="BM392" s="166"/>
      <c r="BN392" s="166"/>
      <c r="BO392" s="166"/>
      <c r="BP392" s="166"/>
      <c r="BQ392" s="166"/>
      <c r="BR392" s="166"/>
      <c r="BS392" s="166"/>
      <c r="BT392" s="166"/>
      <c r="BU392" s="166"/>
      <c r="BV392" s="166"/>
      <c r="BW392" s="166"/>
      <c r="BX392" s="166"/>
      <c r="BY392" s="166"/>
      <c r="BZ392" s="166"/>
      <c r="CA392" s="166"/>
      <c r="CB392" s="166"/>
      <c r="CC392" s="166"/>
      <c r="CD392" s="166"/>
      <c r="CE392" s="166"/>
      <c r="CF392" s="166"/>
      <c r="CG392" s="166"/>
      <c r="CH392" s="166"/>
      <c r="CI392" s="166"/>
      <c r="CJ392" s="166"/>
      <c r="CK392" s="166"/>
      <c r="CL392" s="166"/>
      <c r="CM392" s="166"/>
      <c r="CN392" s="166"/>
      <c r="CO392" s="166"/>
      <c r="CP392" s="166"/>
      <c r="CQ392" s="166"/>
      <c r="CR392" s="166"/>
      <c r="CS392" s="166"/>
      <c r="CT392" s="166"/>
      <c r="CU392" s="166"/>
      <c r="CV392" s="166"/>
      <c r="CW392" s="166"/>
      <c r="CX392" s="166"/>
      <c r="CY392" s="166"/>
      <c r="CZ392" s="166"/>
      <c r="DA392" s="166"/>
      <c r="DB392" s="166"/>
      <c r="DC392" s="166"/>
      <c r="DD392" s="166"/>
      <c r="DE392" s="166"/>
      <c r="DF392" s="166"/>
      <c r="DG392" s="166"/>
      <c r="DH392" s="166"/>
      <c r="DI392" s="166"/>
      <c r="DJ392" s="166"/>
      <c r="DK392" s="166"/>
      <c r="DL392" s="166"/>
      <c r="DM392" s="166"/>
      <c r="DN392" s="166"/>
      <c r="DO392" s="166"/>
      <c r="DP392" s="166"/>
      <c r="DQ392" s="166"/>
      <c r="DR392" s="166"/>
      <c r="DS392" s="166"/>
      <c r="DT392" s="166"/>
      <c r="DU392" s="166"/>
      <c r="DV392" s="166"/>
      <c r="DW392" s="166"/>
      <c r="DX392" s="166"/>
      <c r="DY392" s="166"/>
      <c r="DZ392" s="166"/>
      <c r="EA392" s="166"/>
      <c r="EB392" s="166"/>
      <c r="EC392" s="166"/>
      <c r="ED392" s="166"/>
      <c r="EE392" s="166"/>
      <c r="EF392" s="166"/>
      <c r="EG392" s="166"/>
      <c r="EH392" s="166"/>
      <c r="EI392" s="166"/>
      <c r="EJ392" s="166"/>
      <c r="EK392" s="166"/>
      <c r="EL392" s="166"/>
      <c r="EM392" s="166"/>
      <c r="EN392" s="166"/>
      <c r="EO392" s="166"/>
      <c r="EP392" s="166"/>
      <c r="EQ392" s="166"/>
      <c r="ER392" s="166"/>
      <c r="ES392" s="166"/>
      <c r="ET392" s="166"/>
      <c r="EU392" s="166"/>
      <c r="EV392" s="166"/>
      <c r="EW392" s="166"/>
      <c r="EX392" s="166"/>
      <c r="EY392" s="166"/>
      <c r="EZ392" s="166"/>
      <c r="FA392" s="166"/>
      <c r="FB392" s="166"/>
      <c r="FC392" s="166"/>
      <c r="FD392" s="166"/>
      <c r="FE392" s="166"/>
      <c r="FF392" s="166"/>
      <c r="FG392" s="166"/>
      <c r="FH392" s="166"/>
      <c r="FI392" s="166"/>
      <c r="FJ392" s="166"/>
      <c r="FK392" s="166"/>
      <c r="FL392" s="166"/>
      <c r="FM392" s="166"/>
      <c r="FN392" s="166"/>
      <c r="FO392" s="166"/>
      <c r="FP392" s="166"/>
      <c r="FQ392" s="166"/>
      <c r="FR392" s="166"/>
      <c r="FS392" s="166"/>
      <c r="FT392" s="166"/>
      <c r="FU392" s="166"/>
      <c r="FV392" s="166"/>
      <c r="FW392" s="166"/>
      <c r="FX392" s="166"/>
      <c r="FY392" s="166"/>
      <c r="FZ392" s="166"/>
      <c r="GA392" s="166"/>
      <c r="GB392" s="166"/>
      <c r="GC392" s="166"/>
      <c r="GD392" s="166"/>
      <c r="GE392" s="166"/>
      <c r="GF392" s="166"/>
      <c r="GG392" s="166"/>
      <c r="GH392" s="166"/>
      <c r="GI392" s="166"/>
      <c r="GJ392" s="166"/>
      <c r="GK392" s="166"/>
      <c r="GL392" s="166"/>
      <c r="GM392" s="166"/>
      <c r="GN392" s="166"/>
      <c r="GO392" s="166"/>
      <c r="GP392" s="166"/>
      <c r="GQ392" s="166"/>
    </row>
    <row r="393" spans="1:199" x14ac:dyDescent="0.25">
      <c r="A393" s="1367" t="s">
        <v>169</v>
      </c>
      <c r="B393" s="193">
        <f>'1 уровень'!C2121</f>
        <v>28592</v>
      </c>
      <c r="C393" s="193">
        <f>'1 уровень'!D2121</f>
        <v>2383</v>
      </c>
      <c r="D393" s="193">
        <f>'1 уровень'!E2121</f>
        <v>1282.87890625</v>
      </c>
      <c r="E393" s="1039">
        <f>'1 уровень'!F2121</f>
        <v>53.834616292488455</v>
      </c>
      <c r="F393" s="245">
        <f>'1 уровень'!G2121</f>
        <v>0</v>
      </c>
      <c r="G393" s="245">
        <f>'1 уровень'!H2121</f>
        <v>0</v>
      </c>
      <c r="H393" s="250">
        <f>'1 уровень'!I2121</f>
        <v>0</v>
      </c>
      <c r="I393" s="250">
        <f>'1 уровень'!J2121</f>
        <v>0</v>
      </c>
      <c r="J393" s="1087">
        <f>'1 уровень'!K2121</f>
        <v>0</v>
      </c>
      <c r="K393" s="250">
        <f>'1 уровень'!L2121</f>
        <v>0</v>
      </c>
      <c r="L393" s="250">
        <f>'1 уровень'!M2121</f>
        <v>0</v>
      </c>
      <c r="M393" s="250">
        <f>'1 уровень'!N2121</f>
        <v>0</v>
      </c>
      <c r="N393" s="167">
        <f>'1 уровень'!O2121</f>
        <v>0</v>
      </c>
      <c r="O393" s="167">
        <f>'1 уровень'!P2121</f>
        <v>0</v>
      </c>
      <c r="P393" s="167">
        <f>'1 уровень'!Q2121</f>
        <v>0</v>
      </c>
      <c r="Q393" s="167">
        <f>'1 уровень'!R2121</f>
        <v>0</v>
      </c>
      <c r="R393" s="167">
        <f>'1 уровень'!S2121</f>
        <v>0</v>
      </c>
      <c r="S393" s="167">
        <f>'1 уровень'!T2121</f>
        <v>0</v>
      </c>
      <c r="T393" s="2567"/>
      <c r="U393" s="425"/>
      <c r="V393" s="166"/>
      <c r="W393" s="166"/>
      <c r="X393" s="166"/>
      <c r="Y393" s="166"/>
      <c r="Z393" s="166"/>
      <c r="AA393" s="166"/>
      <c r="AB393" s="166"/>
      <c r="AC393" s="166"/>
      <c r="AD393" s="166"/>
      <c r="AE393" s="166"/>
      <c r="AF393" s="166"/>
      <c r="AG393" s="166"/>
      <c r="AH393" s="166"/>
      <c r="AI393" s="166"/>
      <c r="AJ393" s="166"/>
      <c r="AK393" s="166"/>
      <c r="AL393" s="166"/>
      <c r="AM393" s="166"/>
      <c r="AN393" s="166"/>
      <c r="AO393" s="166"/>
      <c r="AP393" s="166"/>
      <c r="AQ393" s="166"/>
      <c r="AR393" s="166"/>
      <c r="AS393" s="166"/>
      <c r="AT393" s="166"/>
      <c r="AU393" s="166"/>
      <c r="AV393" s="166"/>
      <c r="AW393" s="166"/>
      <c r="AX393" s="166"/>
      <c r="AY393" s="166"/>
      <c r="AZ393" s="166"/>
      <c r="BA393" s="166"/>
      <c r="BB393" s="166"/>
      <c r="BC393" s="166"/>
      <c r="BD393" s="166"/>
      <c r="BE393" s="166"/>
      <c r="BF393" s="166"/>
      <c r="BG393" s="166"/>
      <c r="BH393" s="166"/>
      <c r="BI393" s="166"/>
      <c r="BJ393" s="166"/>
      <c r="BK393" s="166"/>
      <c r="BL393" s="166"/>
      <c r="BM393" s="166"/>
      <c r="BN393" s="166"/>
      <c r="BO393" s="166"/>
      <c r="BP393" s="166"/>
      <c r="BQ393" s="166"/>
      <c r="BR393" s="166"/>
      <c r="BS393" s="166"/>
      <c r="BT393" s="166"/>
      <c r="BU393" s="166"/>
      <c r="BV393" s="166"/>
      <c r="BW393" s="166"/>
      <c r="BX393" s="166"/>
      <c r="BY393" s="166"/>
      <c r="BZ393" s="166"/>
      <c r="CA393" s="166"/>
      <c r="CB393" s="166"/>
      <c r="CC393" s="166"/>
      <c r="CD393" s="166"/>
      <c r="CE393" s="166"/>
      <c r="CF393" s="166"/>
      <c r="CG393" s="166"/>
      <c r="CH393" s="166"/>
      <c r="CI393" s="166"/>
      <c r="CJ393" s="166"/>
      <c r="CK393" s="166"/>
      <c r="CL393" s="166"/>
      <c r="CM393" s="166"/>
      <c r="CN393" s="166"/>
      <c r="CO393" s="166"/>
      <c r="CP393" s="166"/>
      <c r="CQ393" s="166"/>
      <c r="CR393" s="166"/>
      <c r="CS393" s="166"/>
      <c r="CT393" s="166"/>
      <c r="CU393" s="166"/>
      <c r="CV393" s="166"/>
      <c r="CW393" s="166"/>
      <c r="CX393" s="166"/>
      <c r="CY393" s="166"/>
      <c r="CZ393" s="166"/>
      <c r="DA393" s="166"/>
      <c r="DB393" s="166"/>
      <c r="DC393" s="166"/>
      <c r="DD393" s="166"/>
      <c r="DE393" s="166"/>
      <c r="DF393" s="166"/>
      <c r="DG393" s="166"/>
      <c r="DH393" s="166"/>
      <c r="DI393" s="166"/>
      <c r="DJ393" s="166"/>
      <c r="DK393" s="166"/>
      <c r="DL393" s="166"/>
      <c r="DM393" s="166"/>
      <c r="DN393" s="166"/>
      <c r="DO393" s="166"/>
      <c r="DP393" s="166"/>
      <c r="DQ393" s="166"/>
      <c r="DR393" s="166"/>
      <c r="DS393" s="166"/>
      <c r="DT393" s="166"/>
      <c r="DU393" s="166"/>
      <c r="DV393" s="166"/>
      <c r="DW393" s="166"/>
      <c r="DX393" s="166"/>
      <c r="DY393" s="166"/>
      <c r="DZ393" s="166"/>
      <c r="EA393" s="166"/>
      <c r="EB393" s="166"/>
      <c r="EC393" s="166"/>
      <c r="ED393" s="166"/>
      <c r="EE393" s="166"/>
      <c r="EF393" s="166"/>
      <c r="EG393" s="166"/>
      <c r="EH393" s="166"/>
      <c r="EI393" s="166"/>
      <c r="EJ393" s="166"/>
      <c r="EK393" s="166"/>
      <c r="EL393" s="166"/>
      <c r="EM393" s="166"/>
      <c r="EN393" s="166"/>
      <c r="EO393" s="166"/>
      <c r="EP393" s="166"/>
      <c r="EQ393" s="166"/>
      <c r="ER393" s="166"/>
      <c r="ES393" s="166"/>
      <c r="ET393" s="166"/>
      <c r="EU393" s="166"/>
      <c r="EV393" s="166"/>
      <c r="EW393" s="166"/>
      <c r="EX393" s="166"/>
      <c r="EY393" s="166"/>
      <c r="EZ393" s="166"/>
      <c r="FA393" s="166"/>
      <c r="FB393" s="166"/>
      <c r="FC393" s="166"/>
      <c r="FD393" s="166"/>
      <c r="FE393" s="166"/>
      <c r="FF393" s="166"/>
      <c r="FG393" s="166"/>
      <c r="FH393" s="166"/>
      <c r="FI393" s="166"/>
      <c r="FJ393" s="166"/>
      <c r="FK393" s="166"/>
      <c r="FL393" s="166"/>
      <c r="FM393" s="166"/>
      <c r="FN393" s="166"/>
      <c r="FO393" s="166"/>
      <c r="FP393" s="166"/>
      <c r="FQ393" s="166"/>
      <c r="FR393" s="166"/>
      <c r="FS393" s="166"/>
      <c r="FT393" s="166"/>
      <c r="FU393" s="166"/>
      <c r="FV393" s="166"/>
      <c r="FW393" s="166"/>
      <c r="FX393" s="166"/>
      <c r="FY393" s="166"/>
      <c r="FZ393" s="166"/>
      <c r="GA393" s="166"/>
      <c r="GB393" s="166"/>
      <c r="GC393" s="166"/>
      <c r="GD393" s="166"/>
      <c r="GE393" s="166"/>
      <c r="GF393" s="166"/>
      <c r="GG393" s="166"/>
      <c r="GH393" s="166"/>
      <c r="GI393" s="166"/>
      <c r="GJ393" s="166"/>
      <c r="GK393" s="166"/>
      <c r="GL393" s="166"/>
      <c r="GM393" s="166"/>
      <c r="GN393" s="166"/>
      <c r="GO393" s="166"/>
      <c r="GP393" s="166"/>
      <c r="GQ393" s="166"/>
    </row>
    <row r="394" spans="1:199" x14ac:dyDescent="0.25">
      <c r="A394" s="1368" t="s">
        <v>344</v>
      </c>
      <c r="B394" s="193">
        <f>'1 уровень'!C2122</f>
        <v>17450</v>
      </c>
      <c r="C394" s="193">
        <f>'1 уровень'!D2122</f>
        <v>1454</v>
      </c>
      <c r="D394" s="193">
        <f>'1 уровень'!E2122</f>
        <v>715.25</v>
      </c>
      <c r="E394" s="1039">
        <f>'1 уровень'!F2122</f>
        <v>49.191884456671254</v>
      </c>
      <c r="F394" s="245">
        <f>'1 уровень'!G2122</f>
        <v>0</v>
      </c>
      <c r="G394" s="245">
        <f>'1 уровень'!H2122</f>
        <v>0</v>
      </c>
      <c r="H394" s="250">
        <f>'1 уровень'!I2122</f>
        <v>0</v>
      </c>
      <c r="I394" s="250">
        <f>'1 уровень'!J2122</f>
        <v>0</v>
      </c>
      <c r="J394" s="1087">
        <f>'1 уровень'!K2122</f>
        <v>0</v>
      </c>
      <c r="K394" s="250">
        <f>'1 уровень'!L2122</f>
        <v>0</v>
      </c>
      <c r="L394" s="250">
        <f>'1 уровень'!M2122</f>
        <v>0</v>
      </c>
      <c r="M394" s="250">
        <f>'1 уровень'!N2122</f>
        <v>0</v>
      </c>
      <c r="N394" s="167">
        <f>'1 уровень'!O2122</f>
        <v>0</v>
      </c>
      <c r="O394" s="167">
        <f>'1 уровень'!P2122</f>
        <v>0</v>
      </c>
      <c r="P394" s="167">
        <f>'1 уровень'!Q2122</f>
        <v>0</v>
      </c>
      <c r="Q394" s="167">
        <f>'1 уровень'!R2122</f>
        <v>0</v>
      </c>
      <c r="R394" s="167">
        <f>'1 уровень'!S2122</f>
        <v>0</v>
      </c>
      <c r="S394" s="167">
        <f>'1 уровень'!T2122</f>
        <v>0</v>
      </c>
      <c r="T394" s="2567"/>
      <c r="U394" s="425"/>
      <c r="V394" s="166"/>
      <c r="W394" s="166"/>
      <c r="X394" s="166"/>
      <c r="Y394" s="166"/>
      <c r="Z394" s="166"/>
      <c r="AA394" s="166"/>
      <c r="AB394" s="166"/>
      <c r="AC394" s="166"/>
      <c r="AD394" s="166"/>
      <c r="AE394" s="166"/>
      <c r="AF394" s="166"/>
      <c r="AG394" s="166"/>
      <c r="AH394" s="166"/>
      <c r="AI394" s="166"/>
      <c r="AJ394" s="166"/>
      <c r="AK394" s="166"/>
      <c r="AL394" s="166"/>
      <c r="AM394" s="166"/>
      <c r="AN394" s="166"/>
      <c r="AO394" s="166"/>
      <c r="AP394" s="166"/>
      <c r="AQ394" s="166"/>
      <c r="AR394" s="166"/>
      <c r="AS394" s="166"/>
      <c r="AT394" s="166"/>
      <c r="AU394" s="166"/>
      <c r="AV394" s="166"/>
      <c r="AW394" s="166"/>
      <c r="AX394" s="166"/>
      <c r="AY394" s="166"/>
      <c r="AZ394" s="166"/>
      <c r="BA394" s="166"/>
      <c r="BB394" s="166"/>
      <c r="BC394" s="166"/>
      <c r="BD394" s="166"/>
      <c r="BE394" s="166"/>
      <c r="BF394" s="166"/>
      <c r="BG394" s="166"/>
      <c r="BH394" s="166"/>
      <c r="BI394" s="166"/>
      <c r="BJ394" s="166"/>
      <c r="BK394" s="166"/>
      <c r="BL394" s="166"/>
      <c r="BM394" s="166"/>
      <c r="BN394" s="166"/>
      <c r="BO394" s="166"/>
      <c r="BP394" s="166"/>
      <c r="BQ394" s="166"/>
      <c r="BR394" s="166"/>
      <c r="BS394" s="166"/>
      <c r="BT394" s="166"/>
      <c r="BU394" s="166"/>
      <c r="BV394" s="166"/>
      <c r="BW394" s="166"/>
      <c r="BX394" s="166"/>
      <c r="BY394" s="166"/>
      <c r="BZ394" s="166"/>
      <c r="CA394" s="166"/>
      <c r="CB394" s="166"/>
      <c r="CC394" s="166"/>
      <c r="CD394" s="166"/>
      <c r="CE394" s="166"/>
      <c r="CF394" s="166"/>
      <c r="CG394" s="166"/>
      <c r="CH394" s="166"/>
      <c r="CI394" s="166"/>
      <c r="CJ394" s="166"/>
      <c r="CK394" s="166"/>
      <c r="CL394" s="166"/>
      <c r="CM394" s="166"/>
      <c r="CN394" s="166"/>
      <c r="CO394" s="166"/>
      <c r="CP394" s="166"/>
      <c r="CQ394" s="166"/>
      <c r="CR394" s="166"/>
      <c r="CS394" s="166"/>
      <c r="CT394" s="166"/>
      <c r="CU394" s="166"/>
      <c r="CV394" s="166"/>
      <c r="CW394" s="166"/>
      <c r="CX394" s="166"/>
      <c r="CY394" s="166"/>
      <c r="CZ394" s="166"/>
      <c r="DA394" s="166"/>
      <c r="DB394" s="166"/>
      <c r="DC394" s="166"/>
      <c r="DD394" s="166"/>
      <c r="DE394" s="166"/>
      <c r="DF394" s="166"/>
      <c r="DG394" s="166"/>
      <c r="DH394" s="166"/>
      <c r="DI394" s="166"/>
      <c r="DJ394" s="166"/>
      <c r="DK394" s="166"/>
      <c r="DL394" s="166"/>
      <c r="DM394" s="166"/>
      <c r="DN394" s="166"/>
      <c r="DO394" s="166"/>
      <c r="DP394" s="166"/>
      <c r="DQ394" s="166"/>
      <c r="DR394" s="166"/>
      <c r="DS394" s="166"/>
      <c r="DT394" s="166"/>
      <c r="DU394" s="166"/>
      <c r="DV394" s="166"/>
      <c r="DW394" s="166"/>
      <c r="DX394" s="166"/>
      <c r="DY394" s="166"/>
      <c r="DZ394" s="166"/>
      <c r="EA394" s="166"/>
      <c r="EB394" s="166"/>
      <c r="EC394" s="166"/>
      <c r="ED394" s="166"/>
      <c r="EE394" s="166"/>
      <c r="EF394" s="166"/>
      <c r="EG394" s="166"/>
      <c r="EH394" s="166"/>
      <c r="EI394" s="166"/>
      <c r="EJ394" s="166"/>
      <c r="EK394" s="166"/>
      <c r="EL394" s="166"/>
      <c r="EM394" s="166"/>
      <c r="EN394" s="166"/>
      <c r="EO394" s="166"/>
      <c r="EP394" s="166"/>
      <c r="EQ394" s="166"/>
      <c r="ER394" s="166"/>
      <c r="ES394" s="166"/>
      <c r="ET394" s="166"/>
      <c r="EU394" s="166"/>
      <c r="EV394" s="166"/>
      <c r="EW394" s="166"/>
      <c r="EX394" s="166"/>
      <c r="EY394" s="166"/>
      <c r="EZ394" s="166"/>
      <c r="FA394" s="166"/>
      <c r="FB394" s="166"/>
      <c r="FC394" s="166"/>
      <c r="FD394" s="166"/>
      <c r="FE394" s="166"/>
      <c r="FF394" s="166"/>
      <c r="FG394" s="166"/>
      <c r="FH394" s="166"/>
      <c r="FI394" s="166"/>
      <c r="FJ394" s="166"/>
      <c r="FK394" s="166"/>
      <c r="FL394" s="166"/>
      <c r="FM394" s="166"/>
      <c r="FN394" s="166"/>
      <c r="FO394" s="166"/>
      <c r="FP394" s="166"/>
      <c r="FQ394" s="166"/>
      <c r="FR394" s="166"/>
      <c r="FS394" s="166"/>
      <c r="FT394" s="166"/>
      <c r="FU394" s="166"/>
      <c r="FV394" s="166"/>
      <c r="FW394" s="166"/>
      <c r="FX394" s="166"/>
      <c r="FY394" s="166"/>
      <c r="FZ394" s="166"/>
      <c r="GA394" s="166"/>
      <c r="GB394" s="166"/>
      <c r="GC394" s="166"/>
      <c r="GD394" s="166"/>
      <c r="GE394" s="166"/>
      <c r="GF394" s="166"/>
      <c r="GG394" s="166"/>
      <c r="GH394" s="166"/>
      <c r="GI394" s="166"/>
      <c r="GJ394" s="166"/>
      <c r="GK394" s="166"/>
      <c r="GL394" s="166"/>
      <c r="GM394" s="166"/>
      <c r="GN394" s="166"/>
      <c r="GO394" s="166"/>
      <c r="GP394" s="166"/>
      <c r="GQ394" s="166"/>
    </row>
    <row r="395" spans="1:199" ht="30" x14ac:dyDescent="0.25">
      <c r="A395" s="1367" t="s">
        <v>170</v>
      </c>
      <c r="B395" s="193">
        <f>'1 уровень'!C2123</f>
        <v>9000</v>
      </c>
      <c r="C395" s="193">
        <f>'1 уровень'!D2123</f>
        <v>750</v>
      </c>
      <c r="D395" s="193">
        <f>'1 уровень'!E2123</f>
        <v>415</v>
      </c>
      <c r="E395" s="1039">
        <f>'1 уровень'!F2123</f>
        <v>55.333333333333336</v>
      </c>
      <c r="F395" s="245">
        <f>'1 уровень'!G2123</f>
        <v>0</v>
      </c>
      <c r="G395" s="245">
        <f>'1 уровень'!H2123</f>
        <v>0</v>
      </c>
      <c r="H395" s="250">
        <f>'1 уровень'!I2123</f>
        <v>0</v>
      </c>
      <c r="I395" s="250">
        <f>'1 уровень'!J2123</f>
        <v>0</v>
      </c>
      <c r="J395" s="1087">
        <f>'1 уровень'!K2123</f>
        <v>0</v>
      </c>
      <c r="K395" s="250">
        <f>'1 уровень'!L2123</f>
        <v>0</v>
      </c>
      <c r="L395" s="250">
        <f>'1 уровень'!M2123</f>
        <v>0</v>
      </c>
      <c r="M395" s="250">
        <f>'1 уровень'!N2123</f>
        <v>0</v>
      </c>
      <c r="N395" s="167">
        <f>'1 уровень'!O2123</f>
        <v>0</v>
      </c>
      <c r="O395" s="167">
        <f>'1 уровень'!P2123</f>
        <v>0</v>
      </c>
      <c r="P395" s="167">
        <f>'1 уровень'!Q2123</f>
        <v>0</v>
      </c>
      <c r="Q395" s="167">
        <f>'1 уровень'!R2123</f>
        <v>0</v>
      </c>
      <c r="R395" s="167">
        <f>'1 уровень'!S2123</f>
        <v>0</v>
      </c>
      <c r="S395" s="167">
        <f>'1 уровень'!T2123</f>
        <v>0</v>
      </c>
      <c r="T395" s="2567"/>
      <c r="U395" s="425"/>
      <c r="V395" s="166"/>
      <c r="W395" s="166"/>
      <c r="X395" s="166"/>
      <c r="Y395" s="166"/>
      <c r="Z395" s="166"/>
      <c r="AA395" s="166"/>
      <c r="AB395" s="166"/>
      <c r="AC395" s="166"/>
      <c r="AD395" s="166"/>
      <c r="AE395" s="166"/>
      <c r="AF395" s="166"/>
      <c r="AG395" s="166"/>
      <c r="AH395" s="166"/>
      <c r="AI395" s="166"/>
      <c r="AJ395" s="166"/>
      <c r="AK395" s="166"/>
      <c r="AL395" s="166"/>
      <c r="AM395" s="166"/>
      <c r="AN395" s="166"/>
      <c r="AO395" s="166"/>
      <c r="AP395" s="166"/>
      <c r="AQ395" s="166"/>
      <c r="AR395" s="166"/>
      <c r="AS395" s="166"/>
      <c r="AT395" s="166"/>
      <c r="AU395" s="166"/>
      <c r="AV395" s="166"/>
      <c r="AW395" s="166"/>
      <c r="AX395" s="166"/>
      <c r="AY395" s="166"/>
      <c r="AZ395" s="166"/>
      <c r="BA395" s="166"/>
      <c r="BB395" s="166"/>
      <c r="BC395" s="166"/>
      <c r="BD395" s="166"/>
      <c r="BE395" s="166"/>
      <c r="BF395" s="166"/>
      <c r="BG395" s="166"/>
      <c r="BH395" s="166"/>
      <c r="BI395" s="166"/>
      <c r="BJ395" s="166"/>
      <c r="BK395" s="166"/>
      <c r="BL395" s="166"/>
      <c r="BM395" s="166"/>
      <c r="BN395" s="166"/>
      <c r="BO395" s="166"/>
      <c r="BP395" s="166"/>
      <c r="BQ395" s="166"/>
      <c r="BR395" s="166"/>
      <c r="BS395" s="166"/>
      <c r="BT395" s="166"/>
      <c r="BU395" s="166"/>
      <c r="BV395" s="166"/>
      <c r="BW395" s="166"/>
      <c r="BX395" s="166"/>
      <c r="BY395" s="166"/>
      <c r="BZ395" s="166"/>
      <c r="CA395" s="166"/>
      <c r="CB395" s="166"/>
      <c r="CC395" s="166"/>
      <c r="CD395" s="166"/>
      <c r="CE395" s="166"/>
      <c r="CF395" s="166"/>
      <c r="CG395" s="166"/>
      <c r="CH395" s="166"/>
      <c r="CI395" s="166"/>
      <c r="CJ395" s="166"/>
      <c r="CK395" s="166"/>
      <c r="CL395" s="166"/>
      <c r="CM395" s="166"/>
      <c r="CN395" s="166"/>
      <c r="CO395" s="166"/>
      <c r="CP395" s="166"/>
      <c r="CQ395" s="166"/>
      <c r="CR395" s="166"/>
      <c r="CS395" s="166"/>
      <c r="CT395" s="166"/>
      <c r="CU395" s="166"/>
      <c r="CV395" s="166"/>
      <c r="CW395" s="166"/>
      <c r="CX395" s="166"/>
      <c r="CY395" s="166"/>
      <c r="CZ395" s="166"/>
      <c r="DA395" s="166"/>
      <c r="DB395" s="166"/>
      <c r="DC395" s="166"/>
      <c r="DD395" s="166"/>
      <c r="DE395" s="166"/>
      <c r="DF395" s="166"/>
      <c r="DG395" s="166"/>
      <c r="DH395" s="166"/>
      <c r="DI395" s="166"/>
      <c r="DJ395" s="166"/>
      <c r="DK395" s="166"/>
      <c r="DL395" s="166"/>
      <c r="DM395" s="166"/>
      <c r="DN395" s="166"/>
      <c r="DO395" s="166"/>
      <c r="DP395" s="166"/>
      <c r="DQ395" s="166"/>
      <c r="DR395" s="166"/>
      <c r="DS395" s="166"/>
      <c r="DT395" s="166"/>
      <c r="DU395" s="166"/>
      <c r="DV395" s="166"/>
      <c r="DW395" s="166"/>
      <c r="DX395" s="166"/>
      <c r="DY395" s="166"/>
      <c r="DZ395" s="166"/>
      <c r="EA395" s="166"/>
      <c r="EB395" s="166"/>
      <c r="EC395" s="166"/>
      <c r="ED395" s="166"/>
      <c r="EE395" s="166"/>
      <c r="EF395" s="166"/>
      <c r="EG395" s="166"/>
      <c r="EH395" s="166"/>
      <c r="EI395" s="166"/>
      <c r="EJ395" s="166"/>
      <c r="EK395" s="166"/>
      <c r="EL395" s="166"/>
      <c r="EM395" s="166"/>
      <c r="EN395" s="166"/>
      <c r="EO395" s="166"/>
      <c r="EP395" s="166"/>
      <c r="EQ395" s="166"/>
      <c r="ER395" s="166"/>
      <c r="ES395" s="166"/>
      <c r="ET395" s="166"/>
      <c r="EU395" s="166"/>
      <c r="EV395" s="166"/>
      <c r="EW395" s="166"/>
      <c r="EX395" s="166"/>
      <c r="EY395" s="166"/>
      <c r="EZ395" s="166"/>
      <c r="FA395" s="166"/>
      <c r="FB395" s="166"/>
      <c r="FC395" s="166"/>
      <c r="FD395" s="166"/>
      <c r="FE395" s="166"/>
      <c r="FF395" s="166"/>
      <c r="FG395" s="166"/>
      <c r="FH395" s="166"/>
      <c r="FI395" s="166"/>
      <c r="FJ395" s="166"/>
      <c r="FK395" s="166"/>
      <c r="FL395" s="166"/>
      <c r="FM395" s="166"/>
      <c r="FN395" s="166"/>
      <c r="FO395" s="166"/>
      <c r="FP395" s="166"/>
      <c r="FQ395" s="166"/>
      <c r="FR395" s="166"/>
      <c r="FS395" s="166"/>
      <c r="FT395" s="166"/>
      <c r="FU395" s="166"/>
      <c r="FV395" s="166"/>
      <c r="FW395" s="166"/>
      <c r="FX395" s="166"/>
      <c r="FY395" s="166"/>
      <c r="FZ395" s="166"/>
      <c r="GA395" s="166"/>
      <c r="GB395" s="166"/>
      <c r="GC395" s="166"/>
      <c r="GD395" s="166"/>
      <c r="GE395" s="166"/>
      <c r="GF395" s="166"/>
      <c r="GG395" s="166"/>
      <c r="GH395" s="166"/>
      <c r="GI395" s="166"/>
      <c r="GJ395" s="166"/>
      <c r="GK395" s="166"/>
      <c r="GL395" s="166"/>
      <c r="GM395" s="166"/>
      <c r="GN395" s="166"/>
      <c r="GO395" s="166"/>
      <c r="GP395" s="166"/>
      <c r="GQ395" s="166"/>
    </row>
    <row r="396" spans="1:199" ht="30" x14ac:dyDescent="0.25">
      <c r="A396" s="1368" t="s">
        <v>346</v>
      </c>
      <c r="B396" s="193">
        <f>'1 уровень'!C2124</f>
        <v>0</v>
      </c>
      <c r="C396" s="193">
        <f>'1 уровень'!D2124</f>
        <v>0</v>
      </c>
      <c r="D396" s="193">
        <f>'1 уровень'!E2124</f>
        <v>0</v>
      </c>
      <c r="E396" s="1039">
        <f>'1 уровень'!F2124</f>
        <v>0</v>
      </c>
      <c r="F396" s="245">
        <f>'1 уровень'!G2124</f>
        <v>0</v>
      </c>
      <c r="G396" s="245">
        <f>'1 уровень'!H2124</f>
        <v>0</v>
      </c>
      <c r="H396" s="250">
        <f>'1 уровень'!I2124</f>
        <v>0</v>
      </c>
      <c r="I396" s="250">
        <f>'1 уровень'!J2124</f>
        <v>0</v>
      </c>
      <c r="J396" s="1087">
        <f>'1 уровень'!K2124</f>
        <v>0</v>
      </c>
      <c r="K396" s="250">
        <f>'1 уровень'!L2124</f>
        <v>0</v>
      </c>
      <c r="L396" s="250">
        <f>'1 уровень'!M2124</f>
        <v>0</v>
      </c>
      <c r="M396" s="250">
        <f>'1 уровень'!N2124</f>
        <v>0</v>
      </c>
      <c r="N396" s="167">
        <f>'1 уровень'!O2124</f>
        <v>0</v>
      </c>
      <c r="O396" s="167">
        <f>'1 уровень'!P2124</f>
        <v>0</v>
      </c>
      <c r="P396" s="167">
        <f>'1 уровень'!Q2124</f>
        <v>0</v>
      </c>
      <c r="Q396" s="167">
        <f>'1 уровень'!R2124</f>
        <v>0</v>
      </c>
      <c r="R396" s="167">
        <f>'1 уровень'!S2124</f>
        <v>0</v>
      </c>
      <c r="S396" s="167">
        <f>'1 уровень'!T2124</f>
        <v>0</v>
      </c>
      <c r="T396" s="2567"/>
      <c r="U396" s="425"/>
      <c r="V396" s="166"/>
      <c r="W396" s="166"/>
      <c r="X396" s="166"/>
      <c r="Y396" s="166"/>
      <c r="Z396" s="166"/>
      <c r="AA396" s="166"/>
      <c r="AB396" s="166"/>
      <c r="AC396" s="166"/>
      <c r="AD396" s="166"/>
      <c r="AE396" s="166"/>
      <c r="AF396" s="166"/>
      <c r="AG396" s="166"/>
      <c r="AH396" s="166"/>
      <c r="AI396" s="166"/>
      <c r="AJ396" s="166"/>
      <c r="AK396" s="166"/>
      <c r="AL396" s="166"/>
      <c r="AM396" s="166"/>
      <c r="AN396" s="166"/>
      <c r="AO396" s="166"/>
      <c r="AP396" s="166"/>
      <c r="AQ396" s="166"/>
      <c r="AR396" s="166"/>
      <c r="AS396" s="166"/>
      <c r="AT396" s="166"/>
      <c r="AU396" s="166"/>
      <c r="AV396" s="166"/>
      <c r="AW396" s="166"/>
      <c r="AX396" s="166"/>
      <c r="AY396" s="166"/>
      <c r="AZ396" s="166"/>
      <c r="BA396" s="166"/>
      <c r="BB396" s="166"/>
      <c r="BC396" s="166"/>
      <c r="BD396" s="166"/>
      <c r="BE396" s="166"/>
      <c r="BF396" s="166"/>
      <c r="BG396" s="166"/>
      <c r="BH396" s="166"/>
      <c r="BI396" s="166"/>
      <c r="BJ396" s="166"/>
      <c r="BK396" s="166"/>
      <c r="BL396" s="166"/>
      <c r="BM396" s="166"/>
      <c r="BN396" s="166"/>
      <c r="BO396" s="166"/>
      <c r="BP396" s="166"/>
      <c r="BQ396" s="166"/>
      <c r="BR396" s="166"/>
      <c r="BS396" s="166"/>
      <c r="BT396" s="166"/>
      <c r="BU396" s="166"/>
      <c r="BV396" s="166"/>
      <c r="BW396" s="166"/>
      <c r="BX396" s="166"/>
      <c r="BY396" s="166"/>
      <c r="BZ396" s="166"/>
      <c r="CA396" s="166"/>
      <c r="CB396" s="166"/>
      <c r="CC396" s="166"/>
      <c r="CD396" s="166"/>
      <c r="CE396" s="166"/>
      <c r="CF396" s="166"/>
      <c r="CG396" s="166"/>
      <c r="CH396" s="166"/>
      <c r="CI396" s="166"/>
      <c r="CJ396" s="166"/>
      <c r="CK396" s="166"/>
      <c r="CL396" s="166"/>
      <c r="CM396" s="166"/>
      <c r="CN396" s="166"/>
      <c r="CO396" s="166"/>
      <c r="CP396" s="166"/>
      <c r="CQ396" s="166"/>
      <c r="CR396" s="166"/>
      <c r="CS396" s="166"/>
      <c r="CT396" s="166"/>
      <c r="CU396" s="166"/>
      <c r="CV396" s="166"/>
      <c r="CW396" s="166"/>
      <c r="CX396" s="166"/>
      <c r="CY396" s="166"/>
      <c r="CZ396" s="166"/>
      <c r="DA396" s="166"/>
      <c r="DB396" s="166"/>
      <c r="DC396" s="166"/>
      <c r="DD396" s="166"/>
      <c r="DE396" s="166"/>
      <c r="DF396" s="166"/>
      <c r="DG396" s="166"/>
      <c r="DH396" s="166"/>
      <c r="DI396" s="166"/>
      <c r="DJ396" s="166"/>
      <c r="DK396" s="166"/>
      <c r="DL396" s="166"/>
      <c r="DM396" s="166"/>
      <c r="DN396" s="166"/>
      <c r="DO396" s="166"/>
      <c r="DP396" s="166"/>
      <c r="DQ396" s="166"/>
      <c r="DR396" s="166"/>
      <c r="DS396" s="166"/>
      <c r="DT396" s="166"/>
      <c r="DU396" s="166"/>
      <c r="DV396" s="166"/>
      <c r="DW396" s="166"/>
      <c r="DX396" s="166"/>
      <c r="DY396" s="166"/>
      <c r="DZ396" s="166"/>
      <c r="EA396" s="166"/>
      <c r="EB396" s="166"/>
      <c r="EC396" s="166"/>
      <c r="ED396" s="166"/>
      <c r="EE396" s="166"/>
      <c r="EF396" s="166"/>
      <c r="EG396" s="166"/>
      <c r="EH396" s="166"/>
      <c r="EI396" s="166"/>
      <c r="EJ396" s="166"/>
      <c r="EK396" s="166"/>
      <c r="EL396" s="166"/>
      <c r="EM396" s="166"/>
      <c r="EN396" s="166"/>
      <c r="EO396" s="166"/>
      <c r="EP396" s="166"/>
      <c r="EQ396" s="166"/>
      <c r="ER396" s="166"/>
      <c r="ES396" s="166"/>
      <c r="ET396" s="166"/>
      <c r="EU396" s="166"/>
      <c r="EV396" s="166"/>
      <c r="EW396" s="166"/>
      <c r="EX396" s="166"/>
      <c r="EY396" s="166"/>
      <c r="EZ396" s="166"/>
      <c r="FA396" s="166"/>
      <c r="FB396" s="166"/>
      <c r="FC396" s="166"/>
      <c r="FD396" s="166"/>
      <c r="FE396" s="166"/>
      <c r="FF396" s="166"/>
      <c r="FG396" s="166"/>
      <c r="FH396" s="166"/>
      <c r="FI396" s="166"/>
      <c r="FJ396" s="166"/>
      <c r="FK396" s="166"/>
      <c r="FL396" s="166"/>
      <c r="FM396" s="166"/>
      <c r="FN396" s="166"/>
      <c r="FO396" s="166"/>
      <c r="FP396" s="166"/>
      <c r="FQ396" s="166"/>
      <c r="FR396" s="166"/>
      <c r="FS396" s="166"/>
      <c r="FT396" s="166"/>
      <c r="FU396" s="166"/>
      <c r="FV396" s="166"/>
      <c r="FW396" s="166"/>
      <c r="FX396" s="166"/>
      <c r="FY396" s="166"/>
      <c r="FZ396" s="166"/>
      <c r="GA396" s="166"/>
      <c r="GB396" s="166"/>
      <c r="GC396" s="166"/>
      <c r="GD396" s="166"/>
      <c r="GE396" s="166"/>
      <c r="GF396" s="166"/>
      <c r="GG396" s="166"/>
      <c r="GH396" s="166"/>
      <c r="GI396" s="166"/>
      <c r="GJ396" s="166"/>
      <c r="GK396" s="166"/>
      <c r="GL396" s="166"/>
      <c r="GM396" s="166"/>
      <c r="GN396" s="166"/>
      <c r="GO396" s="166"/>
      <c r="GP396" s="166"/>
      <c r="GQ396" s="166"/>
    </row>
    <row r="397" spans="1:199" x14ac:dyDescent="0.25">
      <c r="A397" s="484" t="s">
        <v>408</v>
      </c>
      <c r="B397" s="193">
        <f>'1 уровень'!C2125</f>
        <v>129398.40000000001</v>
      </c>
      <c r="C397" s="193">
        <f>'1 уровень'!D2125</f>
        <v>10785.6</v>
      </c>
      <c r="D397" s="193">
        <f>'1 уровень'!E2125</f>
        <v>5781.2125000000005</v>
      </c>
      <c r="E397" s="1039">
        <f>'1 уровень'!F2125</f>
        <v>53.601213655244031</v>
      </c>
      <c r="F397" s="245">
        <f>'1 уровень'!G2125</f>
        <v>0</v>
      </c>
      <c r="G397" s="245">
        <f>'1 уровень'!H2125</f>
        <v>0</v>
      </c>
      <c r="H397" s="250">
        <f>'1 уровень'!I2125</f>
        <v>0</v>
      </c>
      <c r="I397" s="250">
        <f>'1 уровень'!J2125</f>
        <v>0</v>
      </c>
      <c r="J397" s="1087">
        <f>'1 уровень'!K2125</f>
        <v>0</v>
      </c>
      <c r="K397" s="250">
        <f>'1 уровень'!L2125</f>
        <v>0</v>
      </c>
      <c r="L397" s="250">
        <f>'1 уровень'!M2125</f>
        <v>0</v>
      </c>
      <c r="M397" s="250">
        <f>'1 уровень'!N2125</f>
        <v>0</v>
      </c>
      <c r="N397" s="167">
        <f>'1 уровень'!O2125</f>
        <v>65228.587303333334</v>
      </c>
      <c r="O397" s="167">
        <f>'1 уровень'!P2125</f>
        <v>5435.7156086111108</v>
      </c>
      <c r="P397" s="167">
        <f>'1 уровень'!Q2125</f>
        <v>4438.5764899999995</v>
      </c>
      <c r="Q397" s="167">
        <f>'1 уровень'!R2125</f>
        <v>-997.13911861111137</v>
      </c>
      <c r="R397" s="167">
        <f>'1 уровень'!S2125</f>
        <v>-1.5445</v>
      </c>
      <c r="S397" s="167">
        <f>'1 уровень'!T2125</f>
        <v>4437.0319899999995</v>
      </c>
      <c r="T397" s="2567"/>
      <c r="U397" s="425"/>
      <c r="V397" s="166"/>
      <c r="W397" s="166"/>
      <c r="X397" s="166"/>
      <c r="Y397" s="166"/>
      <c r="Z397" s="166"/>
      <c r="AA397" s="166"/>
      <c r="AB397" s="166"/>
      <c r="AC397" s="166"/>
      <c r="AD397" s="166"/>
      <c r="AE397" s="166"/>
      <c r="AF397" s="166"/>
      <c r="AG397" s="166"/>
      <c r="AH397" s="166"/>
      <c r="AI397" s="166"/>
      <c r="AJ397" s="166"/>
      <c r="AK397" s="166"/>
      <c r="AL397" s="166"/>
      <c r="AM397" s="166"/>
      <c r="AN397" s="166"/>
      <c r="AO397" s="166"/>
      <c r="AP397" s="166"/>
      <c r="AQ397" s="166"/>
      <c r="AR397" s="166"/>
      <c r="AS397" s="166"/>
      <c r="AT397" s="166"/>
      <c r="AU397" s="166"/>
      <c r="AV397" s="166"/>
      <c r="AW397" s="166"/>
      <c r="AX397" s="166"/>
      <c r="AY397" s="166"/>
      <c r="AZ397" s="166"/>
      <c r="BA397" s="166"/>
      <c r="BB397" s="166"/>
      <c r="BC397" s="166"/>
      <c r="BD397" s="166"/>
      <c r="BE397" s="166"/>
      <c r="BF397" s="166"/>
      <c r="BG397" s="166"/>
      <c r="BH397" s="166"/>
      <c r="BI397" s="166"/>
      <c r="BJ397" s="166"/>
      <c r="BK397" s="166"/>
      <c r="BL397" s="166"/>
      <c r="BM397" s="166"/>
      <c r="BN397" s="166"/>
      <c r="BO397" s="166"/>
      <c r="BP397" s="166"/>
      <c r="BQ397" s="166"/>
      <c r="BR397" s="166"/>
      <c r="BS397" s="166"/>
      <c r="BT397" s="166"/>
      <c r="BU397" s="166"/>
      <c r="BV397" s="166"/>
      <c r="BW397" s="166"/>
      <c r="BX397" s="166"/>
      <c r="BY397" s="166"/>
      <c r="BZ397" s="166"/>
      <c r="CA397" s="166"/>
      <c r="CB397" s="166"/>
      <c r="CC397" s="166"/>
      <c r="CD397" s="166"/>
      <c r="CE397" s="166"/>
      <c r="CF397" s="166"/>
      <c r="CG397" s="166"/>
      <c r="CH397" s="166"/>
      <c r="CI397" s="166"/>
      <c r="CJ397" s="166"/>
      <c r="CK397" s="166"/>
      <c r="CL397" s="166"/>
      <c r="CM397" s="166"/>
      <c r="CN397" s="166"/>
      <c r="CO397" s="166"/>
      <c r="CP397" s="166"/>
      <c r="CQ397" s="166"/>
      <c r="CR397" s="166"/>
      <c r="CS397" s="166"/>
      <c r="CT397" s="166"/>
      <c r="CU397" s="166"/>
      <c r="CV397" s="166"/>
      <c r="CW397" s="166"/>
      <c r="CX397" s="166"/>
      <c r="CY397" s="166"/>
      <c r="CZ397" s="166"/>
      <c r="DA397" s="166"/>
      <c r="DB397" s="166"/>
      <c r="DC397" s="166"/>
      <c r="DD397" s="166"/>
      <c r="DE397" s="166"/>
      <c r="DF397" s="166"/>
      <c r="DG397" s="166"/>
      <c r="DH397" s="166"/>
      <c r="DI397" s="166"/>
      <c r="DJ397" s="166"/>
      <c r="DK397" s="166"/>
      <c r="DL397" s="166"/>
      <c r="DM397" s="166"/>
      <c r="DN397" s="166"/>
      <c r="DO397" s="166"/>
      <c r="DP397" s="166"/>
      <c r="DQ397" s="166"/>
      <c r="DR397" s="166"/>
      <c r="DS397" s="166"/>
      <c r="DT397" s="166"/>
      <c r="DU397" s="166"/>
      <c r="DV397" s="166"/>
      <c r="DW397" s="166"/>
      <c r="DX397" s="166"/>
      <c r="DY397" s="166"/>
      <c r="DZ397" s="166"/>
      <c r="EA397" s="166"/>
      <c r="EB397" s="166"/>
      <c r="EC397" s="166"/>
      <c r="ED397" s="166"/>
      <c r="EE397" s="166"/>
      <c r="EF397" s="166"/>
      <c r="EG397" s="166"/>
      <c r="EH397" s="166"/>
      <c r="EI397" s="166"/>
      <c r="EJ397" s="166"/>
      <c r="EK397" s="166"/>
      <c r="EL397" s="166"/>
      <c r="EM397" s="166"/>
      <c r="EN397" s="166"/>
      <c r="EO397" s="166"/>
      <c r="EP397" s="166"/>
      <c r="EQ397" s="166"/>
      <c r="ER397" s="166"/>
      <c r="ES397" s="166"/>
      <c r="ET397" s="166"/>
      <c r="EU397" s="166"/>
      <c r="EV397" s="166"/>
      <c r="EW397" s="166"/>
      <c r="EX397" s="166"/>
      <c r="EY397" s="166"/>
      <c r="EZ397" s="166"/>
      <c r="FA397" s="166"/>
      <c r="FB397" s="166"/>
      <c r="FC397" s="166"/>
      <c r="FD397" s="166"/>
      <c r="FE397" s="166"/>
      <c r="FF397" s="166"/>
      <c r="FG397" s="166"/>
      <c r="FH397" s="166"/>
      <c r="FI397" s="166"/>
      <c r="FJ397" s="166"/>
      <c r="FK397" s="166"/>
      <c r="FL397" s="166"/>
      <c r="FM397" s="166"/>
      <c r="FN397" s="166"/>
      <c r="FO397" s="166"/>
      <c r="FP397" s="166"/>
      <c r="FQ397" s="166"/>
      <c r="FR397" s="166"/>
      <c r="FS397" s="166"/>
      <c r="FT397" s="166"/>
      <c r="FU397" s="166"/>
      <c r="FV397" s="166"/>
      <c r="FW397" s="166"/>
      <c r="FX397" s="166"/>
      <c r="FY397" s="166"/>
      <c r="FZ397" s="166"/>
      <c r="GA397" s="166"/>
      <c r="GB397" s="166"/>
      <c r="GC397" s="166"/>
      <c r="GD397" s="166"/>
      <c r="GE397" s="166"/>
      <c r="GF397" s="166"/>
      <c r="GG397" s="166"/>
      <c r="GH397" s="166"/>
      <c r="GI397" s="166"/>
      <c r="GJ397" s="166"/>
      <c r="GK397" s="166"/>
      <c r="GL397" s="166"/>
      <c r="GM397" s="166"/>
      <c r="GN397" s="166"/>
      <c r="GO397" s="166"/>
      <c r="GP397" s="166"/>
      <c r="GQ397" s="166"/>
    </row>
    <row r="398" spans="1:199" x14ac:dyDescent="0.25">
      <c r="A398" s="1062" t="s">
        <v>82</v>
      </c>
      <c r="B398" s="193">
        <f>'1 уровень'!C2126</f>
        <v>390</v>
      </c>
      <c r="C398" s="193">
        <f>'1 уровень'!D2126</f>
        <v>34</v>
      </c>
      <c r="D398" s="193">
        <f>'1 уровень'!E2126</f>
        <v>37</v>
      </c>
      <c r="E398" s="1039">
        <f>'1 уровень'!F2126</f>
        <v>108.8235294117647</v>
      </c>
      <c r="F398" s="245">
        <f>'1 уровень'!G2126</f>
        <v>9.546153846153846</v>
      </c>
      <c r="G398" s="245">
        <f>'1 уровень'!H2126</f>
        <v>11.162162162162161</v>
      </c>
      <c r="H398" s="250">
        <f>'1 уровень'!I2126</f>
        <v>3723</v>
      </c>
      <c r="I398" s="250">
        <f>'1 уровень'!J2126</f>
        <v>323</v>
      </c>
      <c r="J398" s="1087">
        <f>'1 уровень'!K2126</f>
        <v>413</v>
      </c>
      <c r="K398" s="250">
        <f>'1 уровень'!L2126</f>
        <v>127.8637770897833</v>
      </c>
      <c r="L398" s="250">
        <f>'1 уровень'!M2126</f>
        <v>13</v>
      </c>
      <c r="M398" s="250">
        <f>'1 уровень'!N2126</f>
        <v>381.23076923076923</v>
      </c>
      <c r="N398" s="167">
        <f>'1 уровень'!O2126</f>
        <v>0</v>
      </c>
      <c r="O398" s="167">
        <f>'1 уровень'!P2126</f>
        <v>0</v>
      </c>
      <c r="P398" s="167">
        <f>'1 уровень'!Q2126</f>
        <v>0</v>
      </c>
      <c r="Q398" s="167">
        <f>'1 уровень'!R2126</f>
        <v>0</v>
      </c>
      <c r="R398" s="167">
        <f>'1 уровень'!S2126</f>
        <v>0</v>
      </c>
      <c r="S398" s="167">
        <f>'1 уровень'!T2126</f>
        <v>0</v>
      </c>
      <c r="T398" s="2567"/>
      <c r="U398" s="425"/>
      <c r="V398" s="166"/>
      <c r="W398" s="166"/>
      <c r="X398" s="166"/>
      <c r="Y398" s="166"/>
      <c r="Z398" s="166"/>
      <c r="AA398" s="166"/>
      <c r="AB398" s="166"/>
      <c r="AC398" s="166"/>
      <c r="AD398" s="166"/>
      <c r="AE398" s="166"/>
      <c r="AF398" s="166"/>
      <c r="AG398" s="166"/>
      <c r="AH398" s="166"/>
      <c r="AI398" s="166"/>
      <c r="AJ398" s="166"/>
      <c r="AK398" s="166"/>
      <c r="AL398" s="166"/>
      <c r="AM398" s="166"/>
      <c r="AN398" s="166"/>
      <c r="AO398" s="166"/>
      <c r="AP398" s="166"/>
      <c r="AQ398" s="166"/>
      <c r="AR398" s="166"/>
      <c r="AS398" s="166"/>
      <c r="AT398" s="166"/>
      <c r="AU398" s="166"/>
      <c r="AV398" s="166"/>
      <c r="AW398" s="166"/>
      <c r="AX398" s="166"/>
      <c r="AY398" s="166"/>
      <c r="AZ398" s="166"/>
      <c r="BA398" s="166"/>
      <c r="BB398" s="166"/>
      <c r="BC398" s="166"/>
      <c r="BD398" s="166"/>
      <c r="BE398" s="166"/>
      <c r="BF398" s="166"/>
      <c r="BG398" s="166"/>
      <c r="BH398" s="166"/>
      <c r="BI398" s="166"/>
      <c r="BJ398" s="166"/>
      <c r="BK398" s="166"/>
      <c r="BL398" s="166"/>
      <c r="BM398" s="166"/>
      <c r="BN398" s="166"/>
      <c r="BO398" s="166"/>
      <c r="BP398" s="166"/>
      <c r="BQ398" s="166"/>
      <c r="BR398" s="166"/>
      <c r="BS398" s="166"/>
      <c r="BT398" s="166"/>
      <c r="BU398" s="166"/>
      <c r="BV398" s="166"/>
      <c r="BW398" s="166"/>
      <c r="BX398" s="166"/>
      <c r="BY398" s="166"/>
      <c r="BZ398" s="166"/>
      <c r="CA398" s="166"/>
      <c r="CB398" s="166"/>
      <c r="CC398" s="166"/>
      <c r="CD398" s="166"/>
      <c r="CE398" s="166"/>
      <c r="CF398" s="166"/>
      <c r="CG398" s="166"/>
      <c r="CH398" s="166"/>
      <c r="CI398" s="166"/>
      <c r="CJ398" s="166"/>
      <c r="CK398" s="166"/>
      <c r="CL398" s="166"/>
      <c r="CM398" s="166"/>
      <c r="CN398" s="166"/>
      <c r="CO398" s="166"/>
      <c r="CP398" s="166"/>
      <c r="CQ398" s="166"/>
      <c r="CR398" s="166"/>
      <c r="CS398" s="166"/>
      <c r="CT398" s="166"/>
      <c r="CU398" s="166"/>
      <c r="CV398" s="166"/>
      <c r="CW398" s="166"/>
      <c r="CX398" s="166"/>
      <c r="CY398" s="166"/>
      <c r="CZ398" s="166"/>
      <c r="DA398" s="166"/>
      <c r="DB398" s="166"/>
      <c r="DC398" s="166"/>
      <c r="DD398" s="166"/>
      <c r="DE398" s="166"/>
      <c r="DF398" s="166"/>
      <c r="DG398" s="166"/>
      <c r="DH398" s="166"/>
      <c r="DI398" s="166"/>
      <c r="DJ398" s="166"/>
      <c r="DK398" s="166"/>
      <c r="DL398" s="166"/>
      <c r="DM398" s="166"/>
      <c r="DN398" s="166"/>
      <c r="DO398" s="166"/>
      <c r="DP398" s="166"/>
      <c r="DQ398" s="166"/>
      <c r="DR398" s="166"/>
      <c r="DS398" s="166"/>
      <c r="DT398" s="166"/>
      <c r="DU398" s="166"/>
      <c r="DV398" s="166"/>
      <c r="DW398" s="166"/>
      <c r="DX398" s="166"/>
      <c r="DY398" s="166"/>
      <c r="DZ398" s="166"/>
      <c r="EA398" s="166"/>
      <c r="EB398" s="166"/>
      <c r="EC398" s="166"/>
      <c r="ED398" s="166"/>
      <c r="EE398" s="166"/>
      <c r="EF398" s="166"/>
      <c r="EG398" s="166"/>
      <c r="EH398" s="166"/>
      <c r="EI398" s="166"/>
      <c r="EJ398" s="166"/>
      <c r="EK398" s="166"/>
      <c r="EL398" s="166"/>
      <c r="EM398" s="166"/>
      <c r="EN398" s="166"/>
      <c r="EO398" s="166"/>
      <c r="EP398" s="166"/>
      <c r="EQ398" s="166"/>
      <c r="ER398" s="166"/>
      <c r="ES398" s="166"/>
      <c r="ET398" s="166"/>
      <c r="EU398" s="166"/>
      <c r="EV398" s="166"/>
      <c r="EW398" s="166"/>
      <c r="EX398" s="166"/>
      <c r="EY398" s="166"/>
      <c r="EZ398" s="166"/>
      <c r="FA398" s="166"/>
      <c r="FB398" s="166"/>
      <c r="FC398" s="166"/>
      <c r="FD398" s="166"/>
      <c r="FE398" s="166"/>
      <c r="FF398" s="166"/>
      <c r="FG398" s="166"/>
      <c r="FH398" s="166"/>
      <c r="FI398" s="166"/>
      <c r="FJ398" s="166"/>
      <c r="FK398" s="166"/>
      <c r="FL398" s="166"/>
      <c r="FM398" s="166"/>
      <c r="FN398" s="166"/>
      <c r="FO398" s="166"/>
      <c r="FP398" s="166"/>
      <c r="FQ398" s="166"/>
      <c r="FR398" s="166"/>
      <c r="FS398" s="166"/>
      <c r="FT398" s="166"/>
      <c r="FU398" s="166"/>
      <c r="FV398" s="166"/>
      <c r="FW398" s="166"/>
      <c r="FX398" s="166"/>
      <c r="FY398" s="166"/>
      <c r="FZ398" s="166"/>
      <c r="GA398" s="166"/>
      <c r="GB398" s="166"/>
      <c r="GC398" s="166"/>
      <c r="GD398" s="166"/>
      <c r="GE398" s="166"/>
      <c r="GF398" s="166"/>
      <c r="GG398" s="166"/>
      <c r="GH398" s="166"/>
      <c r="GI398" s="166"/>
      <c r="GJ398" s="166"/>
      <c r="GK398" s="166"/>
      <c r="GL398" s="166"/>
      <c r="GM398" s="166"/>
      <c r="GN398" s="166"/>
      <c r="GO398" s="166"/>
      <c r="GP398" s="166"/>
      <c r="GQ398" s="166"/>
    </row>
    <row r="399" spans="1:199" x14ac:dyDescent="0.25">
      <c r="A399" s="1850" t="s">
        <v>16</v>
      </c>
      <c r="B399" s="193">
        <f>'1 уровень'!C2127</f>
        <v>910</v>
      </c>
      <c r="C399" s="193">
        <f>'1 уровень'!D2127</f>
        <v>76</v>
      </c>
      <c r="D399" s="193">
        <f>'1 уровень'!E2127</f>
        <v>50</v>
      </c>
      <c r="E399" s="1039">
        <f>'1 уровень'!F2127</f>
        <v>65.789473684210535</v>
      </c>
      <c r="F399" s="245">
        <f>'1 уровень'!G2127</f>
        <v>8</v>
      </c>
      <c r="G399" s="245">
        <f>'1 уровень'!H2127</f>
        <v>8</v>
      </c>
      <c r="H399" s="250">
        <f>'1 уровень'!I2127</f>
        <v>7280</v>
      </c>
      <c r="I399" s="250">
        <f>'1 уровень'!J2127</f>
        <v>608</v>
      </c>
      <c r="J399" s="1087">
        <f>'1 уровень'!K2127</f>
        <v>400</v>
      </c>
      <c r="K399" s="250">
        <f>'1 уровень'!L2127</f>
        <v>65.789473684210535</v>
      </c>
      <c r="L399" s="250">
        <f>'1 уровень'!M2127</f>
        <v>30.333333333333332</v>
      </c>
      <c r="M399" s="250">
        <f>'1 уровень'!N2127</f>
        <v>158.24175824175825</v>
      </c>
      <c r="N399" s="167">
        <f>'1 уровень'!O2127</f>
        <v>0</v>
      </c>
      <c r="O399" s="167">
        <f>'1 уровень'!P2127</f>
        <v>0</v>
      </c>
      <c r="P399" s="167">
        <f>'1 уровень'!Q2127</f>
        <v>0</v>
      </c>
      <c r="Q399" s="167">
        <f>'1 уровень'!R2127</f>
        <v>0</v>
      </c>
      <c r="R399" s="167">
        <f>'1 уровень'!S2127</f>
        <v>0</v>
      </c>
      <c r="S399" s="167">
        <f>'1 уровень'!T2127</f>
        <v>0</v>
      </c>
      <c r="T399" s="2567"/>
      <c r="U399" s="425"/>
      <c r="V399" s="166"/>
      <c r="W399" s="166"/>
      <c r="X399" s="166"/>
      <c r="Y399" s="166"/>
      <c r="Z399" s="166"/>
      <c r="AA399" s="166"/>
      <c r="AB399" s="166"/>
      <c r="AC399" s="166"/>
      <c r="AD399" s="166"/>
      <c r="AE399" s="166"/>
      <c r="AF399" s="166"/>
      <c r="AG399" s="166"/>
      <c r="AH399" s="166"/>
      <c r="AI399" s="166"/>
      <c r="AJ399" s="166"/>
      <c r="AK399" s="166"/>
      <c r="AL399" s="166"/>
      <c r="AM399" s="166"/>
      <c r="AN399" s="166"/>
      <c r="AO399" s="166"/>
      <c r="AP399" s="166"/>
      <c r="AQ399" s="166"/>
      <c r="AR399" s="166"/>
      <c r="AS399" s="166"/>
      <c r="AT399" s="166"/>
      <c r="AU399" s="166"/>
      <c r="AV399" s="166"/>
      <c r="AW399" s="166"/>
      <c r="AX399" s="166"/>
      <c r="AY399" s="166"/>
      <c r="AZ399" s="166"/>
      <c r="BA399" s="166"/>
      <c r="BB399" s="166"/>
      <c r="BC399" s="166"/>
      <c r="BD399" s="166"/>
      <c r="BE399" s="166"/>
      <c r="BF399" s="166"/>
      <c r="BG399" s="166"/>
      <c r="BH399" s="166"/>
      <c r="BI399" s="166"/>
      <c r="BJ399" s="166"/>
      <c r="BK399" s="166"/>
      <c r="BL399" s="166"/>
      <c r="BM399" s="166"/>
      <c r="BN399" s="166"/>
      <c r="BO399" s="166"/>
      <c r="BP399" s="166"/>
      <c r="BQ399" s="166"/>
      <c r="BR399" s="166"/>
      <c r="BS399" s="166"/>
      <c r="BT399" s="166"/>
      <c r="BU399" s="166"/>
      <c r="BV399" s="166"/>
      <c r="BW399" s="166"/>
      <c r="BX399" s="166"/>
      <c r="BY399" s="166"/>
      <c r="BZ399" s="166"/>
      <c r="CA399" s="166"/>
      <c r="CB399" s="166"/>
      <c r="CC399" s="166"/>
      <c r="CD399" s="166"/>
      <c r="CE399" s="166"/>
      <c r="CF399" s="166"/>
      <c r="CG399" s="166"/>
      <c r="CH399" s="166"/>
      <c r="CI399" s="166"/>
      <c r="CJ399" s="166"/>
      <c r="CK399" s="166"/>
      <c r="CL399" s="166"/>
      <c r="CM399" s="166"/>
      <c r="CN399" s="166"/>
      <c r="CO399" s="166"/>
      <c r="CP399" s="166"/>
      <c r="CQ399" s="166"/>
      <c r="CR399" s="166"/>
      <c r="CS399" s="166"/>
      <c r="CT399" s="166"/>
      <c r="CU399" s="166"/>
      <c r="CV399" s="166"/>
      <c r="CW399" s="166"/>
      <c r="CX399" s="166"/>
      <c r="CY399" s="166"/>
      <c r="CZ399" s="166"/>
      <c r="DA399" s="166"/>
      <c r="DB399" s="166"/>
      <c r="DC399" s="166"/>
      <c r="DD399" s="166"/>
      <c r="DE399" s="166"/>
      <c r="DF399" s="166"/>
      <c r="DG399" s="166"/>
      <c r="DH399" s="166"/>
      <c r="DI399" s="166"/>
      <c r="DJ399" s="166"/>
      <c r="DK399" s="166"/>
      <c r="DL399" s="166"/>
      <c r="DM399" s="166"/>
      <c r="DN399" s="166"/>
      <c r="DO399" s="166"/>
      <c r="DP399" s="166"/>
      <c r="DQ399" s="166"/>
      <c r="DR399" s="166"/>
      <c r="DS399" s="166"/>
      <c r="DT399" s="166"/>
      <c r="DU399" s="166"/>
      <c r="DV399" s="166"/>
      <c r="DW399" s="166"/>
      <c r="DX399" s="166"/>
      <c r="DY399" s="166"/>
      <c r="DZ399" s="166"/>
      <c r="EA399" s="166"/>
      <c r="EB399" s="166"/>
      <c r="EC399" s="166"/>
      <c r="ED399" s="166"/>
      <c r="EE399" s="166"/>
      <c r="EF399" s="166"/>
      <c r="EG399" s="166"/>
      <c r="EH399" s="166"/>
      <c r="EI399" s="166"/>
      <c r="EJ399" s="166"/>
      <c r="EK399" s="166"/>
      <c r="EL399" s="166"/>
      <c r="EM399" s="166"/>
      <c r="EN399" s="166"/>
      <c r="EO399" s="166"/>
      <c r="EP399" s="166"/>
      <c r="EQ399" s="166"/>
      <c r="ER399" s="166"/>
      <c r="ES399" s="166"/>
      <c r="ET399" s="166"/>
      <c r="EU399" s="166"/>
      <c r="EV399" s="166"/>
      <c r="EW399" s="166"/>
      <c r="EX399" s="166"/>
      <c r="EY399" s="166"/>
      <c r="EZ399" s="166"/>
      <c r="FA399" s="166"/>
      <c r="FB399" s="166"/>
      <c r="FC399" s="166"/>
      <c r="FD399" s="166"/>
      <c r="FE399" s="166"/>
      <c r="FF399" s="166"/>
      <c r="FG399" s="166"/>
      <c r="FH399" s="166"/>
      <c r="FI399" s="166"/>
      <c r="FJ399" s="166"/>
      <c r="FK399" s="166"/>
      <c r="FL399" s="166"/>
      <c r="FM399" s="166"/>
      <c r="FN399" s="166"/>
      <c r="FO399" s="166"/>
      <c r="FP399" s="166"/>
      <c r="FQ399" s="166"/>
      <c r="FR399" s="166"/>
      <c r="FS399" s="166"/>
      <c r="FT399" s="166"/>
      <c r="FU399" s="166"/>
      <c r="FV399" s="166"/>
      <c r="FW399" s="166"/>
      <c r="FX399" s="166"/>
      <c r="FY399" s="166"/>
      <c r="FZ399" s="166"/>
      <c r="GA399" s="166"/>
      <c r="GB399" s="166"/>
      <c r="GC399" s="166"/>
      <c r="GD399" s="166"/>
      <c r="GE399" s="166"/>
      <c r="GF399" s="166"/>
      <c r="GG399" s="166"/>
      <c r="GH399" s="166"/>
      <c r="GI399" s="166"/>
      <c r="GJ399" s="166"/>
      <c r="GK399" s="166"/>
      <c r="GL399" s="166"/>
      <c r="GM399" s="166"/>
      <c r="GN399" s="166"/>
      <c r="GO399" s="166"/>
      <c r="GP399" s="166"/>
      <c r="GQ399" s="166"/>
    </row>
    <row r="400" spans="1:199" ht="29.25" x14ac:dyDescent="0.25">
      <c r="A400" s="1061" t="s">
        <v>187</v>
      </c>
      <c r="B400" s="193">
        <f>'1 уровень'!C2128</f>
        <v>1300</v>
      </c>
      <c r="C400" s="193">
        <f>'1 уровень'!D2128</f>
        <v>110</v>
      </c>
      <c r="D400" s="193">
        <f>'1 уровень'!E2128</f>
        <v>87</v>
      </c>
      <c r="E400" s="1039">
        <f>'1 уровень'!F2128</f>
        <v>79.090909090909093</v>
      </c>
      <c r="F400" s="245">
        <f>'1 уровень'!G2128</f>
        <v>8.4638461538461538</v>
      </c>
      <c r="G400" s="245">
        <f>'1 уровень'!H2128</f>
        <v>0</v>
      </c>
      <c r="H400" s="250">
        <f>'1 уровень'!I2128</f>
        <v>11003</v>
      </c>
      <c r="I400" s="250">
        <f>'1 уровень'!J2128</f>
        <v>931</v>
      </c>
      <c r="J400" s="1087">
        <f>'1 уровень'!K2128</f>
        <v>813</v>
      </c>
      <c r="K400" s="250">
        <f>'1 уровень'!L2128</f>
        <v>87.325456498388832</v>
      </c>
      <c r="L400" s="250">
        <f>'1 уровень'!M2128</f>
        <v>43.333333333333329</v>
      </c>
      <c r="M400" s="250">
        <f>'1 уровень'!N2128</f>
        <v>225.13846153846157</v>
      </c>
      <c r="N400" s="167">
        <f>'1 уровень'!O2128</f>
        <v>17162.281342751998</v>
      </c>
      <c r="O400" s="167">
        <f>'1 уровень'!P2128</f>
        <v>1430.1901118959997</v>
      </c>
      <c r="P400" s="167">
        <f>'1 уровень'!Q2128</f>
        <v>1156.5416</v>
      </c>
      <c r="Q400" s="167">
        <f>'1 уровень'!R2128</f>
        <v>-273.64851189599972</v>
      </c>
      <c r="R400" s="167">
        <f>'1 уровень'!S2128</f>
        <v>0</v>
      </c>
      <c r="S400" s="167">
        <f>'1 уровень'!T2128</f>
        <v>1156.5416</v>
      </c>
      <c r="T400" s="2567"/>
      <c r="U400" s="425"/>
    </row>
    <row r="401" spans="1:199" ht="32.25" thickBot="1" x14ac:dyDescent="0.3">
      <c r="A401" s="1393" t="s">
        <v>409</v>
      </c>
      <c r="B401" s="193">
        <f>'1 уровень'!C2129</f>
        <v>6000</v>
      </c>
      <c r="C401" s="193">
        <f>'1 уровень'!D2129</f>
        <v>500</v>
      </c>
      <c r="D401" s="193">
        <f>'1 уровень'!E2129</f>
        <v>725</v>
      </c>
      <c r="E401" s="1039">
        <f>'1 уровень'!F2129</f>
        <v>145</v>
      </c>
      <c r="F401" s="245">
        <f>'1 уровень'!G2129</f>
        <v>0</v>
      </c>
      <c r="G401" s="245">
        <f>'1 уровень'!H2129</f>
        <v>0</v>
      </c>
      <c r="H401" s="250">
        <f>'1 уровень'!I2129</f>
        <v>0</v>
      </c>
      <c r="I401" s="250">
        <f>'1 уровень'!J2129</f>
        <v>0</v>
      </c>
      <c r="J401" s="1087">
        <f>'1 уровень'!K2129</f>
        <v>0</v>
      </c>
      <c r="K401" s="250">
        <f>'1 уровень'!L2129</f>
        <v>0</v>
      </c>
      <c r="L401" s="250">
        <f>'1 уровень'!M2129</f>
        <v>0</v>
      </c>
      <c r="M401" s="250">
        <f>'1 уровень'!N2129</f>
        <v>0</v>
      </c>
      <c r="N401" s="167">
        <f>'1 уровень'!O2129</f>
        <v>8126.2589779899999</v>
      </c>
      <c r="O401" s="167">
        <f>'1 уровень'!P2129</f>
        <v>677.18824816583333</v>
      </c>
      <c r="P401" s="167">
        <f>'1 уровень'!Q2129</f>
        <v>656.25846999999999</v>
      </c>
      <c r="Q401" s="167">
        <f>'1 уровень'!R2129</f>
        <v>-20.929778165833341</v>
      </c>
      <c r="R401" s="167">
        <f>'1 уровень'!S2129</f>
        <v>-23.462340000000001</v>
      </c>
      <c r="S401" s="167">
        <f>'1 уровень'!T2129</f>
        <v>632.79612999999995</v>
      </c>
      <c r="T401" s="2567"/>
      <c r="U401" s="425"/>
      <c r="V401" s="166"/>
      <c r="W401" s="166"/>
      <c r="X401" s="166"/>
      <c r="Y401" s="166"/>
      <c r="Z401" s="166"/>
      <c r="AA401" s="166"/>
      <c r="AB401" s="166"/>
      <c r="AC401" s="166"/>
      <c r="AD401" s="166"/>
      <c r="AE401" s="166"/>
      <c r="AF401" s="166"/>
      <c r="AG401" s="166"/>
      <c r="AH401" s="166"/>
      <c r="AI401" s="166"/>
      <c r="AJ401" s="166"/>
      <c r="AK401" s="166"/>
      <c r="AL401" s="166"/>
      <c r="AM401" s="166"/>
      <c r="AN401" s="166"/>
      <c r="AO401" s="166"/>
      <c r="AP401" s="166"/>
      <c r="AQ401" s="166"/>
      <c r="AR401" s="166"/>
      <c r="AS401" s="166"/>
      <c r="AT401" s="166"/>
      <c r="AU401" s="166"/>
      <c r="AV401" s="166"/>
      <c r="AW401" s="166"/>
      <c r="AX401" s="166"/>
      <c r="AY401" s="166"/>
      <c r="AZ401" s="166"/>
      <c r="BA401" s="166"/>
      <c r="BB401" s="166"/>
      <c r="BC401" s="166"/>
      <c r="BD401" s="166"/>
      <c r="BE401" s="166"/>
      <c r="BF401" s="166"/>
      <c r="BG401" s="166"/>
      <c r="BH401" s="166"/>
      <c r="BI401" s="166"/>
      <c r="BJ401" s="166"/>
      <c r="BK401" s="166"/>
      <c r="BL401" s="166"/>
      <c r="BM401" s="166"/>
      <c r="BN401" s="166"/>
      <c r="BO401" s="166"/>
      <c r="BP401" s="166"/>
      <c r="BQ401" s="166"/>
      <c r="BR401" s="166"/>
      <c r="BS401" s="166"/>
      <c r="BT401" s="166"/>
      <c r="BU401" s="166"/>
      <c r="BV401" s="166"/>
      <c r="BW401" s="166"/>
      <c r="BX401" s="166"/>
      <c r="BY401" s="166"/>
      <c r="BZ401" s="166"/>
      <c r="CA401" s="166"/>
      <c r="CB401" s="166"/>
      <c r="CC401" s="166"/>
      <c r="CD401" s="166"/>
      <c r="CE401" s="166"/>
      <c r="CF401" s="166"/>
      <c r="CG401" s="166"/>
      <c r="CH401" s="166"/>
      <c r="CI401" s="166"/>
      <c r="CJ401" s="166"/>
      <c r="CK401" s="166"/>
      <c r="CL401" s="166"/>
      <c r="CM401" s="166"/>
      <c r="CN401" s="166"/>
      <c r="CO401" s="166"/>
      <c r="CP401" s="166"/>
      <c r="CQ401" s="166"/>
      <c r="CR401" s="166"/>
      <c r="CS401" s="166"/>
      <c r="CT401" s="166"/>
      <c r="CU401" s="166"/>
      <c r="CV401" s="166"/>
      <c r="CW401" s="166"/>
      <c r="CX401" s="166"/>
      <c r="CY401" s="166"/>
      <c r="CZ401" s="166"/>
      <c r="DA401" s="166"/>
      <c r="DB401" s="166"/>
      <c r="DC401" s="166"/>
      <c r="DD401" s="166"/>
      <c r="DE401" s="166"/>
      <c r="DF401" s="166"/>
      <c r="DG401" s="166"/>
      <c r="DH401" s="166"/>
      <c r="DI401" s="166"/>
      <c r="DJ401" s="166"/>
      <c r="DK401" s="166"/>
      <c r="DL401" s="166"/>
      <c r="DM401" s="166"/>
      <c r="DN401" s="166"/>
      <c r="DO401" s="166"/>
      <c r="DP401" s="166"/>
      <c r="DQ401" s="166"/>
      <c r="DR401" s="166"/>
      <c r="DS401" s="166"/>
      <c r="DT401" s="166"/>
      <c r="DU401" s="166"/>
      <c r="DV401" s="166"/>
      <c r="DW401" s="166"/>
      <c r="DX401" s="166"/>
      <c r="DY401" s="166"/>
      <c r="DZ401" s="166"/>
      <c r="EA401" s="166"/>
      <c r="EB401" s="166"/>
      <c r="EC401" s="166"/>
      <c r="ED401" s="166"/>
      <c r="EE401" s="166"/>
      <c r="EF401" s="166"/>
      <c r="EG401" s="166"/>
      <c r="EH401" s="166"/>
      <c r="EI401" s="166"/>
      <c r="EJ401" s="166"/>
      <c r="EK401" s="166"/>
      <c r="EL401" s="166"/>
      <c r="EM401" s="166"/>
      <c r="EN401" s="166"/>
      <c r="EO401" s="166"/>
      <c r="EP401" s="166"/>
      <c r="EQ401" s="166"/>
      <c r="ER401" s="166"/>
      <c r="ES401" s="166"/>
      <c r="ET401" s="166"/>
      <c r="EU401" s="166"/>
      <c r="EV401" s="166"/>
      <c r="EW401" s="166"/>
      <c r="EX401" s="166"/>
      <c r="EY401" s="166"/>
      <c r="EZ401" s="166"/>
      <c r="FA401" s="166"/>
      <c r="FB401" s="166"/>
      <c r="FC401" s="166"/>
      <c r="FD401" s="166"/>
      <c r="FE401" s="166"/>
      <c r="FF401" s="166"/>
      <c r="FG401" s="166"/>
      <c r="FH401" s="166"/>
      <c r="FI401" s="166"/>
      <c r="FJ401" s="166"/>
      <c r="FK401" s="166"/>
      <c r="FL401" s="166"/>
      <c r="FM401" s="166"/>
      <c r="FN401" s="166"/>
      <c r="FO401" s="166"/>
      <c r="FP401" s="166"/>
      <c r="FQ401" s="166"/>
      <c r="FR401" s="166"/>
      <c r="FS401" s="166"/>
      <c r="FT401" s="166"/>
      <c r="FU401" s="166"/>
      <c r="FV401" s="166"/>
      <c r="FW401" s="166"/>
      <c r="FX401" s="166"/>
      <c r="FY401" s="166"/>
      <c r="FZ401" s="166"/>
      <c r="GA401" s="166"/>
      <c r="GB401" s="166"/>
      <c r="GC401" s="166"/>
      <c r="GD401" s="166"/>
      <c r="GE401" s="166"/>
      <c r="GF401" s="166"/>
      <c r="GG401" s="166"/>
      <c r="GH401" s="166"/>
      <c r="GI401" s="166"/>
      <c r="GJ401" s="166"/>
      <c r="GK401" s="166"/>
      <c r="GL401" s="166"/>
      <c r="GM401" s="166"/>
      <c r="GN401" s="166"/>
      <c r="GO401" s="166"/>
      <c r="GP401" s="166"/>
      <c r="GQ401" s="166"/>
    </row>
    <row r="402" spans="1:199" ht="15.75" hidden="1" thickBot="1" x14ac:dyDescent="0.3">
      <c r="A402" s="1373" t="s">
        <v>377</v>
      </c>
      <c r="B402" s="193">
        <f>'1 уровень'!C2130</f>
        <v>5995</v>
      </c>
      <c r="C402" s="193">
        <f>'1 уровень'!D2130</f>
        <v>500</v>
      </c>
      <c r="D402" s="193">
        <f>'1 уровень'!E2130</f>
        <v>0</v>
      </c>
      <c r="E402" s="1039">
        <f>'1 уровень'!F2130</f>
        <v>0</v>
      </c>
      <c r="F402" s="245">
        <f>'1 уровень'!G2130</f>
        <v>0</v>
      </c>
      <c r="G402" s="245">
        <f>'1 уровень'!H2130</f>
        <v>0</v>
      </c>
      <c r="H402" s="250">
        <f>'1 уровень'!I2130</f>
        <v>0</v>
      </c>
      <c r="I402" s="250">
        <f>'1 уровень'!J2130</f>
        <v>0</v>
      </c>
      <c r="J402" s="1087">
        <f>'1 уровень'!K2130</f>
        <v>0</v>
      </c>
      <c r="K402" s="250">
        <f>'1 уровень'!L2130</f>
        <v>0</v>
      </c>
      <c r="L402" s="250">
        <f>'1 уровень'!M2130</f>
        <v>0</v>
      </c>
      <c r="M402" s="250">
        <f>'1 уровень'!N2130</f>
        <v>0</v>
      </c>
      <c r="N402" s="167">
        <f>'1 уровень'!O2130</f>
        <v>0</v>
      </c>
      <c r="O402" s="167">
        <f>'1 уровень'!P2130</f>
        <v>0</v>
      </c>
      <c r="P402" s="167">
        <f>'1 уровень'!Q2130</f>
        <v>0</v>
      </c>
      <c r="Q402" s="167">
        <f>'1 уровень'!R2130</f>
        <v>0</v>
      </c>
      <c r="R402" s="167">
        <f>'1 уровень'!S2130</f>
        <v>0</v>
      </c>
      <c r="S402" s="167">
        <f>'1 уровень'!T2130</f>
        <v>0</v>
      </c>
      <c r="T402" s="2567"/>
      <c r="U402" s="425"/>
    </row>
    <row r="403" spans="1:199" ht="15.75" hidden="1" thickBot="1" x14ac:dyDescent="0.3">
      <c r="A403" s="1369" t="s">
        <v>378</v>
      </c>
      <c r="B403" s="193">
        <f>'1 уровень'!C2131</f>
        <v>5995</v>
      </c>
      <c r="C403" s="193">
        <f>'1 уровень'!D2131</f>
        <v>500</v>
      </c>
      <c r="D403" s="193">
        <f>'1 уровень'!E2131</f>
        <v>0</v>
      </c>
      <c r="E403" s="1039">
        <f>'1 уровень'!F2131</f>
        <v>0</v>
      </c>
      <c r="F403" s="245">
        <f>'1 уровень'!G2131</f>
        <v>0</v>
      </c>
      <c r="G403" s="245">
        <f>'1 уровень'!H2131</f>
        <v>0</v>
      </c>
      <c r="H403" s="250">
        <f>'1 уровень'!I2131</f>
        <v>0</v>
      </c>
      <c r="I403" s="250">
        <f>'1 уровень'!J2131</f>
        <v>0</v>
      </c>
      <c r="J403" s="1087">
        <f>'1 уровень'!K2131</f>
        <v>0</v>
      </c>
      <c r="K403" s="250">
        <f>'1 уровень'!L2131</f>
        <v>0</v>
      </c>
      <c r="L403" s="250">
        <f>'1 уровень'!M2131</f>
        <v>0</v>
      </c>
      <c r="M403" s="250">
        <f>'1 уровень'!N2131</f>
        <v>0</v>
      </c>
      <c r="N403" s="167">
        <f>'1 уровень'!O2131</f>
        <v>0</v>
      </c>
      <c r="O403" s="167">
        <f>'1 уровень'!P2131</f>
        <v>0</v>
      </c>
      <c r="P403" s="167">
        <f>'1 уровень'!Q2131</f>
        <v>0</v>
      </c>
      <c r="Q403" s="167">
        <f>'1 уровень'!R2131</f>
        <v>0</v>
      </c>
      <c r="R403" s="167">
        <f>'1 уровень'!S2131</f>
        <v>0</v>
      </c>
      <c r="S403" s="167">
        <f>'1 уровень'!T2131</f>
        <v>0</v>
      </c>
      <c r="T403" s="2567"/>
      <c r="U403" s="425"/>
      <c r="V403" s="166"/>
      <c r="W403" s="166"/>
      <c r="X403" s="166"/>
      <c r="Y403" s="166"/>
      <c r="Z403" s="166"/>
      <c r="AA403" s="166"/>
      <c r="AB403" s="166"/>
      <c r="AC403" s="166"/>
      <c r="AD403" s="166"/>
      <c r="AE403" s="166"/>
      <c r="AF403" s="166"/>
      <c r="AG403" s="166"/>
      <c r="AH403" s="166"/>
      <c r="AI403" s="166"/>
      <c r="AJ403" s="166"/>
      <c r="AK403" s="166"/>
      <c r="AL403" s="166"/>
      <c r="AM403" s="166"/>
      <c r="AN403" s="166"/>
      <c r="AO403" s="166"/>
      <c r="AP403" s="166"/>
      <c r="AQ403" s="166"/>
      <c r="AR403" s="166"/>
      <c r="AS403" s="166"/>
      <c r="AT403" s="166"/>
      <c r="AU403" s="166"/>
      <c r="AV403" s="166"/>
      <c r="AW403" s="166"/>
      <c r="AX403" s="166"/>
      <c r="AY403" s="166"/>
      <c r="AZ403" s="166"/>
      <c r="BA403" s="166"/>
      <c r="BB403" s="166"/>
      <c r="BC403" s="166"/>
      <c r="BD403" s="166"/>
      <c r="BE403" s="166"/>
      <c r="BF403" s="166"/>
      <c r="BG403" s="166"/>
      <c r="BH403" s="166"/>
      <c r="BI403" s="166"/>
      <c r="BJ403" s="166"/>
      <c r="BK403" s="166"/>
      <c r="BL403" s="166"/>
      <c r="BM403" s="166"/>
      <c r="BN403" s="166"/>
      <c r="BO403" s="166"/>
      <c r="BP403" s="166"/>
      <c r="BQ403" s="166"/>
      <c r="BR403" s="166"/>
      <c r="BS403" s="166"/>
      <c r="BT403" s="166"/>
      <c r="BU403" s="166"/>
      <c r="BV403" s="166"/>
      <c r="BW403" s="166"/>
      <c r="BX403" s="166"/>
      <c r="BY403" s="166"/>
      <c r="BZ403" s="166"/>
      <c r="CA403" s="166"/>
      <c r="CB403" s="166"/>
      <c r="CC403" s="166"/>
      <c r="CD403" s="166"/>
      <c r="CE403" s="166"/>
      <c r="CF403" s="166"/>
      <c r="CG403" s="166"/>
      <c r="CH403" s="166"/>
      <c r="CI403" s="166"/>
      <c r="CJ403" s="166"/>
      <c r="CK403" s="166"/>
      <c r="CL403" s="166"/>
      <c r="CM403" s="166"/>
      <c r="CN403" s="166"/>
      <c r="CO403" s="166"/>
      <c r="CP403" s="166"/>
      <c r="CQ403" s="166"/>
      <c r="CR403" s="166"/>
      <c r="CS403" s="166"/>
      <c r="CT403" s="166"/>
      <c r="CU403" s="166"/>
      <c r="CV403" s="166"/>
      <c r="CW403" s="166"/>
      <c r="CX403" s="166"/>
      <c r="CY403" s="166"/>
      <c r="CZ403" s="166"/>
      <c r="DA403" s="166"/>
      <c r="DB403" s="166"/>
      <c r="DC403" s="166"/>
      <c r="DD403" s="166"/>
      <c r="DE403" s="166"/>
      <c r="DF403" s="166"/>
      <c r="DG403" s="166"/>
      <c r="DH403" s="166"/>
      <c r="DI403" s="166"/>
      <c r="DJ403" s="166"/>
      <c r="DK403" s="166"/>
      <c r="DL403" s="166"/>
      <c r="DM403" s="166"/>
      <c r="DN403" s="166"/>
      <c r="DO403" s="166"/>
      <c r="DP403" s="166"/>
      <c r="DQ403" s="166"/>
      <c r="DR403" s="166"/>
      <c r="DS403" s="166"/>
      <c r="DT403" s="166"/>
      <c r="DU403" s="166"/>
      <c r="DV403" s="166"/>
      <c r="DW403" s="166"/>
      <c r="DX403" s="166"/>
      <c r="DY403" s="166"/>
      <c r="DZ403" s="166"/>
      <c r="EA403" s="166"/>
      <c r="EB403" s="166"/>
      <c r="EC403" s="166"/>
      <c r="ED403" s="166"/>
      <c r="EE403" s="166"/>
      <c r="EF403" s="166"/>
      <c r="EG403" s="166"/>
      <c r="EH403" s="166"/>
      <c r="EI403" s="166"/>
      <c r="EJ403" s="166"/>
      <c r="EK403" s="166"/>
      <c r="EL403" s="166"/>
      <c r="EM403" s="166"/>
      <c r="EN403" s="166"/>
      <c r="EO403" s="166"/>
      <c r="EP403" s="166"/>
      <c r="EQ403" s="166"/>
      <c r="ER403" s="166"/>
      <c r="ES403" s="166"/>
      <c r="ET403" s="166"/>
      <c r="EU403" s="166"/>
      <c r="EV403" s="166"/>
      <c r="EW403" s="166"/>
      <c r="EX403" s="166"/>
      <c r="EY403" s="166"/>
      <c r="EZ403" s="166"/>
      <c r="FA403" s="166"/>
      <c r="FB403" s="166"/>
      <c r="FC403" s="166"/>
      <c r="FD403" s="166"/>
      <c r="FE403" s="166"/>
      <c r="FF403" s="166"/>
      <c r="FG403" s="166"/>
      <c r="FH403" s="166"/>
      <c r="FI403" s="166"/>
      <c r="FJ403" s="166"/>
      <c r="FK403" s="166"/>
      <c r="FL403" s="166"/>
      <c r="FM403" s="166"/>
      <c r="FN403" s="166"/>
      <c r="FO403" s="166"/>
      <c r="FP403" s="166"/>
      <c r="FQ403" s="166"/>
      <c r="FR403" s="166"/>
      <c r="FS403" s="166"/>
      <c r="FT403" s="166"/>
      <c r="FU403" s="166"/>
      <c r="FV403" s="166"/>
      <c r="FW403" s="166"/>
      <c r="FX403" s="166"/>
      <c r="FY403" s="166"/>
      <c r="FZ403" s="166"/>
      <c r="GA403" s="166"/>
      <c r="GB403" s="166"/>
      <c r="GC403" s="166"/>
      <c r="GD403" s="166"/>
      <c r="GE403" s="166"/>
      <c r="GF403" s="166"/>
      <c r="GG403" s="166"/>
      <c r="GH403" s="166"/>
      <c r="GI403" s="166"/>
      <c r="GJ403" s="166"/>
      <c r="GK403" s="166"/>
      <c r="GL403" s="166"/>
      <c r="GM403" s="166"/>
      <c r="GN403" s="166"/>
      <c r="GO403" s="166"/>
      <c r="GP403" s="166"/>
      <c r="GQ403" s="166"/>
    </row>
    <row r="404" spans="1:199" ht="15.75" hidden="1" thickBot="1" x14ac:dyDescent="0.3">
      <c r="A404" s="1287" t="s">
        <v>379</v>
      </c>
      <c r="B404" s="193">
        <f>'1 уровень'!C2132</f>
        <v>5</v>
      </c>
      <c r="C404" s="193">
        <f>'1 уровень'!D2132</f>
        <v>0</v>
      </c>
      <c r="D404" s="193">
        <f>'1 уровень'!E2132</f>
        <v>0</v>
      </c>
      <c r="E404" s="1039" t="e">
        <f>'1 уровень'!F2132</f>
        <v>#DIV/0!</v>
      </c>
      <c r="F404" s="245">
        <f>'1 уровень'!G2132</f>
        <v>0</v>
      </c>
      <c r="G404" s="245">
        <f>'1 уровень'!H2132</f>
        <v>0</v>
      </c>
      <c r="H404" s="250">
        <f>'1 уровень'!I2132</f>
        <v>0</v>
      </c>
      <c r="I404" s="250">
        <f>'1 уровень'!J2132</f>
        <v>0</v>
      </c>
      <c r="J404" s="1087">
        <f>'1 уровень'!K2132</f>
        <v>0</v>
      </c>
      <c r="K404" s="250">
        <f>'1 уровень'!L2132</f>
        <v>0</v>
      </c>
      <c r="L404" s="250">
        <f>'1 уровень'!M2132</f>
        <v>0</v>
      </c>
      <c r="M404" s="250">
        <f>'1 уровень'!N2132</f>
        <v>0</v>
      </c>
      <c r="N404" s="167">
        <f>'1 уровень'!O2132</f>
        <v>0</v>
      </c>
      <c r="O404" s="167">
        <f>'1 уровень'!P2132</f>
        <v>0</v>
      </c>
      <c r="P404" s="167">
        <f>'1 уровень'!Q2132</f>
        <v>0</v>
      </c>
      <c r="Q404" s="167">
        <f>'1 уровень'!R2132</f>
        <v>0</v>
      </c>
      <c r="R404" s="167">
        <f>'1 уровень'!S2132</f>
        <v>0</v>
      </c>
      <c r="S404" s="167">
        <f>'1 уровень'!T2132</f>
        <v>0</v>
      </c>
      <c r="T404" s="2567"/>
      <c r="U404" s="425"/>
    </row>
    <row r="405" spans="1:199" ht="30.75" hidden="1" thickBot="1" x14ac:dyDescent="0.3">
      <c r="A405" s="1369" t="s">
        <v>380</v>
      </c>
      <c r="B405" s="193">
        <f>'1 уровень'!C2133</f>
        <v>5</v>
      </c>
      <c r="C405" s="193">
        <f>'1 уровень'!D2133</f>
        <v>0</v>
      </c>
      <c r="D405" s="193">
        <f>'1 уровень'!E2133</f>
        <v>0</v>
      </c>
      <c r="E405" s="1039" t="e">
        <f>'1 уровень'!F2133</f>
        <v>#DIV/0!</v>
      </c>
      <c r="F405" s="245">
        <f>'1 уровень'!G2133</f>
        <v>0</v>
      </c>
      <c r="G405" s="245">
        <f>'1 уровень'!H2133</f>
        <v>0</v>
      </c>
      <c r="H405" s="250">
        <f>'1 уровень'!I2133</f>
        <v>0</v>
      </c>
      <c r="I405" s="250">
        <f>'1 уровень'!J2133</f>
        <v>0</v>
      </c>
      <c r="J405" s="1087">
        <f>'1 уровень'!K2133</f>
        <v>0</v>
      </c>
      <c r="K405" s="250">
        <f>'1 уровень'!L2133</f>
        <v>0</v>
      </c>
      <c r="L405" s="250">
        <f>'1 уровень'!M2133</f>
        <v>0</v>
      </c>
      <c r="M405" s="250">
        <f>'1 уровень'!N2133</f>
        <v>0</v>
      </c>
      <c r="N405" s="167">
        <f>'1 уровень'!O2133</f>
        <v>0</v>
      </c>
      <c r="O405" s="167">
        <f>'1 уровень'!P2133</f>
        <v>0</v>
      </c>
      <c r="P405" s="167">
        <f>'1 уровень'!Q2133</f>
        <v>0</v>
      </c>
      <c r="Q405" s="167">
        <f>'1 уровень'!R2133</f>
        <v>0</v>
      </c>
      <c r="R405" s="167">
        <f>'1 уровень'!S2133</f>
        <v>0</v>
      </c>
      <c r="S405" s="167">
        <f>'1 уровень'!T2133</f>
        <v>0</v>
      </c>
      <c r="T405" s="2567"/>
      <c r="U405" s="425"/>
    </row>
    <row r="406" spans="1:199" ht="15.75" hidden="1" thickBot="1" x14ac:dyDescent="0.3">
      <c r="A406" s="1370" t="s">
        <v>381</v>
      </c>
      <c r="B406" s="193">
        <f>'1 уровень'!C2134</f>
        <v>0</v>
      </c>
      <c r="C406" s="193">
        <f>'1 уровень'!D2134</f>
        <v>0</v>
      </c>
      <c r="D406" s="193">
        <f>'1 уровень'!E2134</f>
        <v>0</v>
      </c>
      <c r="E406" s="1039">
        <f>'1 уровень'!F2134</f>
        <v>0</v>
      </c>
      <c r="F406" s="245">
        <f>'1 уровень'!G2134</f>
        <v>0</v>
      </c>
      <c r="G406" s="245">
        <f>'1 уровень'!H2134</f>
        <v>0</v>
      </c>
      <c r="H406" s="250">
        <f>'1 уровень'!I2134</f>
        <v>0</v>
      </c>
      <c r="I406" s="250">
        <f>'1 уровень'!J2134</f>
        <v>0</v>
      </c>
      <c r="J406" s="1087">
        <f>'1 уровень'!K2134</f>
        <v>0</v>
      </c>
      <c r="K406" s="250">
        <f>'1 уровень'!L2134</f>
        <v>0</v>
      </c>
      <c r="L406" s="250">
        <f>'1 уровень'!M2134</f>
        <v>0</v>
      </c>
      <c r="M406" s="250">
        <f>'1 уровень'!N2134</f>
        <v>0</v>
      </c>
      <c r="N406" s="167">
        <f>'1 уровень'!O2134</f>
        <v>0</v>
      </c>
      <c r="O406" s="167">
        <f>'1 уровень'!P2134</f>
        <v>0</v>
      </c>
      <c r="P406" s="167">
        <f>'1 уровень'!Q2134</f>
        <v>0</v>
      </c>
      <c r="Q406" s="167">
        <f>'1 уровень'!R2134</f>
        <v>0</v>
      </c>
      <c r="R406" s="167">
        <f>'1 уровень'!S2134</f>
        <v>0</v>
      </c>
      <c r="S406" s="167">
        <f>'1 уровень'!T2134</f>
        <v>0</v>
      </c>
      <c r="T406" s="2567"/>
      <c r="U406" s="425"/>
    </row>
    <row r="407" spans="1:199" x14ac:dyDescent="0.25">
      <c r="A407" s="410" t="s">
        <v>126</v>
      </c>
      <c r="B407" s="411"/>
      <c r="C407" s="411"/>
      <c r="D407" s="411"/>
      <c r="E407" s="1045"/>
      <c r="F407" s="412"/>
      <c r="G407" s="412"/>
      <c r="H407" s="420"/>
      <c r="I407" s="420"/>
      <c r="J407" s="1093"/>
      <c r="K407" s="420"/>
      <c r="L407" s="420"/>
      <c r="M407" s="420"/>
      <c r="N407" s="415">
        <f>N408-N409-N431-N434-N435</f>
        <v>0</v>
      </c>
      <c r="O407" s="415">
        <f t="shared" ref="O407:S407" si="11">O408-O409-O431-O434-O435</f>
        <v>2.0463630789890885E-12</v>
      </c>
      <c r="P407" s="415">
        <f t="shared" si="11"/>
        <v>2.9558577807620168E-12</v>
      </c>
      <c r="Q407" s="415">
        <f t="shared" si="11"/>
        <v>0</v>
      </c>
      <c r="R407" s="415">
        <f t="shared" si="11"/>
        <v>2.2204460492503131E-15</v>
      </c>
      <c r="S407" s="415">
        <f t="shared" si="11"/>
        <v>-2.0463630789890885E-12</v>
      </c>
      <c r="T407" s="2567"/>
      <c r="U407" s="425"/>
      <c r="V407" s="166"/>
      <c r="W407" s="166"/>
      <c r="X407" s="166"/>
      <c r="Y407" s="166"/>
      <c r="Z407" s="166"/>
      <c r="AA407" s="166"/>
      <c r="AB407" s="166"/>
      <c r="AC407" s="166"/>
      <c r="AD407" s="166"/>
      <c r="AE407" s="166"/>
      <c r="AF407" s="166"/>
      <c r="AG407" s="166"/>
      <c r="AH407" s="166"/>
      <c r="AI407" s="166"/>
      <c r="AJ407" s="166"/>
      <c r="AK407" s="166"/>
      <c r="AL407" s="166"/>
      <c r="AM407" s="166"/>
      <c r="AN407" s="166"/>
      <c r="AO407" s="166"/>
      <c r="AP407" s="166"/>
      <c r="AQ407" s="166"/>
      <c r="AR407" s="166"/>
      <c r="AS407" s="166"/>
      <c r="AT407" s="166"/>
      <c r="AU407" s="166"/>
      <c r="AV407" s="166"/>
      <c r="AW407" s="166"/>
      <c r="AX407" s="166"/>
      <c r="AY407" s="166"/>
      <c r="AZ407" s="166"/>
      <c r="BA407" s="166"/>
      <c r="BB407" s="166"/>
      <c r="BC407" s="166"/>
      <c r="BD407" s="166"/>
      <c r="BE407" s="166"/>
      <c r="BF407" s="166"/>
      <c r="BG407" s="166"/>
      <c r="BH407" s="166"/>
      <c r="BI407" s="166"/>
      <c r="BJ407" s="166"/>
      <c r="BK407" s="166"/>
      <c r="BL407" s="166"/>
      <c r="BM407" s="166"/>
      <c r="BN407" s="166"/>
      <c r="BO407" s="166"/>
      <c r="BP407" s="166"/>
      <c r="BQ407" s="166"/>
      <c r="BR407" s="166"/>
      <c r="BS407" s="166"/>
      <c r="BT407" s="166"/>
      <c r="BU407" s="166"/>
      <c r="BV407" s="166"/>
      <c r="BW407" s="166"/>
      <c r="BX407" s="166"/>
      <c r="BY407" s="166"/>
      <c r="BZ407" s="166"/>
      <c r="CA407" s="166"/>
      <c r="CB407" s="166"/>
      <c r="CC407" s="166"/>
      <c r="CD407" s="166"/>
      <c r="CE407" s="166"/>
      <c r="CF407" s="166"/>
      <c r="CG407" s="166"/>
      <c r="CH407" s="166"/>
      <c r="CI407" s="166"/>
      <c r="CJ407" s="166"/>
      <c r="CK407" s="166"/>
      <c r="CL407" s="166"/>
      <c r="CM407" s="166"/>
      <c r="CN407" s="166"/>
      <c r="CO407" s="166"/>
      <c r="CP407" s="166"/>
      <c r="CQ407" s="166"/>
      <c r="CR407" s="166"/>
      <c r="CS407" s="166"/>
      <c r="CT407" s="166"/>
      <c r="CU407" s="166"/>
      <c r="CV407" s="166"/>
      <c r="CW407" s="166"/>
      <c r="CX407" s="166"/>
      <c r="CY407" s="166"/>
      <c r="CZ407" s="166"/>
      <c r="DA407" s="166"/>
      <c r="DB407" s="166"/>
      <c r="DC407" s="166"/>
      <c r="DD407" s="166"/>
      <c r="DE407" s="166"/>
      <c r="DF407" s="166"/>
      <c r="DG407" s="166"/>
      <c r="DH407" s="166"/>
      <c r="DI407" s="166"/>
      <c r="DJ407" s="166"/>
      <c r="DK407" s="166"/>
      <c r="DL407" s="166"/>
      <c r="DM407" s="166"/>
      <c r="DN407" s="166"/>
      <c r="DO407" s="166"/>
      <c r="DP407" s="166"/>
      <c r="DQ407" s="166"/>
      <c r="DR407" s="166"/>
      <c r="DS407" s="166"/>
      <c r="DT407" s="166"/>
      <c r="DU407" s="166"/>
      <c r="DV407" s="166"/>
      <c r="DW407" s="166"/>
      <c r="DX407" s="166"/>
      <c r="DY407" s="166"/>
      <c r="DZ407" s="166"/>
      <c r="EA407" s="166"/>
      <c r="EB407" s="166"/>
      <c r="EC407" s="166"/>
      <c r="ED407" s="166"/>
      <c r="EE407" s="166"/>
      <c r="EF407" s="166"/>
      <c r="EG407" s="166"/>
      <c r="EH407" s="166"/>
      <c r="EI407" s="166"/>
      <c r="EJ407" s="166"/>
      <c r="EK407" s="166"/>
      <c r="EL407" s="166"/>
      <c r="EM407" s="166"/>
      <c r="EN407" s="166"/>
      <c r="EO407" s="166"/>
      <c r="EP407" s="166"/>
      <c r="EQ407" s="166"/>
      <c r="ER407" s="166"/>
      <c r="ES407" s="166"/>
      <c r="ET407" s="166"/>
      <c r="EU407" s="166"/>
      <c r="EV407" s="166"/>
      <c r="EW407" s="166"/>
      <c r="EX407" s="166"/>
      <c r="EY407" s="166"/>
      <c r="EZ407" s="166"/>
      <c r="FA407" s="166"/>
      <c r="FB407" s="166"/>
      <c r="FC407" s="166"/>
      <c r="FD407" s="166"/>
      <c r="FE407" s="166"/>
      <c r="FF407" s="166"/>
      <c r="FG407" s="166"/>
      <c r="FH407" s="166"/>
      <c r="FI407" s="166"/>
      <c r="FJ407" s="166"/>
      <c r="FK407" s="166"/>
      <c r="FL407" s="166"/>
      <c r="FM407" s="166"/>
      <c r="FN407" s="166"/>
      <c r="FO407" s="166"/>
      <c r="FP407" s="166"/>
      <c r="FQ407" s="166"/>
      <c r="FR407" s="166"/>
      <c r="FS407" s="166"/>
      <c r="FT407" s="166"/>
      <c r="FU407" s="166"/>
      <c r="FV407" s="166"/>
      <c r="FW407" s="166"/>
      <c r="FX407" s="166"/>
      <c r="FY407" s="166"/>
      <c r="FZ407" s="166"/>
      <c r="GA407" s="166"/>
      <c r="GB407" s="166"/>
      <c r="GC407" s="166"/>
      <c r="GD407" s="166"/>
      <c r="GE407" s="166"/>
      <c r="GF407" s="166"/>
      <c r="GG407" s="166"/>
      <c r="GH407" s="166"/>
      <c r="GI407" s="166"/>
      <c r="GJ407" s="166"/>
      <c r="GK407" s="166"/>
      <c r="GL407" s="166"/>
      <c r="GM407" s="166"/>
      <c r="GN407" s="166"/>
      <c r="GO407" s="166"/>
      <c r="GP407" s="166"/>
      <c r="GQ407" s="166"/>
    </row>
    <row r="408" spans="1:199" s="166" customFormat="1" ht="15" customHeight="1" x14ac:dyDescent="0.25">
      <c r="A408" s="1230" t="s">
        <v>116</v>
      </c>
      <c r="B408" s="249"/>
      <c r="C408" s="1561"/>
      <c r="D408" s="1561"/>
      <c r="E408" s="1562"/>
      <c r="F408" s="1563"/>
      <c r="G408" s="1563"/>
      <c r="H408" s="1086"/>
      <c r="I408" s="1086"/>
      <c r="J408" s="1086"/>
      <c r="K408" s="1086"/>
      <c r="L408" s="1086"/>
      <c r="M408" s="1086"/>
      <c r="N408" s="1081">
        <f>'2 уровень'!O1070</f>
        <v>333722.60858621576</v>
      </c>
      <c r="O408" s="1081">
        <f>'2 уровень'!P1070</f>
        <v>27810.217382184652</v>
      </c>
      <c r="P408" s="1081">
        <f>'2 уровень'!Q1070</f>
        <v>22225.967220000006</v>
      </c>
      <c r="Q408" s="1081">
        <f>'2 уровень'!R1070</f>
        <v>-5584.2501621846468</v>
      </c>
      <c r="R408" s="1081">
        <f>'2 уровень'!S1070</f>
        <v>-77.888210000000001</v>
      </c>
      <c r="S408" s="1081">
        <f>'2 уровень'!T1070</f>
        <v>22148.079010000001</v>
      </c>
      <c r="T408" s="2567"/>
      <c r="U408" s="425"/>
      <c r="V408" s="165"/>
      <c r="W408" s="165"/>
      <c r="X408" s="165"/>
      <c r="Y408" s="165"/>
      <c r="Z408" s="165"/>
      <c r="AA408" s="165"/>
      <c r="AB408" s="165"/>
      <c r="AC408" s="165"/>
      <c r="AD408" s="165"/>
      <c r="AE408" s="165"/>
      <c r="AF408" s="165"/>
      <c r="AG408" s="165"/>
      <c r="AH408" s="165"/>
      <c r="AI408" s="165"/>
      <c r="AJ408" s="165"/>
      <c r="AK408" s="165"/>
      <c r="AL408" s="165"/>
      <c r="AM408" s="165"/>
      <c r="AN408" s="165"/>
      <c r="AO408" s="165"/>
      <c r="AP408" s="165"/>
      <c r="AQ408" s="165"/>
      <c r="AR408" s="165"/>
      <c r="AS408" s="165"/>
      <c r="AT408" s="165"/>
      <c r="AU408" s="165"/>
      <c r="AV408" s="165"/>
      <c r="AW408" s="165"/>
      <c r="AX408" s="165"/>
      <c r="AY408" s="165"/>
      <c r="AZ408" s="165"/>
      <c r="BA408" s="165"/>
      <c r="BB408" s="165"/>
      <c r="BC408" s="165"/>
      <c r="BD408" s="165"/>
      <c r="BE408" s="165"/>
      <c r="BF408" s="165"/>
      <c r="BG408" s="165"/>
      <c r="BH408" s="165"/>
      <c r="BI408" s="165"/>
      <c r="BJ408" s="165"/>
      <c r="BK408" s="165"/>
      <c r="BL408" s="165"/>
      <c r="BM408" s="165"/>
      <c r="BN408" s="165"/>
      <c r="BO408" s="165"/>
      <c r="BP408" s="165"/>
      <c r="BQ408" s="165"/>
      <c r="BR408" s="165"/>
      <c r="BS408" s="165"/>
      <c r="BT408" s="165"/>
      <c r="BU408" s="165"/>
      <c r="BV408" s="165"/>
      <c r="BW408" s="165"/>
      <c r="BX408" s="165"/>
      <c r="BY408" s="165"/>
      <c r="BZ408" s="165"/>
      <c r="CA408" s="165"/>
      <c r="CB408" s="165"/>
      <c r="CC408" s="165"/>
      <c r="CD408" s="165"/>
      <c r="CE408" s="165"/>
      <c r="CF408" s="165"/>
      <c r="CG408" s="165"/>
      <c r="CH408" s="165"/>
      <c r="CI408" s="165"/>
      <c r="CJ408" s="165"/>
      <c r="CK408" s="165"/>
      <c r="CL408" s="165"/>
      <c r="CM408" s="165"/>
      <c r="CN408" s="165"/>
      <c r="CO408" s="165"/>
      <c r="CP408" s="165"/>
      <c r="CQ408" s="165"/>
      <c r="CR408" s="165"/>
      <c r="CS408" s="165"/>
      <c r="CT408" s="165"/>
      <c r="CU408" s="165"/>
      <c r="CV408" s="165"/>
      <c r="CW408" s="165"/>
      <c r="CX408" s="165"/>
      <c r="CY408" s="165"/>
      <c r="CZ408" s="165"/>
      <c r="DA408" s="165"/>
      <c r="DB408" s="165"/>
      <c r="DC408" s="165"/>
      <c r="DD408" s="165"/>
      <c r="DE408" s="165"/>
      <c r="DF408" s="165"/>
      <c r="DG408" s="165"/>
      <c r="DH408" s="165"/>
      <c r="DI408" s="165"/>
      <c r="DJ408" s="165"/>
      <c r="DK408" s="165"/>
      <c r="DL408" s="165"/>
      <c r="DM408" s="165"/>
      <c r="DN408" s="165"/>
      <c r="DO408" s="165"/>
      <c r="DP408" s="165"/>
      <c r="DQ408" s="165"/>
      <c r="DR408" s="165"/>
      <c r="DS408" s="165"/>
      <c r="DT408" s="165"/>
      <c r="DU408" s="165"/>
      <c r="DV408" s="165"/>
      <c r="DW408" s="165"/>
      <c r="DX408" s="165"/>
      <c r="DY408" s="165"/>
      <c r="DZ408" s="165"/>
      <c r="EA408" s="165"/>
      <c r="EB408" s="165"/>
      <c r="EC408" s="165"/>
      <c r="ED408" s="165"/>
      <c r="EE408" s="165"/>
      <c r="EF408" s="165"/>
      <c r="EG408" s="165"/>
      <c r="EH408" s="165"/>
      <c r="EI408" s="165"/>
      <c r="EJ408" s="165"/>
      <c r="EK408" s="165"/>
      <c r="EL408" s="165"/>
      <c r="EM408" s="165"/>
      <c r="EN408" s="165"/>
      <c r="EO408" s="165"/>
      <c r="EP408" s="165"/>
      <c r="EQ408" s="165"/>
      <c r="ER408" s="165"/>
      <c r="ES408" s="165"/>
      <c r="ET408" s="165"/>
      <c r="EU408" s="165"/>
      <c r="EV408" s="165"/>
      <c r="EW408" s="165"/>
      <c r="EX408" s="165"/>
      <c r="EY408" s="165"/>
      <c r="EZ408" s="165"/>
      <c r="FA408" s="165"/>
      <c r="FB408" s="165"/>
      <c r="FC408" s="165"/>
      <c r="FD408" s="165"/>
      <c r="FE408" s="165"/>
      <c r="FF408" s="165"/>
      <c r="FG408" s="165"/>
      <c r="FH408" s="165"/>
      <c r="FI408" s="165"/>
      <c r="FJ408" s="165"/>
      <c r="FK408" s="165"/>
      <c r="FL408" s="165"/>
      <c r="FM408" s="165"/>
      <c r="FN408" s="165"/>
      <c r="FO408" s="165"/>
      <c r="FP408" s="165"/>
      <c r="FQ408" s="165"/>
      <c r="FR408" s="165"/>
      <c r="FS408" s="165"/>
      <c r="FT408" s="165"/>
      <c r="FU408" s="165"/>
      <c r="FV408" s="165"/>
      <c r="FW408" s="165"/>
      <c r="FX408" s="165"/>
      <c r="FY408" s="165"/>
      <c r="FZ408" s="165"/>
      <c r="GA408" s="165"/>
      <c r="GB408" s="165"/>
      <c r="GC408" s="165"/>
      <c r="GD408" s="165"/>
      <c r="GE408" s="165"/>
      <c r="GF408" s="165"/>
      <c r="GG408" s="165"/>
      <c r="GH408" s="165"/>
      <c r="GI408" s="165"/>
      <c r="GJ408" s="165"/>
      <c r="GK408" s="165"/>
      <c r="GL408" s="165"/>
      <c r="GM408" s="165"/>
      <c r="GN408" s="165"/>
      <c r="GO408" s="165"/>
      <c r="GP408" s="165"/>
      <c r="GQ408" s="165"/>
    </row>
    <row r="409" spans="1:199" s="166" customFormat="1" ht="15" customHeight="1" x14ac:dyDescent="0.2">
      <c r="A409" s="1285" t="s">
        <v>43</v>
      </c>
      <c r="B409" s="1083">
        <f>'2 уровень'!C1071</f>
        <v>5095</v>
      </c>
      <c r="C409" s="1083">
        <f>'2 уровень'!D1071</f>
        <v>425</v>
      </c>
      <c r="D409" s="1083">
        <f>'2 уровень'!E1071</f>
        <v>368</v>
      </c>
      <c r="E409" s="1564">
        <f>'2 уровень'!F1071</f>
        <v>86.588235294117638</v>
      </c>
      <c r="F409" s="1563">
        <f>'2 уровень'!G1071</f>
        <v>8.8094210009813541</v>
      </c>
      <c r="G409" s="1563">
        <f>'2 уровень'!H1071</f>
        <v>8.5353260869565215</v>
      </c>
      <c r="H409" s="1081">
        <f>'2 уровень'!I1071</f>
        <v>44884</v>
      </c>
      <c r="I409" s="1081">
        <f>'2 уровень'!J1071</f>
        <v>3744</v>
      </c>
      <c r="J409" s="1081">
        <f>'2 уровень'!K1071</f>
        <v>3141</v>
      </c>
      <c r="K409" s="1081">
        <f>'2 уровень'!L1071</f>
        <v>83.894230769230774</v>
      </c>
      <c r="L409" s="1081">
        <f>'2 уровень'!M1071</f>
        <v>135</v>
      </c>
      <c r="M409" s="1081">
        <f>'2 уровень'!N1071</f>
        <v>279.2</v>
      </c>
      <c r="N409" s="1081">
        <f>'2 уровень'!O1071</f>
        <v>149022.22537359357</v>
      </c>
      <c r="O409" s="1081">
        <f>'2 уровень'!P1071</f>
        <v>12418.518781132798</v>
      </c>
      <c r="P409" s="1081">
        <f>'2 уровень'!Q1071</f>
        <v>9807.1459300000006</v>
      </c>
      <c r="Q409" s="1081">
        <f>'2 уровень'!R1071</f>
        <v>-2611.3728511327972</v>
      </c>
      <c r="R409" s="1081">
        <f>'2 уровень'!S1071</f>
        <v>-13.64157</v>
      </c>
      <c r="S409" s="1081">
        <f>'2 уровень'!T1071</f>
        <v>9793.5043600000008</v>
      </c>
      <c r="T409" s="2567"/>
      <c r="U409" s="425"/>
    </row>
    <row r="410" spans="1:199" x14ac:dyDescent="0.25">
      <c r="A410" s="1155" t="s">
        <v>360</v>
      </c>
      <c r="B410" s="1565">
        <f>'2 уровень'!C1072</f>
        <v>0</v>
      </c>
      <c r="C410" s="1565">
        <f>'2 уровень'!D1072</f>
        <v>0</v>
      </c>
      <c r="D410" s="1565">
        <f>'2 уровень'!E1072</f>
        <v>0</v>
      </c>
      <c r="E410" s="1566">
        <f>'2 уровень'!F1072</f>
        <v>0</v>
      </c>
      <c r="F410" s="1567">
        <f>'2 уровень'!G1072</f>
        <v>0</v>
      </c>
      <c r="G410" s="1567">
        <f>'2 уровень'!H1072</f>
        <v>0</v>
      </c>
      <c r="H410" s="1087">
        <f>'2 уровень'!I1072</f>
        <v>0</v>
      </c>
      <c r="I410" s="1087">
        <f>'2 уровень'!J1072</f>
        <v>0</v>
      </c>
      <c r="J410" s="1087">
        <f>'2 уровень'!K1072</f>
        <v>0</v>
      </c>
      <c r="K410" s="1087">
        <f>'2 уровень'!L1072</f>
        <v>0</v>
      </c>
      <c r="L410" s="1087">
        <f>'2 уровень'!M1072</f>
        <v>0</v>
      </c>
      <c r="M410" s="1087">
        <f>'2 уровень'!N1072</f>
        <v>0</v>
      </c>
      <c r="N410" s="1081">
        <f>'2 уровень'!O1072</f>
        <v>0</v>
      </c>
      <c r="O410" s="1081">
        <f>'2 уровень'!P1072</f>
        <v>0</v>
      </c>
      <c r="P410" s="1081">
        <f>'2 уровень'!Q1072</f>
        <v>0</v>
      </c>
      <c r="Q410" s="1081">
        <f>'2 уровень'!R1072</f>
        <v>0</v>
      </c>
      <c r="R410" s="1081">
        <f>'2 уровень'!S1072</f>
        <v>0</v>
      </c>
      <c r="S410" s="1081">
        <f>'2 уровень'!T1072</f>
        <v>0</v>
      </c>
      <c r="T410" s="2567"/>
      <c r="U410" s="425"/>
      <c r="V410" s="166"/>
      <c r="W410" s="166"/>
      <c r="X410" s="166"/>
      <c r="Y410" s="166"/>
      <c r="Z410" s="166"/>
      <c r="AA410" s="166"/>
      <c r="AB410" s="166"/>
      <c r="AC410" s="166"/>
      <c r="AD410" s="166"/>
      <c r="AE410" s="166"/>
      <c r="AF410" s="166"/>
      <c r="AG410" s="166"/>
      <c r="AH410" s="166"/>
      <c r="AI410" s="166"/>
      <c r="AJ410" s="166"/>
      <c r="AK410" s="166"/>
      <c r="AL410" s="166"/>
      <c r="AM410" s="166"/>
      <c r="AN410" s="166"/>
      <c r="AO410" s="166"/>
      <c r="AP410" s="166"/>
      <c r="AQ410" s="166"/>
      <c r="AR410" s="166"/>
      <c r="AS410" s="166"/>
      <c r="AT410" s="166"/>
      <c r="AU410" s="166"/>
      <c r="AV410" s="166"/>
      <c r="AW410" s="166"/>
      <c r="AX410" s="166"/>
      <c r="AY410" s="166"/>
      <c r="AZ410" s="166"/>
      <c r="BA410" s="166"/>
      <c r="BB410" s="166"/>
      <c r="BC410" s="166"/>
      <c r="BD410" s="166"/>
      <c r="BE410" s="166"/>
      <c r="BF410" s="166"/>
      <c r="BG410" s="166"/>
      <c r="BH410" s="166"/>
      <c r="BI410" s="166"/>
      <c r="BJ410" s="166"/>
      <c r="BK410" s="166"/>
      <c r="BL410" s="166"/>
      <c r="BM410" s="166"/>
      <c r="BN410" s="166"/>
      <c r="BO410" s="166"/>
      <c r="BP410" s="166"/>
      <c r="BQ410" s="166"/>
      <c r="BR410" s="166"/>
      <c r="BS410" s="166"/>
      <c r="BT410" s="166"/>
      <c r="BU410" s="166"/>
      <c r="BV410" s="166"/>
      <c r="BW410" s="166"/>
      <c r="BX410" s="166"/>
      <c r="BY410" s="166"/>
      <c r="BZ410" s="166"/>
      <c r="CA410" s="166"/>
      <c r="CB410" s="166"/>
      <c r="CC410" s="166"/>
      <c r="CD410" s="166"/>
      <c r="CE410" s="166"/>
      <c r="CF410" s="166"/>
      <c r="CG410" s="166"/>
      <c r="CH410" s="166"/>
      <c r="CI410" s="166"/>
      <c r="CJ410" s="166"/>
      <c r="CK410" s="166"/>
      <c r="CL410" s="166"/>
      <c r="CM410" s="166"/>
      <c r="CN410" s="166"/>
      <c r="CO410" s="166"/>
      <c r="CP410" s="166"/>
      <c r="CQ410" s="166"/>
      <c r="CR410" s="166"/>
      <c r="CS410" s="166"/>
      <c r="CT410" s="166"/>
      <c r="CU410" s="166"/>
      <c r="CV410" s="166"/>
      <c r="CW410" s="166"/>
      <c r="CX410" s="166"/>
      <c r="CY410" s="166"/>
      <c r="CZ410" s="166"/>
      <c r="DA410" s="166"/>
      <c r="DB410" s="166"/>
      <c r="DC410" s="166"/>
      <c r="DD410" s="166"/>
      <c r="DE410" s="166"/>
      <c r="DF410" s="166"/>
      <c r="DG410" s="166"/>
      <c r="DH410" s="166"/>
      <c r="DI410" s="166"/>
      <c r="DJ410" s="166"/>
      <c r="DK410" s="166"/>
      <c r="DL410" s="166"/>
      <c r="DM410" s="166"/>
      <c r="DN410" s="166"/>
      <c r="DO410" s="166"/>
      <c r="DP410" s="166"/>
      <c r="DQ410" s="166"/>
      <c r="DR410" s="166"/>
      <c r="DS410" s="166"/>
      <c r="DT410" s="166"/>
      <c r="DU410" s="166"/>
      <c r="DV410" s="166"/>
      <c r="DW410" s="166"/>
      <c r="DX410" s="166"/>
      <c r="DY410" s="166"/>
      <c r="DZ410" s="166"/>
      <c r="EA410" s="166"/>
      <c r="EB410" s="166"/>
      <c r="EC410" s="166"/>
      <c r="ED410" s="166"/>
      <c r="EE410" s="166"/>
      <c r="EF410" s="166"/>
      <c r="EG410" s="166"/>
      <c r="EH410" s="166"/>
      <c r="EI410" s="166"/>
      <c r="EJ410" s="166"/>
      <c r="EK410" s="166"/>
      <c r="EL410" s="166"/>
      <c r="EM410" s="166"/>
      <c r="EN410" s="166"/>
      <c r="EO410" s="166"/>
      <c r="EP410" s="166"/>
      <c r="EQ410" s="166"/>
      <c r="ER410" s="166"/>
      <c r="ES410" s="166"/>
      <c r="ET410" s="166"/>
      <c r="EU410" s="166"/>
      <c r="EV410" s="166"/>
      <c r="EW410" s="166"/>
      <c r="EX410" s="166"/>
      <c r="EY410" s="166"/>
      <c r="EZ410" s="166"/>
      <c r="FA410" s="166"/>
      <c r="FB410" s="166"/>
      <c r="FC410" s="166"/>
      <c r="FD410" s="166"/>
      <c r="FE410" s="166"/>
      <c r="FF410" s="166"/>
      <c r="FG410" s="166"/>
      <c r="FH410" s="166"/>
      <c r="FI410" s="166"/>
      <c r="FJ410" s="166"/>
      <c r="FK410" s="166"/>
      <c r="FL410" s="166"/>
      <c r="FM410" s="166"/>
      <c r="FN410" s="166"/>
      <c r="FO410" s="166"/>
      <c r="FP410" s="166"/>
      <c r="FQ410" s="166"/>
      <c r="FR410" s="166"/>
      <c r="FS410" s="166"/>
      <c r="FT410" s="166"/>
      <c r="FU410" s="166"/>
      <c r="FV410" s="166"/>
      <c r="FW410" s="166"/>
      <c r="FX410" s="166"/>
      <c r="FY410" s="166"/>
      <c r="FZ410" s="166"/>
      <c r="GA410" s="166"/>
      <c r="GB410" s="166"/>
      <c r="GC410" s="166"/>
      <c r="GD410" s="166"/>
      <c r="GE410" s="166"/>
      <c r="GF410" s="166"/>
      <c r="GG410" s="166"/>
      <c r="GH410" s="166"/>
      <c r="GI410" s="166"/>
      <c r="GJ410" s="166"/>
      <c r="GK410" s="166"/>
      <c r="GL410" s="166"/>
      <c r="GM410" s="166"/>
      <c r="GN410" s="166"/>
      <c r="GO410" s="166"/>
      <c r="GP410" s="166"/>
      <c r="GQ410" s="166"/>
    </row>
    <row r="411" spans="1:199" ht="30" x14ac:dyDescent="0.25">
      <c r="A411" s="661" t="s">
        <v>217</v>
      </c>
      <c r="B411" s="1565">
        <f>'2 уровень'!C1073</f>
        <v>52964</v>
      </c>
      <c r="C411" s="1565">
        <f>'2 уровень'!D1073</f>
        <v>4414</v>
      </c>
      <c r="D411" s="1565">
        <f>'2 уровень'!E1073</f>
        <v>9485.3972868217061</v>
      </c>
      <c r="E411" s="1566">
        <f>'2 уровень'!F1073</f>
        <v>214.89345914865669</v>
      </c>
      <c r="F411" s="1567">
        <f>'2 уровень'!G1073</f>
        <v>0</v>
      </c>
      <c r="G411" s="1567">
        <f>'2 уровень'!H1073</f>
        <v>0</v>
      </c>
      <c r="H411" s="1087">
        <f>'2 уровень'!I1073</f>
        <v>0</v>
      </c>
      <c r="I411" s="1087">
        <f>'2 уровень'!J1073</f>
        <v>0</v>
      </c>
      <c r="J411" s="1087">
        <f>'2 уровень'!K1073</f>
        <v>0</v>
      </c>
      <c r="K411" s="1087">
        <f>'2 уровень'!L1073</f>
        <v>0</v>
      </c>
      <c r="L411" s="1087">
        <f>'2 уровень'!M1073</f>
        <v>0</v>
      </c>
      <c r="M411" s="1087">
        <f>'2 уровень'!N1073</f>
        <v>0</v>
      </c>
      <c r="N411" s="1081">
        <f>'2 уровень'!O1073</f>
        <v>0</v>
      </c>
      <c r="O411" s="1081">
        <f>'2 уровень'!P1073</f>
        <v>0</v>
      </c>
      <c r="P411" s="1081">
        <f>'2 уровень'!Q1073</f>
        <v>0</v>
      </c>
      <c r="Q411" s="1081">
        <f>'2 уровень'!R1073</f>
        <v>0</v>
      </c>
      <c r="R411" s="1081">
        <f>'2 уровень'!S1073</f>
        <v>0</v>
      </c>
      <c r="S411" s="1081">
        <f>'2 уровень'!T1073</f>
        <v>0</v>
      </c>
      <c r="T411" s="2567"/>
      <c r="U411" s="425"/>
      <c r="V411" s="166"/>
      <c r="W411" s="166"/>
      <c r="X411" s="166"/>
      <c r="Y411" s="166"/>
      <c r="Z411" s="166"/>
      <c r="AA411" s="166"/>
      <c r="AB411" s="166"/>
      <c r="AC411" s="166"/>
      <c r="AD411" s="166"/>
      <c r="AE411" s="166"/>
      <c r="AF411" s="166"/>
      <c r="AG411" s="166"/>
      <c r="AH411" s="166"/>
      <c r="AI411" s="166"/>
      <c r="AJ411" s="166"/>
      <c r="AK411" s="166"/>
      <c r="AL411" s="166"/>
      <c r="AM411" s="166"/>
      <c r="AN411" s="166"/>
      <c r="AO411" s="166"/>
      <c r="AP411" s="166"/>
      <c r="AQ411" s="166"/>
      <c r="AR411" s="166"/>
      <c r="AS411" s="166"/>
      <c r="AT411" s="166"/>
      <c r="AU411" s="166"/>
      <c r="AV411" s="166"/>
      <c r="AW411" s="166"/>
      <c r="AX411" s="166"/>
      <c r="AY411" s="166"/>
      <c r="AZ411" s="166"/>
      <c r="BA411" s="166"/>
      <c r="BB411" s="166"/>
      <c r="BC411" s="166"/>
      <c r="BD411" s="166"/>
      <c r="BE411" s="166"/>
      <c r="BF411" s="166"/>
      <c r="BG411" s="166"/>
      <c r="BH411" s="166"/>
      <c r="BI411" s="166"/>
      <c r="BJ411" s="166"/>
      <c r="BK411" s="166"/>
      <c r="BL411" s="166"/>
      <c r="BM411" s="166"/>
      <c r="BN411" s="166"/>
      <c r="BO411" s="166"/>
      <c r="BP411" s="166"/>
      <c r="BQ411" s="166"/>
      <c r="BR411" s="166"/>
      <c r="BS411" s="166"/>
      <c r="BT411" s="166"/>
      <c r="BU411" s="166"/>
      <c r="BV411" s="166"/>
      <c r="BW411" s="166"/>
      <c r="BX411" s="166"/>
      <c r="BY411" s="166"/>
      <c r="BZ411" s="166"/>
      <c r="CA411" s="166"/>
      <c r="CB411" s="166"/>
      <c r="CC411" s="166"/>
      <c r="CD411" s="166"/>
      <c r="CE411" s="166"/>
      <c r="CF411" s="166"/>
      <c r="CG411" s="166"/>
      <c r="CH411" s="166"/>
      <c r="CI411" s="166"/>
      <c r="CJ411" s="166"/>
      <c r="CK411" s="166"/>
      <c r="CL411" s="166"/>
      <c r="CM411" s="166"/>
      <c r="CN411" s="166"/>
      <c r="CO411" s="166"/>
      <c r="CP411" s="166"/>
      <c r="CQ411" s="166"/>
      <c r="CR411" s="166"/>
      <c r="CS411" s="166"/>
      <c r="CT411" s="166"/>
      <c r="CU411" s="166"/>
      <c r="CV411" s="166"/>
      <c r="CW411" s="166"/>
      <c r="CX411" s="166"/>
      <c r="CY411" s="166"/>
      <c r="CZ411" s="166"/>
      <c r="DA411" s="166"/>
      <c r="DB411" s="166"/>
      <c r="DC411" s="166"/>
      <c r="DD411" s="166"/>
      <c r="DE411" s="166"/>
      <c r="DF411" s="166"/>
      <c r="DG411" s="166"/>
      <c r="DH411" s="166"/>
      <c r="DI411" s="166"/>
      <c r="DJ411" s="166"/>
      <c r="DK411" s="166"/>
      <c r="DL411" s="166"/>
      <c r="DM411" s="166"/>
      <c r="DN411" s="166"/>
      <c r="DO411" s="166"/>
      <c r="DP411" s="166"/>
      <c r="DQ411" s="166"/>
      <c r="DR411" s="166"/>
      <c r="DS411" s="166"/>
      <c r="DT411" s="166"/>
      <c r="DU411" s="166"/>
      <c r="DV411" s="166"/>
      <c r="DW411" s="166"/>
      <c r="DX411" s="166"/>
      <c r="DY411" s="166"/>
      <c r="DZ411" s="166"/>
      <c r="EA411" s="166"/>
      <c r="EB411" s="166"/>
      <c r="EC411" s="166"/>
      <c r="ED411" s="166"/>
      <c r="EE411" s="166"/>
      <c r="EF411" s="166"/>
      <c r="EG411" s="166"/>
      <c r="EH411" s="166"/>
      <c r="EI411" s="166"/>
      <c r="EJ411" s="166"/>
      <c r="EK411" s="166"/>
      <c r="EL411" s="166"/>
      <c r="EM411" s="166"/>
      <c r="EN411" s="166"/>
      <c r="EO411" s="166"/>
      <c r="EP411" s="166"/>
      <c r="EQ411" s="166"/>
      <c r="ER411" s="166"/>
      <c r="ES411" s="166"/>
      <c r="ET411" s="166"/>
      <c r="EU411" s="166"/>
      <c r="EV411" s="166"/>
      <c r="EW411" s="166"/>
      <c r="EX411" s="166"/>
      <c r="EY411" s="166"/>
      <c r="EZ411" s="166"/>
      <c r="FA411" s="166"/>
      <c r="FB411" s="166"/>
      <c r="FC411" s="166"/>
      <c r="FD411" s="166"/>
      <c r="FE411" s="166"/>
      <c r="FF411" s="166"/>
      <c r="FG411" s="166"/>
      <c r="FH411" s="166"/>
      <c r="FI411" s="166"/>
      <c r="FJ411" s="166"/>
      <c r="FK411" s="166"/>
      <c r="FL411" s="166"/>
      <c r="FM411" s="166"/>
      <c r="FN411" s="166"/>
      <c r="FO411" s="166"/>
      <c r="FP411" s="166"/>
      <c r="FQ411" s="166"/>
      <c r="FR411" s="166"/>
      <c r="FS411" s="166"/>
      <c r="FT411" s="166"/>
      <c r="FU411" s="166"/>
      <c r="FV411" s="166"/>
      <c r="FW411" s="166"/>
      <c r="FX411" s="166"/>
      <c r="FY411" s="166"/>
      <c r="FZ411" s="166"/>
      <c r="GA411" s="166"/>
      <c r="GB411" s="166"/>
      <c r="GC411" s="166"/>
      <c r="GD411" s="166"/>
      <c r="GE411" s="166"/>
      <c r="GF411" s="166"/>
      <c r="GG411" s="166"/>
      <c r="GH411" s="166"/>
      <c r="GI411" s="166"/>
      <c r="GJ411" s="166"/>
      <c r="GK411" s="166"/>
      <c r="GL411" s="166"/>
      <c r="GM411" s="166"/>
      <c r="GN411" s="166"/>
      <c r="GO411" s="166"/>
      <c r="GP411" s="166"/>
      <c r="GQ411" s="166"/>
    </row>
    <row r="412" spans="1:199" ht="30" x14ac:dyDescent="0.25">
      <c r="A412" s="661" t="s">
        <v>350</v>
      </c>
      <c r="B412" s="1565">
        <f>'2 уровень'!C1074</f>
        <v>0</v>
      </c>
      <c r="C412" s="1565">
        <f>'2 уровень'!D1074</f>
        <v>0</v>
      </c>
      <c r="D412" s="1565">
        <f>'2 уровень'!E1074</f>
        <v>0</v>
      </c>
      <c r="E412" s="1566">
        <f>'2 уровень'!F1074</f>
        <v>0</v>
      </c>
      <c r="F412" s="1567">
        <f>'2 уровень'!G1074</f>
        <v>0</v>
      </c>
      <c r="G412" s="1567">
        <f>'2 уровень'!H1074</f>
        <v>0</v>
      </c>
      <c r="H412" s="1087">
        <f>'2 уровень'!I1074</f>
        <v>0</v>
      </c>
      <c r="I412" s="1087">
        <f>'2 уровень'!J1074</f>
        <v>0</v>
      </c>
      <c r="J412" s="1087">
        <f>'2 уровень'!K1074</f>
        <v>0</v>
      </c>
      <c r="K412" s="1087">
        <f>'2 уровень'!L1074</f>
        <v>0</v>
      </c>
      <c r="L412" s="1087">
        <f>'2 уровень'!M1074</f>
        <v>0</v>
      </c>
      <c r="M412" s="1087">
        <f>'2 уровень'!N1074</f>
        <v>0</v>
      </c>
      <c r="N412" s="1081">
        <f>'2 уровень'!O1074</f>
        <v>0</v>
      </c>
      <c r="O412" s="1081">
        <f>'2 уровень'!P1074</f>
        <v>0</v>
      </c>
      <c r="P412" s="1081">
        <f>'2 уровень'!Q1074</f>
        <v>0</v>
      </c>
      <c r="Q412" s="1081">
        <f>'2 уровень'!R1074</f>
        <v>0</v>
      </c>
      <c r="R412" s="1081">
        <f>'2 уровень'!S1074</f>
        <v>0</v>
      </c>
      <c r="S412" s="1081">
        <f>'2 уровень'!T1074</f>
        <v>0</v>
      </c>
      <c r="T412" s="2567"/>
      <c r="U412" s="425"/>
      <c r="V412" s="166"/>
      <c r="W412" s="166"/>
      <c r="X412" s="166"/>
      <c r="Y412" s="166"/>
      <c r="Z412" s="166"/>
      <c r="AA412" s="166"/>
      <c r="AB412" s="166"/>
      <c r="AC412" s="166"/>
      <c r="AD412" s="166"/>
      <c r="AE412" s="166"/>
      <c r="AF412" s="166"/>
      <c r="AG412" s="166"/>
      <c r="AH412" s="166"/>
      <c r="AI412" s="166"/>
      <c r="AJ412" s="166"/>
      <c r="AK412" s="166"/>
      <c r="AL412" s="166"/>
      <c r="AM412" s="166"/>
      <c r="AN412" s="166"/>
      <c r="AO412" s="166"/>
      <c r="AP412" s="166"/>
      <c r="AQ412" s="166"/>
      <c r="AR412" s="166"/>
      <c r="AS412" s="166"/>
      <c r="AT412" s="166"/>
      <c r="AU412" s="166"/>
      <c r="AV412" s="166"/>
      <c r="AW412" s="166"/>
      <c r="AX412" s="166"/>
      <c r="AY412" s="166"/>
      <c r="AZ412" s="166"/>
      <c r="BA412" s="166"/>
      <c r="BB412" s="166"/>
      <c r="BC412" s="166"/>
      <c r="BD412" s="166"/>
      <c r="BE412" s="166"/>
      <c r="BF412" s="166"/>
      <c r="BG412" s="166"/>
      <c r="BH412" s="166"/>
      <c r="BI412" s="166"/>
      <c r="BJ412" s="166"/>
      <c r="BK412" s="166"/>
      <c r="BL412" s="166"/>
      <c r="BM412" s="166"/>
      <c r="BN412" s="166"/>
      <c r="BO412" s="166"/>
      <c r="BP412" s="166"/>
      <c r="BQ412" s="166"/>
      <c r="BR412" s="166"/>
      <c r="BS412" s="166"/>
      <c r="BT412" s="166"/>
      <c r="BU412" s="166"/>
      <c r="BV412" s="166"/>
      <c r="BW412" s="166"/>
      <c r="BX412" s="166"/>
      <c r="BY412" s="166"/>
      <c r="BZ412" s="166"/>
      <c r="CA412" s="166"/>
      <c r="CB412" s="166"/>
      <c r="CC412" s="166"/>
      <c r="CD412" s="166"/>
      <c r="CE412" s="166"/>
      <c r="CF412" s="166"/>
      <c r="CG412" s="166"/>
      <c r="CH412" s="166"/>
      <c r="CI412" s="166"/>
      <c r="CJ412" s="166"/>
      <c r="CK412" s="166"/>
      <c r="CL412" s="166"/>
      <c r="CM412" s="166"/>
      <c r="CN412" s="166"/>
      <c r="CO412" s="166"/>
      <c r="CP412" s="166"/>
      <c r="CQ412" s="166"/>
      <c r="CR412" s="166"/>
      <c r="CS412" s="166"/>
      <c r="CT412" s="166"/>
      <c r="CU412" s="166"/>
      <c r="CV412" s="166"/>
      <c r="CW412" s="166"/>
      <c r="CX412" s="166"/>
      <c r="CY412" s="166"/>
      <c r="CZ412" s="166"/>
      <c r="DA412" s="166"/>
      <c r="DB412" s="166"/>
      <c r="DC412" s="166"/>
      <c r="DD412" s="166"/>
      <c r="DE412" s="166"/>
      <c r="DF412" s="166"/>
      <c r="DG412" s="166"/>
      <c r="DH412" s="166"/>
      <c r="DI412" s="166"/>
      <c r="DJ412" s="166"/>
      <c r="DK412" s="166"/>
      <c r="DL412" s="166"/>
      <c r="DM412" s="166"/>
      <c r="DN412" s="166"/>
      <c r="DO412" s="166"/>
      <c r="DP412" s="166"/>
      <c r="DQ412" s="166"/>
      <c r="DR412" s="166"/>
      <c r="DS412" s="166"/>
      <c r="DT412" s="166"/>
      <c r="DU412" s="166"/>
      <c r="DV412" s="166"/>
      <c r="DW412" s="166"/>
      <c r="DX412" s="166"/>
      <c r="DY412" s="166"/>
      <c r="DZ412" s="166"/>
      <c r="EA412" s="166"/>
      <c r="EB412" s="166"/>
      <c r="EC412" s="166"/>
      <c r="ED412" s="166"/>
      <c r="EE412" s="166"/>
      <c r="EF412" s="166"/>
      <c r="EG412" s="166"/>
      <c r="EH412" s="166"/>
      <c r="EI412" s="166"/>
      <c r="EJ412" s="166"/>
      <c r="EK412" s="166"/>
      <c r="EL412" s="166"/>
      <c r="EM412" s="166"/>
      <c r="EN412" s="166"/>
      <c r="EO412" s="166"/>
      <c r="EP412" s="166"/>
      <c r="EQ412" s="166"/>
      <c r="ER412" s="166"/>
      <c r="ES412" s="166"/>
      <c r="ET412" s="166"/>
      <c r="EU412" s="166"/>
      <c r="EV412" s="166"/>
      <c r="EW412" s="166"/>
      <c r="EX412" s="166"/>
      <c r="EY412" s="166"/>
      <c r="EZ412" s="166"/>
      <c r="FA412" s="166"/>
      <c r="FB412" s="166"/>
      <c r="FC412" s="166"/>
      <c r="FD412" s="166"/>
      <c r="FE412" s="166"/>
      <c r="FF412" s="166"/>
      <c r="FG412" s="166"/>
      <c r="FH412" s="166"/>
      <c r="FI412" s="166"/>
      <c r="FJ412" s="166"/>
      <c r="FK412" s="166"/>
      <c r="FL412" s="166"/>
      <c r="FM412" s="166"/>
      <c r="FN412" s="166"/>
      <c r="FO412" s="166"/>
      <c r="FP412" s="166"/>
      <c r="FQ412" s="166"/>
      <c r="FR412" s="166"/>
      <c r="FS412" s="166"/>
      <c r="FT412" s="166"/>
      <c r="FU412" s="166"/>
      <c r="FV412" s="166"/>
      <c r="FW412" s="166"/>
      <c r="FX412" s="166"/>
      <c r="FY412" s="166"/>
      <c r="FZ412" s="166"/>
      <c r="GA412" s="166"/>
      <c r="GB412" s="166"/>
      <c r="GC412" s="166"/>
      <c r="GD412" s="166"/>
      <c r="GE412" s="166"/>
      <c r="GF412" s="166"/>
      <c r="GG412" s="166"/>
      <c r="GH412" s="166"/>
      <c r="GI412" s="166"/>
      <c r="GJ412" s="166"/>
      <c r="GK412" s="166"/>
      <c r="GL412" s="166"/>
      <c r="GM412" s="166"/>
      <c r="GN412" s="166"/>
      <c r="GO412" s="166"/>
      <c r="GP412" s="166"/>
      <c r="GQ412" s="166"/>
    </row>
    <row r="413" spans="1:199" ht="30" x14ac:dyDescent="0.25">
      <c r="A413" s="661" t="s">
        <v>351</v>
      </c>
      <c r="B413" s="1565">
        <f>'2 уровень'!C1075</f>
        <v>6500</v>
      </c>
      <c r="C413" s="1565">
        <f>'2 уровень'!D1075</f>
        <v>542</v>
      </c>
      <c r="D413" s="1565">
        <f>'2 уровень'!E1075</f>
        <v>14</v>
      </c>
      <c r="E413" s="1566">
        <f>'2 уровень'!F1075</f>
        <v>2.5830258302583027</v>
      </c>
      <c r="F413" s="1567">
        <f>'2 уровень'!G1075</f>
        <v>0</v>
      </c>
      <c r="G413" s="1567">
        <f>'2 уровень'!H1075</f>
        <v>0</v>
      </c>
      <c r="H413" s="1087">
        <f>'2 уровень'!I1075</f>
        <v>0</v>
      </c>
      <c r="I413" s="1087">
        <f>'2 уровень'!J1075</f>
        <v>0</v>
      </c>
      <c r="J413" s="1087">
        <f>'2 уровень'!K1075</f>
        <v>0</v>
      </c>
      <c r="K413" s="1087">
        <f>'2 уровень'!L1075</f>
        <v>0</v>
      </c>
      <c r="L413" s="1087">
        <f>'2 уровень'!M1075</f>
        <v>0</v>
      </c>
      <c r="M413" s="1087">
        <f>'2 уровень'!N1075</f>
        <v>0</v>
      </c>
      <c r="N413" s="1081">
        <f>'2 уровень'!O1075</f>
        <v>0</v>
      </c>
      <c r="O413" s="1081">
        <f>'2 уровень'!P1075</f>
        <v>0</v>
      </c>
      <c r="P413" s="1081">
        <f>'2 уровень'!Q1075</f>
        <v>0</v>
      </c>
      <c r="Q413" s="1081">
        <f>'2 уровень'!R1075</f>
        <v>0</v>
      </c>
      <c r="R413" s="1081">
        <f>'2 уровень'!S1075</f>
        <v>0</v>
      </c>
      <c r="S413" s="1081">
        <f>'2 уровень'!T1075</f>
        <v>0</v>
      </c>
      <c r="T413" s="2567"/>
      <c r="U413" s="425"/>
      <c r="V413" s="166"/>
      <c r="W413" s="166"/>
      <c r="X413" s="166"/>
      <c r="Y413" s="166"/>
      <c r="Z413" s="166"/>
      <c r="AA413" s="166"/>
      <c r="AB413" s="166"/>
      <c r="AC413" s="166"/>
      <c r="AD413" s="166"/>
      <c r="AE413" s="166"/>
      <c r="AF413" s="166"/>
      <c r="AG413" s="166"/>
      <c r="AH413" s="166"/>
      <c r="AI413" s="166"/>
      <c r="AJ413" s="166"/>
      <c r="AK413" s="166"/>
      <c r="AL413" s="166"/>
      <c r="AM413" s="166"/>
      <c r="AN413" s="166"/>
      <c r="AO413" s="166"/>
      <c r="AP413" s="166"/>
      <c r="AQ413" s="166"/>
      <c r="AR413" s="166"/>
      <c r="AS413" s="166"/>
      <c r="AT413" s="166"/>
      <c r="AU413" s="166"/>
      <c r="AV413" s="166"/>
      <c r="AW413" s="166"/>
      <c r="AX413" s="166"/>
      <c r="AY413" s="166"/>
      <c r="AZ413" s="166"/>
      <c r="BA413" s="166"/>
      <c r="BB413" s="166"/>
      <c r="BC413" s="166"/>
      <c r="BD413" s="166"/>
      <c r="BE413" s="166"/>
      <c r="BF413" s="166"/>
      <c r="BG413" s="166"/>
      <c r="BH413" s="166"/>
      <c r="BI413" s="166"/>
      <c r="BJ413" s="166"/>
      <c r="BK413" s="166"/>
      <c r="BL413" s="166"/>
      <c r="BM413" s="166"/>
      <c r="BN413" s="166"/>
      <c r="BO413" s="166"/>
      <c r="BP413" s="166"/>
      <c r="BQ413" s="166"/>
      <c r="BR413" s="166"/>
      <c r="BS413" s="166"/>
      <c r="BT413" s="166"/>
      <c r="BU413" s="166"/>
      <c r="BV413" s="166"/>
      <c r="BW413" s="166"/>
      <c r="BX413" s="166"/>
      <c r="BY413" s="166"/>
      <c r="BZ413" s="166"/>
      <c r="CA413" s="166"/>
      <c r="CB413" s="166"/>
      <c r="CC413" s="166"/>
      <c r="CD413" s="166"/>
      <c r="CE413" s="166"/>
      <c r="CF413" s="166"/>
      <c r="CG413" s="166"/>
      <c r="CH413" s="166"/>
      <c r="CI413" s="166"/>
      <c r="CJ413" s="166"/>
      <c r="CK413" s="166"/>
      <c r="CL413" s="166"/>
      <c r="CM413" s="166"/>
      <c r="CN413" s="166"/>
      <c r="CO413" s="166"/>
      <c r="CP413" s="166"/>
      <c r="CQ413" s="166"/>
      <c r="CR413" s="166"/>
      <c r="CS413" s="166"/>
      <c r="CT413" s="166"/>
      <c r="CU413" s="166"/>
      <c r="CV413" s="166"/>
      <c r="CW413" s="166"/>
      <c r="CX413" s="166"/>
      <c r="CY413" s="166"/>
      <c r="CZ413" s="166"/>
      <c r="DA413" s="166"/>
      <c r="DB413" s="166"/>
      <c r="DC413" s="166"/>
      <c r="DD413" s="166"/>
      <c r="DE413" s="166"/>
      <c r="DF413" s="166"/>
      <c r="DG413" s="166"/>
      <c r="DH413" s="166"/>
      <c r="DI413" s="166"/>
      <c r="DJ413" s="166"/>
      <c r="DK413" s="166"/>
      <c r="DL413" s="166"/>
      <c r="DM413" s="166"/>
      <c r="DN413" s="166"/>
      <c r="DO413" s="166"/>
      <c r="DP413" s="166"/>
      <c r="DQ413" s="166"/>
      <c r="DR413" s="166"/>
      <c r="DS413" s="166"/>
      <c r="DT413" s="166"/>
      <c r="DU413" s="166"/>
      <c r="DV413" s="166"/>
      <c r="DW413" s="166"/>
      <c r="DX413" s="166"/>
      <c r="DY413" s="166"/>
      <c r="DZ413" s="166"/>
      <c r="EA413" s="166"/>
      <c r="EB413" s="166"/>
      <c r="EC413" s="166"/>
      <c r="ED413" s="166"/>
      <c r="EE413" s="166"/>
      <c r="EF413" s="166"/>
      <c r="EG413" s="166"/>
      <c r="EH413" s="166"/>
      <c r="EI413" s="166"/>
      <c r="EJ413" s="166"/>
      <c r="EK413" s="166"/>
      <c r="EL413" s="166"/>
      <c r="EM413" s="166"/>
      <c r="EN413" s="166"/>
      <c r="EO413" s="166"/>
      <c r="EP413" s="166"/>
      <c r="EQ413" s="166"/>
      <c r="ER413" s="166"/>
      <c r="ES413" s="166"/>
      <c r="ET413" s="166"/>
      <c r="EU413" s="166"/>
      <c r="EV413" s="166"/>
      <c r="EW413" s="166"/>
      <c r="EX413" s="166"/>
      <c r="EY413" s="166"/>
      <c r="EZ413" s="166"/>
      <c r="FA413" s="166"/>
      <c r="FB413" s="166"/>
      <c r="FC413" s="166"/>
      <c r="FD413" s="166"/>
      <c r="FE413" s="166"/>
      <c r="FF413" s="166"/>
      <c r="FG413" s="166"/>
      <c r="FH413" s="166"/>
      <c r="FI413" s="166"/>
      <c r="FJ413" s="166"/>
      <c r="FK413" s="166"/>
      <c r="FL413" s="166"/>
      <c r="FM413" s="166"/>
      <c r="FN413" s="166"/>
      <c r="FO413" s="166"/>
      <c r="FP413" s="166"/>
      <c r="FQ413" s="166"/>
      <c r="FR413" s="166"/>
      <c r="FS413" s="166"/>
      <c r="FT413" s="166"/>
      <c r="FU413" s="166"/>
      <c r="FV413" s="166"/>
      <c r="FW413" s="166"/>
      <c r="FX413" s="166"/>
      <c r="FY413" s="166"/>
      <c r="FZ413" s="166"/>
      <c r="GA413" s="166"/>
      <c r="GB413" s="166"/>
      <c r="GC413" s="166"/>
      <c r="GD413" s="166"/>
      <c r="GE413" s="166"/>
      <c r="GF413" s="166"/>
      <c r="GG413" s="166"/>
      <c r="GH413" s="166"/>
      <c r="GI413" s="166"/>
      <c r="GJ413" s="166"/>
      <c r="GK413" s="166"/>
      <c r="GL413" s="166"/>
      <c r="GM413" s="166"/>
      <c r="GN413" s="166"/>
      <c r="GO413" s="166"/>
      <c r="GP413" s="166"/>
      <c r="GQ413" s="166"/>
    </row>
    <row r="414" spans="1:199" ht="30" x14ac:dyDescent="0.25">
      <c r="A414" s="661" t="s">
        <v>352</v>
      </c>
      <c r="B414" s="1565">
        <f>'2 уровень'!C1076</f>
        <v>300</v>
      </c>
      <c r="C414" s="1565">
        <f>'2 уровень'!D1076</f>
        <v>25</v>
      </c>
      <c r="D414" s="1565">
        <f>'2 уровень'!E1076</f>
        <v>12</v>
      </c>
      <c r="E414" s="1566">
        <f>'2 уровень'!F1076</f>
        <v>48</v>
      </c>
      <c r="F414" s="1567">
        <f>'2 уровень'!G1076</f>
        <v>0</v>
      </c>
      <c r="G414" s="1567">
        <f>'2 уровень'!H1076</f>
        <v>0</v>
      </c>
      <c r="H414" s="1087">
        <f>'2 уровень'!I1076</f>
        <v>0</v>
      </c>
      <c r="I414" s="1087">
        <f>'2 уровень'!J1076</f>
        <v>0</v>
      </c>
      <c r="J414" s="1087">
        <f>'2 уровень'!K1076</f>
        <v>0</v>
      </c>
      <c r="K414" s="1087">
        <f>'2 уровень'!L1076</f>
        <v>0</v>
      </c>
      <c r="L414" s="1087">
        <f>'2 уровень'!M1076</f>
        <v>0</v>
      </c>
      <c r="M414" s="1087">
        <f>'2 уровень'!N1076</f>
        <v>0</v>
      </c>
      <c r="N414" s="1081">
        <f>'2 уровень'!O1076</f>
        <v>0</v>
      </c>
      <c r="O414" s="1081">
        <f>'2 уровень'!P1076</f>
        <v>0</v>
      </c>
      <c r="P414" s="1081">
        <f>'2 уровень'!Q1076</f>
        <v>0</v>
      </c>
      <c r="Q414" s="1081">
        <f>'2 уровень'!R1076</f>
        <v>0</v>
      </c>
      <c r="R414" s="1081">
        <f>'2 уровень'!S1076</f>
        <v>0</v>
      </c>
      <c r="S414" s="1081">
        <f>'2 уровень'!T1076</f>
        <v>0</v>
      </c>
      <c r="T414" s="2567"/>
      <c r="U414" s="425"/>
      <c r="V414" s="166"/>
      <c r="W414" s="166"/>
      <c r="X414" s="166"/>
      <c r="Y414" s="166"/>
      <c r="Z414" s="166"/>
      <c r="AA414" s="166"/>
      <c r="AB414" s="166"/>
      <c r="AC414" s="166"/>
      <c r="AD414" s="166"/>
      <c r="AE414" s="166"/>
      <c r="AF414" s="166"/>
      <c r="AG414" s="166"/>
      <c r="AH414" s="166"/>
      <c r="AI414" s="166"/>
      <c r="AJ414" s="166"/>
      <c r="AK414" s="166"/>
      <c r="AL414" s="166"/>
      <c r="AM414" s="166"/>
      <c r="AN414" s="166"/>
      <c r="AO414" s="166"/>
      <c r="AP414" s="166"/>
      <c r="AQ414" s="166"/>
      <c r="AR414" s="166"/>
      <c r="AS414" s="166"/>
      <c r="AT414" s="166"/>
      <c r="AU414" s="166"/>
      <c r="AV414" s="166"/>
      <c r="AW414" s="166"/>
      <c r="AX414" s="166"/>
      <c r="AY414" s="166"/>
      <c r="AZ414" s="166"/>
      <c r="BA414" s="166"/>
      <c r="BB414" s="166"/>
      <c r="BC414" s="166"/>
      <c r="BD414" s="166"/>
      <c r="BE414" s="166"/>
      <c r="BF414" s="166"/>
      <c r="BG414" s="166"/>
      <c r="BH414" s="166"/>
      <c r="BI414" s="166"/>
      <c r="BJ414" s="166"/>
      <c r="BK414" s="166"/>
      <c r="BL414" s="166"/>
      <c r="BM414" s="166"/>
      <c r="BN414" s="166"/>
      <c r="BO414" s="166"/>
      <c r="BP414" s="166"/>
      <c r="BQ414" s="166"/>
      <c r="BR414" s="166"/>
      <c r="BS414" s="166"/>
      <c r="BT414" s="166"/>
      <c r="BU414" s="166"/>
      <c r="BV414" s="166"/>
      <c r="BW414" s="166"/>
      <c r="BX414" s="166"/>
      <c r="BY414" s="166"/>
      <c r="BZ414" s="166"/>
      <c r="CA414" s="166"/>
      <c r="CB414" s="166"/>
      <c r="CC414" s="166"/>
      <c r="CD414" s="166"/>
      <c r="CE414" s="166"/>
      <c r="CF414" s="166"/>
      <c r="CG414" s="166"/>
      <c r="CH414" s="166"/>
      <c r="CI414" s="166"/>
      <c r="CJ414" s="166"/>
      <c r="CK414" s="166"/>
      <c r="CL414" s="166"/>
      <c r="CM414" s="166"/>
      <c r="CN414" s="166"/>
      <c r="CO414" s="166"/>
      <c r="CP414" s="166"/>
      <c r="CQ414" s="166"/>
      <c r="CR414" s="166"/>
      <c r="CS414" s="166"/>
      <c r="CT414" s="166"/>
      <c r="CU414" s="166"/>
      <c r="CV414" s="166"/>
      <c r="CW414" s="166"/>
      <c r="CX414" s="166"/>
      <c r="CY414" s="166"/>
      <c r="CZ414" s="166"/>
      <c r="DA414" s="166"/>
      <c r="DB414" s="166"/>
      <c r="DC414" s="166"/>
      <c r="DD414" s="166"/>
      <c r="DE414" s="166"/>
      <c r="DF414" s="166"/>
      <c r="DG414" s="166"/>
      <c r="DH414" s="166"/>
      <c r="DI414" s="166"/>
      <c r="DJ414" s="166"/>
      <c r="DK414" s="166"/>
      <c r="DL414" s="166"/>
      <c r="DM414" s="166"/>
      <c r="DN414" s="166"/>
      <c r="DO414" s="166"/>
      <c r="DP414" s="166"/>
      <c r="DQ414" s="166"/>
      <c r="DR414" s="166"/>
      <c r="DS414" s="166"/>
      <c r="DT414" s="166"/>
      <c r="DU414" s="166"/>
      <c r="DV414" s="166"/>
      <c r="DW414" s="166"/>
      <c r="DX414" s="166"/>
      <c r="DY414" s="166"/>
      <c r="DZ414" s="166"/>
      <c r="EA414" s="166"/>
      <c r="EB414" s="166"/>
      <c r="EC414" s="166"/>
      <c r="ED414" s="166"/>
      <c r="EE414" s="166"/>
      <c r="EF414" s="166"/>
      <c r="EG414" s="166"/>
      <c r="EH414" s="166"/>
      <c r="EI414" s="166"/>
      <c r="EJ414" s="166"/>
      <c r="EK414" s="166"/>
      <c r="EL414" s="166"/>
      <c r="EM414" s="166"/>
      <c r="EN414" s="166"/>
      <c r="EO414" s="166"/>
      <c r="EP414" s="166"/>
      <c r="EQ414" s="166"/>
      <c r="ER414" s="166"/>
      <c r="ES414" s="166"/>
      <c r="ET414" s="166"/>
      <c r="EU414" s="166"/>
      <c r="EV414" s="166"/>
      <c r="EW414" s="166"/>
      <c r="EX414" s="166"/>
      <c r="EY414" s="166"/>
      <c r="EZ414" s="166"/>
      <c r="FA414" s="166"/>
      <c r="FB414" s="166"/>
      <c r="FC414" s="166"/>
      <c r="FD414" s="166"/>
      <c r="FE414" s="166"/>
      <c r="FF414" s="166"/>
      <c r="FG414" s="166"/>
      <c r="FH414" s="166"/>
      <c r="FI414" s="166"/>
      <c r="FJ414" s="166"/>
      <c r="FK414" s="166"/>
      <c r="FL414" s="166"/>
      <c r="FM414" s="166"/>
      <c r="FN414" s="166"/>
      <c r="FO414" s="166"/>
      <c r="FP414" s="166"/>
      <c r="FQ414" s="166"/>
      <c r="FR414" s="166"/>
      <c r="FS414" s="166"/>
      <c r="FT414" s="166"/>
      <c r="FU414" s="166"/>
      <c r="FV414" s="166"/>
      <c r="FW414" s="166"/>
      <c r="FX414" s="166"/>
      <c r="FY414" s="166"/>
      <c r="FZ414" s="166"/>
      <c r="GA414" s="166"/>
      <c r="GB414" s="166"/>
      <c r="GC414" s="166"/>
      <c r="GD414" s="166"/>
      <c r="GE414" s="166"/>
      <c r="GF414" s="166"/>
      <c r="GG414" s="166"/>
      <c r="GH414" s="166"/>
      <c r="GI414" s="166"/>
      <c r="GJ414" s="166"/>
      <c r="GK414" s="166"/>
      <c r="GL414" s="166"/>
      <c r="GM414" s="166"/>
      <c r="GN414" s="166"/>
      <c r="GO414" s="166"/>
      <c r="GP414" s="166"/>
      <c r="GQ414" s="166"/>
    </row>
    <row r="415" spans="1:199" ht="45" x14ac:dyDescent="0.25">
      <c r="A415" s="1155" t="s">
        <v>355</v>
      </c>
      <c r="B415" s="1565">
        <f>'2 уровень'!C1077</f>
        <v>9843</v>
      </c>
      <c r="C415" s="1565">
        <f>'2 уровень'!D1077</f>
        <v>820</v>
      </c>
      <c r="D415" s="1565">
        <f>'2 уровень'!E1077</f>
        <v>293</v>
      </c>
      <c r="E415" s="1566">
        <f>'2 уровень'!F1077</f>
        <v>35.731707317073166</v>
      </c>
      <c r="F415" s="1567">
        <f>'2 уровень'!G1077</f>
        <v>0</v>
      </c>
      <c r="G415" s="1567">
        <f>'2 уровень'!H1077</f>
        <v>0</v>
      </c>
      <c r="H415" s="1087">
        <f>'2 уровень'!I1077</f>
        <v>0</v>
      </c>
      <c r="I415" s="1087">
        <f>'2 уровень'!J1077</f>
        <v>0</v>
      </c>
      <c r="J415" s="1087">
        <f>'2 уровень'!K1077</f>
        <v>0</v>
      </c>
      <c r="K415" s="1087">
        <f>'2 уровень'!L1077</f>
        <v>0</v>
      </c>
      <c r="L415" s="1087">
        <f>'2 уровень'!M1077</f>
        <v>0</v>
      </c>
      <c r="M415" s="1087">
        <f>'2 уровень'!N1077</f>
        <v>0</v>
      </c>
      <c r="N415" s="1081">
        <f>'2 уровень'!O1077</f>
        <v>0</v>
      </c>
      <c r="O415" s="1081">
        <f>'2 уровень'!P1077</f>
        <v>0</v>
      </c>
      <c r="P415" s="1081">
        <f>'2 уровень'!Q1077</f>
        <v>0</v>
      </c>
      <c r="Q415" s="1081">
        <f>'2 уровень'!R1077</f>
        <v>0</v>
      </c>
      <c r="R415" s="1081">
        <f>'2 уровень'!S1077</f>
        <v>0</v>
      </c>
      <c r="S415" s="1081">
        <f>'2 уровень'!T1077</f>
        <v>0</v>
      </c>
      <c r="T415" s="2567"/>
      <c r="U415" s="425"/>
      <c r="V415" s="166"/>
      <c r="W415" s="166"/>
      <c r="X415" s="166"/>
      <c r="Y415" s="166"/>
      <c r="Z415" s="166"/>
      <c r="AA415" s="166"/>
      <c r="AB415" s="166"/>
      <c r="AC415" s="166"/>
      <c r="AD415" s="166"/>
      <c r="AE415" s="166"/>
      <c r="AF415" s="166"/>
      <c r="AG415" s="166"/>
      <c r="AH415" s="166"/>
      <c r="AI415" s="166"/>
      <c r="AJ415" s="166"/>
      <c r="AK415" s="166"/>
      <c r="AL415" s="166"/>
      <c r="AM415" s="166"/>
      <c r="AN415" s="166"/>
      <c r="AO415" s="166"/>
      <c r="AP415" s="166"/>
      <c r="AQ415" s="166"/>
      <c r="AR415" s="166"/>
      <c r="AS415" s="166"/>
      <c r="AT415" s="166"/>
      <c r="AU415" s="166"/>
      <c r="AV415" s="166"/>
      <c r="AW415" s="166"/>
      <c r="AX415" s="166"/>
      <c r="AY415" s="166"/>
      <c r="AZ415" s="166"/>
      <c r="BA415" s="166"/>
      <c r="BB415" s="166"/>
      <c r="BC415" s="166"/>
      <c r="BD415" s="166"/>
      <c r="BE415" s="166"/>
      <c r="BF415" s="166"/>
      <c r="BG415" s="166"/>
      <c r="BH415" s="166"/>
      <c r="BI415" s="166"/>
      <c r="BJ415" s="166"/>
      <c r="BK415" s="166"/>
      <c r="BL415" s="166"/>
      <c r="BM415" s="166"/>
      <c r="BN415" s="166"/>
      <c r="BO415" s="166"/>
      <c r="BP415" s="166"/>
      <c r="BQ415" s="166"/>
      <c r="BR415" s="166"/>
      <c r="BS415" s="166"/>
      <c r="BT415" s="166"/>
      <c r="BU415" s="166"/>
      <c r="BV415" s="166"/>
      <c r="BW415" s="166"/>
      <c r="BX415" s="166"/>
      <c r="BY415" s="166"/>
      <c r="BZ415" s="166"/>
      <c r="CA415" s="166"/>
      <c r="CB415" s="166"/>
      <c r="CC415" s="166"/>
      <c r="CD415" s="166"/>
      <c r="CE415" s="166"/>
      <c r="CF415" s="166"/>
      <c r="CG415" s="166"/>
      <c r="CH415" s="166"/>
      <c r="CI415" s="166"/>
      <c r="CJ415" s="166"/>
      <c r="CK415" s="166"/>
      <c r="CL415" s="166"/>
      <c r="CM415" s="166"/>
      <c r="CN415" s="166"/>
      <c r="CO415" s="166"/>
      <c r="CP415" s="166"/>
      <c r="CQ415" s="166"/>
      <c r="CR415" s="166"/>
      <c r="CS415" s="166"/>
      <c r="CT415" s="166"/>
      <c r="CU415" s="166"/>
      <c r="CV415" s="166"/>
      <c r="CW415" s="166"/>
      <c r="CX415" s="166"/>
      <c r="CY415" s="166"/>
      <c r="CZ415" s="166"/>
      <c r="DA415" s="166"/>
      <c r="DB415" s="166"/>
      <c r="DC415" s="166"/>
      <c r="DD415" s="166"/>
      <c r="DE415" s="166"/>
      <c r="DF415" s="166"/>
      <c r="DG415" s="166"/>
      <c r="DH415" s="166"/>
      <c r="DI415" s="166"/>
      <c r="DJ415" s="166"/>
      <c r="DK415" s="166"/>
      <c r="DL415" s="166"/>
      <c r="DM415" s="166"/>
      <c r="DN415" s="166"/>
      <c r="DO415" s="166"/>
      <c r="DP415" s="166"/>
      <c r="DQ415" s="166"/>
      <c r="DR415" s="166"/>
      <c r="DS415" s="166"/>
      <c r="DT415" s="166"/>
      <c r="DU415" s="166"/>
      <c r="DV415" s="166"/>
      <c r="DW415" s="166"/>
      <c r="DX415" s="166"/>
      <c r="DY415" s="166"/>
      <c r="DZ415" s="166"/>
      <c r="EA415" s="166"/>
      <c r="EB415" s="166"/>
      <c r="EC415" s="166"/>
      <c r="ED415" s="166"/>
      <c r="EE415" s="166"/>
      <c r="EF415" s="166"/>
      <c r="EG415" s="166"/>
      <c r="EH415" s="166"/>
      <c r="EI415" s="166"/>
      <c r="EJ415" s="166"/>
      <c r="EK415" s="166"/>
      <c r="EL415" s="166"/>
      <c r="EM415" s="166"/>
      <c r="EN415" s="166"/>
      <c r="EO415" s="166"/>
      <c r="EP415" s="166"/>
      <c r="EQ415" s="166"/>
      <c r="ER415" s="166"/>
      <c r="ES415" s="166"/>
      <c r="ET415" s="166"/>
      <c r="EU415" s="166"/>
      <c r="EV415" s="166"/>
      <c r="EW415" s="166"/>
      <c r="EX415" s="166"/>
      <c r="EY415" s="166"/>
      <c r="EZ415" s="166"/>
      <c r="FA415" s="166"/>
      <c r="FB415" s="166"/>
      <c r="FC415" s="166"/>
      <c r="FD415" s="166"/>
      <c r="FE415" s="166"/>
      <c r="FF415" s="166"/>
      <c r="FG415" s="166"/>
      <c r="FH415" s="166"/>
      <c r="FI415" s="166"/>
      <c r="FJ415" s="166"/>
      <c r="FK415" s="166"/>
      <c r="FL415" s="166"/>
      <c r="FM415" s="166"/>
      <c r="FN415" s="166"/>
      <c r="FO415" s="166"/>
      <c r="FP415" s="166"/>
      <c r="FQ415" s="166"/>
      <c r="FR415" s="166"/>
      <c r="FS415" s="166"/>
      <c r="FT415" s="166"/>
      <c r="FU415" s="166"/>
      <c r="FV415" s="166"/>
      <c r="FW415" s="166"/>
      <c r="FX415" s="166"/>
      <c r="FY415" s="166"/>
      <c r="FZ415" s="166"/>
      <c r="GA415" s="166"/>
      <c r="GB415" s="166"/>
      <c r="GC415" s="166"/>
      <c r="GD415" s="166"/>
      <c r="GE415" s="166"/>
      <c r="GF415" s="166"/>
      <c r="GG415" s="166"/>
      <c r="GH415" s="166"/>
      <c r="GI415" s="166"/>
      <c r="GJ415" s="166"/>
      <c r="GK415" s="166"/>
      <c r="GL415" s="166"/>
      <c r="GM415" s="166"/>
      <c r="GN415" s="166"/>
      <c r="GO415" s="166"/>
      <c r="GP415" s="166"/>
      <c r="GQ415" s="166"/>
    </row>
    <row r="416" spans="1:199" ht="30" x14ac:dyDescent="0.25">
      <c r="A416" s="661" t="s">
        <v>356</v>
      </c>
      <c r="B416" s="1565">
        <f>'2 уровень'!C1078</f>
        <v>5852</v>
      </c>
      <c r="C416" s="1565">
        <f>'2 уровень'!D1078</f>
        <v>488</v>
      </c>
      <c r="D416" s="1565">
        <f>'2 уровень'!E1078</f>
        <v>282</v>
      </c>
      <c r="E416" s="1566">
        <f>'2 уровень'!F1078</f>
        <v>57.786885245901644</v>
      </c>
      <c r="F416" s="1567">
        <f>'2 уровень'!G1078</f>
        <v>0</v>
      </c>
      <c r="G416" s="1567">
        <f>'2 уровень'!H1078</f>
        <v>0</v>
      </c>
      <c r="H416" s="1087">
        <f>'2 уровень'!I1078</f>
        <v>0</v>
      </c>
      <c r="I416" s="1087">
        <f>'2 уровень'!J1078</f>
        <v>0</v>
      </c>
      <c r="J416" s="1087">
        <f>'2 уровень'!K1078</f>
        <v>0</v>
      </c>
      <c r="K416" s="1087">
        <f>'2 уровень'!L1078</f>
        <v>0</v>
      </c>
      <c r="L416" s="1087">
        <f>'2 уровень'!M1078</f>
        <v>0</v>
      </c>
      <c r="M416" s="1087">
        <f>'2 уровень'!N1078</f>
        <v>0</v>
      </c>
      <c r="N416" s="1081">
        <f>'2 уровень'!O1078</f>
        <v>0</v>
      </c>
      <c r="O416" s="1081">
        <f>'2 уровень'!P1078</f>
        <v>0</v>
      </c>
      <c r="P416" s="1081">
        <f>'2 уровень'!Q1078</f>
        <v>0</v>
      </c>
      <c r="Q416" s="1081">
        <f>'2 уровень'!R1078</f>
        <v>0</v>
      </c>
      <c r="R416" s="1081">
        <f>'2 уровень'!S1078</f>
        <v>0</v>
      </c>
      <c r="S416" s="1081">
        <f>'2 уровень'!T1078</f>
        <v>0</v>
      </c>
      <c r="T416" s="2567"/>
      <c r="U416" s="425"/>
      <c r="V416" s="166"/>
      <c r="W416" s="166"/>
      <c r="X416" s="166"/>
      <c r="Y416" s="166"/>
      <c r="Z416" s="166"/>
      <c r="AA416" s="166"/>
      <c r="AB416" s="166"/>
      <c r="AC416" s="166"/>
      <c r="AD416" s="166"/>
      <c r="AE416" s="166"/>
      <c r="AF416" s="166"/>
      <c r="AG416" s="166"/>
      <c r="AH416" s="166"/>
      <c r="AI416" s="166"/>
      <c r="AJ416" s="166"/>
      <c r="AK416" s="166"/>
      <c r="AL416" s="166"/>
      <c r="AM416" s="166"/>
      <c r="AN416" s="166"/>
      <c r="AO416" s="166"/>
      <c r="AP416" s="166"/>
      <c r="AQ416" s="166"/>
      <c r="AR416" s="166"/>
      <c r="AS416" s="166"/>
      <c r="AT416" s="166"/>
      <c r="AU416" s="166"/>
      <c r="AV416" s="166"/>
      <c r="AW416" s="166"/>
      <c r="AX416" s="166"/>
      <c r="AY416" s="166"/>
      <c r="AZ416" s="166"/>
      <c r="BA416" s="166"/>
      <c r="BB416" s="166"/>
      <c r="BC416" s="166"/>
      <c r="BD416" s="166"/>
      <c r="BE416" s="166"/>
      <c r="BF416" s="166"/>
      <c r="BG416" s="166"/>
      <c r="BH416" s="166"/>
      <c r="BI416" s="166"/>
      <c r="BJ416" s="166"/>
      <c r="BK416" s="166"/>
      <c r="BL416" s="166"/>
      <c r="BM416" s="166"/>
      <c r="BN416" s="166"/>
      <c r="BO416" s="166"/>
      <c r="BP416" s="166"/>
      <c r="BQ416" s="166"/>
      <c r="BR416" s="166"/>
      <c r="BS416" s="166"/>
      <c r="BT416" s="166"/>
      <c r="BU416" s="166"/>
      <c r="BV416" s="166"/>
      <c r="BW416" s="166"/>
      <c r="BX416" s="166"/>
      <c r="BY416" s="166"/>
      <c r="BZ416" s="166"/>
      <c r="CA416" s="166"/>
      <c r="CB416" s="166"/>
      <c r="CC416" s="166"/>
      <c r="CD416" s="166"/>
      <c r="CE416" s="166"/>
      <c r="CF416" s="166"/>
      <c r="CG416" s="166"/>
      <c r="CH416" s="166"/>
      <c r="CI416" s="166"/>
      <c r="CJ416" s="166"/>
      <c r="CK416" s="166"/>
      <c r="CL416" s="166"/>
      <c r="CM416" s="166"/>
      <c r="CN416" s="166"/>
      <c r="CO416" s="166"/>
      <c r="CP416" s="166"/>
      <c r="CQ416" s="166"/>
      <c r="CR416" s="166"/>
      <c r="CS416" s="166"/>
      <c r="CT416" s="166"/>
      <c r="CU416" s="166"/>
      <c r="CV416" s="166"/>
      <c r="CW416" s="166"/>
      <c r="CX416" s="166"/>
      <c r="CY416" s="166"/>
      <c r="CZ416" s="166"/>
      <c r="DA416" s="166"/>
      <c r="DB416" s="166"/>
      <c r="DC416" s="166"/>
      <c r="DD416" s="166"/>
      <c r="DE416" s="166"/>
      <c r="DF416" s="166"/>
      <c r="DG416" s="166"/>
      <c r="DH416" s="166"/>
      <c r="DI416" s="166"/>
      <c r="DJ416" s="166"/>
      <c r="DK416" s="166"/>
      <c r="DL416" s="166"/>
      <c r="DM416" s="166"/>
      <c r="DN416" s="166"/>
      <c r="DO416" s="166"/>
      <c r="DP416" s="166"/>
      <c r="DQ416" s="166"/>
      <c r="DR416" s="166"/>
      <c r="DS416" s="166"/>
      <c r="DT416" s="166"/>
      <c r="DU416" s="166"/>
      <c r="DV416" s="166"/>
      <c r="DW416" s="166"/>
      <c r="DX416" s="166"/>
      <c r="DY416" s="166"/>
      <c r="DZ416" s="166"/>
      <c r="EA416" s="166"/>
      <c r="EB416" s="166"/>
      <c r="EC416" s="166"/>
      <c r="ED416" s="166"/>
      <c r="EE416" s="166"/>
      <c r="EF416" s="166"/>
      <c r="EG416" s="166"/>
      <c r="EH416" s="166"/>
      <c r="EI416" s="166"/>
      <c r="EJ416" s="166"/>
      <c r="EK416" s="166"/>
      <c r="EL416" s="166"/>
      <c r="EM416" s="166"/>
      <c r="EN416" s="166"/>
      <c r="EO416" s="166"/>
      <c r="EP416" s="166"/>
      <c r="EQ416" s="166"/>
      <c r="ER416" s="166"/>
      <c r="ES416" s="166"/>
      <c r="ET416" s="166"/>
      <c r="EU416" s="166"/>
      <c r="EV416" s="166"/>
      <c r="EW416" s="166"/>
      <c r="EX416" s="166"/>
      <c r="EY416" s="166"/>
      <c r="EZ416" s="166"/>
      <c r="FA416" s="166"/>
      <c r="FB416" s="166"/>
      <c r="FC416" s="166"/>
      <c r="FD416" s="166"/>
      <c r="FE416" s="166"/>
      <c r="FF416" s="166"/>
      <c r="FG416" s="166"/>
      <c r="FH416" s="166"/>
      <c r="FI416" s="166"/>
      <c r="FJ416" s="166"/>
      <c r="FK416" s="166"/>
      <c r="FL416" s="166"/>
      <c r="FM416" s="166"/>
      <c r="FN416" s="166"/>
      <c r="FO416" s="166"/>
      <c r="FP416" s="166"/>
      <c r="FQ416" s="166"/>
      <c r="FR416" s="166"/>
      <c r="FS416" s="166"/>
      <c r="FT416" s="166"/>
      <c r="FU416" s="166"/>
      <c r="FV416" s="166"/>
      <c r="FW416" s="166"/>
      <c r="FX416" s="166"/>
      <c r="FY416" s="166"/>
      <c r="FZ416" s="166"/>
      <c r="GA416" s="166"/>
      <c r="GB416" s="166"/>
      <c r="GC416" s="166"/>
      <c r="GD416" s="166"/>
      <c r="GE416" s="166"/>
      <c r="GF416" s="166"/>
      <c r="GG416" s="166"/>
      <c r="GH416" s="166"/>
      <c r="GI416" s="166"/>
      <c r="GJ416" s="166"/>
      <c r="GK416" s="166"/>
      <c r="GL416" s="166"/>
      <c r="GM416" s="166"/>
      <c r="GN416" s="166"/>
      <c r="GO416" s="166"/>
      <c r="GP416" s="166"/>
      <c r="GQ416" s="166"/>
    </row>
    <row r="417" spans="1:199" ht="30" x14ac:dyDescent="0.25">
      <c r="A417" s="661" t="s">
        <v>357</v>
      </c>
      <c r="B417" s="1565">
        <f>'2 уровень'!C1079</f>
        <v>1456</v>
      </c>
      <c r="C417" s="1565">
        <f>'2 уровень'!D1079</f>
        <v>121</v>
      </c>
      <c r="D417" s="1565">
        <f>'2 уровень'!E1079</f>
        <v>2</v>
      </c>
      <c r="E417" s="1566">
        <f>'2 уровень'!F1079</f>
        <v>1.6528925619834711</v>
      </c>
      <c r="F417" s="1567">
        <f>'2 уровень'!G1079</f>
        <v>0</v>
      </c>
      <c r="G417" s="1567">
        <f>'2 уровень'!H1079</f>
        <v>0</v>
      </c>
      <c r="H417" s="1087">
        <f>'2 уровень'!I1079</f>
        <v>0</v>
      </c>
      <c r="I417" s="1087">
        <f>'2 уровень'!J1079</f>
        <v>0</v>
      </c>
      <c r="J417" s="1087">
        <f>'2 уровень'!K1079</f>
        <v>0</v>
      </c>
      <c r="K417" s="1087">
        <f>'2 уровень'!L1079</f>
        <v>0</v>
      </c>
      <c r="L417" s="1087">
        <f>'2 уровень'!M1079</f>
        <v>0</v>
      </c>
      <c r="M417" s="1087">
        <f>'2 уровень'!N1079</f>
        <v>0</v>
      </c>
      <c r="N417" s="1081">
        <f>'2 уровень'!O1079</f>
        <v>0</v>
      </c>
      <c r="O417" s="1081">
        <f>'2 уровень'!P1079</f>
        <v>0</v>
      </c>
      <c r="P417" s="1081">
        <f>'2 уровень'!Q1079</f>
        <v>0</v>
      </c>
      <c r="Q417" s="1081">
        <f>'2 уровень'!R1079</f>
        <v>0</v>
      </c>
      <c r="R417" s="1081">
        <f>'2 уровень'!S1079</f>
        <v>0</v>
      </c>
      <c r="S417" s="1081">
        <f>'2 уровень'!T1079</f>
        <v>0</v>
      </c>
      <c r="T417" s="2567"/>
      <c r="U417" s="425"/>
      <c r="V417" s="166"/>
      <c r="W417" s="166"/>
      <c r="X417" s="166"/>
      <c r="Y417" s="166"/>
      <c r="Z417" s="166"/>
      <c r="AA417" s="166"/>
      <c r="AB417" s="166"/>
      <c r="AC417" s="166"/>
      <c r="AD417" s="166"/>
      <c r="AE417" s="166"/>
      <c r="AF417" s="166"/>
      <c r="AG417" s="166"/>
      <c r="AH417" s="166"/>
      <c r="AI417" s="166"/>
      <c r="AJ417" s="166"/>
      <c r="AK417" s="166"/>
      <c r="AL417" s="166"/>
      <c r="AM417" s="166"/>
      <c r="AN417" s="166"/>
      <c r="AO417" s="166"/>
      <c r="AP417" s="166"/>
      <c r="AQ417" s="166"/>
      <c r="AR417" s="166"/>
      <c r="AS417" s="166"/>
      <c r="AT417" s="166"/>
      <c r="AU417" s="166"/>
      <c r="AV417" s="166"/>
      <c r="AW417" s="166"/>
      <c r="AX417" s="166"/>
      <c r="AY417" s="166"/>
      <c r="AZ417" s="166"/>
      <c r="BA417" s="166"/>
      <c r="BB417" s="166"/>
      <c r="BC417" s="166"/>
      <c r="BD417" s="166"/>
      <c r="BE417" s="166"/>
      <c r="BF417" s="166"/>
      <c r="BG417" s="166"/>
      <c r="BH417" s="166"/>
      <c r="BI417" s="166"/>
      <c r="BJ417" s="166"/>
      <c r="BK417" s="166"/>
      <c r="BL417" s="166"/>
      <c r="BM417" s="166"/>
      <c r="BN417" s="166"/>
      <c r="BO417" s="166"/>
      <c r="BP417" s="166"/>
      <c r="BQ417" s="166"/>
      <c r="BR417" s="166"/>
      <c r="BS417" s="166"/>
      <c r="BT417" s="166"/>
      <c r="BU417" s="166"/>
      <c r="BV417" s="166"/>
      <c r="BW417" s="166"/>
      <c r="BX417" s="166"/>
      <c r="BY417" s="166"/>
      <c r="BZ417" s="166"/>
      <c r="CA417" s="166"/>
      <c r="CB417" s="166"/>
      <c r="CC417" s="166"/>
      <c r="CD417" s="166"/>
      <c r="CE417" s="166"/>
      <c r="CF417" s="166"/>
      <c r="CG417" s="166"/>
      <c r="CH417" s="166"/>
      <c r="CI417" s="166"/>
      <c r="CJ417" s="166"/>
      <c r="CK417" s="166"/>
      <c r="CL417" s="166"/>
      <c r="CM417" s="166"/>
      <c r="CN417" s="166"/>
      <c r="CO417" s="166"/>
      <c r="CP417" s="166"/>
      <c r="CQ417" s="166"/>
      <c r="CR417" s="166"/>
      <c r="CS417" s="166"/>
      <c r="CT417" s="166"/>
      <c r="CU417" s="166"/>
      <c r="CV417" s="166"/>
      <c r="CW417" s="166"/>
      <c r="CX417" s="166"/>
      <c r="CY417" s="166"/>
      <c r="CZ417" s="166"/>
      <c r="DA417" s="166"/>
      <c r="DB417" s="166"/>
      <c r="DC417" s="166"/>
      <c r="DD417" s="166"/>
      <c r="DE417" s="166"/>
      <c r="DF417" s="166"/>
      <c r="DG417" s="166"/>
      <c r="DH417" s="166"/>
      <c r="DI417" s="166"/>
      <c r="DJ417" s="166"/>
      <c r="DK417" s="166"/>
      <c r="DL417" s="166"/>
      <c r="DM417" s="166"/>
      <c r="DN417" s="166"/>
      <c r="DO417" s="166"/>
      <c r="DP417" s="166"/>
      <c r="DQ417" s="166"/>
      <c r="DR417" s="166"/>
      <c r="DS417" s="166"/>
      <c r="DT417" s="166"/>
      <c r="DU417" s="166"/>
      <c r="DV417" s="166"/>
      <c r="DW417" s="166"/>
      <c r="DX417" s="166"/>
      <c r="DY417" s="166"/>
      <c r="DZ417" s="166"/>
      <c r="EA417" s="166"/>
      <c r="EB417" s="166"/>
      <c r="EC417" s="166"/>
      <c r="ED417" s="166"/>
      <c r="EE417" s="166"/>
      <c r="EF417" s="166"/>
      <c r="EG417" s="166"/>
      <c r="EH417" s="166"/>
      <c r="EI417" s="166"/>
      <c r="EJ417" s="166"/>
      <c r="EK417" s="166"/>
      <c r="EL417" s="166"/>
      <c r="EM417" s="166"/>
      <c r="EN417" s="166"/>
      <c r="EO417" s="166"/>
      <c r="EP417" s="166"/>
      <c r="EQ417" s="166"/>
      <c r="ER417" s="166"/>
      <c r="ES417" s="166"/>
      <c r="ET417" s="166"/>
      <c r="EU417" s="166"/>
      <c r="EV417" s="166"/>
      <c r="EW417" s="166"/>
      <c r="EX417" s="166"/>
      <c r="EY417" s="166"/>
      <c r="EZ417" s="166"/>
      <c r="FA417" s="166"/>
      <c r="FB417" s="166"/>
      <c r="FC417" s="166"/>
      <c r="FD417" s="166"/>
      <c r="FE417" s="166"/>
      <c r="FF417" s="166"/>
      <c r="FG417" s="166"/>
      <c r="FH417" s="166"/>
      <c r="FI417" s="166"/>
      <c r="FJ417" s="166"/>
      <c r="FK417" s="166"/>
      <c r="FL417" s="166"/>
      <c r="FM417" s="166"/>
      <c r="FN417" s="166"/>
      <c r="FO417" s="166"/>
      <c r="FP417" s="166"/>
      <c r="FQ417" s="166"/>
      <c r="FR417" s="166"/>
      <c r="FS417" s="166"/>
      <c r="FT417" s="166"/>
      <c r="FU417" s="166"/>
      <c r="FV417" s="166"/>
      <c r="FW417" s="166"/>
      <c r="FX417" s="166"/>
      <c r="FY417" s="166"/>
      <c r="FZ417" s="166"/>
      <c r="GA417" s="166"/>
      <c r="GB417" s="166"/>
      <c r="GC417" s="166"/>
      <c r="GD417" s="166"/>
      <c r="GE417" s="166"/>
      <c r="GF417" s="166"/>
      <c r="GG417" s="166"/>
      <c r="GH417" s="166"/>
      <c r="GI417" s="166"/>
      <c r="GJ417" s="166"/>
      <c r="GK417" s="166"/>
      <c r="GL417" s="166"/>
      <c r="GM417" s="166"/>
      <c r="GN417" s="166"/>
      <c r="GO417" s="166"/>
      <c r="GP417" s="166"/>
      <c r="GQ417" s="166"/>
    </row>
    <row r="418" spans="1:199" ht="45" x14ac:dyDescent="0.25">
      <c r="A418" s="661" t="s">
        <v>428</v>
      </c>
      <c r="B418" s="1565">
        <f>'2 уровень'!C1080</f>
        <v>639</v>
      </c>
      <c r="C418" s="1565">
        <f>'2 уровень'!D1080</f>
        <v>53</v>
      </c>
      <c r="D418" s="1565">
        <f>'2 уровень'!E1080</f>
        <v>0</v>
      </c>
      <c r="E418" s="1566">
        <f>'2 уровень'!F1080</f>
        <v>0</v>
      </c>
      <c r="F418" s="1567">
        <f>'2 уровень'!G1080</f>
        <v>0</v>
      </c>
      <c r="G418" s="1567">
        <f>'2 уровень'!H1080</f>
        <v>0</v>
      </c>
      <c r="H418" s="1087">
        <f>'2 уровень'!I1080</f>
        <v>0</v>
      </c>
      <c r="I418" s="1087">
        <f>'2 уровень'!J1080</f>
        <v>0</v>
      </c>
      <c r="J418" s="1087">
        <f>'2 уровень'!K1080</f>
        <v>0</v>
      </c>
      <c r="K418" s="1087">
        <f>'2 уровень'!L1080</f>
        <v>0</v>
      </c>
      <c r="L418" s="1087">
        <f>'2 уровень'!M1080</f>
        <v>0</v>
      </c>
      <c r="M418" s="1087">
        <f>'2 уровень'!N1080</f>
        <v>0</v>
      </c>
      <c r="N418" s="1081">
        <f>'2 уровень'!O1080</f>
        <v>0</v>
      </c>
      <c r="O418" s="1081">
        <f>'2 уровень'!P1080</f>
        <v>0</v>
      </c>
      <c r="P418" s="1081">
        <f>'2 уровень'!Q1080</f>
        <v>0</v>
      </c>
      <c r="Q418" s="1081">
        <f>'2 уровень'!R1080</f>
        <v>0</v>
      </c>
      <c r="R418" s="1081">
        <f>'2 уровень'!S1080</f>
        <v>0</v>
      </c>
      <c r="S418" s="1081">
        <f>'2 уровень'!T1080</f>
        <v>0</v>
      </c>
      <c r="T418" s="2567"/>
      <c r="U418" s="425"/>
      <c r="V418" s="166"/>
      <c r="W418" s="166"/>
      <c r="X418" s="166"/>
      <c r="Y418" s="166"/>
      <c r="Z418" s="166"/>
      <c r="AA418" s="166"/>
      <c r="AB418" s="166"/>
      <c r="AC418" s="166"/>
      <c r="AD418" s="166"/>
      <c r="AE418" s="166"/>
      <c r="AF418" s="166"/>
      <c r="AG418" s="166"/>
      <c r="AH418" s="166"/>
      <c r="AI418" s="166"/>
      <c r="AJ418" s="166"/>
      <c r="AK418" s="166"/>
      <c r="AL418" s="166"/>
      <c r="AM418" s="166"/>
      <c r="AN418" s="166"/>
      <c r="AO418" s="166"/>
      <c r="AP418" s="166"/>
      <c r="AQ418" s="166"/>
      <c r="AR418" s="166"/>
      <c r="AS418" s="166"/>
      <c r="AT418" s="166"/>
      <c r="AU418" s="166"/>
      <c r="AV418" s="166"/>
      <c r="AW418" s="166"/>
      <c r="AX418" s="166"/>
      <c r="AY418" s="166"/>
      <c r="AZ418" s="166"/>
      <c r="BA418" s="166"/>
      <c r="BB418" s="166"/>
      <c r="BC418" s="166"/>
      <c r="BD418" s="166"/>
      <c r="BE418" s="166"/>
      <c r="BF418" s="166"/>
      <c r="BG418" s="166"/>
      <c r="BH418" s="166"/>
      <c r="BI418" s="166"/>
      <c r="BJ418" s="166"/>
      <c r="BK418" s="166"/>
      <c r="BL418" s="166"/>
      <c r="BM418" s="166"/>
      <c r="BN418" s="166"/>
      <c r="BO418" s="166"/>
      <c r="BP418" s="166"/>
      <c r="BQ418" s="166"/>
      <c r="BR418" s="166"/>
      <c r="BS418" s="166"/>
      <c r="BT418" s="166"/>
      <c r="BU418" s="166"/>
      <c r="BV418" s="166"/>
      <c r="BW418" s="166"/>
      <c r="BX418" s="166"/>
      <c r="BY418" s="166"/>
      <c r="BZ418" s="166"/>
      <c r="CA418" s="166"/>
      <c r="CB418" s="166"/>
      <c r="CC418" s="166"/>
      <c r="CD418" s="166"/>
      <c r="CE418" s="166"/>
      <c r="CF418" s="166"/>
      <c r="CG418" s="166"/>
      <c r="CH418" s="166"/>
      <c r="CI418" s="166"/>
      <c r="CJ418" s="166"/>
      <c r="CK418" s="166"/>
      <c r="CL418" s="166"/>
      <c r="CM418" s="166"/>
      <c r="CN418" s="166"/>
      <c r="CO418" s="166"/>
      <c r="CP418" s="166"/>
      <c r="CQ418" s="166"/>
      <c r="CR418" s="166"/>
      <c r="CS418" s="166"/>
      <c r="CT418" s="166"/>
      <c r="CU418" s="166"/>
      <c r="CV418" s="166"/>
      <c r="CW418" s="166"/>
      <c r="CX418" s="166"/>
      <c r="CY418" s="166"/>
      <c r="CZ418" s="166"/>
      <c r="DA418" s="166"/>
      <c r="DB418" s="166"/>
      <c r="DC418" s="166"/>
      <c r="DD418" s="166"/>
      <c r="DE418" s="166"/>
      <c r="DF418" s="166"/>
      <c r="DG418" s="166"/>
      <c r="DH418" s="166"/>
      <c r="DI418" s="166"/>
      <c r="DJ418" s="166"/>
      <c r="DK418" s="166"/>
      <c r="DL418" s="166"/>
      <c r="DM418" s="166"/>
      <c r="DN418" s="166"/>
      <c r="DO418" s="166"/>
      <c r="DP418" s="166"/>
      <c r="DQ418" s="166"/>
      <c r="DR418" s="166"/>
      <c r="DS418" s="166"/>
      <c r="DT418" s="166"/>
      <c r="DU418" s="166"/>
      <c r="DV418" s="166"/>
      <c r="DW418" s="166"/>
      <c r="DX418" s="166"/>
      <c r="DY418" s="166"/>
      <c r="DZ418" s="166"/>
      <c r="EA418" s="166"/>
      <c r="EB418" s="166"/>
      <c r="EC418" s="166"/>
      <c r="ED418" s="166"/>
      <c r="EE418" s="166"/>
      <c r="EF418" s="166"/>
      <c r="EG418" s="166"/>
      <c r="EH418" s="166"/>
      <c r="EI418" s="166"/>
      <c r="EJ418" s="166"/>
      <c r="EK418" s="166"/>
      <c r="EL418" s="166"/>
      <c r="EM418" s="166"/>
      <c r="EN418" s="166"/>
      <c r="EO418" s="166"/>
      <c r="EP418" s="166"/>
      <c r="EQ418" s="166"/>
      <c r="ER418" s="166"/>
      <c r="ES418" s="166"/>
      <c r="ET418" s="166"/>
      <c r="EU418" s="166"/>
      <c r="EV418" s="166"/>
      <c r="EW418" s="166"/>
      <c r="EX418" s="166"/>
      <c r="EY418" s="166"/>
      <c r="EZ418" s="166"/>
      <c r="FA418" s="166"/>
      <c r="FB418" s="166"/>
      <c r="FC418" s="166"/>
      <c r="FD418" s="166"/>
      <c r="FE418" s="166"/>
      <c r="FF418" s="166"/>
      <c r="FG418" s="166"/>
      <c r="FH418" s="166"/>
      <c r="FI418" s="166"/>
      <c r="FJ418" s="166"/>
      <c r="FK418" s="166"/>
      <c r="FL418" s="166"/>
      <c r="FM418" s="166"/>
      <c r="FN418" s="166"/>
      <c r="FO418" s="166"/>
      <c r="FP418" s="166"/>
      <c r="FQ418" s="166"/>
      <c r="FR418" s="166"/>
      <c r="FS418" s="166"/>
      <c r="FT418" s="166"/>
      <c r="FU418" s="166"/>
      <c r="FV418" s="166"/>
      <c r="FW418" s="166"/>
      <c r="FX418" s="166"/>
      <c r="FY418" s="166"/>
      <c r="FZ418" s="166"/>
      <c r="GA418" s="166"/>
      <c r="GB418" s="166"/>
      <c r="GC418" s="166"/>
      <c r="GD418" s="166"/>
      <c r="GE418" s="166"/>
      <c r="GF418" s="166"/>
      <c r="GG418" s="166"/>
      <c r="GH418" s="166"/>
      <c r="GI418" s="166"/>
      <c r="GJ418" s="166"/>
      <c r="GK418" s="166"/>
      <c r="GL418" s="166"/>
      <c r="GM418" s="166"/>
      <c r="GN418" s="166"/>
      <c r="GO418" s="166"/>
      <c r="GP418" s="166"/>
      <c r="GQ418" s="166"/>
    </row>
    <row r="419" spans="1:199" ht="30" x14ac:dyDescent="0.25">
      <c r="A419" s="661" t="s">
        <v>429</v>
      </c>
      <c r="B419" s="1565">
        <f>'2 уровень'!C1081</f>
        <v>1896</v>
      </c>
      <c r="C419" s="1565">
        <f>'2 уровень'!D1081</f>
        <v>158</v>
      </c>
      <c r="D419" s="1565">
        <f>'2 уровень'!E1081</f>
        <v>9</v>
      </c>
      <c r="E419" s="1566">
        <f>'2 уровень'!F1081</f>
        <v>5.6962025316455698</v>
      </c>
      <c r="F419" s="1567">
        <f>'2 уровень'!G1081</f>
        <v>0</v>
      </c>
      <c r="G419" s="1567">
        <f>'2 уровень'!H1081</f>
        <v>0</v>
      </c>
      <c r="H419" s="1087">
        <f>'2 уровень'!I1081</f>
        <v>0</v>
      </c>
      <c r="I419" s="1087">
        <f>'2 уровень'!J1081</f>
        <v>0</v>
      </c>
      <c r="J419" s="1087">
        <f>'2 уровень'!K1081</f>
        <v>0</v>
      </c>
      <c r="K419" s="1087">
        <f>'2 уровень'!L1081</f>
        <v>0</v>
      </c>
      <c r="L419" s="1087">
        <f>'2 уровень'!M1081</f>
        <v>0</v>
      </c>
      <c r="M419" s="1087">
        <f>'2 уровень'!N1081</f>
        <v>0</v>
      </c>
      <c r="N419" s="1081">
        <f>'2 уровень'!O1081</f>
        <v>0</v>
      </c>
      <c r="O419" s="1081">
        <f>'2 уровень'!P1081</f>
        <v>0</v>
      </c>
      <c r="P419" s="1081">
        <f>'2 уровень'!Q1081</f>
        <v>0</v>
      </c>
      <c r="Q419" s="1081">
        <f>'2 уровень'!R1081</f>
        <v>0</v>
      </c>
      <c r="R419" s="1081">
        <f>'2 уровень'!S1081</f>
        <v>0</v>
      </c>
      <c r="S419" s="1081">
        <f>'2 уровень'!T1081</f>
        <v>0</v>
      </c>
      <c r="T419" s="2567"/>
      <c r="U419" s="425"/>
      <c r="V419" s="166"/>
      <c r="W419" s="166"/>
      <c r="X419" s="166"/>
      <c r="Y419" s="166"/>
      <c r="Z419" s="166"/>
      <c r="AA419" s="166"/>
      <c r="AB419" s="166"/>
      <c r="AC419" s="166"/>
      <c r="AD419" s="166"/>
      <c r="AE419" s="166"/>
      <c r="AF419" s="166"/>
      <c r="AG419" s="166"/>
      <c r="AH419" s="166"/>
      <c r="AI419" s="166"/>
      <c r="AJ419" s="166"/>
      <c r="AK419" s="166"/>
      <c r="AL419" s="166"/>
      <c r="AM419" s="166"/>
      <c r="AN419" s="166"/>
      <c r="AO419" s="166"/>
      <c r="AP419" s="166"/>
      <c r="AQ419" s="166"/>
      <c r="AR419" s="166"/>
      <c r="AS419" s="166"/>
      <c r="AT419" s="166"/>
      <c r="AU419" s="166"/>
      <c r="AV419" s="166"/>
      <c r="AW419" s="166"/>
      <c r="AX419" s="166"/>
      <c r="AY419" s="166"/>
      <c r="AZ419" s="166"/>
      <c r="BA419" s="166"/>
      <c r="BB419" s="166"/>
      <c r="BC419" s="166"/>
      <c r="BD419" s="166"/>
      <c r="BE419" s="166"/>
      <c r="BF419" s="166"/>
      <c r="BG419" s="166"/>
      <c r="BH419" s="166"/>
      <c r="BI419" s="166"/>
      <c r="BJ419" s="166"/>
      <c r="BK419" s="166"/>
      <c r="BL419" s="166"/>
      <c r="BM419" s="166"/>
      <c r="BN419" s="166"/>
      <c r="BO419" s="166"/>
      <c r="BP419" s="166"/>
      <c r="BQ419" s="166"/>
      <c r="BR419" s="166"/>
      <c r="BS419" s="166"/>
      <c r="BT419" s="166"/>
      <c r="BU419" s="166"/>
      <c r="BV419" s="166"/>
      <c r="BW419" s="166"/>
      <c r="BX419" s="166"/>
      <c r="BY419" s="166"/>
      <c r="BZ419" s="166"/>
      <c r="CA419" s="166"/>
      <c r="CB419" s="166"/>
      <c r="CC419" s="166"/>
      <c r="CD419" s="166"/>
      <c r="CE419" s="166"/>
      <c r="CF419" s="166"/>
      <c r="CG419" s="166"/>
      <c r="CH419" s="166"/>
      <c r="CI419" s="166"/>
      <c r="CJ419" s="166"/>
      <c r="CK419" s="166"/>
      <c r="CL419" s="166"/>
      <c r="CM419" s="166"/>
      <c r="CN419" s="166"/>
      <c r="CO419" s="166"/>
      <c r="CP419" s="166"/>
      <c r="CQ419" s="166"/>
      <c r="CR419" s="166"/>
      <c r="CS419" s="166"/>
      <c r="CT419" s="166"/>
      <c r="CU419" s="166"/>
      <c r="CV419" s="166"/>
      <c r="CW419" s="166"/>
      <c r="CX419" s="166"/>
      <c r="CY419" s="166"/>
      <c r="CZ419" s="166"/>
      <c r="DA419" s="166"/>
      <c r="DB419" s="166"/>
      <c r="DC419" s="166"/>
      <c r="DD419" s="166"/>
      <c r="DE419" s="166"/>
      <c r="DF419" s="166"/>
      <c r="DG419" s="166"/>
      <c r="DH419" s="166"/>
      <c r="DI419" s="166"/>
      <c r="DJ419" s="166"/>
      <c r="DK419" s="166"/>
      <c r="DL419" s="166"/>
      <c r="DM419" s="166"/>
      <c r="DN419" s="166"/>
      <c r="DO419" s="166"/>
      <c r="DP419" s="166"/>
      <c r="DQ419" s="166"/>
      <c r="DR419" s="166"/>
      <c r="DS419" s="166"/>
      <c r="DT419" s="166"/>
      <c r="DU419" s="166"/>
      <c r="DV419" s="166"/>
      <c r="DW419" s="166"/>
      <c r="DX419" s="166"/>
      <c r="DY419" s="166"/>
      <c r="DZ419" s="166"/>
      <c r="EA419" s="166"/>
      <c r="EB419" s="166"/>
      <c r="EC419" s="166"/>
      <c r="ED419" s="166"/>
      <c r="EE419" s="166"/>
      <c r="EF419" s="166"/>
      <c r="EG419" s="166"/>
      <c r="EH419" s="166"/>
      <c r="EI419" s="166"/>
      <c r="EJ419" s="166"/>
      <c r="EK419" s="166"/>
      <c r="EL419" s="166"/>
      <c r="EM419" s="166"/>
      <c r="EN419" s="166"/>
      <c r="EO419" s="166"/>
      <c r="EP419" s="166"/>
      <c r="EQ419" s="166"/>
      <c r="ER419" s="166"/>
      <c r="ES419" s="166"/>
      <c r="ET419" s="166"/>
      <c r="EU419" s="166"/>
      <c r="EV419" s="166"/>
      <c r="EW419" s="166"/>
      <c r="EX419" s="166"/>
      <c r="EY419" s="166"/>
      <c r="EZ419" s="166"/>
      <c r="FA419" s="166"/>
      <c r="FB419" s="166"/>
      <c r="FC419" s="166"/>
      <c r="FD419" s="166"/>
      <c r="FE419" s="166"/>
      <c r="FF419" s="166"/>
      <c r="FG419" s="166"/>
      <c r="FH419" s="166"/>
      <c r="FI419" s="166"/>
      <c r="FJ419" s="166"/>
      <c r="FK419" s="166"/>
      <c r="FL419" s="166"/>
      <c r="FM419" s="166"/>
      <c r="FN419" s="166"/>
      <c r="FO419" s="166"/>
      <c r="FP419" s="166"/>
      <c r="FQ419" s="166"/>
      <c r="FR419" s="166"/>
      <c r="FS419" s="166"/>
      <c r="FT419" s="166"/>
      <c r="FU419" s="166"/>
      <c r="FV419" s="166"/>
      <c r="FW419" s="166"/>
      <c r="FX419" s="166"/>
      <c r="FY419" s="166"/>
      <c r="FZ419" s="166"/>
      <c r="GA419" s="166"/>
      <c r="GB419" s="166"/>
      <c r="GC419" s="166"/>
      <c r="GD419" s="166"/>
      <c r="GE419" s="166"/>
      <c r="GF419" s="166"/>
      <c r="GG419" s="166"/>
      <c r="GH419" s="166"/>
      <c r="GI419" s="166"/>
      <c r="GJ419" s="166"/>
      <c r="GK419" s="166"/>
      <c r="GL419" s="166"/>
      <c r="GM419" s="166"/>
      <c r="GN419" s="166"/>
      <c r="GO419" s="166"/>
      <c r="GP419" s="166"/>
      <c r="GQ419" s="166"/>
    </row>
    <row r="420" spans="1:199" ht="45" x14ac:dyDescent="0.25">
      <c r="A420" s="1155" t="s">
        <v>358</v>
      </c>
      <c r="B420" s="1565">
        <f>'2 уровень'!C1082</f>
        <v>34647</v>
      </c>
      <c r="C420" s="1565">
        <f>'2 уровень'!D1082</f>
        <v>2887</v>
      </c>
      <c r="D420" s="1565">
        <f>'2 уровень'!E1082</f>
        <v>2494.3972868217052</v>
      </c>
      <c r="E420" s="1566">
        <f>'2 уровень'!F1082</f>
        <v>86.401014437883788</v>
      </c>
      <c r="F420" s="1567">
        <f>'2 уровень'!G1082</f>
        <v>0</v>
      </c>
      <c r="G420" s="1567">
        <f>'2 уровень'!H1082</f>
        <v>0</v>
      </c>
      <c r="H420" s="1087">
        <f>'2 уровень'!I1082</f>
        <v>0</v>
      </c>
      <c r="I420" s="1087">
        <f>'2 уровень'!J1082</f>
        <v>0</v>
      </c>
      <c r="J420" s="1087">
        <f>'2 уровень'!K1082</f>
        <v>0</v>
      </c>
      <c r="K420" s="1087">
        <f>'2 уровень'!L1082</f>
        <v>0</v>
      </c>
      <c r="L420" s="1087">
        <f>'2 уровень'!M1082</f>
        <v>0</v>
      </c>
      <c r="M420" s="1087">
        <f>'2 уровень'!N1082</f>
        <v>0</v>
      </c>
      <c r="N420" s="1081">
        <f>'2 уровень'!O1082</f>
        <v>0</v>
      </c>
      <c r="O420" s="1081">
        <f>'2 уровень'!P1082</f>
        <v>0</v>
      </c>
      <c r="P420" s="1081">
        <f>'2 уровень'!Q1082</f>
        <v>0</v>
      </c>
      <c r="Q420" s="1081">
        <f>'2 уровень'!R1082</f>
        <v>0</v>
      </c>
      <c r="R420" s="1081">
        <f>'2 уровень'!S1082</f>
        <v>0</v>
      </c>
      <c r="S420" s="1081">
        <f>'2 уровень'!T1082</f>
        <v>0</v>
      </c>
      <c r="T420" s="2567"/>
      <c r="U420" s="425"/>
      <c r="V420" s="166"/>
      <c r="W420" s="166"/>
      <c r="X420" s="166"/>
      <c r="Y420" s="166"/>
      <c r="Z420" s="166"/>
      <c r="AA420" s="166"/>
      <c r="AB420" s="166"/>
      <c r="AC420" s="166"/>
      <c r="AD420" s="166"/>
      <c r="AE420" s="166"/>
      <c r="AF420" s="166"/>
      <c r="AG420" s="166"/>
      <c r="AH420" s="166"/>
      <c r="AI420" s="166"/>
      <c r="AJ420" s="166"/>
      <c r="AK420" s="166"/>
      <c r="AL420" s="166"/>
      <c r="AM420" s="166"/>
      <c r="AN420" s="166"/>
      <c r="AO420" s="166"/>
      <c r="AP420" s="166"/>
      <c r="AQ420" s="166"/>
      <c r="AR420" s="166"/>
      <c r="AS420" s="166"/>
      <c r="AT420" s="166"/>
      <c r="AU420" s="166"/>
      <c r="AV420" s="166"/>
      <c r="AW420" s="166"/>
      <c r="AX420" s="166"/>
      <c r="AY420" s="166"/>
      <c r="AZ420" s="166"/>
      <c r="BA420" s="166"/>
      <c r="BB420" s="166"/>
      <c r="BC420" s="166"/>
      <c r="BD420" s="166"/>
      <c r="BE420" s="166"/>
      <c r="BF420" s="166"/>
      <c r="BG420" s="166"/>
      <c r="BH420" s="166"/>
      <c r="BI420" s="166"/>
      <c r="BJ420" s="166"/>
      <c r="BK420" s="166"/>
      <c r="BL420" s="166"/>
      <c r="BM420" s="166"/>
      <c r="BN420" s="166"/>
      <c r="BO420" s="166"/>
      <c r="BP420" s="166"/>
      <c r="BQ420" s="166"/>
      <c r="BR420" s="166"/>
      <c r="BS420" s="166"/>
      <c r="BT420" s="166"/>
      <c r="BU420" s="166"/>
      <c r="BV420" s="166"/>
      <c r="BW420" s="166"/>
      <c r="BX420" s="166"/>
      <c r="BY420" s="166"/>
      <c r="BZ420" s="166"/>
      <c r="CA420" s="166"/>
      <c r="CB420" s="166"/>
      <c r="CC420" s="166"/>
      <c r="CD420" s="166"/>
      <c r="CE420" s="166"/>
      <c r="CF420" s="166"/>
      <c r="CG420" s="166"/>
      <c r="CH420" s="166"/>
      <c r="CI420" s="166"/>
      <c r="CJ420" s="166"/>
      <c r="CK420" s="166"/>
      <c r="CL420" s="166"/>
      <c r="CM420" s="166"/>
      <c r="CN420" s="166"/>
      <c r="CO420" s="166"/>
      <c r="CP420" s="166"/>
      <c r="CQ420" s="166"/>
      <c r="CR420" s="166"/>
      <c r="CS420" s="166"/>
      <c r="CT420" s="166"/>
      <c r="CU420" s="166"/>
      <c r="CV420" s="166"/>
      <c r="CW420" s="166"/>
      <c r="CX420" s="166"/>
      <c r="CY420" s="166"/>
      <c r="CZ420" s="166"/>
      <c r="DA420" s="166"/>
      <c r="DB420" s="166"/>
      <c r="DC420" s="166"/>
      <c r="DD420" s="166"/>
      <c r="DE420" s="166"/>
      <c r="DF420" s="166"/>
      <c r="DG420" s="166"/>
      <c r="DH420" s="166"/>
      <c r="DI420" s="166"/>
      <c r="DJ420" s="166"/>
      <c r="DK420" s="166"/>
      <c r="DL420" s="166"/>
      <c r="DM420" s="166"/>
      <c r="DN420" s="166"/>
      <c r="DO420" s="166"/>
      <c r="DP420" s="166"/>
      <c r="DQ420" s="166"/>
      <c r="DR420" s="166"/>
      <c r="DS420" s="166"/>
      <c r="DT420" s="166"/>
      <c r="DU420" s="166"/>
      <c r="DV420" s="166"/>
      <c r="DW420" s="166"/>
      <c r="DX420" s="166"/>
      <c r="DY420" s="166"/>
      <c r="DZ420" s="166"/>
      <c r="EA420" s="166"/>
      <c r="EB420" s="166"/>
      <c r="EC420" s="166"/>
      <c r="ED420" s="166"/>
      <c r="EE420" s="166"/>
      <c r="EF420" s="166"/>
      <c r="EG420" s="166"/>
      <c r="EH420" s="166"/>
      <c r="EI420" s="166"/>
      <c r="EJ420" s="166"/>
      <c r="EK420" s="166"/>
      <c r="EL420" s="166"/>
      <c r="EM420" s="166"/>
      <c r="EN420" s="166"/>
      <c r="EO420" s="166"/>
      <c r="EP420" s="166"/>
      <c r="EQ420" s="166"/>
      <c r="ER420" s="166"/>
      <c r="ES420" s="166"/>
      <c r="ET420" s="166"/>
      <c r="EU420" s="166"/>
      <c r="EV420" s="166"/>
      <c r="EW420" s="166"/>
      <c r="EX420" s="166"/>
      <c r="EY420" s="166"/>
      <c r="EZ420" s="166"/>
      <c r="FA420" s="166"/>
      <c r="FB420" s="166"/>
      <c r="FC420" s="166"/>
      <c r="FD420" s="166"/>
      <c r="FE420" s="166"/>
      <c r="FF420" s="166"/>
      <c r="FG420" s="166"/>
      <c r="FH420" s="166"/>
      <c r="FI420" s="166"/>
      <c r="FJ420" s="166"/>
      <c r="FK420" s="166"/>
      <c r="FL420" s="166"/>
      <c r="FM420" s="166"/>
      <c r="FN420" s="166"/>
      <c r="FO420" s="166"/>
      <c r="FP420" s="166"/>
      <c r="FQ420" s="166"/>
      <c r="FR420" s="166"/>
      <c r="FS420" s="166"/>
      <c r="FT420" s="166"/>
      <c r="FU420" s="166"/>
      <c r="FV420" s="166"/>
      <c r="FW420" s="166"/>
      <c r="FX420" s="166"/>
      <c r="FY420" s="166"/>
      <c r="FZ420" s="166"/>
      <c r="GA420" s="166"/>
      <c r="GB420" s="166"/>
      <c r="GC420" s="166"/>
      <c r="GD420" s="166"/>
      <c r="GE420" s="166"/>
      <c r="GF420" s="166"/>
      <c r="GG420" s="166"/>
      <c r="GH420" s="166"/>
      <c r="GI420" s="166"/>
      <c r="GJ420" s="166"/>
      <c r="GK420" s="166"/>
      <c r="GL420" s="166"/>
      <c r="GM420" s="166"/>
      <c r="GN420" s="166"/>
      <c r="GO420" s="166"/>
      <c r="GP420" s="166"/>
      <c r="GQ420" s="166"/>
    </row>
    <row r="421" spans="1:199" ht="30" x14ac:dyDescent="0.25">
      <c r="A421" s="661" t="s">
        <v>359</v>
      </c>
      <c r="B421" s="1565">
        <f>'2 уровень'!C1083</f>
        <v>8500</v>
      </c>
      <c r="C421" s="1565">
        <f>'2 уровень'!D1083</f>
        <v>708</v>
      </c>
      <c r="D421" s="1565">
        <f>'2 уровень'!E1083</f>
        <v>32</v>
      </c>
      <c r="E421" s="1566">
        <f>'2 уровень'!F1083</f>
        <v>4.5197740112994351</v>
      </c>
      <c r="F421" s="1567">
        <f>'2 уровень'!G1083</f>
        <v>0</v>
      </c>
      <c r="G421" s="1567">
        <f>'2 уровень'!H1083</f>
        <v>0</v>
      </c>
      <c r="H421" s="1087">
        <f>'2 уровень'!I1083</f>
        <v>0</v>
      </c>
      <c r="I421" s="1087">
        <f>'2 уровень'!J1083</f>
        <v>0</v>
      </c>
      <c r="J421" s="1087">
        <f>'2 уровень'!K1083</f>
        <v>0</v>
      </c>
      <c r="K421" s="1087">
        <f>'2 уровень'!L1083</f>
        <v>0</v>
      </c>
      <c r="L421" s="1087">
        <f>'2 уровень'!M1083</f>
        <v>0</v>
      </c>
      <c r="M421" s="1087">
        <f>'2 уровень'!N1083</f>
        <v>0</v>
      </c>
      <c r="N421" s="1081">
        <f>'2 уровень'!O1083</f>
        <v>0</v>
      </c>
      <c r="O421" s="1081">
        <f>'2 уровень'!P1083</f>
        <v>0</v>
      </c>
      <c r="P421" s="1081">
        <f>'2 уровень'!Q1083</f>
        <v>0</v>
      </c>
      <c r="Q421" s="1081">
        <f>'2 уровень'!R1083</f>
        <v>0</v>
      </c>
      <c r="R421" s="1081">
        <f>'2 уровень'!S1083</f>
        <v>0</v>
      </c>
      <c r="S421" s="1081">
        <f>'2 уровень'!T1083</f>
        <v>0</v>
      </c>
      <c r="T421" s="2567"/>
      <c r="U421" s="425"/>
      <c r="V421" s="166"/>
      <c r="W421" s="166"/>
      <c r="X421" s="166"/>
      <c r="Y421" s="166"/>
      <c r="Z421" s="166"/>
      <c r="AA421" s="166"/>
      <c r="AB421" s="166"/>
      <c r="AC421" s="166"/>
      <c r="AD421" s="166"/>
      <c r="AE421" s="166"/>
      <c r="AF421" s="166"/>
      <c r="AG421" s="166"/>
      <c r="AH421" s="166"/>
      <c r="AI421" s="166"/>
      <c r="AJ421" s="166"/>
      <c r="AK421" s="166"/>
      <c r="AL421" s="166"/>
      <c r="AM421" s="166"/>
      <c r="AN421" s="166"/>
      <c r="AO421" s="166"/>
      <c r="AP421" s="166"/>
      <c r="AQ421" s="166"/>
      <c r="AR421" s="166"/>
      <c r="AS421" s="166"/>
      <c r="AT421" s="166"/>
      <c r="AU421" s="166"/>
      <c r="AV421" s="166"/>
      <c r="AW421" s="166"/>
      <c r="AX421" s="166"/>
      <c r="AY421" s="166"/>
      <c r="AZ421" s="166"/>
      <c r="BA421" s="166"/>
      <c r="BB421" s="166"/>
      <c r="BC421" s="166"/>
      <c r="BD421" s="166"/>
      <c r="BE421" s="166"/>
      <c r="BF421" s="166"/>
      <c r="BG421" s="166"/>
      <c r="BH421" s="166"/>
      <c r="BI421" s="166"/>
      <c r="BJ421" s="166"/>
      <c r="BK421" s="166"/>
      <c r="BL421" s="166"/>
      <c r="BM421" s="166"/>
      <c r="BN421" s="166"/>
      <c r="BO421" s="166"/>
      <c r="BP421" s="166"/>
      <c r="BQ421" s="166"/>
      <c r="BR421" s="166"/>
      <c r="BS421" s="166"/>
      <c r="BT421" s="166"/>
      <c r="BU421" s="166"/>
      <c r="BV421" s="166"/>
      <c r="BW421" s="166"/>
      <c r="BX421" s="166"/>
      <c r="BY421" s="166"/>
      <c r="BZ421" s="166"/>
      <c r="CA421" s="166"/>
      <c r="CB421" s="166"/>
      <c r="CC421" s="166"/>
      <c r="CD421" s="166"/>
      <c r="CE421" s="166"/>
      <c r="CF421" s="166"/>
      <c r="CG421" s="166"/>
      <c r="CH421" s="166"/>
      <c r="CI421" s="166"/>
      <c r="CJ421" s="166"/>
      <c r="CK421" s="166"/>
      <c r="CL421" s="166"/>
      <c r="CM421" s="166"/>
      <c r="CN421" s="166"/>
      <c r="CO421" s="166"/>
      <c r="CP421" s="166"/>
      <c r="CQ421" s="166"/>
      <c r="CR421" s="166"/>
      <c r="CS421" s="166"/>
      <c r="CT421" s="166"/>
      <c r="CU421" s="166"/>
      <c r="CV421" s="166"/>
      <c r="CW421" s="166"/>
      <c r="CX421" s="166"/>
      <c r="CY421" s="166"/>
      <c r="CZ421" s="166"/>
      <c r="DA421" s="166"/>
      <c r="DB421" s="166"/>
      <c r="DC421" s="166"/>
      <c r="DD421" s="166"/>
      <c r="DE421" s="166"/>
      <c r="DF421" s="166"/>
      <c r="DG421" s="166"/>
      <c r="DH421" s="166"/>
      <c r="DI421" s="166"/>
      <c r="DJ421" s="166"/>
      <c r="DK421" s="166"/>
      <c r="DL421" s="166"/>
      <c r="DM421" s="166"/>
      <c r="DN421" s="166"/>
      <c r="DO421" s="166"/>
      <c r="DP421" s="166"/>
      <c r="DQ421" s="166"/>
      <c r="DR421" s="166"/>
      <c r="DS421" s="166"/>
      <c r="DT421" s="166"/>
      <c r="DU421" s="166"/>
      <c r="DV421" s="166"/>
      <c r="DW421" s="166"/>
      <c r="DX421" s="166"/>
      <c r="DY421" s="166"/>
      <c r="DZ421" s="166"/>
      <c r="EA421" s="166"/>
      <c r="EB421" s="166"/>
      <c r="EC421" s="166"/>
      <c r="ED421" s="166"/>
      <c r="EE421" s="166"/>
      <c r="EF421" s="166"/>
      <c r="EG421" s="166"/>
      <c r="EH421" s="166"/>
      <c r="EI421" s="166"/>
      <c r="EJ421" s="166"/>
      <c r="EK421" s="166"/>
      <c r="EL421" s="166"/>
      <c r="EM421" s="166"/>
      <c r="EN421" s="166"/>
      <c r="EO421" s="166"/>
      <c r="EP421" s="166"/>
      <c r="EQ421" s="166"/>
      <c r="ER421" s="166"/>
      <c r="ES421" s="166"/>
      <c r="ET421" s="166"/>
      <c r="EU421" s="166"/>
      <c r="EV421" s="166"/>
      <c r="EW421" s="166"/>
      <c r="EX421" s="166"/>
      <c r="EY421" s="166"/>
      <c r="EZ421" s="166"/>
      <c r="FA421" s="166"/>
      <c r="FB421" s="166"/>
      <c r="FC421" s="166"/>
      <c r="FD421" s="166"/>
      <c r="FE421" s="166"/>
      <c r="FF421" s="166"/>
      <c r="FG421" s="166"/>
      <c r="FH421" s="166"/>
      <c r="FI421" s="166"/>
      <c r="FJ421" s="166"/>
      <c r="FK421" s="166"/>
      <c r="FL421" s="166"/>
      <c r="FM421" s="166"/>
      <c r="FN421" s="166"/>
      <c r="FO421" s="166"/>
      <c r="FP421" s="166"/>
      <c r="FQ421" s="166"/>
      <c r="FR421" s="166"/>
      <c r="FS421" s="166"/>
      <c r="FT421" s="166"/>
      <c r="FU421" s="166"/>
      <c r="FV421" s="166"/>
      <c r="FW421" s="166"/>
      <c r="FX421" s="166"/>
      <c r="FY421" s="166"/>
      <c r="FZ421" s="166"/>
      <c r="GA421" s="166"/>
      <c r="GB421" s="166"/>
      <c r="GC421" s="166"/>
      <c r="GD421" s="166"/>
      <c r="GE421" s="166"/>
      <c r="GF421" s="166"/>
      <c r="GG421" s="166"/>
      <c r="GH421" s="166"/>
      <c r="GI421" s="166"/>
      <c r="GJ421" s="166"/>
      <c r="GK421" s="166"/>
      <c r="GL421" s="166"/>
      <c r="GM421" s="166"/>
      <c r="GN421" s="166"/>
      <c r="GO421" s="166"/>
      <c r="GP421" s="166"/>
      <c r="GQ421" s="166"/>
    </row>
    <row r="422" spans="1:199" ht="60" x14ac:dyDescent="0.25">
      <c r="A422" s="661" t="s">
        <v>372</v>
      </c>
      <c r="B422" s="1565">
        <f>'2 уровень'!C1084</f>
        <v>18320</v>
      </c>
      <c r="C422" s="1565">
        <f>'2 уровень'!D1084</f>
        <v>1527</v>
      </c>
      <c r="D422" s="1565">
        <f>'2 уровень'!E1084</f>
        <v>2242.4806201550387</v>
      </c>
      <c r="E422" s="1566">
        <f>'2 уровень'!F1084</f>
        <v>146.85531238736337</v>
      </c>
      <c r="F422" s="1567">
        <f>'2 уровень'!G1084</f>
        <v>0</v>
      </c>
      <c r="G422" s="1567">
        <f>'2 уровень'!H1084</f>
        <v>0</v>
      </c>
      <c r="H422" s="1087">
        <f>'2 уровень'!I1084</f>
        <v>0</v>
      </c>
      <c r="I422" s="1087">
        <f>'2 уровень'!J1084</f>
        <v>0</v>
      </c>
      <c r="J422" s="1087">
        <f>'2 уровень'!K1084</f>
        <v>0</v>
      </c>
      <c r="K422" s="1087">
        <f>'2 уровень'!L1084</f>
        <v>0</v>
      </c>
      <c r="L422" s="1087">
        <f>'2 уровень'!M1084</f>
        <v>0</v>
      </c>
      <c r="M422" s="1087">
        <f>'2 уровень'!N1084</f>
        <v>0</v>
      </c>
      <c r="N422" s="1081">
        <f>'2 уровень'!O1084</f>
        <v>0</v>
      </c>
      <c r="O422" s="1081">
        <f>'2 уровень'!P1084</f>
        <v>0</v>
      </c>
      <c r="P422" s="1081">
        <f>'2 уровень'!Q1084</f>
        <v>0</v>
      </c>
      <c r="Q422" s="1081">
        <f>'2 уровень'!R1084</f>
        <v>0</v>
      </c>
      <c r="R422" s="1081">
        <f>'2 уровень'!S1084</f>
        <v>0</v>
      </c>
      <c r="S422" s="1081">
        <f>'2 уровень'!T1084</f>
        <v>0</v>
      </c>
      <c r="T422" s="2567"/>
      <c r="U422" s="425"/>
      <c r="V422" s="166"/>
      <c r="W422" s="166"/>
      <c r="X422" s="166"/>
      <c r="Y422" s="166"/>
      <c r="Z422" s="166"/>
      <c r="AA422" s="166"/>
      <c r="AB422" s="166"/>
      <c r="AC422" s="166"/>
      <c r="AD422" s="166"/>
      <c r="AE422" s="166"/>
      <c r="AF422" s="166"/>
      <c r="AG422" s="166"/>
      <c r="AH422" s="166"/>
      <c r="AI422" s="166"/>
      <c r="AJ422" s="166"/>
      <c r="AK422" s="166"/>
      <c r="AL422" s="166"/>
      <c r="AM422" s="166"/>
      <c r="AN422" s="166"/>
      <c r="AO422" s="166"/>
      <c r="AP422" s="166"/>
      <c r="AQ422" s="166"/>
      <c r="AR422" s="166"/>
      <c r="AS422" s="166"/>
      <c r="AT422" s="166"/>
      <c r="AU422" s="166"/>
      <c r="AV422" s="166"/>
      <c r="AW422" s="166"/>
      <c r="AX422" s="166"/>
      <c r="AY422" s="166"/>
      <c r="AZ422" s="166"/>
      <c r="BA422" s="166"/>
      <c r="BB422" s="166"/>
      <c r="BC422" s="166"/>
      <c r="BD422" s="166"/>
      <c r="BE422" s="166"/>
      <c r="BF422" s="166"/>
      <c r="BG422" s="166"/>
      <c r="BH422" s="166"/>
      <c r="BI422" s="166"/>
      <c r="BJ422" s="166"/>
      <c r="BK422" s="166"/>
      <c r="BL422" s="166"/>
      <c r="BM422" s="166"/>
      <c r="BN422" s="166"/>
      <c r="BO422" s="166"/>
      <c r="BP422" s="166"/>
      <c r="BQ422" s="166"/>
      <c r="BR422" s="166"/>
      <c r="BS422" s="166"/>
      <c r="BT422" s="166"/>
      <c r="BU422" s="166"/>
      <c r="BV422" s="166"/>
      <c r="BW422" s="166"/>
      <c r="BX422" s="166"/>
      <c r="BY422" s="166"/>
      <c r="BZ422" s="166"/>
      <c r="CA422" s="166"/>
      <c r="CB422" s="166"/>
      <c r="CC422" s="166"/>
      <c r="CD422" s="166"/>
      <c r="CE422" s="166"/>
      <c r="CF422" s="166"/>
      <c r="CG422" s="166"/>
      <c r="CH422" s="166"/>
      <c r="CI422" s="166"/>
      <c r="CJ422" s="166"/>
      <c r="CK422" s="166"/>
      <c r="CL422" s="166"/>
      <c r="CM422" s="166"/>
      <c r="CN422" s="166"/>
      <c r="CO422" s="166"/>
      <c r="CP422" s="166"/>
      <c r="CQ422" s="166"/>
      <c r="CR422" s="166"/>
      <c r="CS422" s="166"/>
      <c r="CT422" s="166"/>
      <c r="CU422" s="166"/>
      <c r="CV422" s="166"/>
      <c r="CW422" s="166"/>
      <c r="CX422" s="166"/>
      <c r="CY422" s="166"/>
      <c r="CZ422" s="166"/>
      <c r="DA422" s="166"/>
      <c r="DB422" s="166"/>
      <c r="DC422" s="166"/>
      <c r="DD422" s="166"/>
      <c r="DE422" s="166"/>
      <c r="DF422" s="166"/>
      <c r="DG422" s="166"/>
      <c r="DH422" s="166"/>
      <c r="DI422" s="166"/>
      <c r="DJ422" s="166"/>
      <c r="DK422" s="166"/>
      <c r="DL422" s="166"/>
      <c r="DM422" s="166"/>
      <c r="DN422" s="166"/>
      <c r="DO422" s="166"/>
      <c r="DP422" s="166"/>
      <c r="DQ422" s="166"/>
      <c r="DR422" s="166"/>
      <c r="DS422" s="166"/>
      <c r="DT422" s="166"/>
      <c r="DU422" s="166"/>
      <c r="DV422" s="166"/>
      <c r="DW422" s="166"/>
      <c r="DX422" s="166"/>
      <c r="DY422" s="166"/>
      <c r="DZ422" s="166"/>
      <c r="EA422" s="166"/>
      <c r="EB422" s="166"/>
      <c r="EC422" s="166"/>
      <c r="ED422" s="166"/>
      <c r="EE422" s="166"/>
      <c r="EF422" s="166"/>
      <c r="EG422" s="166"/>
      <c r="EH422" s="166"/>
      <c r="EI422" s="166"/>
      <c r="EJ422" s="166"/>
      <c r="EK422" s="166"/>
      <c r="EL422" s="166"/>
      <c r="EM422" s="166"/>
      <c r="EN422" s="166"/>
      <c r="EO422" s="166"/>
      <c r="EP422" s="166"/>
      <c r="EQ422" s="166"/>
      <c r="ER422" s="166"/>
      <c r="ES422" s="166"/>
      <c r="ET422" s="166"/>
      <c r="EU422" s="166"/>
      <c r="EV422" s="166"/>
      <c r="EW422" s="166"/>
      <c r="EX422" s="166"/>
      <c r="EY422" s="166"/>
      <c r="EZ422" s="166"/>
      <c r="FA422" s="166"/>
      <c r="FB422" s="166"/>
      <c r="FC422" s="166"/>
      <c r="FD422" s="166"/>
      <c r="FE422" s="166"/>
      <c r="FF422" s="166"/>
      <c r="FG422" s="166"/>
      <c r="FH422" s="166"/>
      <c r="FI422" s="166"/>
      <c r="FJ422" s="166"/>
      <c r="FK422" s="166"/>
      <c r="FL422" s="166"/>
      <c r="FM422" s="166"/>
      <c r="FN422" s="166"/>
      <c r="FO422" s="166"/>
      <c r="FP422" s="166"/>
      <c r="FQ422" s="166"/>
      <c r="FR422" s="166"/>
      <c r="FS422" s="166"/>
      <c r="FT422" s="166"/>
      <c r="FU422" s="166"/>
      <c r="FV422" s="166"/>
      <c r="FW422" s="166"/>
      <c r="FX422" s="166"/>
      <c r="FY422" s="166"/>
      <c r="FZ422" s="166"/>
      <c r="GA422" s="166"/>
      <c r="GB422" s="166"/>
      <c r="GC422" s="166"/>
      <c r="GD422" s="166"/>
      <c r="GE422" s="166"/>
      <c r="GF422" s="166"/>
      <c r="GG422" s="166"/>
      <c r="GH422" s="166"/>
      <c r="GI422" s="166"/>
      <c r="GJ422" s="166"/>
      <c r="GK422" s="166"/>
      <c r="GL422" s="166"/>
      <c r="GM422" s="166"/>
      <c r="GN422" s="166"/>
      <c r="GO422" s="166"/>
      <c r="GP422" s="166"/>
      <c r="GQ422" s="166"/>
    </row>
    <row r="423" spans="1:199" ht="45" x14ac:dyDescent="0.25">
      <c r="A423" s="661" t="s">
        <v>373</v>
      </c>
      <c r="B423" s="1565">
        <f>'2 уровень'!C1085</f>
        <v>3377</v>
      </c>
      <c r="C423" s="1565">
        <f>'2 уровень'!D1085</f>
        <v>281</v>
      </c>
      <c r="D423" s="1565">
        <f>'2 уровень'!E1085</f>
        <v>162.91666666666669</v>
      </c>
      <c r="E423" s="1566">
        <f>'2 уровень'!F1085</f>
        <v>57.977461447212342</v>
      </c>
      <c r="F423" s="1567">
        <f>'2 уровень'!G1085</f>
        <v>0</v>
      </c>
      <c r="G423" s="1567">
        <f>'2 уровень'!H1085</f>
        <v>0</v>
      </c>
      <c r="H423" s="1087">
        <f>'2 уровень'!I1085</f>
        <v>0</v>
      </c>
      <c r="I423" s="1087">
        <f>'2 уровень'!J1085</f>
        <v>0</v>
      </c>
      <c r="J423" s="1087">
        <f>'2 уровень'!K1085</f>
        <v>0</v>
      </c>
      <c r="K423" s="1087">
        <f>'2 уровень'!L1085</f>
        <v>0</v>
      </c>
      <c r="L423" s="1087">
        <f>'2 уровень'!M1085</f>
        <v>0</v>
      </c>
      <c r="M423" s="1087">
        <f>'2 уровень'!N1085</f>
        <v>0</v>
      </c>
      <c r="N423" s="1081">
        <f>'2 уровень'!O1085</f>
        <v>0</v>
      </c>
      <c r="O423" s="1081">
        <f>'2 уровень'!P1085</f>
        <v>0</v>
      </c>
      <c r="P423" s="1081">
        <f>'2 уровень'!Q1085</f>
        <v>0</v>
      </c>
      <c r="Q423" s="1081">
        <f>'2 уровень'!R1085</f>
        <v>0</v>
      </c>
      <c r="R423" s="1081">
        <f>'2 уровень'!S1085</f>
        <v>0</v>
      </c>
      <c r="S423" s="1081">
        <f>'2 уровень'!T1085</f>
        <v>0</v>
      </c>
      <c r="T423" s="2567"/>
      <c r="U423" s="425"/>
      <c r="V423" s="166"/>
      <c r="W423" s="166"/>
      <c r="X423" s="166"/>
      <c r="Y423" s="166"/>
      <c r="Z423" s="166"/>
      <c r="AA423" s="166"/>
      <c r="AB423" s="166"/>
      <c r="AC423" s="166"/>
      <c r="AD423" s="166"/>
      <c r="AE423" s="166"/>
      <c r="AF423" s="166"/>
      <c r="AG423" s="166"/>
      <c r="AH423" s="166"/>
      <c r="AI423" s="166"/>
      <c r="AJ423" s="166"/>
      <c r="AK423" s="166"/>
      <c r="AL423" s="166"/>
      <c r="AM423" s="166"/>
      <c r="AN423" s="166"/>
      <c r="AO423" s="166"/>
      <c r="AP423" s="166"/>
      <c r="AQ423" s="166"/>
      <c r="AR423" s="166"/>
      <c r="AS423" s="166"/>
      <c r="AT423" s="166"/>
      <c r="AU423" s="166"/>
      <c r="AV423" s="166"/>
      <c r="AW423" s="166"/>
      <c r="AX423" s="166"/>
      <c r="AY423" s="166"/>
      <c r="AZ423" s="166"/>
      <c r="BA423" s="166"/>
      <c r="BB423" s="166"/>
      <c r="BC423" s="166"/>
      <c r="BD423" s="166"/>
      <c r="BE423" s="166"/>
      <c r="BF423" s="166"/>
      <c r="BG423" s="166"/>
      <c r="BH423" s="166"/>
      <c r="BI423" s="166"/>
      <c r="BJ423" s="166"/>
      <c r="BK423" s="166"/>
      <c r="BL423" s="166"/>
      <c r="BM423" s="166"/>
      <c r="BN423" s="166"/>
      <c r="BO423" s="166"/>
      <c r="BP423" s="166"/>
      <c r="BQ423" s="166"/>
      <c r="BR423" s="166"/>
      <c r="BS423" s="166"/>
      <c r="BT423" s="166"/>
      <c r="BU423" s="166"/>
      <c r="BV423" s="166"/>
      <c r="BW423" s="166"/>
      <c r="BX423" s="166"/>
      <c r="BY423" s="166"/>
      <c r="BZ423" s="166"/>
      <c r="CA423" s="166"/>
      <c r="CB423" s="166"/>
      <c r="CC423" s="166"/>
      <c r="CD423" s="166"/>
      <c r="CE423" s="166"/>
      <c r="CF423" s="166"/>
      <c r="CG423" s="166"/>
      <c r="CH423" s="166"/>
      <c r="CI423" s="166"/>
      <c r="CJ423" s="166"/>
      <c r="CK423" s="166"/>
      <c r="CL423" s="166"/>
      <c r="CM423" s="166"/>
      <c r="CN423" s="166"/>
      <c r="CO423" s="166"/>
      <c r="CP423" s="166"/>
      <c r="CQ423" s="166"/>
      <c r="CR423" s="166"/>
      <c r="CS423" s="166"/>
      <c r="CT423" s="166"/>
      <c r="CU423" s="166"/>
      <c r="CV423" s="166"/>
      <c r="CW423" s="166"/>
      <c r="CX423" s="166"/>
      <c r="CY423" s="166"/>
      <c r="CZ423" s="166"/>
      <c r="DA423" s="166"/>
      <c r="DB423" s="166"/>
      <c r="DC423" s="166"/>
      <c r="DD423" s="166"/>
      <c r="DE423" s="166"/>
      <c r="DF423" s="166"/>
      <c r="DG423" s="166"/>
      <c r="DH423" s="166"/>
      <c r="DI423" s="166"/>
      <c r="DJ423" s="166"/>
      <c r="DK423" s="166"/>
      <c r="DL423" s="166"/>
      <c r="DM423" s="166"/>
      <c r="DN423" s="166"/>
      <c r="DO423" s="166"/>
      <c r="DP423" s="166"/>
      <c r="DQ423" s="166"/>
      <c r="DR423" s="166"/>
      <c r="DS423" s="166"/>
      <c r="DT423" s="166"/>
      <c r="DU423" s="166"/>
      <c r="DV423" s="166"/>
      <c r="DW423" s="166"/>
      <c r="DX423" s="166"/>
      <c r="DY423" s="166"/>
      <c r="DZ423" s="166"/>
      <c r="EA423" s="166"/>
      <c r="EB423" s="166"/>
      <c r="EC423" s="166"/>
      <c r="ED423" s="166"/>
      <c r="EE423" s="166"/>
      <c r="EF423" s="166"/>
      <c r="EG423" s="166"/>
      <c r="EH423" s="166"/>
      <c r="EI423" s="166"/>
      <c r="EJ423" s="166"/>
      <c r="EK423" s="166"/>
      <c r="EL423" s="166"/>
      <c r="EM423" s="166"/>
      <c r="EN423" s="166"/>
      <c r="EO423" s="166"/>
      <c r="EP423" s="166"/>
      <c r="EQ423" s="166"/>
      <c r="ER423" s="166"/>
      <c r="ES423" s="166"/>
      <c r="ET423" s="166"/>
      <c r="EU423" s="166"/>
      <c r="EV423" s="166"/>
      <c r="EW423" s="166"/>
      <c r="EX423" s="166"/>
      <c r="EY423" s="166"/>
      <c r="EZ423" s="166"/>
      <c r="FA423" s="166"/>
      <c r="FB423" s="166"/>
      <c r="FC423" s="166"/>
      <c r="FD423" s="166"/>
      <c r="FE423" s="166"/>
      <c r="FF423" s="166"/>
      <c r="FG423" s="166"/>
      <c r="FH423" s="166"/>
      <c r="FI423" s="166"/>
      <c r="FJ423" s="166"/>
      <c r="FK423" s="166"/>
      <c r="FL423" s="166"/>
      <c r="FM423" s="166"/>
      <c r="FN423" s="166"/>
      <c r="FO423" s="166"/>
      <c r="FP423" s="166"/>
      <c r="FQ423" s="166"/>
      <c r="FR423" s="166"/>
      <c r="FS423" s="166"/>
      <c r="FT423" s="166"/>
      <c r="FU423" s="166"/>
      <c r="FV423" s="166"/>
      <c r="FW423" s="166"/>
      <c r="FX423" s="166"/>
      <c r="FY423" s="166"/>
      <c r="FZ423" s="166"/>
      <c r="GA423" s="166"/>
      <c r="GB423" s="166"/>
      <c r="GC423" s="166"/>
      <c r="GD423" s="166"/>
      <c r="GE423" s="166"/>
      <c r="GF423" s="166"/>
      <c r="GG423" s="166"/>
      <c r="GH423" s="166"/>
      <c r="GI423" s="166"/>
      <c r="GJ423" s="166"/>
      <c r="GK423" s="166"/>
      <c r="GL423" s="166"/>
      <c r="GM423" s="166"/>
      <c r="GN423" s="166"/>
      <c r="GO423" s="166"/>
      <c r="GP423" s="166"/>
      <c r="GQ423" s="166"/>
    </row>
    <row r="424" spans="1:199" ht="30" x14ac:dyDescent="0.25">
      <c r="A424" s="661" t="s">
        <v>374</v>
      </c>
      <c r="B424" s="1565">
        <f>'2 уровень'!C1086</f>
        <v>3800</v>
      </c>
      <c r="C424" s="1565">
        <f>'2 уровень'!D1086</f>
        <v>317</v>
      </c>
      <c r="D424" s="1565">
        <f>'2 уровень'!E1086</f>
        <v>49</v>
      </c>
      <c r="E424" s="1566">
        <f>'2 уровень'!F1086</f>
        <v>15.457413249211358</v>
      </c>
      <c r="F424" s="1567">
        <f>'2 уровень'!G1086</f>
        <v>0</v>
      </c>
      <c r="G424" s="1567">
        <f>'2 уровень'!H1086</f>
        <v>0</v>
      </c>
      <c r="H424" s="1087">
        <f>'2 уровень'!I1086</f>
        <v>0</v>
      </c>
      <c r="I424" s="1087">
        <f>'2 уровень'!J1086</f>
        <v>0</v>
      </c>
      <c r="J424" s="1087">
        <f>'2 уровень'!K1086</f>
        <v>0</v>
      </c>
      <c r="K424" s="1087">
        <f>'2 уровень'!L1086</f>
        <v>0</v>
      </c>
      <c r="L424" s="1087">
        <f>'2 уровень'!M1086</f>
        <v>0</v>
      </c>
      <c r="M424" s="1087">
        <f>'2 уровень'!N1086</f>
        <v>0</v>
      </c>
      <c r="N424" s="1081">
        <f>'2 уровень'!O1086</f>
        <v>0</v>
      </c>
      <c r="O424" s="1081">
        <f>'2 уровень'!P1086</f>
        <v>0</v>
      </c>
      <c r="P424" s="1081">
        <f>'2 уровень'!Q1086</f>
        <v>0</v>
      </c>
      <c r="Q424" s="1081">
        <f>'2 уровень'!R1086</f>
        <v>0</v>
      </c>
      <c r="R424" s="1081">
        <f>'2 уровень'!S1086</f>
        <v>0</v>
      </c>
      <c r="S424" s="1081">
        <f>'2 уровень'!T1086</f>
        <v>0</v>
      </c>
      <c r="T424" s="2567"/>
      <c r="U424" s="425"/>
      <c r="V424" s="166"/>
      <c r="W424" s="166"/>
      <c r="X424" s="166"/>
      <c r="Y424" s="166"/>
      <c r="Z424" s="166"/>
      <c r="AA424" s="166"/>
      <c r="AB424" s="166"/>
      <c r="AC424" s="166"/>
      <c r="AD424" s="166"/>
      <c r="AE424" s="166"/>
      <c r="AF424" s="166"/>
      <c r="AG424" s="166"/>
      <c r="AH424" s="166"/>
      <c r="AI424" s="166"/>
      <c r="AJ424" s="166"/>
      <c r="AK424" s="166"/>
      <c r="AL424" s="166"/>
      <c r="AM424" s="166"/>
      <c r="AN424" s="166"/>
      <c r="AO424" s="166"/>
      <c r="AP424" s="166"/>
      <c r="AQ424" s="166"/>
      <c r="AR424" s="166"/>
      <c r="AS424" s="166"/>
      <c r="AT424" s="166"/>
      <c r="AU424" s="166"/>
      <c r="AV424" s="166"/>
      <c r="AW424" s="166"/>
      <c r="AX424" s="166"/>
      <c r="AY424" s="166"/>
      <c r="AZ424" s="166"/>
      <c r="BA424" s="166"/>
      <c r="BB424" s="166"/>
      <c r="BC424" s="166"/>
      <c r="BD424" s="166"/>
      <c r="BE424" s="166"/>
      <c r="BF424" s="166"/>
      <c r="BG424" s="166"/>
      <c r="BH424" s="166"/>
      <c r="BI424" s="166"/>
      <c r="BJ424" s="166"/>
      <c r="BK424" s="166"/>
      <c r="BL424" s="166"/>
      <c r="BM424" s="166"/>
      <c r="BN424" s="166"/>
      <c r="BO424" s="166"/>
      <c r="BP424" s="166"/>
      <c r="BQ424" s="166"/>
      <c r="BR424" s="166"/>
      <c r="BS424" s="166"/>
      <c r="BT424" s="166"/>
      <c r="BU424" s="166"/>
      <c r="BV424" s="166"/>
      <c r="BW424" s="166"/>
      <c r="BX424" s="166"/>
      <c r="BY424" s="166"/>
      <c r="BZ424" s="166"/>
      <c r="CA424" s="166"/>
      <c r="CB424" s="166"/>
      <c r="CC424" s="166"/>
      <c r="CD424" s="166"/>
      <c r="CE424" s="166"/>
      <c r="CF424" s="166"/>
      <c r="CG424" s="166"/>
      <c r="CH424" s="166"/>
      <c r="CI424" s="166"/>
      <c r="CJ424" s="166"/>
      <c r="CK424" s="166"/>
      <c r="CL424" s="166"/>
      <c r="CM424" s="166"/>
      <c r="CN424" s="166"/>
      <c r="CO424" s="166"/>
      <c r="CP424" s="166"/>
      <c r="CQ424" s="166"/>
      <c r="CR424" s="166"/>
      <c r="CS424" s="166"/>
      <c r="CT424" s="166"/>
      <c r="CU424" s="166"/>
      <c r="CV424" s="166"/>
      <c r="CW424" s="166"/>
      <c r="CX424" s="166"/>
      <c r="CY424" s="166"/>
      <c r="CZ424" s="166"/>
      <c r="DA424" s="166"/>
      <c r="DB424" s="166"/>
      <c r="DC424" s="166"/>
      <c r="DD424" s="166"/>
      <c r="DE424" s="166"/>
      <c r="DF424" s="166"/>
      <c r="DG424" s="166"/>
      <c r="DH424" s="166"/>
      <c r="DI424" s="166"/>
      <c r="DJ424" s="166"/>
      <c r="DK424" s="166"/>
      <c r="DL424" s="166"/>
      <c r="DM424" s="166"/>
      <c r="DN424" s="166"/>
      <c r="DO424" s="166"/>
      <c r="DP424" s="166"/>
      <c r="DQ424" s="166"/>
      <c r="DR424" s="166"/>
      <c r="DS424" s="166"/>
      <c r="DT424" s="166"/>
      <c r="DU424" s="166"/>
      <c r="DV424" s="166"/>
      <c r="DW424" s="166"/>
      <c r="DX424" s="166"/>
      <c r="DY424" s="166"/>
      <c r="DZ424" s="166"/>
      <c r="EA424" s="166"/>
      <c r="EB424" s="166"/>
      <c r="EC424" s="166"/>
      <c r="ED424" s="166"/>
      <c r="EE424" s="166"/>
      <c r="EF424" s="166"/>
      <c r="EG424" s="166"/>
      <c r="EH424" s="166"/>
      <c r="EI424" s="166"/>
      <c r="EJ424" s="166"/>
      <c r="EK424" s="166"/>
      <c r="EL424" s="166"/>
      <c r="EM424" s="166"/>
      <c r="EN424" s="166"/>
      <c r="EO424" s="166"/>
      <c r="EP424" s="166"/>
      <c r="EQ424" s="166"/>
      <c r="ER424" s="166"/>
      <c r="ES424" s="166"/>
      <c r="ET424" s="166"/>
      <c r="EU424" s="166"/>
      <c r="EV424" s="166"/>
      <c r="EW424" s="166"/>
      <c r="EX424" s="166"/>
      <c r="EY424" s="166"/>
      <c r="EZ424" s="166"/>
      <c r="FA424" s="166"/>
      <c r="FB424" s="166"/>
      <c r="FC424" s="166"/>
      <c r="FD424" s="166"/>
      <c r="FE424" s="166"/>
      <c r="FF424" s="166"/>
      <c r="FG424" s="166"/>
      <c r="FH424" s="166"/>
      <c r="FI424" s="166"/>
      <c r="FJ424" s="166"/>
      <c r="FK424" s="166"/>
      <c r="FL424" s="166"/>
      <c r="FM424" s="166"/>
      <c r="FN424" s="166"/>
      <c r="FO424" s="166"/>
      <c r="FP424" s="166"/>
      <c r="FQ424" s="166"/>
      <c r="FR424" s="166"/>
      <c r="FS424" s="166"/>
      <c r="FT424" s="166"/>
      <c r="FU424" s="166"/>
      <c r="FV424" s="166"/>
      <c r="FW424" s="166"/>
      <c r="FX424" s="166"/>
      <c r="FY424" s="166"/>
      <c r="FZ424" s="166"/>
      <c r="GA424" s="166"/>
      <c r="GB424" s="166"/>
      <c r="GC424" s="166"/>
      <c r="GD424" s="166"/>
      <c r="GE424" s="166"/>
      <c r="GF424" s="166"/>
      <c r="GG424" s="166"/>
      <c r="GH424" s="166"/>
      <c r="GI424" s="166"/>
      <c r="GJ424" s="166"/>
      <c r="GK424" s="166"/>
      <c r="GL424" s="166"/>
      <c r="GM424" s="166"/>
      <c r="GN424" s="166"/>
      <c r="GO424" s="166"/>
      <c r="GP424" s="166"/>
      <c r="GQ424" s="166"/>
    </row>
    <row r="425" spans="1:199" ht="30" x14ac:dyDescent="0.25">
      <c r="A425" s="661" t="s">
        <v>375</v>
      </c>
      <c r="B425" s="1565">
        <f>'2 уровень'!C1087</f>
        <v>650</v>
      </c>
      <c r="C425" s="1565">
        <f>'2 уровень'!D1087</f>
        <v>54</v>
      </c>
      <c r="D425" s="1565">
        <f>'2 уровень'!E1087</f>
        <v>8</v>
      </c>
      <c r="E425" s="1566">
        <f>'2 уровень'!F1087</f>
        <v>14.814814814814813</v>
      </c>
      <c r="F425" s="1567">
        <f>'2 уровень'!G1087</f>
        <v>0</v>
      </c>
      <c r="G425" s="1567">
        <f>'2 уровень'!H1087</f>
        <v>0</v>
      </c>
      <c r="H425" s="1087">
        <f>'2 уровень'!I1087</f>
        <v>0</v>
      </c>
      <c r="I425" s="1087">
        <f>'2 уровень'!J1087</f>
        <v>0</v>
      </c>
      <c r="J425" s="1087">
        <f>'2 уровень'!K1087</f>
        <v>0</v>
      </c>
      <c r="K425" s="1087">
        <f>'2 уровень'!L1087</f>
        <v>0</v>
      </c>
      <c r="L425" s="1087">
        <f>'2 уровень'!M1087</f>
        <v>0</v>
      </c>
      <c r="M425" s="1087">
        <f>'2 уровень'!N1087</f>
        <v>0</v>
      </c>
      <c r="N425" s="1081">
        <f>'2 уровень'!O1087</f>
        <v>0</v>
      </c>
      <c r="O425" s="1081">
        <f>'2 уровень'!P1087</f>
        <v>0</v>
      </c>
      <c r="P425" s="1081">
        <f>'2 уровень'!Q1087</f>
        <v>0</v>
      </c>
      <c r="Q425" s="1081">
        <f>'2 уровень'!R1087</f>
        <v>0</v>
      </c>
      <c r="R425" s="1081">
        <f>'2 уровень'!S1087</f>
        <v>0</v>
      </c>
      <c r="S425" s="1081">
        <f>'2 уровень'!T1087</f>
        <v>0</v>
      </c>
      <c r="T425" s="2567"/>
      <c r="U425" s="425"/>
      <c r="V425" s="166"/>
      <c r="W425" s="166"/>
      <c r="X425" s="166"/>
      <c r="Y425" s="166"/>
      <c r="Z425" s="166"/>
      <c r="AA425" s="166"/>
      <c r="AB425" s="166"/>
      <c r="AC425" s="166"/>
      <c r="AD425" s="166"/>
      <c r="AE425" s="166"/>
      <c r="AF425" s="166"/>
      <c r="AG425" s="166"/>
      <c r="AH425" s="166"/>
      <c r="AI425" s="166"/>
      <c r="AJ425" s="166"/>
      <c r="AK425" s="166"/>
      <c r="AL425" s="166"/>
      <c r="AM425" s="166"/>
      <c r="AN425" s="166"/>
      <c r="AO425" s="166"/>
      <c r="AP425" s="166"/>
      <c r="AQ425" s="166"/>
      <c r="AR425" s="166"/>
      <c r="AS425" s="166"/>
      <c r="AT425" s="166"/>
      <c r="AU425" s="166"/>
      <c r="AV425" s="166"/>
      <c r="AW425" s="166"/>
      <c r="AX425" s="166"/>
      <c r="AY425" s="166"/>
      <c r="AZ425" s="166"/>
      <c r="BA425" s="166"/>
      <c r="BB425" s="166"/>
      <c r="BC425" s="166"/>
      <c r="BD425" s="166"/>
      <c r="BE425" s="166"/>
      <c r="BF425" s="166"/>
      <c r="BG425" s="166"/>
      <c r="BH425" s="166"/>
      <c r="BI425" s="166"/>
      <c r="BJ425" s="166"/>
      <c r="BK425" s="166"/>
      <c r="BL425" s="166"/>
      <c r="BM425" s="166"/>
      <c r="BN425" s="166"/>
      <c r="BO425" s="166"/>
      <c r="BP425" s="166"/>
      <c r="BQ425" s="166"/>
      <c r="BR425" s="166"/>
      <c r="BS425" s="166"/>
      <c r="BT425" s="166"/>
      <c r="BU425" s="166"/>
      <c r="BV425" s="166"/>
      <c r="BW425" s="166"/>
      <c r="BX425" s="166"/>
      <c r="BY425" s="166"/>
      <c r="BZ425" s="166"/>
      <c r="CA425" s="166"/>
      <c r="CB425" s="166"/>
      <c r="CC425" s="166"/>
      <c r="CD425" s="166"/>
      <c r="CE425" s="166"/>
      <c r="CF425" s="166"/>
      <c r="CG425" s="166"/>
      <c r="CH425" s="166"/>
      <c r="CI425" s="166"/>
      <c r="CJ425" s="166"/>
      <c r="CK425" s="166"/>
      <c r="CL425" s="166"/>
      <c r="CM425" s="166"/>
      <c r="CN425" s="166"/>
      <c r="CO425" s="166"/>
      <c r="CP425" s="166"/>
      <c r="CQ425" s="166"/>
      <c r="CR425" s="166"/>
      <c r="CS425" s="166"/>
      <c r="CT425" s="166"/>
      <c r="CU425" s="166"/>
      <c r="CV425" s="166"/>
      <c r="CW425" s="166"/>
      <c r="CX425" s="166"/>
      <c r="CY425" s="166"/>
      <c r="CZ425" s="166"/>
      <c r="DA425" s="166"/>
      <c r="DB425" s="166"/>
      <c r="DC425" s="166"/>
      <c r="DD425" s="166"/>
      <c r="DE425" s="166"/>
      <c r="DF425" s="166"/>
      <c r="DG425" s="166"/>
      <c r="DH425" s="166"/>
      <c r="DI425" s="166"/>
      <c r="DJ425" s="166"/>
      <c r="DK425" s="166"/>
      <c r="DL425" s="166"/>
      <c r="DM425" s="166"/>
      <c r="DN425" s="166"/>
      <c r="DO425" s="166"/>
      <c r="DP425" s="166"/>
      <c r="DQ425" s="166"/>
      <c r="DR425" s="166"/>
      <c r="DS425" s="166"/>
      <c r="DT425" s="166"/>
      <c r="DU425" s="166"/>
      <c r="DV425" s="166"/>
      <c r="DW425" s="166"/>
      <c r="DX425" s="166"/>
      <c r="DY425" s="166"/>
      <c r="DZ425" s="166"/>
      <c r="EA425" s="166"/>
      <c r="EB425" s="166"/>
      <c r="EC425" s="166"/>
      <c r="ED425" s="166"/>
      <c r="EE425" s="166"/>
      <c r="EF425" s="166"/>
      <c r="EG425" s="166"/>
      <c r="EH425" s="166"/>
      <c r="EI425" s="166"/>
      <c r="EJ425" s="166"/>
      <c r="EK425" s="166"/>
      <c r="EL425" s="166"/>
      <c r="EM425" s="166"/>
      <c r="EN425" s="166"/>
      <c r="EO425" s="166"/>
      <c r="EP425" s="166"/>
      <c r="EQ425" s="166"/>
      <c r="ER425" s="166"/>
      <c r="ES425" s="166"/>
      <c r="ET425" s="166"/>
      <c r="EU425" s="166"/>
      <c r="EV425" s="166"/>
      <c r="EW425" s="166"/>
      <c r="EX425" s="166"/>
      <c r="EY425" s="166"/>
      <c r="EZ425" s="166"/>
      <c r="FA425" s="166"/>
      <c r="FB425" s="166"/>
      <c r="FC425" s="166"/>
      <c r="FD425" s="166"/>
      <c r="FE425" s="166"/>
      <c r="FF425" s="166"/>
      <c r="FG425" s="166"/>
      <c r="FH425" s="166"/>
      <c r="FI425" s="166"/>
      <c r="FJ425" s="166"/>
      <c r="FK425" s="166"/>
      <c r="FL425" s="166"/>
      <c r="FM425" s="166"/>
      <c r="FN425" s="166"/>
      <c r="FO425" s="166"/>
      <c r="FP425" s="166"/>
      <c r="FQ425" s="166"/>
      <c r="FR425" s="166"/>
      <c r="FS425" s="166"/>
      <c r="FT425" s="166"/>
      <c r="FU425" s="166"/>
      <c r="FV425" s="166"/>
      <c r="FW425" s="166"/>
      <c r="FX425" s="166"/>
      <c r="FY425" s="166"/>
      <c r="FZ425" s="166"/>
      <c r="GA425" s="166"/>
      <c r="GB425" s="166"/>
      <c r="GC425" s="166"/>
      <c r="GD425" s="166"/>
      <c r="GE425" s="166"/>
      <c r="GF425" s="166"/>
      <c r="GG425" s="166"/>
      <c r="GH425" s="166"/>
      <c r="GI425" s="166"/>
      <c r="GJ425" s="166"/>
      <c r="GK425" s="166"/>
      <c r="GL425" s="166"/>
      <c r="GM425" s="166"/>
      <c r="GN425" s="166"/>
      <c r="GO425" s="166"/>
      <c r="GP425" s="166"/>
      <c r="GQ425" s="166"/>
    </row>
    <row r="426" spans="1:199" x14ac:dyDescent="0.25">
      <c r="A426" s="661" t="s">
        <v>338</v>
      </c>
      <c r="B426" s="1565">
        <f>'2 уровень'!C1088</f>
        <v>1674</v>
      </c>
      <c r="C426" s="1565">
        <f>'2 уровень'!D1088</f>
        <v>140</v>
      </c>
      <c r="D426" s="1565">
        <f>'2 уровень'!E1088</f>
        <v>6672</v>
      </c>
      <c r="E426" s="1566">
        <f>'2 уровень'!F1088</f>
        <v>4765.7142857142862</v>
      </c>
      <c r="F426" s="1567">
        <f>'2 уровень'!G1088</f>
        <v>0</v>
      </c>
      <c r="G426" s="1567">
        <f>'2 уровень'!H1088</f>
        <v>0</v>
      </c>
      <c r="H426" s="1087">
        <f>'2 уровень'!I1088</f>
        <v>0</v>
      </c>
      <c r="I426" s="1087">
        <f>'2 уровень'!J1088</f>
        <v>0</v>
      </c>
      <c r="J426" s="1087">
        <f>'2 уровень'!K1088</f>
        <v>0</v>
      </c>
      <c r="K426" s="1087">
        <f>'2 уровень'!L1088</f>
        <v>0</v>
      </c>
      <c r="L426" s="1087">
        <f>'2 уровень'!M1088</f>
        <v>0</v>
      </c>
      <c r="M426" s="1087">
        <f>'2 уровень'!N1088</f>
        <v>0</v>
      </c>
      <c r="N426" s="1081">
        <f>'2 уровень'!O1088</f>
        <v>0</v>
      </c>
      <c r="O426" s="1081">
        <f>'2 уровень'!P1088</f>
        <v>0</v>
      </c>
      <c r="P426" s="1081">
        <f>'2 уровень'!Q1088</f>
        <v>0</v>
      </c>
      <c r="Q426" s="1081">
        <f>'2 уровень'!R1088</f>
        <v>0</v>
      </c>
      <c r="R426" s="1081">
        <f>'2 уровень'!S1088</f>
        <v>0</v>
      </c>
      <c r="S426" s="1081">
        <f>'2 уровень'!T1088</f>
        <v>0</v>
      </c>
      <c r="T426" s="2567"/>
      <c r="U426" s="425"/>
      <c r="V426" s="166"/>
      <c r="W426" s="166"/>
      <c r="X426" s="166"/>
      <c r="Y426" s="166"/>
      <c r="Z426" s="166"/>
      <c r="AA426" s="166"/>
      <c r="AB426" s="166"/>
      <c r="AC426" s="166"/>
      <c r="AD426" s="166"/>
      <c r="AE426" s="166"/>
      <c r="AF426" s="166"/>
      <c r="AG426" s="166"/>
      <c r="AH426" s="166"/>
      <c r="AI426" s="166"/>
      <c r="AJ426" s="166"/>
      <c r="AK426" s="166"/>
      <c r="AL426" s="166"/>
      <c r="AM426" s="166"/>
      <c r="AN426" s="166"/>
      <c r="AO426" s="166"/>
      <c r="AP426" s="166"/>
      <c r="AQ426" s="166"/>
      <c r="AR426" s="166"/>
      <c r="AS426" s="166"/>
      <c r="AT426" s="166"/>
      <c r="AU426" s="166"/>
      <c r="AV426" s="166"/>
      <c r="AW426" s="166"/>
      <c r="AX426" s="166"/>
      <c r="AY426" s="166"/>
      <c r="AZ426" s="166"/>
      <c r="BA426" s="166"/>
      <c r="BB426" s="166"/>
      <c r="BC426" s="166"/>
      <c r="BD426" s="166"/>
      <c r="BE426" s="166"/>
      <c r="BF426" s="166"/>
      <c r="BG426" s="166"/>
      <c r="BH426" s="166"/>
      <c r="BI426" s="166"/>
      <c r="BJ426" s="166"/>
      <c r="BK426" s="166"/>
      <c r="BL426" s="166"/>
      <c r="BM426" s="166"/>
      <c r="BN426" s="166"/>
      <c r="BO426" s="166"/>
      <c r="BP426" s="166"/>
      <c r="BQ426" s="166"/>
      <c r="BR426" s="166"/>
      <c r="BS426" s="166"/>
      <c r="BT426" s="166"/>
      <c r="BU426" s="166"/>
      <c r="BV426" s="166"/>
      <c r="BW426" s="166"/>
      <c r="BX426" s="166"/>
      <c r="BY426" s="166"/>
      <c r="BZ426" s="166"/>
      <c r="CA426" s="166"/>
      <c r="CB426" s="166"/>
      <c r="CC426" s="166"/>
      <c r="CD426" s="166"/>
      <c r="CE426" s="166"/>
      <c r="CF426" s="166"/>
      <c r="CG426" s="166"/>
      <c r="CH426" s="166"/>
      <c r="CI426" s="166"/>
      <c r="CJ426" s="166"/>
      <c r="CK426" s="166"/>
      <c r="CL426" s="166"/>
      <c r="CM426" s="166"/>
      <c r="CN426" s="166"/>
      <c r="CO426" s="166"/>
      <c r="CP426" s="166"/>
      <c r="CQ426" s="166"/>
      <c r="CR426" s="166"/>
      <c r="CS426" s="166"/>
      <c r="CT426" s="166"/>
      <c r="CU426" s="166"/>
      <c r="CV426" s="166"/>
      <c r="CW426" s="166"/>
      <c r="CX426" s="166"/>
      <c r="CY426" s="166"/>
      <c r="CZ426" s="166"/>
      <c r="DA426" s="166"/>
      <c r="DB426" s="166"/>
      <c r="DC426" s="166"/>
      <c r="DD426" s="166"/>
      <c r="DE426" s="166"/>
      <c r="DF426" s="166"/>
      <c r="DG426" s="166"/>
      <c r="DH426" s="166"/>
      <c r="DI426" s="166"/>
      <c r="DJ426" s="166"/>
      <c r="DK426" s="166"/>
      <c r="DL426" s="166"/>
      <c r="DM426" s="166"/>
      <c r="DN426" s="166"/>
      <c r="DO426" s="166"/>
      <c r="DP426" s="166"/>
      <c r="DQ426" s="166"/>
      <c r="DR426" s="166"/>
      <c r="DS426" s="166"/>
      <c r="DT426" s="166"/>
      <c r="DU426" s="166"/>
      <c r="DV426" s="166"/>
      <c r="DW426" s="166"/>
      <c r="DX426" s="166"/>
      <c r="DY426" s="166"/>
      <c r="DZ426" s="166"/>
      <c r="EA426" s="166"/>
      <c r="EB426" s="166"/>
      <c r="EC426" s="166"/>
      <c r="ED426" s="166"/>
      <c r="EE426" s="166"/>
      <c r="EF426" s="166"/>
      <c r="EG426" s="166"/>
      <c r="EH426" s="166"/>
      <c r="EI426" s="166"/>
      <c r="EJ426" s="166"/>
      <c r="EK426" s="166"/>
      <c r="EL426" s="166"/>
      <c r="EM426" s="166"/>
      <c r="EN426" s="166"/>
      <c r="EO426" s="166"/>
      <c r="EP426" s="166"/>
      <c r="EQ426" s="166"/>
      <c r="ER426" s="166"/>
      <c r="ES426" s="166"/>
      <c r="ET426" s="166"/>
      <c r="EU426" s="166"/>
      <c r="EV426" s="166"/>
      <c r="EW426" s="166"/>
      <c r="EX426" s="166"/>
      <c r="EY426" s="166"/>
      <c r="EZ426" s="166"/>
      <c r="FA426" s="166"/>
      <c r="FB426" s="166"/>
      <c r="FC426" s="166"/>
      <c r="FD426" s="166"/>
      <c r="FE426" s="166"/>
      <c r="FF426" s="166"/>
      <c r="FG426" s="166"/>
      <c r="FH426" s="166"/>
      <c r="FI426" s="166"/>
      <c r="FJ426" s="166"/>
      <c r="FK426" s="166"/>
      <c r="FL426" s="166"/>
      <c r="FM426" s="166"/>
      <c r="FN426" s="166"/>
      <c r="FO426" s="166"/>
      <c r="FP426" s="166"/>
      <c r="FQ426" s="166"/>
      <c r="FR426" s="166"/>
      <c r="FS426" s="166"/>
      <c r="FT426" s="166"/>
      <c r="FU426" s="166"/>
      <c r="FV426" s="166"/>
      <c r="FW426" s="166"/>
      <c r="FX426" s="166"/>
      <c r="FY426" s="166"/>
      <c r="FZ426" s="166"/>
      <c r="GA426" s="166"/>
      <c r="GB426" s="166"/>
      <c r="GC426" s="166"/>
      <c r="GD426" s="166"/>
      <c r="GE426" s="166"/>
      <c r="GF426" s="166"/>
      <c r="GG426" s="166"/>
      <c r="GH426" s="166"/>
      <c r="GI426" s="166"/>
      <c r="GJ426" s="166"/>
      <c r="GK426" s="166"/>
      <c r="GL426" s="166"/>
      <c r="GM426" s="166"/>
      <c r="GN426" s="166"/>
      <c r="GO426" s="166"/>
      <c r="GP426" s="166"/>
      <c r="GQ426" s="166"/>
    </row>
    <row r="427" spans="1:199" x14ac:dyDescent="0.25">
      <c r="A427" s="661" t="s">
        <v>169</v>
      </c>
      <c r="B427" s="1565">
        <f>'2 уровень'!C1089</f>
        <v>56125</v>
      </c>
      <c r="C427" s="1565">
        <f>'2 уровень'!D1089</f>
        <v>4677</v>
      </c>
      <c r="D427" s="1565">
        <f>'2 уровень'!E1089</f>
        <v>2284.90234375</v>
      </c>
      <c r="E427" s="1566">
        <f>'2 уровень'!F1089</f>
        <v>48.854016329912334</v>
      </c>
      <c r="F427" s="1567">
        <f>'2 уровень'!G1089</f>
        <v>0</v>
      </c>
      <c r="G427" s="1567">
        <f>'2 уровень'!H1089</f>
        <v>0</v>
      </c>
      <c r="H427" s="1087">
        <f>'2 уровень'!I1089</f>
        <v>0</v>
      </c>
      <c r="I427" s="1087">
        <f>'2 уровень'!J1089</f>
        <v>0</v>
      </c>
      <c r="J427" s="1087">
        <f>'2 уровень'!K1089</f>
        <v>0</v>
      </c>
      <c r="K427" s="1087">
        <f>'2 уровень'!L1089</f>
        <v>0</v>
      </c>
      <c r="L427" s="1087">
        <f>'2 уровень'!M1089</f>
        <v>0</v>
      </c>
      <c r="M427" s="1087">
        <f>'2 уровень'!N1089</f>
        <v>0</v>
      </c>
      <c r="N427" s="1081">
        <f>'2 уровень'!O1089</f>
        <v>0</v>
      </c>
      <c r="O427" s="1081">
        <f>'2 уровень'!P1089</f>
        <v>0</v>
      </c>
      <c r="P427" s="1081">
        <f>'2 уровень'!Q1089</f>
        <v>0</v>
      </c>
      <c r="Q427" s="1081">
        <f>'2 уровень'!R1089</f>
        <v>0</v>
      </c>
      <c r="R427" s="1081">
        <f>'2 уровень'!S1089</f>
        <v>0</v>
      </c>
      <c r="S427" s="1081">
        <f>'2 уровень'!T1089</f>
        <v>0</v>
      </c>
      <c r="T427" s="2567"/>
      <c r="U427" s="425"/>
      <c r="V427" s="166"/>
      <c r="W427" s="166"/>
      <c r="X427" s="166"/>
      <c r="Y427" s="166"/>
      <c r="Z427" s="166"/>
      <c r="AA427" s="166"/>
      <c r="AB427" s="166"/>
      <c r="AC427" s="166"/>
      <c r="AD427" s="166"/>
      <c r="AE427" s="166"/>
      <c r="AF427" s="166"/>
      <c r="AG427" s="166"/>
      <c r="AH427" s="166"/>
      <c r="AI427" s="166"/>
      <c r="AJ427" s="166"/>
      <c r="AK427" s="166"/>
      <c r="AL427" s="166"/>
      <c r="AM427" s="166"/>
      <c r="AN427" s="166"/>
      <c r="AO427" s="166"/>
      <c r="AP427" s="166"/>
      <c r="AQ427" s="166"/>
      <c r="AR427" s="166"/>
      <c r="AS427" s="166"/>
      <c r="AT427" s="166"/>
      <c r="AU427" s="166"/>
      <c r="AV427" s="166"/>
      <c r="AW427" s="166"/>
      <c r="AX427" s="166"/>
      <c r="AY427" s="166"/>
      <c r="AZ427" s="166"/>
      <c r="BA427" s="166"/>
      <c r="BB427" s="166"/>
      <c r="BC427" s="166"/>
      <c r="BD427" s="166"/>
      <c r="BE427" s="166"/>
      <c r="BF427" s="166"/>
      <c r="BG427" s="166"/>
      <c r="BH427" s="166"/>
      <c r="BI427" s="166"/>
      <c r="BJ427" s="166"/>
      <c r="BK427" s="166"/>
      <c r="BL427" s="166"/>
      <c r="BM427" s="166"/>
      <c r="BN427" s="166"/>
      <c r="BO427" s="166"/>
      <c r="BP427" s="166"/>
      <c r="BQ427" s="166"/>
      <c r="BR427" s="166"/>
      <c r="BS427" s="166"/>
      <c r="BT427" s="166"/>
      <c r="BU427" s="166"/>
      <c r="BV427" s="166"/>
      <c r="BW427" s="166"/>
      <c r="BX427" s="166"/>
      <c r="BY427" s="166"/>
      <c r="BZ427" s="166"/>
      <c r="CA427" s="166"/>
      <c r="CB427" s="166"/>
      <c r="CC427" s="166"/>
      <c r="CD427" s="166"/>
      <c r="CE427" s="166"/>
      <c r="CF427" s="166"/>
      <c r="CG427" s="166"/>
      <c r="CH427" s="166"/>
      <c r="CI427" s="166"/>
      <c r="CJ427" s="166"/>
      <c r="CK427" s="166"/>
      <c r="CL427" s="166"/>
      <c r="CM427" s="166"/>
      <c r="CN427" s="166"/>
      <c r="CO427" s="166"/>
      <c r="CP427" s="166"/>
      <c r="CQ427" s="166"/>
      <c r="CR427" s="166"/>
      <c r="CS427" s="166"/>
      <c r="CT427" s="166"/>
      <c r="CU427" s="166"/>
      <c r="CV427" s="166"/>
      <c r="CW427" s="166"/>
      <c r="CX427" s="166"/>
      <c r="CY427" s="166"/>
      <c r="CZ427" s="166"/>
      <c r="DA427" s="166"/>
      <c r="DB427" s="166"/>
      <c r="DC427" s="166"/>
      <c r="DD427" s="166"/>
      <c r="DE427" s="166"/>
      <c r="DF427" s="166"/>
      <c r="DG427" s="166"/>
      <c r="DH427" s="166"/>
      <c r="DI427" s="166"/>
      <c r="DJ427" s="166"/>
      <c r="DK427" s="166"/>
      <c r="DL427" s="166"/>
      <c r="DM427" s="166"/>
      <c r="DN427" s="166"/>
      <c r="DO427" s="166"/>
      <c r="DP427" s="166"/>
      <c r="DQ427" s="166"/>
      <c r="DR427" s="166"/>
      <c r="DS427" s="166"/>
      <c r="DT427" s="166"/>
      <c r="DU427" s="166"/>
      <c r="DV427" s="166"/>
      <c r="DW427" s="166"/>
      <c r="DX427" s="166"/>
      <c r="DY427" s="166"/>
      <c r="DZ427" s="166"/>
      <c r="EA427" s="166"/>
      <c r="EB427" s="166"/>
      <c r="EC427" s="166"/>
      <c r="ED427" s="166"/>
      <c r="EE427" s="166"/>
      <c r="EF427" s="166"/>
      <c r="EG427" s="166"/>
      <c r="EH427" s="166"/>
      <c r="EI427" s="166"/>
      <c r="EJ427" s="166"/>
      <c r="EK427" s="166"/>
      <c r="EL427" s="166"/>
      <c r="EM427" s="166"/>
      <c r="EN427" s="166"/>
      <c r="EO427" s="166"/>
      <c r="EP427" s="166"/>
      <c r="EQ427" s="166"/>
      <c r="ER427" s="166"/>
      <c r="ES427" s="166"/>
      <c r="ET427" s="166"/>
      <c r="EU427" s="166"/>
      <c r="EV427" s="166"/>
      <c r="EW427" s="166"/>
      <c r="EX427" s="166"/>
      <c r="EY427" s="166"/>
      <c r="EZ427" s="166"/>
      <c r="FA427" s="166"/>
      <c r="FB427" s="166"/>
      <c r="FC427" s="166"/>
      <c r="FD427" s="166"/>
      <c r="FE427" s="166"/>
      <c r="FF427" s="166"/>
      <c r="FG427" s="166"/>
      <c r="FH427" s="166"/>
      <c r="FI427" s="166"/>
      <c r="FJ427" s="166"/>
      <c r="FK427" s="166"/>
      <c r="FL427" s="166"/>
      <c r="FM427" s="166"/>
      <c r="FN427" s="166"/>
      <c r="FO427" s="166"/>
      <c r="FP427" s="166"/>
      <c r="FQ427" s="166"/>
      <c r="FR427" s="166"/>
      <c r="FS427" s="166"/>
      <c r="FT427" s="166"/>
      <c r="FU427" s="166"/>
      <c r="FV427" s="166"/>
      <c r="FW427" s="166"/>
      <c r="FX427" s="166"/>
      <c r="FY427" s="166"/>
      <c r="FZ427" s="166"/>
      <c r="GA427" s="166"/>
      <c r="GB427" s="166"/>
      <c r="GC427" s="166"/>
      <c r="GD427" s="166"/>
      <c r="GE427" s="166"/>
      <c r="GF427" s="166"/>
      <c r="GG427" s="166"/>
      <c r="GH427" s="166"/>
      <c r="GI427" s="166"/>
      <c r="GJ427" s="166"/>
      <c r="GK427" s="166"/>
      <c r="GL427" s="166"/>
      <c r="GM427" s="166"/>
      <c r="GN427" s="166"/>
      <c r="GO427" s="166"/>
      <c r="GP427" s="166"/>
      <c r="GQ427" s="166"/>
    </row>
    <row r="428" spans="1:199" x14ac:dyDescent="0.25">
      <c r="A428" s="661" t="s">
        <v>344</v>
      </c>
      <c r="B428" s="1565">
        <f>'2 уровень'!C1090</f>
        <v>40000</v>
      </c>
      <c r="C428" s="1565">
        <f>'2 уровень'!D1090</f>
        <v>3333</v>
      </c>
      <c r="D428" s="1565">
        <f>'2 уровень'!E1090</f>
        <v>2750.75</v>
      </c>
      <c r="E428" s="1566">
        <f>'2 уровень'!F1090</f>
        <v>82.53075307530753</v>
      </c>
      <c r="F428" s="1567">
        <f>'2 уровень'!G1090</f>
        <v>0</v>
      </c>
      <c r="G428" s="1567">
        <f>'2 уровень'!H1090</f>
        <v>0</v>
      </c>
      <c r="H428" s="1087">
        <f>'2 уровень'!I1090</f>
        <v>0</v>
      </c>
      <c r="I428" s="1087">
        <f>'2 уровень'!J1090</f>
        <v>0</v>
      </c>
      <c r="J428" s="1087">
        <f>'2 уровень'!K1090</f>
        <v>0</v>
      </c>
      <c r="K428" s="1087">
        <f>'2 уровень'!L1090</f>
        <v>0</v>
      </c>
      <c r="L428" s="1087">
        <f>'2 уровень'!M1090</f>
        <v>0</v>
      </c>
      <c r="M428" s="1087">
        <f>'2 уровень'!N1090</f>
        <v>0</v>
      </c>
      <c r="N428" s="1081">
        <f>'2 уровень'!O1090</f>
        <v>0</v>
      </c>
      <c r="O428" s="1081">
        <f>'2 уровень'!P1090</f>
        <v>0</v>
      </c>
      <c r="P428" s="1081">
        <f>'2 уровень'!Q1090</f>
        <v>0</v>
      </c>
      <c r="Q428" s="1081">
        <f>'2 уровень'!R1090</f>
        <v>0</v>
      </c>
      <c r="R428" s="1081">
        <f>'2 уровень'!S1090</f>
        <v>0</v>
      </c>
      <c r="S428" s="1081">
        <f>'2 уровень'!T1090</f>
        <v>0</v>
      </c>
      <c r="T428" s="2567"/>
      <c r="U428" s="425"/>
      <c r="V428" s="166"/>
      <c r="W428" s="166"/>
      <c r="X428" s="166"/>
      <c r="Y428" s="166"/>
      <c r="Z428" s="166"/>
      <c r="AA428" s="166"/>
      <c r="AB428" s="166"/>
      <c r="AC428" s="166"/>
      <c r="AD428" s="166"/>
      <c r="AE428" s="166"/>
      <c r="AF428" s="166"/>
      <c r="AG428" s="166"/>
      <c r="AH428" s="166"/>
      <c r="AI428" s="166"/>
      <c r="AJ428" s="166"/>
      <c r="AK428" s="166"/>
      <c r="AL428" s="166"/>
      <c r="AM428" s="166"/>
      <c r="AN428" s="166"/>
      <c r="AO428" s="166"/>
      <c r="AP428" s="166"/>
      <c r="AQ428" s="166"/>
      <c r="AR428" s="166"/>
      <c r="AS428" s="166"/>
      <c r="AT428" s="166"/>
      <c r="AU428" s="166"/>
      <c r="AV428" s="166"/>
      <c r="AW428" s="166"/>
      <c r="AX428" s="166"/>
      <c r="AY428" s="166"/>
      <c r="AZ428" s="166"/>
      <c r="BA428" s="166"/>
      <c r="BB428" s="166"/>
      <c r="BC428" s="166"/>
      <c r="BD428" s="166"/>
      <c r="BE428" s="166"/>
      <c r="BF428" s="166"/>
      <c r="BG428" s="166"/>
      <c r="BH428" s="166"/>
      <c r="BI428" s="166"/>
      <c r="BJ428" s="166"/>
      <c r="BK428" s="166"/>
      <c r="BL428" s="166"/>
      <c r="BM428" s="166"/>
      <c r="BN428" s="166"/>
      <c r="BO428" s="166"/>
      <c r="BP428" s="166"/>
      <c r="BQ428" s="166"/>
      <c r="BR428" s="166"/>
      <c r="BS428" s="166"/>
      <c r="BT428" s="166"/>
      <c r="BU428" s="166"/>
      <c r="BV428" s="166"/>
      <c r="BW428" s="166"/>
      <c r="BX428" s="166"/>
      <c r="BY428" s="166"/>
      <c r="BZ428" s="166"/>
      <c r="CA428" s="166"/>
      <c r="CB428" s="166"/>
      <c r="CC428" s="166"/>
      <c r="CD428" s="166"/>
      <c r="CE428" s="166"/>
      <c r="CF428" s="166"/>
      <c r="CG428" s="166"/>
      <c r="CH428" s="166"/>
      <c r="CI428" s="166"/>
      <c r="CJ428" s="166"/>
      <c r="CK428" s="166"/>
      <c r="CL428" s="166"/>
      <c r="CM428" s="166"/>
      <c r="CN428" s="166"/>
      <c r="CO428" s="166"/>
      <c r="CP428" s="166"/>
      <c r="CQ428" s="166"/>
      <c r="CR428" s="166"/>
      <c r="CS428" s="166"/>
      <c r="CT428" s="166"/>
      <c r="CU428" s="166"/>
      <c r="CV428" s="166"/>
      <c r="CW428" s="166"/>
      <c r="CX428" s="166"/>
      <c r="CY428" s="166"/>
      <c r="CZ428" s="166"/>
      <c r="DA428" s="166"/>
      <c r="DB428" s="166"/>
      <c r="DC428" s="166"/>
      <c r="DD428" s="166"/>
      <c r="DE428" s="166"/>
      <c r="DF428" s="166"/>
      <c r="DG428" s="166"/>
      <c r="DH428" s="166"/>
      <c r="DI428" s="166"/>
      <c r="DJ428" s="166"/>
      <c r="DK428" s="166"/>
      <c r="DL428" s="166"/>
      <c r="DM428" s="166"/>
      <c r="DN428" s="166"/>
      <c r="DO428" s="166"/>
      <c r="DP428" s="166"/>
      <c r="DQ428" s="166"/>
      <c r="DR428" s="166"/>
      <c r="DS428" s="166"/>
      <c r="DT428" s="166"/>
      <c r="DU428" s="166"/>
      <c r="DV428" s="166"/>
      <c r="DW428" s="166"/>
      <c r="DX428" s="166"/>
      <c r="DY428" s="166"/>
      <c r="DZ428" s="166"/>
      <c r="EA428" s="166"/>
      <c r="EB428" s="166"/>
      <c r="EC428" s="166"/>
      <c r="ED428" s="166"/>
      <c r="EE428" s="166"/>
      <c r="EF428" s="166"/>
      <c r="EG428" s="166"/>
      <c r="EH428" s="166"/>
      <c r="EI428" s="166"/>
      <c r="EJ428" s="166"/>
      <c r="EK428" s="166"/>
      <c r="EL428" s="166"/>
      <c r="EM428" s="166"/>
      <c r="EN428" s="166"/>
      <c r="EO428" s="166"/>
      <c r="EP428" s="166"/>
      <c r="EQ428" s="166"/>
      <c r="ER428" s="166"/>
      <c r="ES428" s="166"/>
      <c r="ET428" s="166"/>
      <c r="EU428" s="166"/>
      <c r="EV428" s="166"/>
      <c r="EW428" s="166"/>
      <c r="EX428" s="166"/>
      <c r="EY428" s="166"/>
      <c r="EZ428" s="166"/>
      <c r="FA428" s="166"/>
      <c r="FB428" s="166"/>
      <c r="FC428" s="166"/>
      <c r="FD428" s="166"/>
      <c r="FE428" s="166"/>
      <c r="FF428" s="166"/>
      <c r="FG428" s="166"/>
      <c r="FH428" s="166"/>
      <c r="FI428" s="166"/>
      <c r="FJ428" s="166"/>
      <c r="FK428" s="166"/>
      <c r="FL428" s="166"/>
      <c r="FM428" s="166"/>
      <c r="FN428" s="166"/>
      <c r="FO428" s="166"/>
      <c r="FP428" s="166"/>
      <c r="FQ428" s="166"/>
      <c r="FR428" s="166"/>
      <c r="FS428" s="166"/>
      <c r="FT428" s="166"/>
      <c r="FU428" s="166"/>
      <c r="FV428" s="166"/>
      <c r="FW428" s="166"/>
      <c r="FX428" s="166"/>
      <c r="FY428" s="166"/>
      <c r="FZ428" s="166"/>
      <c r="GA428" s="166"/>
      <c r="GB428" s="166"/>
      <c r="GC428" s="166"/>
      <c r="GD428" s="166"/>
      <c r="GE428" s="166"/>
      <c r="GF428" s="166"/>
      <c r="GG428" s="166"/>
      <c r="GH428" s="166"/>
      <c r="GI428" s="166"/>
      <c r="GJ428" s="166"/>
      <c r="GK428" s="166"/>
      <c r="GL428" s="166"/>
      <c r="GM428" s="166"/>
      <c r="GN428" s="166"/>
      <c r="GO428" s="166"/>
      <c r="GP428" s="166"/>
      <c r="GQ428" s="166"/>
    </row>
    <row r="429" spans="1:199" ht="30" x14ac:dyDescent="0.25">
      <c r="A429" s="661" t="s">
        <v>170</v>
      </c>
      <c r="B429" s="1565">
        <f>'2 уровень'!C1091</f>
        <v>16900</v>
      </c>
      <c r="C429" s="1565">
        <f>'2 уровень'!D1091</f>
        <v>1408</v>
      </c>
      <c r="D429" s="1565">
        <f>'2 уровень'!E1091</f>
        <v>773</v>
      </c>
      <c r="E429" s="1566">
        <f>'2 уровень'!F1091</f>
        <v>54.90056818181818</v>
      </c>
      <c r="F429" s="1567">
        <f>'2 уровень'!G1091</f>
        <v>0</v>
      </c>
      <c r="G429" s="1567">
        <f>'2 уровень'!H1091</f>
        <v>0</v>
      </c>
      <c r="H429" s="1087">
        <f>'2 уровень'!I1091</f>
        <v>0</v>
      </c>
      <c r="I429" s="1087">
        <f>'2 уровень'!J1091</f>
        <v>0</v>
      </c>
      <c r="J429" s="1087">
        <f>'2 уровень'!K1091</f>
        <v>0</v>
      </c>
      <c r="K429" s="1087">
        <f>'2 уровень'!L1091</f>
        <v>0</v>
      </c>
      <c r="L429" s="1087">
        <f>'2 уровень'!M1091</f>
        <v>0</v>
      </c>
      <c r="M429" s="1087">
        <f>'2 уровень'!N1091</f>
        <v>0</v>
      </c>
      <c r="N429" s="1081">
        <f>'2 уровень'!O1091</f>
        <v>0</v>
      </c>
      <c r="O429" s="1081">
        <f>'2 уровень'!P1091</f>
        <v>0</v>
      </c>
      <c r="P429" s="1081">
        <f>'2 уровень'!Q1091</f>
        <v>0</v>
      </c>
      <c r="Q429" s="1081">
        <f>'2 уровень'!R1091</f>
        <v>0</v>
      </c>
      <c r="R429" s="1081">
        <f>'2 уровень'!S1091</f>
        <v>0</v>
      </c>
      <c r="S429" s="1081">
        <f>'2 уровень'!T1091</f>
        <v>0</v>
      </c>
      <c r="T429" s="2567"/>
      <c r="U429" s="425"/>
      <c r="V429" s="166"/>
      <c r="W429" s="166"/>
      <c r="X429" s="166"/>
      <c r="Y429" s="166"/>
      <c r="Z429" s="166"/>
      <c r="AA429" s="166"/>
      <c r="AB429" s="166"/>
      <c r="AC429" s="166"/>
      <c r="AD429" s="166"/>
      <c r="AE429" s="166"/>
      <c r="AF429" s="166"/>
      <c r="AG429" s="166"/>
      <c r="AH429" s="166"/>
      <c r="AI429" s="166"/>
      <c r="AJ429" s="166"/>
      <c r="AK429" s="166"/>
      <c r="AL429" s="166"/>
      <c r="AM429" s="166"/>
      <c r="AN429" s="166"/>
      <c r="AO429" s="166"/>
      <c r="AP429" s="166"/>
      <c r="AQ429" s="166"/>
      <c r="AR429" s="166"/>
      <c r="AS429" s="166"/>
      <c r="AT429" s="166"/>
      <c r="AU429" s="166"/>
      <c r="AV429" s="166"/>
      <c r="AW429" s="166"/>
      <c r="AX429" s="166"/>
      <c r="AY429" s="166"/>
      <c r="AZ429" s="166"/>
      <c r="BA429" s="166"/>
      <c r="BB429" s="166"/>
      <c r="BC429" s="166"/>
      <c r="BD429" s="166"/>
      <c r="BE429" s="166"/>
      <c r="BF429" s="166"/>
      <c r="BG429" s="166"/>
      <c r="BH429" s="166"/>
      <c r="BI429" s="166"/>
      <c r="BJ429" s="166"/>
      <c r="BK429" s="166"/>
      <c r="BL429" s="166"/>
      <c r="BM429" s="166"/>
      <c r="BN429" s="166"/>
      <c r="BO429" s="166"/>
      <c r="BP429" s="166"/>
      <c r="BQ429" s="166"/>
      <c r="BR429" s="166"/>
      <c r="BS429" s="166"/>
      <c r="BT429" s="166"/>
      <c r="BU429" s="166"/>
      <c r="BV429" s="166"/>
      <c r="BW429" s="166"/>
      <c r="BX429" s="166"/>
      <c r="BY429" s="166"/>
      <c r="BZ429" s="166"/>
      <c r="CA429" s="166"/>
      <c r="CB429" s="166"/>
      <c r="CC429" s="166"/>
      <c r="CD429" s="166"/>
      <c r="CE429" s="166"/>
      <c r="CF429" s="166"/>
      <c r="CG429" s="166"/>
      <c r="CH429" s="166"/>
      <c r="CI429" s="166"/>
      <c r="CJ429" s="166"/>
      <c r="CK429" s="166"/>
      <c r="CL429" s="166"/>
      <c r="CM429" s="166"/>
      <c r="CN429" s="166"/>
      <c r="CO429" s="166"/>
      <c r="CP429" s="166"/>
      <c r="CQ429" s="166"/>
      <c r="CR429" s="166"/>
      <c r="CS429" s="166"/>
      <c r="CT429" s="166"/>
      <c r="CU429" s="166"/>
      <c r="CV429" s="166"/>
      <c r="CW429" s="166"/>
      <c r="CX429" s="166"/>
      <c r="CY429" s="166"/>
      <c r="CZ429" s="166"/>
      <c r="DA429" s="166"/>
      <c r="DB429" s="166"/>
      <c r="DC429" s="166"/>
      <c r="DD429" s="166"/>
      <c r="DE429" s="166"/>
      <c r="DF429" s="166"/>
      <c r="DG429" s="166"/>
      <c r="DH429" s="166"/>
      <c r="DI429" s="166"/>
      <c r="DJ429" s="166"/>
      <c r="DK429" s="166"/>
      <c r="DL429" s="166"/>
      <c r="DM429" s="166"/>
      <c r="DN429" s="166"/>
      <c r="DO429" s="166"/>
      <c r="DP429" s="166"/>
      <c r="DQ429" s="166"/>
      <c r="DR429" s="166"/>
      <c r="DS429" s="166"/>
      <c r="DT429" s="166"/>
      <c r="DU429" s="166"/>
      <c r="DV429" s="166"/>
      <c r="DW429" s="166"/>
      <c r="DX429" s="166"/>
      <c r="DY429" s="166"/>
      <c r="DZ429" s="166"/>
      <c r="EA429" s="166"/>
      <c r="EB429" s="166"/>
      <c r="EC429" s="166"/>
      <c r="ED429" s="166"/>
      <c r="EE429" s="166"/>
      <c r="EF429" s="166"/>
      <c r="EG429" s="166"/>
      <c r="EH429" s="166"/>
      <c r="EI429" s="166"/>
      <c r="EJ429" s="166"/>
      <c r="EK429" s="166"/>
      <c r="EL429" s="166"/>
      <c r="EM429" s="166"/>
      <c r="EN429" s="166"/>
      <c r="EO429" s="166"/>
      <c r="EP429" s="166"/>
      <c r="EQ429" s="166"/>
      <c r="ER429" s="166"/>
      <c r="ES429" s="166"/>
      <c r="ET429" s="166"/>
      <c r="EU429" s="166"/>
      <c r="EV429" s="166"/>
      <c r="EW429" s="166"/>
      <c r="EX429" s="166"/>
      <c r="EY429" s="166"/>
      <c r="EZ429" s="166"/>
      <c r="FA429" s="166"/>
      <c r="FB429" s="166"/>
      <c r="FC429" s="166"/>
      <c r="FD429" s="166"/>
      <c r="FE429" s="166"/>
      <c r="FF429" s="166"/>
      <c r="FG429" s="166"/>
      <c r="FH429" s="166"/>
      <c r="FI429" s="166"/>
      <c r="FJ429" s="166"/>
      <c r="FK429" s="166"/>
      <c r="FL429" s="166"/>
      <c r="FM429" s="166"/>
      <c r="FN429" s="166"/>
      <c r="FO429" s="166"/>
      <c r="FP429" s="166"/>
      <c r="FQ429" s="166"/>
      <c r="FR429" s="166"/>
      <c r="FS429" s="166"/>
      <c r="FT429" s="166"/>
      <c r="FU429" s="166"/>
      <c r="FV429" s="166"/>
      <c r="FW429" s="166"/>
      <c r="FX429" s="166"/>
      <c r="FY429" s="166"/>
      <c r="FZ429" s="166"/>
      <c r="GA429" s="166"/>
      <c r="GB429" s="166"/>
      <c r="GC429" s="166"/>
      <c r="GD429" s="166"/>
      <c r="GE429" s="166"/>
      <c r="GF429" s="166"/>
      <c r="GG429" s="166"/>
      <c r="GH429" s="166"/>
      <c r="GI429" s="166"/>
      <c r="GJ429" s="166"/>
      <c r="GK429" s="166"/>
      <c r="GL429" s="166"/>
      <c r="GM429" s="166"/>
      <c r="GN429" s="166"/>
      <c r="GO429" s="166"/>
      <c r="GP429" s="166"/>
      <c r="GQ429" s="166"/>
    </row>
    <row r="430" spans="1:199" ht="30" x14ac:dyDescent="0.25">
      <c r="A430" s="661" t="s">
        <v>371</v>
      </c>
      <c r="B430" s="1565">
        <f>'2 уровень'!C1092</f>
        <v>910</v>
      </c>
      <c r="C430" s="1565">
        <f>'2 уровень'!D1092</f>
        <v>76</v>
      </c>
      <c r="D430" s="1565">
        <f>'2 уровень'!E1092</f>
        <v>159</v>
      </c>
      <c r="E430" s="1566">
        <f>'2 уровень'!F1092</f>
        <v>209.21052631578948</v>
      </c>
      <c r="F430" s="1567">
        <f>'2 уровень'!G1092</f>
        <v>0</v>
      </c>
      <c r="G430" s="1567">
        <f>'2 уровень'!H1092</f>
        <v>0</v>
      </c>
      <c r="H430" s="1087">
        <f>'2 уровень'!I1092</f>
        <v>0</v>
      </c>
      <c r="I430" s="1087">
        <f>'2 уровень'!J1092</f>
        <v>0</v>
      </c>
      <c r="J430" s="1087">
        <f>'2 уровень'!K1092</f>
        <v>0</v>
      </c>
      <c r="K430" s="1087">
        <f>'2 уровень'!L1092</f>
        <v>0</v>
      </c>
      <c r="L430" s="1087">
        <f>'2 уровень'!M1092</f>
        <v>0</v>
      </c>
      <c r="M430" s="1087">
        <f>'2 уровень'!N1092</f>
        <v>0</v>
      </c>
      <c r="N430" s="1081">
        <f>'2 уровень'!O1092</f>
        <v>0</v>
      </c>
      <c r="O430" s="1081">
        <f>'2 уровень'!P1092</f>
        <v>0</v>
      </c>
      <c r="P430" s="1081">
        <f>'2 уровень'!Q1092</f>
        <v>0</v>
      </c>
      <c r="Q430" s="1081">
        <f>'2 уровень'!R1092</f>
        <v>0</v>
      </c>
      <c r="R430" s="1081">
        <f>'2 уровень'!S1092</f>
        <v>0</v>
      </c>
      <c r="S430" s="1081">
        <f>'2 уровень'!T1092</f>
        <v>0</v>
      </c>
      <c r="T430" s="2567"/>
      <c r="U430" s="425"/>
      <c r="V430" s="166"/>
      <c r="W430" s="166"/>
      <c r="X430" s="166"/>
      <c r="Y430" s="166"/>
      <c r="Z430" s="166"/>
      <c r="AA430" s="166"/>
      <c r="AB430" s="166"/>
      <c r="AC430" s="166"/>
      <c r="AD430" s="166"/>
      <c r="AE430" s="166"/>
      <c r="AF430" s="166"/>
      <c r="AG430" s="166"/>
      <c r="AH430" s="166"/>
      <c r="AI430" s="166"/>
      <c r="AJ430" s="166"/>
      <c r="AK430" s="166"/>
      <c r="AL430" s="166"/>
      <c r="AM430" s="166"/>
      <c r="AN430" s="166"/>
      <c r="AO430" s="166"/>
      <c r="AP430" s="166"/>
      <c r="AQ430" s="166"/>
      <c r="AR430" s="166"/>
      <c r="AS430" s="166"/>
      <c r="AT430" s="166"/>
      <c r="AU430" s="166"/>
      <c r="AV430" s="166"/>
      <c r="AW430" s="166"/>
      <c r="AX430" s="166"/>
      <c r="AY430" s="166"/>
      <c r="AZ430" s="166"/>
      <c r="BA430" s="166"/>
      <c r="BB430" s="166"/>
      <c r="BC430" s="166"/>
      <c r="BD430" s="166"/>
      <c r="BE430" s="166"/>
      <c r="BF430" s="166"/>
      <c r="BG430" s="166"/>
      <c r="BH430" s="166"/>
      <c r="BI430" s="166"/>
      <c r="BJ430" s="166"/>
      <c r="BK430" s="166"/>
      <c r="BL430" s="166"/>
      <c r="BM430" s="166"/>
      <c r="BN430" s="166"/>
      <c r="BO430" s="166"/>
      <c r="BP430" s="166"/>
      <c r="BQ430" s="166"/>
      <c r="BR430" s="166"/>
      <c r="BS430" s="166"/>
      <c r="BT430" s="166"/>
      <c r="BU430" s="166"/>
      <c r="BV430" s="166"/>
      <c r="BW430" s="166"/>
      <c r="BX430" s="166"/>
      <c r="BY430" s="166"/>
      <c r="BZ430" s="166"/>
      <c r="CA430" s="166"/>
      <c r="CB430" s="166"/>
      <c r="CC430" s="166"/>
      <c r="CD430" s="166"/>
      <c r="CE430" s="166"/>
      <c r="CF430" s="166"/>
      <c r="CG430" s="166"/>
      <c r="CH430" s="166"/>
      <c r="CI430" s="166"/>
      <c r="CJ430" s="166"/>
      <c r="CK430" s="166"/>
      <c r="CL430" s="166"/>
      <c r="CM430" s="166"/>
      <c r="CN430" s="166"/>
      <c r="CO430" s="166"/>
      <c r="CP430" s="166"/>
      <c r="CQ430" s="166"/>
      <c r="CR430" s="166"/>
      <c r="CS430" s="166"/>
      <c r="CT430" s="166"/>
      <c r="CU430" s="166"/>
      <c r="CV430" s="166"/>
      <c r="CW430" s="166"/>
      <c r="CX430" s="166"/>
      <c r="CY430" s="166"/>
      <c r="CZ430" s="166"/>
      <c r="DA430" s="166"/>
      <c r="DB430" s="166"/>
      <c r="DC430" s="166"/>
      <c r="DD430" s="166"/>
      <c r="DE430" s="166"/>
      <c r="DF430" s="166"/>
      <c r="DG430" s="166"/>
      <c r="DH430" s="166"/>
      <c r="DI430" s="166"/>
      <c r="DJ430" s="166"/>
      <c r="DK430" s="166"/>
      <c r="DL430" s="166"/>
      <c r="DM430" s="166"/>
      <c r="DN430" s="166"/>
      <c r="DO430" s="166"/>
      <c r="DP430" s="166"/>
      <c r="DQ430" s="166"/>
      <c r="DR430" s="166"/>
      <c r="DS430" s="166"/>
      <c r="DT430" s="166"/>
      <c r="DU430" s="166"/>
      <c r="DV430" s="166"/>
      <c r="DW430" s="166"/>
      <c r="DX430" s="166"/>
      <c r="DY430" s="166"/>
      <c r="DZ430" s="166"/>
      <c r="EA430" s="166"/>
      <c r="EB430" s="166"/>
      <c r="EC430" s="166"/>
      <c r="ED430" s="166"/>
      <c r="EE430" s="166"/>
      <c r="EF430" s="166"/>
      <c r="EG430" s="166"/>
      <c r="EH430" s="166"/>
      <c r="EI430" s="166"/>
      <c r="EJ430" s="166"/>
      <c r="EK430" s="166"/>
      <c r="EL430" s="166"/>
      <c r="EM430" s="166"/>
      <c r="EN430" s="166"/>
      <c r="EO430" s="166"/>
      <c r="EP430" s="166"/>
      <c r="EQ430" s="166"/>
      <c r="ER430" s="166"/>
      <c r="ES430" s="166"/>
      <c r="ET430" s="166"/>
      <c r="EU430" s="166"/>
      <c r="EV430" s="166"/>
      <c r="EW430" s="166"/>
      <c r="EX430" s="166"/>
      <c r="EY430" s="166"/>
      <c r="EZ430" s="166"/>
      <c r="FA430" s="166"/>
      <c r="FB430" s="166"/>
      <c r="FC430" s="166"/>
      <c r="FD430" s="166"/>
      <c r="FE430" s="166"/>
      <c r="FF430" s="166"/>
      <c r="FG430" s="166"/>
      <c r="FH430" s="166"/>
      <c r="FI430" s="166"/>
      <c r="FJ430" s="166"/>
      <c r="FK430" s="166"/>
      <c r="FL430" s="166"/>
      <c r="FM430" s="166"/>
      <c r="FN430" s="166"/>
      <c r="FO430" s="166"/>
      <c r="FP430" s="166"/>
      <c r="FQ430" s="166"/>
      <c r="FR430" s="166"/>
      <c r="FS430" s="166"/>
      <c r="FT430" s="166"/>
      <c r="FU430" s="166"/>
      <c r="FV430" s="166"/>
      <c r="FW430" s="166"/>
      <c r="FX430" s="166"/>
      <c r="FY430" s="166"/>
      <c r="FZ430" s="166"/>
      <c r="GA430" s="166"/>
      <c r="GB430" s="166"/>
      <c r="GC430" s="166"/>
      <c r="GD430" s="166"/>
      <c r="GE430" s="166"/>
      <c r="GF430" s="166"/>
      <c r="GG430" s="166"/>
      <c r="GH430" s="166"/>
      <c r="GI430" s="166"/>
      <c r="GJ430" s="166"/>
      <c r="GK430" s="166"/>
      <c r="GL430" s="166"/>
      <c r="GM430" s="166"/>
      <c r="GN430" s="166"/>
      <c r="GO430" s="166"/>
      <c r="GP430" s="166"/>
      <c r="GQ430" s="166"/>
    </row>
    <row r="431" spans="1:199" x14ac:dyDescent="0.25">
      <c r="A431" s="602" t="s">
        <v>91</v>
      </c>
      <c r="B431" s="1565">
        <f>'2 уровень'!C1093</f>
        <v>249464</v>
      </c>
      <c r="C431" s="1565">
        <f>'2 уровень'!D1093</f>
        <v>20788.400000000001</v>
      </c>
      <c r="D431" s="1565">
        <f>'2 уровень'!E1093</f>
        <v>17570.084786821706</v>
      </c>
      <c r="E431" s="1566">
        <f>'2 уровень'!F1093</f>
        <v>84.518696902222899</v>
      </c>
      <c r="F431" s="1567">
        <f>'2 уровень'!G1093</f>
        <v>0</v>
      </c>
      <c r="G431" s="1567">
        <f>'2 уровень'!H1093</f>
        <v>0</v>
      </c>
      <c r="H431" s="1087">
        <f>'2 уровень'!I1093</f>
        <v>0</v>
      </c>
      <c r="I431" s="1087">
        <f>'2 уровень'!J1093</f>
        <v>0</v>
      </c>
      <c r="J431" s="1087">
        <f>'2 уровень'!K1093</f>
        <v>0</v>
      </c>
      <c r="K431" s="1087">
        <f>'2 уровень'!L1093</f>
        <v>0</v>
      </c>
      <c r="L431" s="1087">
        <f>'2 уровень'!M1093</f>
        <v>0</v>
      </c>
      <c r="M431" s="1087">
        <f>'2 уровень'!N1093</f>
        <v>0</v>
      </c>
      <c r="N431" s="1081">
        <f>'2 уровень'!O1093</f>
        <v>133722.96515222223</v>
      </c>
      <c r="O431" s="1081">
        <f>'2 уровень'!P1093</f>
        <v>11143.580429351852</v>
      </c>
      <c r="P431" s="1081">
        <f>'2 уровень'!Q1093</f>
        <v>8690.6657500000019</v>
      </c>
      <c r="Q431" s="1081">
        <f>'2 уровень'!R1093</f>
        <v>-2452.9146793518503</v>
      </c>
      <c r="R431" s="1081">
        <f>'2 уровень'!S1093</f>
        <v>-34.581670000000003</v>
      </c>
      <c r="S431" s="1081">
        <f>'2 уровень'!T1093</f>
        <v>8656.0840800000024</v>
      </c>
      <c r="T431" s="2567"/>
      <c r="U431" s="425"/>
      <c r="V431" s="166"/>
      <c r="W431" s="166"/>
      <c r="X431" s="166"/>
      <c r="Y431" s="166"/>
      <c r="Z431" s="166"/>
      <c r="AA431" s="166"/>
      <c r="AB431" s="166"/>
      <c r="AC431" s="166"/>
      <c r="AD431" s="166"/>
      <c r="AE431" s="166"/>
      <c r="AF431" s="166"/>
      <c r="AG431" s="166"/>
      <c r="AH431" s="166"/>
      <c r="AI431" s="166"/>
      <c r="AJ431" s="166"/>
      <c r="AK431" s="166"/>
      <c r="AL431" s="166"/>
      <c r="AM431" s="166"/>
      <c r="AN431" s="166"/>
      <c r="AO431" s="166"/>
      <c r="AP431" s="166"/>
      <c r="AQ431" s="166"/>
      <c r="AR431" s="166"/>
      <c r="AS431" s="166"/>
      <c r="AT431" s="166"/>
      <c r="AU431" s="166"/>
      <c r="AV431" s="166"/>
      <c r="AW431" s="166"/>
      <c r="AX431" s="166"/>
      <c r="AY431" s="166"/>
      <c r="AZ431" s="166"/>
      <c r="BA431" s="166"/>
      <c r="BB431" s="166"/>
      <c r="BC431" s="166"/>
      <c r="BD431" s="166"/>
      <c r="BE431" s="166"/>
      <c r="BF431" s="166"/>
      <c r="BG431" s="166"/>
      <c r="BH431" s="166"/>
      <c r="BI431" s="166"/>
      <c r="BJ431" s="166"/>
      <c r="BK431" s="166"/>
      <c r="BL431" s="166"/>
      <c r="BM431" s="166"/>
      <c r="BN431" s="166"/>
      <c r="BO431" s="166"/>
      <c r="BP431" s="166"/>
      <c r="BQ431" s="166"/>
      <c r="BR431" s="166"/>
      <c r="BS431" s="166"/>
      <c r="BT431" s="166"/>
      <c r="BU431" s="166"/>
      <c r="BV431" s="166"/>
      <c r="BW431" s="166"/>
      <c r="BX431" s="166"/>
      <c r="BY431" s="166"/>
      <c r="BZ431" s="166"/>
      <c r="CA431" s="166"/>
      <c r="CB431" s="166"/>
      <c r="CC431" s="166"/>
      <c r="CD431" s="166"/>
      <c r="CE431" s="166"/>
      <c r="CF431" s="166"/>
      <c r="CG431" s="166"/>
      <c r="CH431" s="166"/>
      <c r="CI431" s="166"/>
      <c r="CJ431" s="166"/>
      <c r="CK431" s="166"/>
      <c r="CL431" s="166"/>
      <c r="CM431" s="166"/>
      <c r="CN431" s="166"/>
      <c r="CO431" s="166"/>
      <c r="CP431" s="166"/>
      <c r="CQ431" s="166"/>
      <c r="CR431" s="166"/>
      <c r="CS431" s="166"/>
      <c r="CT431" s="166"/>
      <c r="CU431" s="166"/>
      <c r="CV431" s="166"/>
      <c r="CW431" s="166"/>
      <c r="CX431" s="166"/>
      <c r="CY431" s="166"/>
      <c r="CZ431" s="166"/>
      <c r="DA431" s="166"/>
      <c r="DB431" s="166"/>
      <c r="DC431" s="166"/>
      <c r="DD431" s="166"/>
      <c r="DE431" s="166"/>
      <c r="DF431" s="166"/>
      <c r="DG431" s="166"/>
      <c r="DH431" s="166"/>
      <c r="DI431" s="166"/>
      <c r="DJ431" s="166"/>
      <c r="DK431" s="166"/>
      <c r="DL431" s="166"/>
      <c r="DM431" s="166"/>
      <c r="DN431" s="166"/>
      <c r="DO431" s="166"/>
      <c r="DP431" s="166"/>
      <c r="DQ431" s="166"/>
      <c r="DR431" s="166"/>
      <c r="DS431" s="166"/>
      <c r="DT431" s="166"/>
      <c r="DU431" s="166"/>
      <c r="DV431" s="166"/>
      <c r="DW431" s="166"/>
      <c r="DX431" s="166"/>
      <c r="DY431" s="166"/>
      <c r="DZ431" s="166"/>
      <c r="EA431" s="166"/>
      <c r="EB431" s="166"/>
      <c r="EC431" s="166"/>
      <c r="ED431" s="166"/>
      <c r="EE431" s="166"/>
      <c r="EF431" s="166"/>
      <c r="EG431" s="166"/>
      <c r="EH431" s="166"/>
      <c r="EI431" s="166"/>
      <c r="EJ431" s="166"/>
      <c r="EK431" s="166"/>
      <c r="EL431" s="166"/>
      <c r="EM431" s="166"/>
      <c r="EN431" s="166"/>
      <c r="EO431" s="166"/>
      <c r="EP431" s="166"/>
      <c r="EQ431" s="166"/>
      <c r="ER431" s="166"/>
      <c r="ES431" s="166"/>
      <c r="ET431" s="166"/>
      <c r="EU431" s="166"/>
      <c r="EV431" s="166"/>
      <c r="EW431" s="166"/>
      <c r="EX431" s="166"/>
      <c r="EY431" s="166"/>
      <c r="EZ431" s="166"/>
      <c r="FA431" s="166"/>
      <c r="FB431" s="166"/>
      <c r="FC431" s="166"/>
      <c r="FD431" s="166"/>
      <c r="FE431" s="166"/>
      <c r="FF431" s="166"/>
      <c r="FG431" s="166"/>
      <c r="FH431" s="166"/>
      <c r="FI431" s="166"/>
      <c r="FJ431" s="166"/>
      <c r="FK431" s="166"/>
      <c r="FL431" s="166"/>
      <c r="FM431" s="166"/>
      <c r="FN431" s="166"/>
      <c r="FO431" s="166"/>
      <c r="FP431" s="166"/>
      <c r="FQ431" s="166"/>
      <c r="FR431" s="166"/>
      <c r="FS431" s="166"/>
      <c r="FT431" s="166"/>
      <c r="FU431" s="166"/>
      <c r="FV431" s="166"/>
      <c r="FW431" s="166"/>
      <c r="FX431" s="166"/>
      <c r="FY431" s="166"/>
      <c r="FZ431" s="166"/>
      <c r="GA431" s="166"/>
      <c r="GB431" s="166"/>
      <c r="GC431" s="166"/>
      <c r="GD431" s="166"/>
      <c r="GE431" s="166"/>
      <c r="GF431" s="166"/>
      <c r="GG431" s="166"/>
      <c r="GH431" s="166"/>
      <c r="GI431" s="166"/>
      <c r="GJ431" s="166"/>
      <c r="GK431" s="166"/>
      <c r="GL431" s="166"/>
      <c r="GM431" s="166"/>
      <c r="GN431" s="166"/>
      <c r="GO431" s="166"/>
      <c r="GP431" s="166"/>
      <c r="GQ431" s="166"/>
    </row>
    <row r="432" spans="1:199" x14ac:dyDescent="0.25">
      <c r="A432" s="444" t="s">
        <v>82</v>
      </c>
      <c r="B432" s="1565">
        <f>'2 уровень'!C1094</f>
        <v>865</v>
      </c>
      <c r="C432" s="1565">
        <f>'2 уровень'!D1094</f>
        <v>73</v>
      </c>
      <c r="D432" s="1565">
        <f>'2 уровень'!E1094</f>
        <v>59</v>
      </c>
      <c r="E432" s="1566">
        <f>'2 уровень'!F1094</f>
        <v>80.821917808219183</v>
      </c>
      <c r="F432" s="1567">
        <f>'2 уровень'!G1094</f>
        <v>9.3780346820809246</v>
      </c>
      <c r="G432" s="1567">
        <f>'2 уровень'!H1094</f>
        <v>9.6440677966101696</v>
      </c>
      <c r="H432" s="1087">
        <f>'2 уровень'!I1094</f>
        <v>8112</v>
      </c>
      <c r="I432" s="1087">
        <f>'2 уровень'!J1094</f>
        <v>685</v>
      </c>
      <c r="J432" s="1087">
        <f>'2 уровень'!K1094</f>
        <v>569</v>
      </c>
      <c r="K432" s="1087">
        <f>'2 уровень'!L1094</f>
        <v>83.065693430656935</v>
      </c>
      <c r="L432" s="1087">
        <f>'2 уровень'!M1094</f>
        <v>27.04</v>
      </c>
      <c r="M432" s="1087">
        <f>'2 уровень'!N1094</f>
        <v>252.51479289940829</v>
      </c>
      <c r="N432" s="1081">
        <f>'2 уровень'!O1094</f>
        <v>0</v>
      </c>
      <c r="O432" s="1081">
        <f>'2 уровень'!P1094</f>
        <v>0</v>
      </c>
      <c r="P432" s="1081">
        <f>'2 уровень'!Q1094</f>
        <v>0</v>
      </c>
      <c r="Q432" s="1081">
        <f>'2 уровень'!R1094</f>
        <v>0</v>
      </c>
      <c r="R432" s="1081">
        <f>'2 уровень'!S1094</f>
        <v>0</v>
      </c>
      <c r="S432" s="1081">
        <f>'2 уровень'!T1094</f>
        <v>0</v>
      </c>
      <c r="T432" s="2567"/>
      <c r="U432" s="425"/>
      <c r="V432" s="166"/>
      <c r="W432" s="166"/>
      <c r="X432" s="166"/>
      <c r="Y432" s="166"/>
      <c r="Z432" s="166"/>
      <c r="AA432" s="166"/>
      <c r="AB432" s="166"/>
      <c r="AC432" s="166"/>
      <c r="AD432" s="166"/>
      <c r="AE432" s="166"/>
      <c r="AF432" s="166"/>
      <c r="AG432" s="166"/>
      <c r="AH432" s="166"/>
      <c r="AI432" s="166"/>
      <c r="AJ432" s="166"/>
      <c r="AK432" s="166"/>
      <c r="AL432" s="166"/>
      <c r="AM432" s="166"/>
      <c r="AN432" s="166"/>
      <c r="AO432" s="166"/>
      <c r="AP432" s="166"/>
      <c r="AQ432" s="166"/>
      <c r="AR432" s="166"/>
      <c r="AS432" s="166"/>
      <c r="AT432" s="166"/>
      <c r="AU432" s="166"/>
      <c r="AV432" s="166"/>
      <c r="AW432" s="166"/>
      <c r="AX432" s="166"/>
      <c r="AY432" s="166"/>
      <c r="AZ432" s="166"/>
      <c r="BA432" s="166"/>
      <c r="BB432" s="166"/>
      <c r="BC432" s="166"/>
      <c r="BD432" s="166"/>
      <c r="BE432" s="166"/>
      <c r="BF432" s="166"/>
      <c r="BG432" s="166"/>
      <c r="BH432" s="166"/>
      <c r="BI432" s="166"/>
      <c r="BJ432" s="166"/>
      <c r="BK432" s="166"/>
      <c r="BL432" s="166"/>
      <c r="BM432" s="166"/>
      <c r="BN432" s="166"/>
      <c r="BO432" s="166"/>
      <c r="BP432" s="166"/>
      <c r="BQ432" s="166"/>
      <c r="BR432" s="166"/>
      <c r="BS432" s="166"/>
      <c r="BT432" s="166"/>
      <c r="BU432" s="166"/>
      <c r="BV432" s="166"/>
      <c r="BW432" s="166"/>
      <c r="BX432" s="166"/>
      <c r="BY432" s="166"/>
      <c r="BZ432" s="166"/>
      <c r="CA432" s="166"/>
      <c r="CB432" s="166"/>
      <c r="CC432" s="166"/>
      <c r="CD432" s="166"/>
      <c r="CE432" s="166"/>
      <c r="CF432" s="166"/>
      <c r="CG432" s="166"/>
      <c r="CH432" s="166"/>
      <c r="CI432" s="166"/>
      <c r="CJ432" s="166"/>
      <c r="CK432" s="166"/>
      <c r="CL432" s="166"/>
      <c r="CM432" s="166"/>
      <c r="CN432" s="166"/>
      <c r="CO432" s="166"/>
      <c r="CP432" s="166"/>
      <c r="CQ432" s="166"/>
      <c r="CR432" s="166"/>
      <c r="CS432" s="166"/>
      <c r="CT432" s="166"/>
      <c r="CU432" s="166"/>
      <c r="CV432" s="166"/>
      <c r="CW432" s="166"/>
      <c r="CX432" s="166"/>
      <c r="CY432" s="166"/>
      <c r="CZ432" s="166"/>
      <c r="DA432" s="166"/>
      <c r="DB432" s="166"/>
      <c r="DC432" s="166"/>
      <c r="DD432" s="166"/>
      <c r="DE432" s="166"/>
      <c r="DF432" s="166"/>
      <c r="DG432" s="166"/>
      <c r="DH432" s="166"/>
      <c r="DI432" s="166"/>
      <c r="DJ432" s="166"/>
      <c r="DK432" s="166"/>
      <c r="DL432" s="166"/>
      <c r="DM432" s="166"/>
      <c r="DN432" s="166"/>
      <c r="DO432" s="166"/>
      <c r="DP432" s="166"/>
      <c r="DQ432" s="166"/>
      <c r="DR432" s="166"/>
      <c r="DS432" s="166"/>
      <c r="DT432" s="166"/>
      <c r="DU432" s="166"/>
      <c r="DV432" s="166"/>
      <c r="DW432" s="166"/>
      <c r="DX432" s="166"/>
      <c r="DY432" s="166"/>
      <c r="DZ432" s="166"/>
      <c r="EA432" s="166"/>
      <c r="EB432" s="166"/>
      <c r="EC432" s="166"/>
      <c r="ED432" s="166"/>
      <c r="EE432" s="166"/>
      <c r="EF432" s="166"/>
      <c r="EG432" s="166"/>
      <c r="EH432" s="166"/>
      <c r="EI432" s="166"/>
      <c r="EJ432" s="166"/>
      <c r="EK432" s="166"/>
      <c r="EL432" s="166"/>
      <c r="EM432" s="166"/>
      <c r="EN432" s="166"/>
      <c r="EO432" s="166"/>
      <c r="EP432" s="166"/>
      <c r="EQ432" s="166"/>
      <c r="ER432" s="166"/>
      <c r="ES432" s="166"/>
      <c r="ET432" s="166"/>
      <c r="EU432" s="166"/>
      <c r="EV432" s="166"/>
      <c r="EW432" s="166"/>
      <c r="EX432" s="166"/>
      <c r="EY432" s="166"/>
      <c r="EZ432" s="166"/>
      <c r="FA432" s="166"/>
      <c r="FB432" s="166"/>
      <c r="FC432" s="166"/>
      <c r="FD432" s="166"/>
      <c r="FE432" s="166"/>
      <c r="FF432" s="166"/>
      <c r="FG432" s="166"/>
      <c r="FH432" s="166"/>
      <c r="FI432" s="166"/>
      <c r="FJ432" s="166"/>
      <c r="FK432" s="166"/>
      <c r="FL432" s="166"/>
      <c r="FM432" s="166"/>
      <c r="FN432" s="166"/>
      <c r="FO432" s="166"/>
      <c r="FP432" s="166"/>
      <c r="FQ432" s="166"/>
      <c r="FR432" s="166"/>
      <c r="FS432" s="166"/>
      <c r="FT432" s="166"/>
      <c r="FU432" s="166"/>
      <c r="FV432" s="166"/>
      <c r="FW432" s="166"/>
      <c r="FX432" s="166"/>
      <c r="FY432" s="166"/>
      <c r="FZ432" s="166"/>
      <c r="GA432" s="166"/>
      <c r="GB432" s="166"/>
      <c r="GC432" s="166"/>
      <c r="GD432" s="166"/>
      <c r="GE432" s="166"/>
      <c r="GF432" s="166"/>
      <c r="GG432" s="166"/>
      <c r="GH432" s="166"/>
      <c r="GI432" s="166"/>
      <c r="GJ432" s="166"/>
      <c r="GK432" s="166"/>
      <c r="GL432" s="166"/>
      <c r="GM432" s="166"/>
      <c r="GN432" s="166"/>
      <c r="GO432" s="166"/>
      <c r="GP432" s="166"/>
      <c r="GQ432" s="166"/>
    </row>
    <row r="433" spans="1:199" x14ac:dyDescent="0.25">
      <c r="A433" s="1622" t="s">
        <v>16</v>
      </c>
      <c r="B433" s="1565">
        <f>'2 уровень'!C1095</f>
        <v>1200</v>
      </c>
      <c r="C433" s="1565">
        <f>'2 уровень'!D1095</f>
        <v>100</v>
      </c>
      <c r="D433" s="1565">
        <f>'2 уровень'!E1095</f>
        <v>74</v>
      </c>
      <c r="E433" s="1566">
        <f>'2 уровень'!F1095</f>
        <v>74</v>
      </c>
      <c r="F433" s="1567">
        <f>'2 уровень'!G1095</f>
        <v>8</v>
      </c>
      <c r="G433" s="1567">
        <f>'2 уровень'!H1095</f>
        <v>9.4189189189189193</v>
      </c>
      <c r="H433" s="1087">
        <f>'2 уровень'!I1095</f>
        <v>9600</v>
      </c>
      <c r="I433" s="1087">
        <f>'2 уровень'!J1095</f>
        <v>800</v>
      </c>
      <c r="J433" s="1087">
        <f>'2 уровень'!K1095</f>
        <v>697</v>
      </c>
      <c r="K433" s="1087">
        <f>'2 уровень'!L1095</f>
        <v>87.125</v>
      </c>
      <c r="L433" s="1087">
        <f>'2 уровень'!M1095</f>
        <v>40</v>
      </c>
      <c r="M433" s="1087">
        <f>'2 уровень'!N1095</f>
        <v>209.1</v>
      </c>
      <c r="N433" s="1081">
        <f>'2 уровень'!O1095</f>
        <v>0</v>
      </c>
      <c r="O433" s="1081">
        <f>'2 уровень'!P1095</f>
        <v>0</v>
      </c>
      <c r="P433" s="1081">
        <f>'2 уровень'!Q1095</f>
        <v>0</v>
      </c>
      <c r="Q433" s="1081">
        <f>'2 уровень'!R1095</f>
        <v>0</v>
      </c>
      <c r="R433" s="1081">
        <f>'2 уровень'!S1095</f>
        <v>0</v>
      </c>
      <c r="S433" s="1081">
        <f>'2 уровень'!T1095</f>
        <v>0</v>
      </c>
      <c r="T433" s="2567"/>
      <c r="U433" s="425"/>
      <c r="V433" s="166"/>
      <c r="W433" s="166"/>
      <c r="X433" s="166"/>
      <c r="Y433" s="166"/>
      <c r="Z433" s="166"/>
      <c r="AA433" s="166"/>
      <c r="AB433" s="166"/>
      <c r="AC433" s="166"/>
      <c r="AD433" s="166"/>
      <c r="AE433" s="166"/>
      <c r="AF433" s="166"/>
      <c r="AG433" s="166"/>
      <c r="AH433" s="166"/>
      <c r="AI433" s="166"/>
      <c r="AJ433" s="166"/>
      <c r="AK433" s="166"/>
      <c r="AL433" s="166"/>
      <c r="AM433" s="166"/>
      <c r="AN433" s="166"/>
      <c r="AO433" s="166"/>
      <c r="AP433" s="166"/>
      <c r="AQ433" s="166"/>
      <c r="AR433" s="166"/>
      <c r="AS433" s="166"/>
      <c r="AT433" s="166"/>
      <c r="AU433" s="166"/>
      <c r="AV433" s="166"/>
      <c r="AW433" s="166"/>
      <c r="AX433" s="166"/>
      <c r="AY433" s="166"/>
      <c r="AZ433" s="166"/>
      <c r="BA433" s="166"/>
      <c r="BB433" s="166"/>
      <c r="BC433" s="166"/>
      <c r="BD433" s="166"/>
      <c r="BE433" s="166"/>
      <c r="BF433" s="166"/>
      <c r="BG433" s="166"/>
      <c r="BH433" s="166"/>
      <c r="BI433" s="166"/>
      <c r="BJ433" s="166"/>
      <c r="BK433" s="166"/>
      <c r="BL433" s="166"/>
      <c r="BM433" s="166"/>
      <c r="BN433" s="166"/>
      <c r="BO433" s="166"/>
      <c r="BP433" s="166"/>
      <c r="BQ433" s="166"/>
      <c r="BR433" s="166"/>
      <c r="BS433" s="166"/>
      <c r="BT433" s="166"/>
      <c r="BU433" s="166"/>
      <c r="BV433" s="166"/>
      <c r="BW433" s="166"/>
      <c r="BX433" s="166"/>
      <c r="BY433" s="166"/>
      <c r="BZ433" s="166"/>
      <c r="CA433" s="166"/>
      <c r="CB433" s="166"/>
      <c r="CC433" s="166"/>
      <c r="CD433" s="166"/>
      <c r="CE433" s="166"/>
      <c r="CF433" s="166"/>
      <c r="CG433" s="166"/>
      <c r="CH433" s="166"/>
      <c r="CI433" s="166"/>
      <c r="CJ433" s="166"/>
      <c r="CK433" s="166"/>
      <c r="CL433" s="166"/>
      <c r="CM433" s="166"/>
      <c r="CN433" s="166"/>
      <c r="CO433" s="166"/>
      <c r="CP433" s="166"/>
      <c r="CQ433" s="166"/>
      <c r="CR433" s="166"/>
      <c r="CS433" s="166"/>
      <c r="CT433" s="166"/>
      <c r="CU433" s="166"/>
      <c r="CV433" s="166"/>
      <c r="CW433" s="166"/>
      <c r="CX433" s="166"/>
      <c r="CY433" s="166"/>
      <c r="CZ433" s="166"/>
      <c r="DA433" s="166"/>
      <c r="DB433" s="166"/>
      <c r="DC433" s="166"/>
      <c r="DD433" s="166"/>
      <c r="DE433" s="166"/>
      <c r="DF433" s="166"/>
      <c r="DG433" s="166"/>
      <c r="DH433" s="166"/>
      <c r="DI433" s="166"/>
      <c r="DJ433" s="166"/>
      <c r="DK433" s="166"/>
      <c r="DL433" s="166"/>
      <c r="DM433" s="166"/>
      <c r="DN433" s="166"/>
      <c r="DO433" s="166"/>
      <c r="DP433" s="166"/>
      <c r="DQ433" s="166"/>
      <c r="DR433" s="166"/>
      <c r="DS433" s="166"/>
      <c r="DT433" s="166"/>
      <c r="DU433" s="166"/>
      <c r="DV433" s="166"/>
      <c r="DW433" s="166"/>
      <c r="DX433" s="166"/>
      <c r="DY433" s="166"/>
      <c r="DZ433" s="166"/>
      <c r="EA433" s="166"/>
      <c r="EB433" s="166"/>
      <c r="EC433" s="166"/>
      <c r="ED433" s="166"/>
      <c r="EE433" s="166"/>
      <c r="EF433" s="166"/>
      <c r="EG433" s="166"/>
      <c r="EH433" s="166"/>
      <c r="EI433" s="166"/>
      <c r="EJ433" s="166"/>
      <c r="EK433" s="166"/>
      <c r="EL433" s="166"/>
      <c r="EM433" s="166"/>
      <c r="EN433" s="166"/>
      <c r="EO433" s="166"/>
      <c r="EP433" s="166"/>
      <c r="EQ433" s="166"/>
      <c r="ER433" s="166"/>
      <c r="ES433" s="166"/>
      <c r="ET433" s="166"/>
      <c r="EU433" s="166"/>
      <c r="EV433" s="166"/>
      <c r="EW433" s="166"/>
      <c r="EX433" s="166"/>
      <c r="EY433" s="166"/>
      <c r="EZ433" s="166"/>
      <c r="FA433" s="166"/>
      <c r="FB433" s="166"/>
      <c r="FC433" s="166"/>
      <c r="FD433" s="166"/>
      <c r="FE433" s="166"/>
      <c r="FF433" s="166"/>
      <c r="FG433" s="166"/>
      <c r="FH433" s="166"/>
      <c r="FI433" s="166"/>
      <c r="FJ433" s="166"/>
      <c r="FK433" s="166"/>
      <c r="FL433" s="166"/>
      <c r="FM433" s="166"/>
      <c r="FN433" s="166"/>
      <c r="FO433" s="166"/>
      <c r="FP433" s="166"/>
      <c r="FQ433" s="166"/>
      <c r="FR433" s="166"/>
      <c r="FS433" s="166"/>
      <c r="FT433" s="166"/>
      <c r="FU433" s="166"/>
      <c r="FV433" s="166"/>
      <c r="FW433" s="166"/>
      <c r="FX433" s="166"/>
      <c r="FY433" s="166"/>
      <c r="FZ433" s="166"/>
      <c r="GA433" s="166"/>
      <c r="GB433" s="166"/>
      <c r="GC433" s="166"/>
      <c r="GD433" s="166"/>
      <c r="GE433" s="166"/>
      <c r="GF433" s="166"/>
      <c r="GG433" s="166"/>
      <c r="GH433" s="166"/>
      <c r="GI433" s="166"/>
      <c r="GJ433" s="166"/>
      <c r="GK433" s="166"/>
      <c r="GL433" s="166"/>
      <c r="GM433" s="166"/>
      <c r="GN433" s="166"/>
      <c r="GO433" s="166"/>
      <c r="GP433" s="166"/>
      <c r="GQ433" s="166"/>
    </row>
    <row r="434" spans="1:199" ht="29.25" x14ac:dyDescent="0.25">
      <c r="A434" s="1061" t="s">
        <v>188</v>
      </c>
      <c r="B434" s="1565">
        <f>'2 уровень'!C1096</f>
        <v>2065</v>
      </c>
      <c r="C434" s="1565">
        <f>'2 уровень'!D1096</f>
        <v>173</v>
      </c>
      <c r="D434" s="1565">
        <f>'2 уровень'!E1096</f>
        <v>133</v>
      </c>
      <c r="E434" s="1566">
        <f>'2 уровень'!F1096</f>
        <v>76.878612716763001</v>
      </c>
      <c r="F434" s="1567">
        <f>'2 уровень'!G1096</f>
        <v>8.5772397094430985</v>
      </c>
      <c r="G434" s="1567">
        <f>'2 уровень'!H1096</f>
        <v>9.518796992481203</v>
      </c>
      <c r="H434" s="1087">
        <f>'2 уровень'!I1096</f>
        <v>17712</v>
      </c>
      <c r="I434" s="1087">
        <f>'2 уровень'!J1096</f>
        <v>1485</v>
      </c>
      <c r="J434" s="1087">
        <f>'2 уровень'!K1096</f>
        <v>1266</v>
      </c>
      <c r="K434" s="1087">
        <f>'2 уровень'!L1096</f>
        <v>85.25252525252526</v>
      </c>
      <c r="L434" s="1087">
        <f>'2 уровень'!M1096</f>
        <v>67.039999999999992</v>
      </c>
      <c r="M434" s="1087">
        <f>'2 уровень'!N1096</f>
        <v>226.61097852028644</v>
      </c>
      <c r="N434" s="1081">
        <f>'2 уровень'!O1096</f>
        <v>32491.944794399995</v>
      </c>
      <c r="O434" s="1081">
        <f>'2 уровень'!P1096</f>
        <v>2707.6620661999996</v>
      </c>
      <c r="P434" s="1081">
        <f>'2 уровень'!Q1096</f>
        <v>2209.7758000000003</v>
      </c>
      <c r="Q434" s="1081">
        <f>'2 уровень'!R1096</f>
        <v>-497.88626619999923</v>
      </c>
      <c r="R434" s="1081">
        <f>'2 уровень'!S1096</f>
        <v>-29.189779999999999</v>
      </c>
      <c r="S434" s="1081">
        <f>'2 уровень'!T1096</f>
        <v>2180.5860200000002</v>
      </c>
      <c r="T434" s="2567"/>
      <c r="U434" s="425"/>
      <c r="V434" s="166"/>
      <c r="W434" s="166"/>
      <c r="X434" s="166"/>
      <c r="Y434" s="166"/>
      <c r="Z434" s="166"/>
      <c r="AA434" s="166"/>
      <c r="AB434" s="166"/>
      <c r="AC434" s="166"/>
      <c r="AD434" s="166"/>
      <c r="AE434" s="166"/>
      <c r="AF434" s="166"/>
      <c r="AG434" s="166"/>
      <c r="AH434" s="166"/>
      <c r="AI434" s="166"/>
      <c r="AJ434" s="166"/>
      <c r="AK434" s="166"/>
      <c r="AL434" s="166"/>
      <c r="AM434" s="166"/>
      <c r="AN434" s="166"/>
      <c r="AO434" s="166"/>
      <c r="AP434" s="166"/>
      <c r="AQ434" s="166"/>
      <c r="AR434" s="166"/>
      <c r="AS434" s="166"/>
      <c r="AT434" s="166"/>
      <c r="AU434" s="166"/>
      <c r="AV434" s="166"/>
      <c r="AW434" s="166"/>
      <c r="AX434" s="166"/>
      <c r="AY434" s="166"/>
      <c r="AZ434" s="166"/>
      <c r="BA434" s="166"/>
      <c r="BB434" s="166"/>
      <c r="BC434" s="166"/>
      <c r="BD434" s="166"/>
      <c r="BE434" s="166"/>
      <c r="BF434" s="166"/>
      <c r="BG434" s="166"/>
      <c r="BH434" s="166"/>
      <c r="BI434" s="166"/>
      <c r="BJ434" s="166"/>
      <c r="BK434" s="166"/>
      <c r="BL434" s="166"/>
      <c r="BM434" s="166"/>
      <c r="BN434" s="166"/>
      <c r="BO434" s="166"/>
      <c r="BP434" s="166"/>
      <c r="BQ434" s="166"/>
      <c r="BR434" s="166"/>
      <c r="BS434" s="166"/>
      <c r="BT434" s="166"/>
      <c r="BU434" s="166"/>
      <c r="BV434" s="166"/>
      <c r="BW434" s="166"/>
      <c r="BX434" s="166"/>
      <c r="BY434" s="166"/>
      <c r="BZ434" s="166"/>
      <c r="CA434" s="166"/>
      <c r="CB434" s="166"/>
      <c r="CC434" s="166"/>
      <c r="CD434" s="166"/>
      <c r="CE434" s="166"/>
      <c r="CF434" s="166"/>
      <c r="CG434" s="166"/>
      <c r="CH434" s="166"/>
      <c r="CI434" s="166"/>
      <c r="CJ434" s="166"/>
      <c r="CK434" s="166"/>
      <c r="CL434" s="166"/>
      <c r="CM434" s="166"/>
      <c r="CN434" s="166"/>
      <c r="CO434" s="166"/>
      <c r="CP434" s="166"/>
      <c r="CQ434" s="166"/>
      <c r="CR434" s="166"/>
      <c r="CS434" s="166"/>
      <c r="CT434" s="166"/>
      <c r="CU434" s="166"/>
      <c r="CV434" s="166"/>
      <c r="CW434" s="166"/>
      <c r="CX434" s="166"/>
      <c r="CY434" s="166"/>
      <c r="CZ434" s="166"/>
      <c r="DA434" s="166"/>
      <c r="DB434" s="166"/>
      <c r="DC434" s="166"/>
      <c r="DD434" s="166"/>
      <c r="DE434" s="166"/>
      <c r="DF434" s="166"/>
      <c r="DG434" s="166"/>
      <c r="DH434" s="166"/>
      <c r="DI434" s="166"/>
      <c r="DJ434" s="166"/>
      <c r="DK434" s="166"/>
      <c r="DL434" s="166"/>
      <c r="DM434" s="166"/>
      <c r="DN434" s="166"/>
      <c r="DO434" s="166"/>
      <c r="DP434" s="166"/>
      <c r="DQ434" s="166"/>
      <c r="DR434" s="166"/>
      <c r="DS434" s="166"/>
      <c r="DT434" s="166"/>
      <c r="DU434" s="166"/>
      <c r="DV434" s="166"/>
      <c r="DW434" s="166"/>
      <c r="DX434" s="166"/>
      <c r="DY434" s="166"/>
      <c r="DZ434" s="166"/>
      <c r="EA434" s="166"/>
      <c r="EB434" s="166"/>
      <c r="EC434" s="166"/>
      <c r="ED434" s="166"/>
      <c r="EE434" s="166"/>
      <c r="EF434" s="166"/>
      <c r="EG434" s="166"/>
      <c r="EH434" s="166"/>
      <c r="EI434" s="166"/>
      <c r="EJ434" s="166"/>
      <c r="EK434" s="166"/>
      <c r="EL434" s="166"/>
      <c r="EM434" s="166"/>
      <c r="EN434" s="166"/>
      <c r="EO434" s="166"/>
      <c r="EP434" s="166"/>
      <c r="EQ434" s="166"/>
      <c r="ER434" s="166"/>
      <c r="ES434" s="166"/>
      <c r="ET434" s="166"/>
      <c r="EU434" s="166"/>
      <c r="EV434" s="166"/>
      <c r="EW434" s="166"/>
      <c r="EX434" s="166"/>
      <c r="EY434" s="166"/>
      <c r="EZ434" s="166"/>
      <c r="FA434" s="166"/>
      <c r="FB434" s="166"/>
      <c r="FC434" s="166"/>
      <c r="FD434" s="166"/>
      <c r="FE434" s="166"/>
      <c r="FF434" s="166"/>
      <c r="FG434" s="166"/>
      <c r="FH434" s="166"/>
      <c r="FI434" s="166"/>
      <c r="FJ434" s="166"/>
      <c r="FK434" s="166"/>
      <c r="FL434" s="166"/>
      <c r="FM434" s="166"/>
      <c r="FN434" s="166"/>
      <c r="FO434" s="166"/>
      <c r="FP434" s="166"/>
      <c r="FQ434" s="166"/>
      <c r="FR434" s="166"/>
      <c r="FS434" s="166"/>
      <c r="FT434" s="166"/>
      <c r="FU434" s="166"/>
      <c r="FV434" s="166"/>
      <c r="FW434" s="166"/>
      <c r="FX434" s="166"/>
      <c r="FY434" s="166"/>
      <c r="FZ434" s="166"/>
      <c r="GA434" s="166"/>
      <c r="GB434" s="166"/>
      <c r="GC434" s="166"/>
      <c r="GD434" s="166"/>
      <c r="GE434" s="166"/>
      <c r="GF434" s="166"/>
      <c r="GG434" s="166"/>
      <c r="GH434" s="166"/>
      <c r="GI434" s="166"/>
      <c r="GJ434" s="166"/>
      <c r="GK434" s="166"/>
      <c r="GL434" s="166"/>
      <c r="GM434" s="166"/>
      <c r="GN434" s="166"/>
      <c r="GO434" s="166"/>
      <c r="GP434" s="166"/>
      <c r="GQ434" s="166"/>
    </row>
    <row r="435" spans="1:199" ht="15.75" thickBot="1" x14ac:dyDescent="0.3">
      <c r="A435" s="632" t="s">
        <v>409</v>
      </c>
      <c r="B435" s="1565">
        <f>'2 уровень'!C1097</f>
        <v>10000</v>
      </c>
      <c r="C435" s="1565">
        <f>'2 уровень'!D1097</f>
        <v>833</v>
      </c>
      <c r="D435" s="1565">
        <f>'2 уровень'!E1097</f>
        <v>1244</v>
      </c>
      <c r="E435" s="1566">
        <f>'2 уровень'!F1097</f>
        <v>149.33973589435774</v>
      </c>
      <c r="F435" s="1567">
        <f>'2 уровень'!G1097</f>
        <v>0</v>
      </c>
      <c r="G435" s="1567">
        <f>'2 уровень'!H1097</f>
        <v>0</v>
      </c>
      <c r="H435" s="1087">
        <f>'2 уровень'!I1097</f>
        <v>0</v>
      </c>
      <c r="I435" s="1087">
        <f>'2 уровень'!J1097</f>
        <v>0</v>
      </c>
      <c r="J435" s="1087">
        <f>'2 уровень'!K1097</f>
        <v>0</v>
      </c>
      <c r="K435" s="1087">
        <f>'2 уровень'!L1097</f>
        <v>0</v>
      </c>
      <c r="L435" s="1087">
        <f>'2 уровень'!M1097</f>
        <v>0</v>
      </c>
      <c r="M435" s="1087">
        <f>'2 уровень'!N1097</f>
        <v>0</v>
      </c>
      <c r="N435" s="1081">
        <f>'2 уровень'!O1097</f>
        <v>18485.473266000001</v>
      </c>
      <c r="O435" s="1081">
        <f>'2 уровень'!P1097</f>
        <v>1540.4561055000001</v>
      </c>
      <c r="P435" s="1081">
        <f>'2 уровень'!Q1097</f>
        <v>1518.3797400000001</v>
      </c>
      <c r="Q435" s="1081">
        <f>'2 уровень'!R1097</f>
        <v>-22.076365500000065</v>
      </c>
      <c r="R435" s="1081">
        <f>'2 уровень'!S1097</f>
        <v>-0.47519</v>
      </c>
      <c r="S435" s="1081">
        <f>'2 уровень'!T1097</f>
        <v>1517.90455</v>
      </c>
      <c r="T435" s="2567"/>
      <c r="U435" s="425"/>
      <c r="V435" s="166"/>
      <c r="W435" s="166"/>
      <c r="X435" s="166"/>
      <c r="Y435" s="166"/>
      <c r="Z435" s="166"/>
      <c r="AA435" s="166"/>
      <c r="AB435" s="166"/>
      <c r="AC435" s="166"/>
      <c r="AD435" s="166"/>
      <c r="AE435" s="166"/>
      <c r="AF435" s="166"/>
      <c r="AG435" s="166"/>
      <c r="AH435" s="166"/>
      <c r="AI435" s="166"/>
      <c r="AJ435" s="166"/>
      <c r="AK435" s="166"/>
      <c r="AL435" s="166"/>
      <c r="AM435" s="166"/>
      <c r="AN435" s="166"/>
      <c r="AO435" s="166"/>
      <c r="AP435" s="166"/>
      <c r="AQ435" s="166"/>
      <c r="AR435" s="166"/>
      <c r="AS435" s="166"/>
      <c r="AT435" s="166"/>
      <c r="AU435" s="166"/>
      <c r="AV435" s="166"/>
      <c r="AW435" s="166"/>
      <c r="AX435" s="166"/>
      <c r="AY435" s="166"/>
      <c r="AZ435" s="166"/>
      <c r="BA435" s="166"/>
      <c r="BB435" s="166"/>
      <c r="BC435" s="166"/>
      <c r="BD435" s="166"/>
      <c r="BE435" s="166"/>
      <c r="BF435" s="166"/>
      <c r="BG435" s="166"/>
      <c r="BH435" s="166"/>
      <c r="BI435" s="166"/>
      <c r="BJ435" s="166"/>
      <c r="BK435" s="166"/>
      <c r="BL435" s="166"/>
      <c r="BM435" s="166"/>
      <c r="BN435" s="166"/>
      <c r="BO435" s="166"/>
      <c r="BP435" s="166"/>
      <c r="BQ435" s="166"/>
      <c r="BR435" s="166"/>
      <c r="BS435" s="166"/>
      <c r="BT435" s="166"/>
      <c r="BU435" s="166"/>
      <c r="BV435" s="166"/>
      <c r="BW435" s="166"/>
      <c r="BX435" s="166"/>
      <c r="BY435" s="166"/>
      <c r="BZ435" s="166"/>
      <c r="CA435" s="166"/>
      <c r="CB435" s="166"/>
      <c r="CC435" s="166"/>
      <c r="CD435" s="166"/>
      <c r="CE435" s="166"/>
      <c r="CF435" s="166"/>
      <c r="CG435" s="166"/>
      <c r="CH435" s="166"/>
      <c r="CI435" s="166"/>
      <c r="CJ435" s="166"/>
      <c r="CK435" s="166"/>
      <c r="CL435" s="166"/>
      <c r="CM435" s="166"/>
      <c r="CN435" s="166"/>
      <c r="CO435" s="166"/>
      <c r="CP435" s="166"/>
      <c r="CQ435" s="166"/>
      <c r="CR435" s="166"/>
      <c r="CS435" s="166"/>
      <c r="CT435" s="166"/>
      <c r="CU435" s="166"/>
      <c r="CV435" s="166"/>
      <c r="CW435" s="166"/>
      <c r="CX435" s="166"/>
      <c r="CY435" s="166"/>
      <c r="CZ435" s="166"/>
      <c r="DA435" s="166"/>
      <c r="DB435" s="166"/>
      <c r="DC435" s="166"/>
      <c r="DD435" s="166"/>
      <c r="DE435" s="166"/>
      <c r="DF435" s="166"/>
      <c r="DG435" s="166"/>
      <c r="DH435" s="166"/>
      <c r="DI435" s="166"/>
      <c r="DJ435" s="166"/>
      <c r="DK435" s="166"/>
      <c r="DL435" s="166"/>
      <c r="DM435" s="166"/>
      <c r="DN435" s="166"/>
      <c r="DO435" s="166"/>
      <c r="DP435" s="166"/>
      <c r="DQ435" s="166"/>
      <c r="DR435" s="166"/>
      <c r="DS435" s="166"/>
      <c r="DT435" s="166"/>
      <c r="DU435" s="166"/>
      <c r="DV435" s="166"/>
      <c r="DW435" s="166"/>
      <c r="DX435" s="166"/>
      <c r="DY435" s="166"/>
      <c r="DZ435" s="166"/>
      <c r="EA435" s="166"/>
      <c r="EB435" s="166"/>
      <c r="EC435" s="166"/>
      <c r="ED435" s="166"/>
      <c r="EE435" s="166"/>
      <c r="EF435" s="166"/>
      <c r="EG435" s="166"/>
      <c r="EH435" s="166"/>
      <c r="EI435" s="166"/>
      <c r="EJ435" s="166"/>
      <c r="EK435" s="166"/>
      <c r="EL435" s="166"/>
      <c r="EM435" s="166"/>
      <c r="EN435" s="166"/>
      <c r="EO435" s="166"/>
      <c r="EP435" s="166"/>
      <c r="EQ435" s="166"/>
      <c r="ER435" s="166"/>
      <c r="ES435" s="166"/>
      <c r="ET435" s="166"/>
      <c r="EU435" s="166"/>
      <c r="EV435" s="166"/>
      <c r="EW435" s="166"/>
      <c r="EX435" s="166"/>
      <c r="EY435" s="166"/>
      <c r="EZ435" s="166"/>
      <c r="FA435" s="166"/>
      <c r="FB435" s="166"/>
      <c r="FC435" s="166"/>
      <c r="FD435" s="166"/>
      <c r="FE435" s="166"/>
      <c r="FF435" s="166"/>
      <c r="FG435" s="166"/>
      <c r="FH435" s="166"/>
      <c r="FI435" s="166"/>
      <c r="FJ435" s="166"/>
      <c r="FK435" s="166"/>
      <c r="FL435" s="166"/>
      <c r="FM435" s="166"/>
      <c r="FN435" s="166"/>
      <c r="FO435" s="166"/>
      <c r="FP435" s="166"/>
      <c r="FQ435" s="166"/>
      <c r="FR435" s="166"/>
      <c r="FS435" s="166"/>
      <c r="FT435" s="166"/>
      <c r="FU435" s="166"/>
      <c r="FV435" s="166"/>
      <c r="FW435" s="166"/>
      <c r="FX435" s="166"/>
      <c r="FY435" s="166"/>
      <c r="FZ435" s="166"/>
      <c r="GA435" s="166"/>
      <c r="GB435" s="166"/>
      <c r="GC435" s="166"/>
      <c r="GD435" s="166"/>
      <c r="GE435" s="166"/>
      <c r="GF435" s="166"/>
      <c r="GG435" s="166"/>
      <c r="GH435" s="166"/>
      <c r="GI435" s="166"/>
      <c r="GJ435" s="166"/>
      <c r="GK435" s="166"/>
      <c r="GL435" s="166"/>
      <c r="GM435" s="166"/>
      <c r="GN435" s="166"/>
      <c r="GO435" s="166"/>
      <c r="GP435" s="166"/>
      <c r="GQ435" s="166"/>
    </row>
    <row r="436" spans="1:199" ht="15.75" hidden="1" thickBot="1" x14ac:dyDescent="0.3">
      <c r="A436" s="1061" t="s">
        <v>377</v>
      </c>
      <c r="B436" s="1565">
        <f>'2 уровень'!C1098</f>
        <v>9985</v>
      </c>
      <c r="C436" s="1565">
        <f>'2 уровень'!D1098</f>
        <v>832</v>
      </c>
      <c r="D436" s="1565">
        <f>'2 уровень'!E1098</f>
        <v>0</v>
      </c>
      <c r="E436" s="1566">
        <f>'2 уровень'!F1098</f>
        <v>0</v>
      </c>
      <c r="F436" s="1567">
        <f>'2 уровень'!G1098</f>
        <v>0</v>
      </c>
      <c r="G436" s="1567">
        <f>'2 уровень'!H1098</f>
        <v>0</v>
      </c>
      <c r="H436" s="1087">
        <f>'2 уровень'!I1098</f>
        <v>0</v>
      </c>
      <c r="I436" s="1087">
        <f>'2 уровень'!J1098</f>
        <v>0</v>
      </c>
      <c r="J436" s="1087">
        <f>'2 уровень'!K1098</f>
        <v>0</v>
      </c>
      <c r="K436" s="1087">
        <f>'2 уровень'!L1098</f>
        <v>0</v>
      </c>
      <c r="L436" s="1087">
        <f>'2 уровень'!M1098</f>
        <v>0</v>
      </c>
      <c r="M436" s="1087">
        <f>'2 уровень'!N1098</f>
        <v>0</v>
      </c>
      <c r="N436" s="1081">
        <f>'2 уровень'!O1098</f>
        <v>0</v>
      </c>
      <c r="O436" s="1081">
        <f>'2 уровень'!P1098</f>
        <v>0</v>
      </c>
      <c r="P436" s="1081">
        <f>'2 уровень'!Q1098</f>
        <v>0</v>
      </c>
      <c r="Q436" s="1081">
        <f>'2 уровень'!R1098</f>
        <v>0</v>
      </c>
      <c r="R436" s="1081">
        <f>'2 уровень'!S1098</f>
        <v>0</v>
      </c>
      <c r="S436" s="1081">
        <f>'2 уровень'!T1098</f>
        <v>0</v>
      </c>
      <c r="T436" s="2567"/>
      <c r="U436" s="425"/>
      <c r="V436" s="166"/>
      <c r="W436" s="166"/>
      <c r="X436" s="166"/>
      <c r="Y436" s="166"/>
      <c r="Z436" s="166"/>
      <c r="AA436" s="166"/>
      <c r="AB436" s="166"/>
      <c r="AC436" s="166"/>
      <c r="AD436" s="166"/>
      <c r="AE436" s="166"/>
      <c r="AF436" s="166"/>
      <c r="AG436" s="166"/>
      <c r="AH436" s="166"/>
      <c r="AI436" s="166"/>
      <c r="AJ436" s="166"/>
      <c r="AK436" s="166"/>
      <c r="AL436" s="166"/>
      <c r="AM436" s="166"/>
      <c r="AN436" s="166"/>
      <c r="AO436" s="166"/>
      <c r="AP436" s="166"/>
      <c r="AQ436" s="166"/>
      <c r="AR436" s="166"/>
      <c r="AS436" s="166"/>
      <c r="AT436" s="166"/>
      <c r="AU436" s="166"/>
      <c r="AV436" s="166"/>
      <c r="AW436" s="166"/>
      <c r="AX436" s="166"/>
      <c r="AY436" s="166"/>
      <c r="AZ436" s="166"/>
      <c r="BA436" s="166"/>
      <c r="BB436" s="166"/>
      <c r="BC436" s="166"/>
      <c r="BD436" s="166"/>
      <c r="BE436" s="166"/>
      <c r="BF436" s="166"/>
      <c r="BG436" s="166"/>
      <c r="BH436" s="166"/>
      <c r="BI436" s="166"/>
      <c r="BJ436" s="166"/>
      <c r="BK436" s="166"/>
      <c r="BL436" s="166"/>
      <c r="BM436" s="166"/>
      <c r="BN436" s="166"/>
      <c r="BO436" s="166"/>
      <c r="BP436" s="166"/>
      <c r="BQ436" s="166"/>
      <c r="BR436" s="166"/>
      <c r="BS436" s="166"/>
      <c r="BT436" s="166"/>
      <c r="BU436" s="166"/>
      <c r="BV436" s="166"/>
      <c r="BW436" s="166"/>
      <c r="BX436" s="166"/>
      <c r="BY436" s="166"/>
      <c r="BZ436" s="166"/>
      <c r="CA436" s="166"/>
      <c r="CB436" s="166"/>
      <c r="CC436" s="166"/>
      <c r="CD436" s="166"/>
      <c r="CE436" s="166"/>
      <c r="CF436" s="166"/>
      <c r="CG436" s="166"/>
      <c r="CH436" s="166"/>
      <c r="CI436" s="166"/>
      <c r="CJ436" s="166"/>
      <c r="CK436" s="166"/>
      <c r="CL436" s="166"/>
      <c r="CM436" s="166"/>
      <c r="CN436" s="166"/>
      <c r="CO436" s="166"/>
      <c r="CP436" s="166"/>
      <c r="CQ436" s="166"/>
      <c r="CR436" s="166"/>
      <c r="CS436" s="166"/>
      <c r="CT436" s="166"/>
      <c r="CU436" s="166"/>
      <c r="CV436" s="166"/>
      <c r="CW436" s="166"/>
      <c r="CX436" s="166"/>
      <c r="CY436" s="166"/>
      <c r="CZ436" s="166"/>
      <c r="DA436" s="166"/>
      <c r="DB436" s="166"/>
      <c r="DC436" s="166"/>
      <c r="DD436" s="166"/>
      <c r="DE436" s="166"/>
      <c r="DF436" s="166"/>
      <c r="DG436" s="166"/>
      <c r="DH436" s="166"/>
      <c r="DI436" s="166"/>
      <c r="DJ436" s="166"/>
      <c r="DK436" s="166"/>
      <c r="DL436" s="166"/>
      <c r="DM436" s="166"/>
      <c r="DN436" s="166"/>
      <c r="DO436" s="166"/>
      <c r="DP436" s="166"/>
      <c r="DQ436" s="166"/>
      <c r="DR436" s="166"/>
      <c r="DS436" s="166"/>
      <c r="DT436" s="166"/>
      <c r="DU436" s="166"/>
      <c r="DV436" s="166"/>
      <c r="DW436" s="166"/>
      <c r="DX436" s="166"/>
      <c r="DY436" s="166"/>
      <c r="DZ436" s="166"/>
      <c r="EA436" s="166"/>
      <c r="EB436" s="166"/>
      <c r="EC436" s="166"/>
      <c r="ED436" s="166"/>
      <c r="EE436" s="166"/>
      <c r="EF436" s="166"/>
      <c r="EG436" s="166"/>
      <c r="EH436" s="166"/>
      <c r="EI436" s="166"/>
      <c r="EJ436" s="166"/>
      <c r="EK436" s="166"/>
      <c r="EL436" s="166"/>
      <c r="EM436" s="166"/>
      <c r="EN436" s="166"/>
      <c r="EO436" s="166"/>
      <c r="EP436" s="166"/>
      <c r="EQ436" s="166"/>
      <c r="ER436" s="166"/>
      <c r="ES436" s="166"/>
      <c r="ET436" s="166"/>
      <c r="EU436" s="166"/>
      <c r="EV436" s="166"/>
      <c r="EW436" s="166"/>
      <c r="EX436" s="166"/>
      <c r="EY436" s="166"/>
      <c r="EZ436" s="166"/>
      <c r="FA436" s="166"/>
      <c r="FB436" s="166"/>
      <c r="FC436" s="166"/>
      <c r="FD436" s="166"/>
      <c r="FE436" s="166"/>
      <c r="FF436" s="166"/>
      <c r="FG436" s="166"/>
      <c r="FH436" s="166"/>
      <c r="FI436" s="166"/>
      <c r="FJ436" s="166"/>
      <c r="FK436" s="166"/>
      <c r="FL436" s="166"/>
      <c r="FM436" s="166"/>
      <c r="FN436" s="166"/>
      <c r="FO436" s="166"/>
      <c r="FP436" s="166"/>
      <c r="FQ436" s="166"/>
      <c r="FR436" s="166"/>
      <c r="FS436" s="166"/>
      <c r="FT436" s="166"/>
      <c r="FU436" s="166"/>
      <c r="FV436" s="166"/>
      <c r="FW436" s="166"/>
      <c r="FX436" s="166"/>
      <c r="FY436" s="166"/>
      <c r="FZ436" s="166"/>
      <c r="GA436" s="166"/>
      <c r="GB436" s="166"/>
      <c r="GC436" s="166"/>
      <c r="GD436" s="166"/>
      <c r="GE436" s="166"/>
      <c r="GF436" s="166"/>
      <c r="GG436" s="166"/>
      <c r="GH436" s="166"/>
      <c r="GI436" s="166"/>
      <c r="GJ436" s="166"/>
      <c r="GK436" s="166"/>
      <c r="GL436" s="166"/>
      <c r="GM436" s="166"/>
      <c r="GN436" s="166"/>
      <c r="GO436" s="166"/>
      <c r="GP436" s="166"/>
      <c r="GQ436" s="166"/>
    </row>
    <row r="437" spans="1:199" ht="15.75" hidden="1" thickBot="1" x14ac:dyDescent="0.3">
      <c r="A437" s="1291" t="s">
        <v>378</v>
      </c>
      <c r="B437" s="1565">
        <f>'2 уровень'!C1099</f>
        <v>9985</v>
      </c>
      <c r="C437" s="1565">
        <f>'2 уровень'!D1099</f>
        <v>832</v>
      </c>
      <c r="D437" s="1565">
        <f>'2 уровень'!E1099</f>
        <v>0</v>
      </c>
      <c r="E437" s="1566">
        <f>'2 уровень'!F1099</f>
        <v>0</v>
      </c>
      <c r="F437" s="1567">
        <f>'2 уровень'!G1099</f>
        <v>0</v>
      </c>
      <c r="G437" s="1567">
        <f>'2 уровень'!H1099</f>
        <v>0</v>
      </c>
      <c r="H437" s="1087">
        <f>'2 уровень'!I1099</f>
        <v>0</v>
      </c>
      <c r="I437" s="1087">
        <f>'2 уровень'!J1099</f>
        <v>0</v>
      </c>
      <c r="J437" s="1087">
        <f>'2 уровень'!K1099</f>
        <v>0</v>
      </c>
      <c r="K437" s="1087">
        <f>'2 уровень'!L1099</f>
        <v>0</v>
      </c>
      <c r="L437" s="1087">
        <f>'2 уровень'!M1099</f>
        <v>0</v>
      </c>
      <c r="M437" s="1087">
        <f>'2 уровень'!N1099</f>
        <v>0</v>
      </c>
      <c r="N437" s="1081">
        <f>'2 уровень'!O1099</f>
        <v>0</v>
      </c>
      <c r="O437" s="1081">
        <f>'2 уровень'!P1099</f>
        <v>0</v>
      </c>
      <c r="P437" s="1081">
        <f>'2 уровень'!Q1099</f>
        <v>0</v>
      </c>
      <c r="Q437" s="1081">
        <f>'2 уровень'!R1099</f>
        <v>0</v>
      </c>
      <c r="R437" s="1081">
        <f>'2 уровень'!S1099</f>
        <v>0</v>
      </c>
      <c r="S437" s="1081">
        <f>'2 уровень'!T1099</f>
        <v>0</v>
      </c>
      <c r="T437" s="2567"/>
      <c r="U437" s="425"/>
      <c r="V437" s="166"/>
      <c r="W437" s="166"/>
      <c r="X437" s="166"/>
      <c r="Y437" s="166"/>
      <c r="Z437" s="166"/>
      <c r="AA437" s="166"/>
      <c r="AB437" s="166"/>
      <c r="AC437" s="166"/>
      <c r="AD437" s="166"/>
      <c r="AE437" s="166"/>
      <c r="AF437" s="166"/>
      <c r="AG437" s="166"/>
      <c r="AH437" s="166"/>
      <c r="AI437" s="166"/>
      <c r="AJ437" s="166"/>
      <c r="AK437" s="166"/>
      <c r="AL437" s="166"/>
      <c r="AM437" s="166"/>
      <c r="AN437" s="166"/>
      <c r="AO437" s="166"/>
      <c r="AP437" s="166"/>
      <c r="AQ437" s="166"/>
      <c r="AR437" s="166"/>
      <c r="AS437" s="166"/>
      <c r="AT437" s="166"/>
      <c r="AU437" s="166"/>
      <c r="AV437" s="166"/>
      <c r="AW437" s="166"/>
      <c r="AX437" s="166"/>
      <c r="AY437" s="166"/>
      <c r="AZ437" s="166"/>
      <c r="BA437" s="166"/>
      <c r="BB437" s="166"/>
      <c r="BC437" s="166"/>
      <c r="BD437" s="166"/>
      <c r="BE437" s="166"/>
      <c r="BF437" s="166"/>
      <c r="BG437" s="166"/>
      <c r="BH437" s="166"/>
      <c r="BI437" s="166"/>
      <c r="BJ437" s="166"/>
      <c r="BK437" s="166"/>
      <c r="BL437" s="166"/>
      <c r="BM437" s="166"/>
      <c r="BN437" s="166"/>
      <c r="BO437" s="166"/>
      <c r="BP437" s="166"/>
      <c r="BQ437" s="166"/>
      <c r="BR437" s="166"/>
      <c r="BS437" s="166"/>
      <c r="BT437" s="166"/>
      <c r="BU437" s="166"/>
      <c r="BV437" s="166"/>
      <c r="BW437" s="166"/>
      <c r="BX437" s="166"/>
      <c r="BY437" s="166"/>
      <c r="BZ437" s="166"/>
      <c r="CA437" s="166"/>
      <c r="CB437" s="166"/>
      <c r="CC437" s="166"/>
      <c r="CD437" s="166"/>
      <c r="CE437" s="166"/>
      <c r="CF437" s="166"/>
      <c r="CG437" s="166"/>
      <c r="CH437" s="166"/>
      <c r="CI437" s="166"/>
      <c r="CJ437" s="166"/>
      <c r="CK437" s="166"/>
      <c r="CL437" s="166"/>
      <c r="CM437" s="166"/>
      <c r="CN437" s="166"/>
      <c r="CO437" s="166"/>
      <c r="CP437" s="166"/>
      <c r="CQ437" s="166"/>
      <c r="CR437" s="166"/>
      <c r="CS437" s="166"/>
      <c r="CT437" s="166"/>
      <c r="CU437" s="166"/>
      <c r="CV437" s="166"/>
      <c r="CW437" s="166"/>
      <c r="CX437" s="166"/>
      <c r="CY437" s="166"/>
      <c r="CZ437" s="166"/>
      <c r="DA437" s="166"/>
      <c r="DB437" s="166"/>
      <c r="DC437" s="166"/>
      <c r="DD437" s="166"/>
      <c r="DE437" s="166"/>
      <c r="DF437" s="166"/>
      <c r="DG437" s="166"/>
      <c r="DH437" s="166"/>
      <c r="DI437" s="166"/>
      <c r="DJ437" s="166"/>
      <c r="DK437" s="166"/>
      <c r="DL437" s="166"/>
      <c r="DM437" s="166"/>
      <c r="DN437" s="166"/>
      <c r="DO437" s="166"/>
      <c r="DP437" s="166"/>
      <c r="DQ437" s="166"/>
      <c r="DR437" s="166"/>
      <c r="DS437" s="166"/>
      <c r="DT437" s="166"/>
      <c r="DU437" s="166"/>
      <c r="DV437" s="166"/>
      <c r="DW437" s="166"/>
      <c r="DX437" s="166"/>
      <c r="DY437" s="166"/>
      <c r="DZ437" s="166"/>
      <c r="EA437" s="166"/>
      <c r="EB437" s="166"/>
      <c r="EC437" s="166"/>
      <c r="ED437" s="166"/>
      <c r="EE437" s="166"/>
      <c r="EF437" s="166"/>
      <c r="EG437" s="166"/>
      <c r="EH437" s="166"/>
      <c r="EI437" s="166"/>
      <c r="EJ437" s="166"/>
      <c r="EK437" s="166"/>
      <c r="EL437" s="166"/>
      <c r="EM437" s="166"/>
      <c r="EN437" s="166"/>
      <c r="EO437" s="166"/>
      <c r="EP437" s="166"/>
      <c r="EQ437" s="166"/>
      <c r="ER437" s="166"/>
      <c r="ES437" s="166"/>
      <c r="ET437" s="166"/>
      <c r="EU437" s="166"/>
      <c r="EV437" s="166"/>
      <c r="EW437" s="166"/>
      <c r="EX437" s="166"/>
      <c r="EY437" s="166"/>
      <c r="EZ437" s="166"/>
      <c r="FA437" s="166"/>
      <c r="FB437" s="166"/>
      <c r="FC437" s="166"/>
      <c r="FD437" s="166"/>
      <c r="FE437" s="166"/>
      <c r="FF437" s="166"/>
      <c r="FG437" s="166"/>
      <c r="FH437" s="166"/>
      <c r="FI437" s="166"/>
      <c r="FJ437" s="166"/>
      <c r="FK437" s="166"/>
      <c r="FL437" s="166"/>
      <c r="FM437" s="166"/>
      <c r="FN437" s="166"/>
      <c r="FO437" s="166"/>
      <c r="FP437" s="166"/>
      <c r="FQ437" s="166"/>
      <c r="FR437" s="166"/>
      <c r="FS437" s="166"/>
      <c r="FT437" s="166"/>
      <c r="FU437" s="166"/>
      <c r="FV437" s="166"/>
      <c r="FW437" s="166"/>
      <c r="FX437" s="166"/>
      <c r="FY437" s="166"/>
      <c r="FZ437" s="166"/>
      <c r="GA437" s="166"/>
      <c r="GB437" s="166"/>
      <c r="GC437" s="166"/>
      <c r="GD437" s="166"/>
      <c r="GE437" s="166"/>
      <c r="GF437" s="166"/>
      <c r="GG437" s="166"/>
      <c r="GH437" s="166"/>
      <c r="GI437" s="166"/>
      <c r="GJ437" s="166"/>
      <c r="GK437" s="166"/>
      <c r="GL437" s="166"/>
      <c r="GM437" s="166"/>
      <c r="GN437" s="166"/>
      <c r="GO437" s="166"/>
      <c r="GP437" s="166"/>
      <c r="GQ437" s="166"/>
    </row>
    <row r="438" spans="1:199" ht="15.75" hidden="1" thickBot="1" x14ac:dyDescent="0.3">
      <c r="A438" s="1061" t="s">
        <v>379</v>
      </c>
      <c r="B438" s="1565">
        <f>'2 уровень'!C1100</f>
        <v>15</v>
      </c>
      <c r="C438" s="1565">
        <f>'2 уровень'!D1100</f>
        <v>1</v>
      </c>
      <c r="D438" s="1565">
        <f>'2 уровень'!E1100</f>
        <v>0</v>
      </c>
      <c r="E438" s="1566">
        <f>'2 уровень'!F1100</f>
        <v>0</v>
      </c>
      <c r="F438" s="1567">
        <f>'2 уровень'!G1100</f>
        <v>0</v>
      </c>
      <c r="G438" s="1567">
        <f>'2 уровень'!H1100</f>
        <v>0</v>
      </c>
      <c r="H438" s="1087">
        <f>'2 уровень'!I1100</f>
        <v>0</v>
      </c>
      <c r="I438" s="1087">
        <f>'2 уровень'!J1100</f>
        <v>0</v>
      </c>
      <c r="J438" s="1087">
        <f>'2 уровень'!K1100</f>
        <v>0</v>
      </c>
      <c r="K438" s="1087">
        <f>'2 уровень'!L1100</f>
        <v>0</v>
      </c>
      <c r="L438" s="1087">
        <f>'2 уровень'!M1100</f>
        <v>0</v>
      </c>
      <c r="M438" s="1087">
        <f>'2 уровень'!N1100</f>
        <v>0</v>
      </c>
      <c r="N438" s="1081">
        <f>'2 уровень'!O1100</f>
        <v>0</v>
      </c>
      <c r="O438" s="1081">
        <f>'2 уровень'!P1100</f>
        <v>0</v>
      </c>
      <c r="P438" s="1081">
        <f>'2 уровень'!Q1100</f>
        <v>0</v>
      </c>
      <c r="Q438" s="1081">
        <f>'2 уровень'!R1100</f>
        <v>0</v>
      </c>
      <c r="R438" s="1081">
        <f>'2 уровень'!S1100</f>
        <v>0</v>
      </c>
      <c r="S438" s="1081">
        <f>'2 уровень'!T1100</f>
        <v>0</v>
      </c>
      <c r="T438" s="2567"/>
      <c r="U438" s="425"/>
      <c r="V438" s="166"/>
      <c r="W438" s="166"/>
      <c r="X438" s="166"/>
      <c r="Y438" s="166"/>
      <c r="Z438" s="166"/>
      <c r="AA438" s="166"/>
      <c r="AB438" s="166"/>
      <c r="AC438" s="166"/>
      <c r="AD438" s="166"/>
      <c r="AE438" s="166"/>
      <c r="AF438" s="166"/>
      <c r="AG438" s="166"/>
      <c r="AH438" s="166"/>
      <c r="AI438" s="166"/>
      <c r="AJ438" s="166"/>
      <c r="AK438" s="166"/>
      <c r="AL438" s="166"/>
      <c r="AM438" s="166"/>
      <c r="AN438" s="166"/>
      <c r="AO438" s="166"/>
      <c r="AP438" s="166"/>
      <c r="AQ438" s="166"/>
      <c r="AR438" s="166"/>
      <c r="AS438" s="166"/>
      <c r="AT438" s="166"/>
      <c r="AU438" s="166"/>
      <c r="AV438" s="166"/>
      <c r="AW438" s="166"/>
      <c r="AX438" s="166"/>
      <c r="AY438" s="166"/>
      <c r="AZ438" s="166"/>
      <c r="BA438" s="166"/>
      <c r="BB438" s="166"/>
      <c r="BC438" s="166"/>
      <c r="BD438" s="166"/>
      <c r="BE438" s="166"/>
      <c r="BF438" s="166"/>
      <c r="BG438" s="166"/>
      <c r="BH438" s="166"/>
      <c r="BI438" s="166"/>
      <c r="BJ438" s="166"/>
      <c r="BK438" s="166"/>
      <c r="BL438" s="166"/>
      <c r="BM438" s="166"/>
      <c r="BN438" s="166"/>
      <c r="BO438" s="166"/>
      <c r="BP438" s="166"/>
      <c r="BQ438" s="166"/>
      <c r="BR438" s="166"/>
      <c r="BS438" s="166"/>
      <c r="BT438" s="166"/>
      <c r="BU438" s="166"/>
      <c r="BV438" s="166"/>
      <c r="BW438" s="166"/>
      <c r="BX438" s="166"/>
      <c r="BY438" s="166"/>
      <c r="BZ438" s="166"/>
      <c r="CA438" s="166"/>
      <c r="CB438" s="166"/>
      <c r="CC438" s="166"/>
      <c r="CD438" s="166"/>
      <c r="CE438" s="166"/>
      <c r="CF438" s="166"/>
      <c r="CG438" s="166"/>
      <c r="CH438" s="166"/>
      <c r="CI438" s="166"/>
      <c r="CJ438" s="166"/>
      <c r="CK438" s="166"/>
      <c r="CL438" s="166"/>
      <c r="CM438" s="166"/>
      <c r="CN438" s="166"/>
      <c r="CO438" s="166"/>
      <c r="CP438" s="166"/>
      <c r="CQ438" s="166"/>
      <c r="CR438" s="166"/>
      <c r="CS438" s="166"/>
      <c r="CT438" s="166"/>
      <c r="CU438" s="166"/>
      <c r="CV438" s="166"/>
      <c r="CW438" s="166"/>
      <c r="CX438" s="166"/>
      <c r="CY438" s="166"/>
      <c r="CZ438" s="166"/>
      <c r="DA438" s="166"/>
      <c r="DB438" s="166"/>
      <c r="DC438" s="166"/>
      <c r="DD438" s="166"/>
      <c r="DE438" s="166"/>
      <c r="DF438" s="166"/>
      <c r="DG438" s="166"/>
      <c r="DH438" s="166"/>
      <c r="DI438" s="166"/>
      <c r="DJ438" s="166"/>
      <c r="DK438" s="166"/>
      <c r="DL438" s="166"/>
      <c r="DM438" s="166"/>
      <c r="DN438" s="166"/>
      <c r="DO438" s="166"/>
      <c r="DP438" s="166"/>
      <c r="DQ438" s="166"/>
      <c r="DR438" s="166"/>
      <c r="DS438" s="166"/>
      <c r="DT438" s="166"/>
      <c r="DU438" s="166"/>
      <c r="DV438" s="166"/>
      <c r="DW438" s="166"/>
      <c r="DX438" s="166"/>
      <c r="DY438" s="166"/>
      <c r="DZ438" s="166"/>
      <c r="EA438" s="166"/>
      <c r="EB438" s="166"/>
      <c r="EC438" s="166"/>
      <c r="ED438" s="166"/>
      <c r="EE438" s="166"/>
      <c r="EF438" s="166"/>
      <c r="EG438" s="166"/>
      <c r="EH438" s="166"/>
      <c r="EI438" s="166"/>
      <c r="EJ438" s="166"/>
      <c r="EK438" s="166"/>
      <c r="EL438" s="166"/>
      <c r="EM438" s="166"/>
      <c r="EN438" s="166"/>
      <c r="EO438" s="166"/>
      <c r="EP438" s="166"/>
      <c r="EQ438" s="166"/>
      <c r="ER438" s="166"/>
      <c r="ES438" s="166"/>
      <c r="ET438" s="166"/>
      <c r="EU438" s="166"/>
      <c r="EV438" s="166"/>
      <c r="EW438" s="166"/>
      <c r="EX438" s="166"/>
      <c r="EY438" s="166"/>
      <c r="EZ438" s="166"/>
      <c r="FA438" s="166"/>
      <c r="FB438" s="166"/>
      <c r="FC438" s="166"/>
      <c r="FD438" s="166"/>
      <c r="FE438" s="166"/>
      <c r="FF438" s="166"/>
      <c r="FG438" s="166"/>
      <c r="FH438" s="166"/>
      <c r="FI438" s="166"/>
      <c r="FJ438" s="166"/>
      <c r="FK438" s="166"/>
      <c r="FL438" s="166"/>
      <c r="FM438" s="166"/>
      <c r="FN438" s="166"/>
      <c r="FO438" s="166"/>
      <c r="FP438" s="166"/>
      <c r="FQ438" s="166"/>
      <c r="FR438" s="166"/>
      <c r="FS438" s="166"/>
      <c r="FT438" s="166"/>
      <c r="FU438" s="166"/>
      <c r="FV438" s="166"/>
      <c r="FW438" s="166"/>
      <c r="FX438" s="166"/>
      <c r="FY438" s="166"/>
      <c r="FZ438" s="166"/>
      <c r="GA438" s="166"/>
      <c r="GB438" s="166"/>
      <c r="GC438" s="166"/>
      <c r="GD438" s="166"/>
      <c r="GE438" s="166"/>
      <c r="GF438" s="166"/>
      <c r="GG438" s="166"/>
      <c r="GH438" s="166"/>
      <c r="GI438" s="166"/>
      <c r="GJ438" s="166"/>
      <c r="GK438" s="166"/>
      <c r="GL438" s="166"/>
      <c r="GM438" s="166"/>
      <c r="GN438" s="166"/>
      <c r="GO438" s="166"/>
      <c r="GP438" s="166"/>
      <c r="GQ438" s="166"/>
    </row>
    <row r="439" spans="1:199" ht="30.75" hidden="1" thickBot="1" x14ac:dyDescent="0.3">
      <c r="A439" s="1291" t="s">
        <v>380</v>
      </c>
      <c r="B439" s="1565">
        <f>'2 уровень'!C1101</f>
        <v>15</v>
      </c>
      <c r="C439" s="1565">
        <f>'2 уровень'!D1101</f>
        <v>1</v>
      </c>
      <c r="D439" s="1565">
        <f>'2 уровень'!E1101</f>
        <v>0</v>
      </c>
      <c r="E439" s="1566">
        <f>'2 уровень'!F1101</f>
        <v>0</v>
      </c>
      <c r="F439" s="1567">
        <f>'2 уровень'!G1101</f>
        <v>0</v>
      </c>
      <c r="G439" s="1567">
        <f>'2 уровень'!H1101</f>
        <v>0</v>
      </c>
      <c r="H439" s="1087">
        <f>'2 уровень'!I1101</f>
        <v>0</v>
      </c>
      <c r="I439" s="1087">
        <f>'2 уровень'!J1101</f>
        <v>0</v>
      </c>
      <c r="J439" s="1087">
        <f>'2 уровень'!K1101</f>
        <v>0</v>
      </c>
      <c r="K439" s="1087">
        <f>'2 уровень'!L1101</f>
        <v>0</v>
      </c>
      <c r="L439" s="1087">
        <f>'2 уровень'!M1101</f>
        <v>0</v>
      </c>
      <c r="M439" s="1087">
        <f>'2 уровень'!N1101</f>
        <v>0</v>
      </c>
      <c r="N439" s="1081">
        <f>'2 уровень'!O1101</f>
        <v>0</v>
      </c>
      <c r="O439" s="1081">
        <f>'2 уровень'!P1101</f>
        <v>0</v>
      </c>
      <c r="P439" s="1081">
        <f>'2 уровень'!Q1101</f>
        <v>0</v>
      </c>
      <c r="Q439" s="1081">
        <f>'2 уровень'!R1101</f>
        <v>0</v>
      </c>
      <c r="R439" s="1081">
        <f>'2 уровень'!S1101</f>
        <v>0</v>
      </c>
      <c r="S439" s="1081">
        <f>'2 уровень'!T1101</f>
        <v>0</v>
      </c>
      <c r="T439" s="2567"/>
      <c r="U439" s="425"/>
      <c r="V439" s="166"/>
      <c r="W439" s="166"/>
      <c r="X439" s="166"/>
      <c r="Y439" s="166"/>
      <c r="Z439" s="166"/>
      <c r="AA439" s="166"/>
      <c r="AB439" s="166"/>
      <c r="AC439" s="166"/>
      <c r="AD439" s="166"/>
      <c r="AE439" s="166"/>
      <c r="AF439" s="166"/>
      <c r="AG439" s="166"/>
      <c r="AH439" s="166"/>
      <c r="AI439" s="166"/>
      <c r="AJ439" s="166"/>
      <c r="AK439" s="166"/>
      <c r="AL439" s="166"/>
      <c r="AM439" s="166"/>
      <c r="AN439" s="166"/>
      <c r="AO439" s="166"/>
      <c r="AP439" s="166"/>
      <c r="AQ439" s="166"/>
      <c r="AR439" s="166"/>
      <c r="AS439" s="166"/>
      <c r="AT439" s="166"/>
      <c r="AU439" s="166"/>
      <c r="AV439" s="166"/>
      <c r="AW439" s="166"/>
      <c r="AX439" s="166"/>
      <c r="AY439" s="166"/>
      <c r="AZ439" s="166"/>
      <c r="BA439" s="166"/>
      <c r="BB439" s="166"/>
      <c r="BC439" s="166"/>
      <c r="BD439" s="166"/>
      <c r="BE439" s="166"/>
      <c r="BF439" s="166"/>
      <c r="BG439" s="166"/>
      <c r="BH439" s="166"/>
      <c r="BI439" s="166"/>
      <c r="BJ439" s="166"/>
      <c r="BK439" s="166"/>
      <c r="BL439" s="166"/>
      <c r="BM439" s="166"/>
      <c r="BN439" s="166"/>
      <c r="BO439" s="166"/>
      <c r="BP439" s="166"/>
      <c r="BQ439" s="166"/>
      <c r="BR439" s="166"/>
      <c r="BS439" s="166"/>
      <c r="BT439" s="166"/>
      <c r="BU439" s="166"/>
      <c r="BV439" s="166"/>
      <c r="BW439" s="166"/>
      <c r="BX439" s="166"/>
      <c r="BY439" s="166"/>
      <c r="BZ439" s="166"/>
      <c r="CA439" s="166"/>
      <c r="CB439" s="166"/>
      <c r="CC439" s="166"/>
      <c r="CD439" s="166"/>
      <c r="CE439" s="166"/>
      <c r="CF439" s="166"/>
      <c r="CG439" s="166"/>
      <c r="CH439" s="166"/>
      <c r="CI439" s="166"/>
      <c r="CJ439" s="166"/>
      <c r="CK439" s="166"/>
      <c r="CL439" s="166"/>
      <c r="CM439" s="166"/>
      <c r="CN439" s="166"/>
      <c r="CO439" s="166"/>
      <c r="CP439" s="166"/>
      <c r="CQ439" s="166"/>
      <c r="CR439" s="166"/>
      <c r="CS439" s="166"/>
      <c r="CT439" s="166"/>
      <c r="CU439" s="166"/>
      <c r="CV439" s="166"/>
      <c r="CW439" s="166"/>
      <c r="CX439" s="166"/>
      <c r="CY439" s="166"/>
      <c r="CZ439" s="166"/>
      <c r="DA439" s="166"/>
      <c r="DB439" s="166"/>
      <c r="DC439" s="166"/>
      <c r="DD439" s="166"/>
      <c r="DE439" s="166"/>
      <c r="DF439" s="166"/>
      <c r="DG439" s="166"/>
      <c r="DH439" s="166"/>
      <c r="DI439" s="166"/>
      <c r="DJ439" s="166"/>
      <c r="DK439" s="166"/>
      <c r="DL439" s="166"/>
      <c r="DM439" s="166"/>
      <c r="DN439" s="166"/>
      <c r="DO439" s="166"/>
      <c r="DP439" s="166"/>
      <c r="DQ439" s="166"/>
      <c r="DR439" s="166"/>
      <c r="DS439" s="166"/>
      <c r="DT439" s="166"/>
      <c r="DU439" s="166"/>
      <c r="DV439" s="166"/>
      <c r="DW439" s="166"/>
      <c r="DX439" s="166"/>
      <c r="DY439" s="166"/>
      <c r="DZ439" s="166"/>
      <c r="EA439" s="166"/>
      <c r="EB439" s="166"/>
      <c r="EC439" s="166"/>
      <c r="ED439" s="166"/>
      <c r="EE439" s="166"/>
      <c r="EF439" s="166"/>
      <c r="EG439" s="166"/>
      <c r="EH439" s="166"/>
      <c r="EI439" s="166"/>
      <c r="EJ439" s="166"/>
      <c r="EK439" s="166"/>
      <c r="EL439" s="166"/>
      <c r="EM439" s="166"/>
      <c r="EN439" s="166"/>
      <c r="EO439" s="166"/>
      <c r="EP439" s="166"/>
      <c r="EQ439" s="166"/>
      <c r="ER439" s="166"/>
      <c r="ES439" s="166"/>
      <c r="ET439" s="166"/>
      <c r="EU439" s="166"/>
      <c r="EV439" s="166"/>
      <c r="EW439" s="166"/>
      <c r="EX439" s="166"/>
      <c r="EY439" s="166"/>
      <c r="EZ439" s="166"/>
      <c r="FA439" s="166"/>
      <c r="FB439" s="166"/>
      <c r="FC439" s="166"/>
      <c r="FD439" s="166"/>
      <c r="FE439" s="166"/>
      <c r="FF439" s="166"/>
      <c r="FG439" s="166"/>
      <c r="FH439" s="166"/>
      <c r="FI439" s="166"/>
      <c r="FJ439" s="166"/>
      <c r="FK439" s="166"/>
      <c r="FL439" s="166"/>
      <c r="FM439" s="166"/>
      <c r="FN439" s="166"/>
      <c r="FO439" s="166"/>
      <c r="FP439" s="166"/>
      <c r="FQ439" s="166"/>
      <c r="FR439" s="166"/>
      <c r="FS439" s="166"/>
      <c r="FT439" s="166"/>
      <c r="FU439" s="166"/>
      <c r="FV439" s="166"/>
      <c r="FW439" s="166"/>
      <c r="FX439" s="166"/>
      <c r="FY439" s="166"/>
      <c r="FZ439" s="166"/>
      <c r="GA439" s="166"/>
      <c r="GB439" s="166"/>
      <c r="GC439" s="166"/>
      <c r="GD439" s="166"/>
      <c r="GE439" s="166"/>
      <c r="GF439" s="166"/>
      <c r="GG439" s="166"/>
      <c r="GH439" s="166"/>
      <c r="GI439" s="166"/>
      <c r="GJ439" s="166"/>
      <c r="GK439" s="166"/>
      <c r="GL439" s="166"/>
      <c r="GM439" s="166"/>
      <c r="GN439" s="166"/>
      <c r="GO439" s="166"/>
      <c r="GP439" s="166"/>
      <c r="GQ439" s="166"/>
    </row>
    <row r="440" spans="1:199" ht="15.75" hidden="1" thickBot="1" x14ac:dyDescent="0.3">
      <c r="A440" s="1568" t="s">
        <v>381</v>
      </c>
      <c r="B440" s="1565">
        <f>'2 уровень'!C1102</f>
        <v>0</v>
      </c>
      <c r="C440" s="1565">
        <f>'2 уровень'!D1102</f>
        <v>0</v>
      </c>
      <c r="D440" s="1565">
        <f>'2 уровень'!E1102</f>
        <v>0</v>
      </c>
      <c r="E440" s="1566">
        <f>'2 уровень'!F1102</f>
        <v>0</v>
      </c>
      <c r="F440" s="1567">
        <f>'2 уровень'!G1102</f>
        <v>0</v>
      </c>
      <c r="G440" s="1567">
        <f>'2 уровень'!H1102</f>
        <v>0</v>
      </c>
      <c r="H440" s="1087">
        <f>'2 уровень'!I1102</f>
        <v>0</v>
      </c>
      <c r="I440" s="1087">
        <f>'2 уровень'!J1102</f>
        <v>0</v>
      </c>
      <c r="J440" s="1087">
        <f>'2 уровень'!K1102</f>
        <v>0</v>
      </c>
      <c r="K440" s="1087">
        <f>'2 уровень'!L1102</f>
        <v>0</v>
      </c>
      <c r="L440" s="1087">
        <f>'2 уровень'!M1102</f>
        <v>0</v>
      </c>
      <c r="M440" s="1087">
        <f>'2 уровень'!N1102</f>
        <v>0</v>
      </c>
      <c r="N440" s="1081">
        <f>'2 уровень'!O1102</f>
        <v>0</v>
      </c>
      <c r="O440" s="1081">
        <f>'2 уровень'!P1102</f>
        <v>0</v>
      </c>
      <c r="P440" s="1081">
        <f>'2 уровень'!Q1102</f>
        <v>0</v>
      </c>
      <c r="Q440" s="1081">
        <f>'2 уровень'!R1102</f>
        <v>0</v>
      </c>
      <c r="R440" s="1081">
        <f>'2 уровень'!S1102</f>
        <v>0</v>
      </c>
      <c r="S440" s="1081">
        <f>'2 уровень'!T1102</f>
        <v>0</v>
      </c>
      <c r="T440" s="2567"/>
      <c r="U440" s="425"/>
      <c r="V440" s="166"/>
      <c r="W440" s="166"/>
      <c r="X440" s="166"/>
      <c r="Y440" s="166"/>
      <c r="Z440" s="166"/>
      <c r="AA440" s="166"/>
      <c r="AB440" s="166"/>
      <c r="AC440" s="166"/>
      <c r="AD440" s="166"/>
      <c r="AE440" s="166"/>
      <c r="AF440" s="166"/>
      <c r="AG440" s="166"/>
      <c r="AH440" s="166"/>
      <c r="AI440" s="166"/>
      <c r="AJ440" s="166"/>
      <c r="AK440" s="166"/>
      <c r="AL440" s="166"/>
      <c r="AM440" s="166"/>
      <c r="AN440" s="166"/>
      <c r="AO440" s="166"/>
      <c r="AP440" s="166"/>
      <c r="AQ440" s="166"/>
      <c r="AR440" s="166"/>
      <c r="AS440" s="166"/>
      <c r="AT440" s="166"/>
      <c r="AU440" s="166"/>
      <c r="AV440" s="166"/>
      <c r="AW440" s="166"/>
      <c r="AX440" s="166"/>
      <c r="AY440" s="166"/>
      <c r="AZ440" s="166"/>
      <c r="BA440" s="166"/>
      <c r="BB440" s="166"/>
      <c r="BC440" s="166"/>
      <c r="BD440" s="166"/>
      <c r="BE440" s="166"/>
      <c r="BF440" s="166"/>
      <c r="BG440" s="166"/>
      <c r="BH440" s="166"/>
      <c r="BI440" s="166"/>
      <c r="BJ440" s="166"/>
      <c r="BK440" s="166"/>
      <c r="BL440" s="166"/>
      <c r="BM440" s="166"/>
      <c r="BN440" s="166"/>
      <c r="BO440" s="166"/>
      <c r="BP440" s="166"/>
      <c r="BQ440" s="166"/>
      <c r="BR440" s="166"/>
      <c r="BS440" s="166"/>
      <c r="BT440" s="166"/>
      <c r="BU440" s="166"/>
      <c r="BV440" s="166"/>
      <c r="BW440" s="166"/>
      <c r="BX440" s="166"/>
      <c r="BY440" s="166"/>
      <c r="BZ440" s="166"/>
      <c r="CA440" s="166"/>
      <c r="CB440" s="166"/>
      <c r="CC440" s="166"/>
      <c r="CD440" s="166"/>
      <c r="CE440" s="166"/>
      <c r="CF440" s="166"/>
      <c r="CG440" s="166"/>
      <c r="CH440" s="166"/>
      <c r="CI440" s="166"/>
      <c r="CJ440" s="166"/>
      <c r="CK440" s="166"/>
      <c r="CL440" s="166"/>
      <c r="CM440" s="166"/>
      <c r="CN440" s="166"/>
      <c r="CO440" s="166"/>
      <c r="CP440" s="166"/>
      <c r="CQ440" s="166"/>
      <c r="CR440" s="166"/>
      <c r="CS440" s="166"/>
      <c r="CT440" s="166"/>
      <c r="CU440" s="166"/>
      <c r="CV440" s="166"/>
      <c r="CW440" s="166"/>
      <c r="CX440" s="166"/>
      <c r="CY440" s="166"/>
      <c r="CZ440" s="166"/>
      <c r="DA440" s="166"/>
      <c r="DB440" s="166"/>
      <c r="DC440" s="166"/>
      <c r="DD440" s="166"/>
      <c r="DE440" s="166"/>
      <c r="DF440" s="166"/>
      <c r="DG440" s="166"/>
      <c r="DH440" s="166"/>
      <c r="DI440" s="166"/>
      <c r="DJ440" s="166"/>
      <c r="DK440" s="166"/>
      <c r="DL440" s="166"/>
      <c r="DM440" s="166"/>
      <c r="DN440" s="166"/>
      <c r="DO440" s="166"/>
      <c r="DP440" s="166"/>
      <c r="DQ440" s="166"/>
      <c r="DR440" s="166"/>
      <c r="DS440" s="166"/>
      <c r="DT440" s="166"/>
      <c r="DU440" s="166"/>
      <c r="DV440" s="166"/>
      <c r="DW440" s="166"/>
      <c r="DX440" s="166"/>
      <c r="DY440" s="166"/>
      <c r="DZ440" s="166"/>
      <c r="EA440" s="166"/>
      <c r="EB440" s="166"/>
      <c r="EC440" s="166"/>
      <c r="ED440" s="166"/>
      <c r="EE440" s="166"/>
      <c r="EF440" s="166"/>
      <c r="EG440" s="166"/>
      <c r="EH440" s="166"/>
      <c r="EI440" s="166"/>
      <c r="EJ440" s="166"/>
      <c r="EK440" s="166"/>
      <c r="EL440" s="166"/>
      <c r="EM440" s="166"/>
      <c r="EN440" s="166"/>
      <c r="EO440" s="166"/>
      <c r="EP440" s="166"/>
      <c r="EQ440" s="166"/>
      <c r="ER440" s="166"/>
      <c r="ES440" s="166"/>
      <c r="ET440" s="166"/>
      <c r="EU440" s="166"/>
      <c r="EV440" s="166"/>
      <c r="EW440" s="166"/>
      <c r="EX440" s="166"/>
      <c r="EY440" s="166"/>
      <c r="EZ440" s="166"/>
      <c r="FA440" s="166"/>
      <c r="FB440" s="166"/>
      <c r="FC440" s="166"/>
      <c r="FD440" s="166"/>
      <c r="FE440" s="166"/>
      <c r="FF440" s="166"/>
      <c r="FG440" s="166"/>
      <c r="FH440" s="166"/>
      <c r="FI440" s="166"/>
      <c r="FJ440" s="166"/>
      <c r="FK440" s="166"/>
      <c r="FL440" s="166"/>
      <c r="FM440" s="166"/>
      <c r="FN440" s="166"/>
      <c r="FO440" s="166"/>
      <c r="FP440" s="166"/>
      <c r="FQ440" s="166"/>
      <c r="FR440" s="166"/>
      <c r="FS440" s="166"/>
      <c r="FT440" s="166"/>
      <c r="FU440" s="166"/>
      <c r="FV440" s="166"/>
      <c r="FW440" s="166"/>
      <c r="FX440" s="166"/>
      <c r="FY440" s="166"/>
      <c r="FZ440" s="166"/>
      <c r="GA440" s="166"/>
      <c r="GB440" s="166"/>
      <c r="GC440" s="166"/>
      <c r="GD440" s="166"/>
      <c r="GE440" s="166"/>
      <c r="GF440" s="166"/>
      <c r="GG440" s="166"/>
      <c r="GH440" s="166"/>
      <c r="GI440" s="166"/>
      <c r="GJ440" s="166"/>
      <c r="GK440" s="166"/>
      <c r="GL440" s="166"/>
      <c r="GM440" s="166"/>
      <c r="GN440" s="166"/>
      <c r="GO440" s="166"/>
      <c r="GP440" s="166"/>
      <c r="GQ440" s="166"/>
    </row>
    <row r="441" spans="1:199" ht="15" customHeight="1" x14ac:dyDescent="0.25">
      <c r="A441" s="410" t="s">
        <v>101</v>
      </c>
      <c r="B441" s="411"/>
      <c r="C441" s="411"/>
      <c r="D441" s="411"/>
      <c r="E441" s="1045"/>
      <c r="F441" s="412"/>
      <c r="G441" s="412"/>
      <c r="H441" s="413"/>
      <c r="I441" s="413"/>
      <c r="J441" s="1089"/>
      <c r="K441" s="413"/>
      <c r="L441" s="413"/>
      <c r="M441" s="413"/>
      <c r="N441" s="415">
        <f>N442-N443-N465-N469-N470</f>
        <v>-7.2759576141834259E-11</v>
      </c>
      <c r="O441" s="415">
        <f t="shared" ref="O441:S441" si="12">O442-O443-O465-O469-O470</f>
        <v>0</v>
      </c>
      <c r="P441" s="415">
        <f t="shared" si="12"/>
        <v>0</v>
      </c>
      <c r="Q441" s="415">
        <f t="shared" si="12"/>
        <v>-2.2737367544323206E-13</v>
      </c>
      <c r="R441" s="415">
        <f t="shared" si="12"/>
        <v>-7.3274719625260332E-15</v>
      </c>
      <c r="S441" s="415">
        <f t="shared" si="12"/>
        <v>0</v>
      </c>
      <c r="T441" s="2567"/>
      <c r="U441" s="425"/>
    </row>
    <row r="442" spans="1:199" s="166" customFormat="1" ht="15" customHeight="1" x14ac:dyDescent="0.2">
      <c r="A442" s="1230" t="s">
        <v>116</v>
      </c>
      <c r="B442" s="249"/>
      <c r="C442" s="249"/>
      <c r="D442" s="249"/>
      <c r="E442" s="1042"/>
      <c r="F442" s="156"/>
      <c r="G442" s="156"/>
      <c r="H442" s="253"/>
      <c r="I442" s="253"/>
      <c r="J442" s="1091"/>
      <c r="K442" s="253"/>
      <c r="L442" s="253"/>
      <c r="M442" s="253"/>
      <c r="N442" s="167">
        <f>'2 уровень'!O1177</f>
        <v>354955.38484064915</v>
      </c>
      <c r="O442" s="167">
        <f>'2 уровень'!P1177</f>
        <v>29579.615403387434</v>
      </c>
      <c r="P442" s="167">
        <f>'2 уровень'!Q1177</f>
        <v>22652.724989999999</v>
      </c>
      <c r="Q442" s="167">
        <f>'2 уровень'!R1177</f>
        <v>-6926.8904133874348</v>
      </c>
      <c r="R442" s="167">
        <f>'2 уровень'!S1177</f>
        <v>-393.62684000000002</v>
      </c>
      <c r="S442" s="167">
        <f>'2 уровень'!T1177</f>
        <v>22259.098149999998</v>
      </c>
      <c r="T442" s="2567"/>
      <c r="U442" s="425"/>
    </row>
    <row r="443" spans="1:199" s="166" customFormat="1" ht="15" customHeight="1" x14ac:dyDescent="0.25">
      <c r="A443" s="1285" t="s">
        <v>43</v>
      </c>
      <c r="B443" s="192">
        <f>'2 уровень'!C1178</f>
        <v>5170</v>
      </c>
      <c r="C443" s="192">
        <f>'2 уровень'!D1178</f>
        <v>432</v>
      </c>
      <c r="D443" s="192">
        <f>'2 уровень'!E1178</f>
        <v>358</v>
      </c>
      <c r="E443" s="1037">
        <f>'2 уровень'!F1178</f>
        <v>82.870370370370367</v>
      </c>
      <c r="F443" s="156">
        <f>'2 уровень'!G1178</f>
        <v>9.0657640232108321</v>
      </c>
      <c r="G443" s="156">
        <f>'2 уровень'!H1178</f>
        <v>8.5363128491620106</v>
      </c>
      <c r="H443" s="167">
        <f>'2 уровень'!I1178</f>
        <v>46870</v>
      </c>
      <c r="I443" s="167">
        <f>'2 уровень'!J1178</f>
        <v>3920</v>
      </c>
      <c r="J443" s="1081">
        <f>'2 уровень'!K1178</f>
        <v>3056</v>
      </c>
      <c r="K443" s="167">
        <f>'2 уровень'!L1178</f>
        <v>77.959183673469397</v>
      </c>
      <c r="L443" s="167">
        <f>'2 уровень'!M1178</f>
        <v>143</v>
      </c>
      <c r="M443" s="167">
        <f>'2 уровень'!N1178</f>
        <v>256.44755244755243</v>
      </c>
      <c r="N443" s="167">
        <f>'2 уровень'!O1178</f>
        <v>142454.39655444477</v>
      </c>
      <c r="O443" s="167">
        <f>'2 уровень'!P1178</f>
        <v>11871.199712870397</v>
      </c>
      <c r="P443" s="167">
        <f>'2 уровень'!Q1178</f>
        <v>9601.7726899999998</v>
      </c>
      <c r="Q443" s="167">
        <f>'2 уровень'!R1178</f>
        <v>-2269.4270228703972</v>
      </c>
      <c r="R443" s="167">
        <f>'2 уровень'!S1178</f>
        <v>-39.603619999999992</v>
      </c>
      <c r="S443" s="167">
        <f>'2 уровень'!T1178</f>
        <v>9562.1690699999999</v>
      </c>
      <c r="T443" s="2567"/>
      <c r="U443" s="425"/>
      <c r="V443" s="165"/>
      <c r="W443" s="165"/>
      <c r="X443" s="165"/>
      <c r="Y443" s="165"/>
      <c r="Z443" s="165"/>
      <c r="AA443" s="165"/>
      <c r="AB443" s="165"/>
      <c r="AC443" s="165"/>
      <c r="AD443" s="165"/>
      <c r="AE443" s="165"/>
      <c r="AF443" s="165"/>
      <c r="AG443" s="165"/>
      <c r="AH443" s="165"/>
      <c r="AI443" s="165"/>
      <c r="AJ443" s="165"/>
      <c r="AK443" s="165"/>
      <c r="AL443" s="165"/>
      <c r="AM443" s="165"/>
      <c r="AN443" s="165"/>
      <c r="AO443" s="165"/>
      <c r="AP443" s="165"/>
      <c r="AQ443" s="165"/>
      <c r="AR443" s="165"/>
      <c r="AS443" s="165"/>
      <c r="AT443" s="165"/>
      <c r="AU443" s="165"/>
      <c r="AV443" s="165"/>
      <c r="AW443" s="165"/>
      <c r="AX443" s="165"/>
      <c r="AY443" s="165"/>
      <c r="AZ443" s="165"/>
      <c r="BA443" s="165"/>
      <c r="BB443" s="165"/>
      <c r="BC443" s="165"/>
      <c r="BD443" s="165"/>
      <c r="BE443" s="165"/>
      <c r="BF443" s="165"/>
      <c r="BG443" s="165"/>
      <c r="BH443" s="165"/>
      <c r="BI443" s="165"/>
      <c r="BJ443" s="165"/>
      <c r="BK443" s="165"/>
      <c r="BL443" s="165"/>
      <c r="BM443" s="165"/>
      <c r="BN443" s="165"/>
      <c r="BO443" s="165"/>
      <c r="BP443" s="165"/>
      <c r="BQ443" s="165"/>
      <c r="BR443" s="165"/>
      <c r="BS443" s="165"/>
      <c r="BT443" s="165"/>
      <c r="BU443" s="165"/>
      <c r="BV443" s="165"/>
      <c r="BW443" s="165"/>
      <c r="BX443" s="165"/>
      <c r="BY443" s="165"/>
      <c r="BZ443" s="165"/>
      <c r="CA443" s="165"/>
      <c r="CB443" s="165"/>
      <c r="CC443" s="165"/>
      <c r="CD443" s="165"/>
      <c r="CE443" s="165"/>
      <c r="CF443" s="165"/>
      <c r="CG443" s="165"/>
      <c r="CH443" s="165"/>
      <c r="CI443" s="165"/>
      <c r="CJ443" s="165"/>
      <c r="CK443" s="165"/>
      <c r="CL443" s="165"/>
      <c r="CM443" s="165"/>
      <c r="CN443" s="165"/>
      <c r="CO443" s="165"/>
      <c r="CP443" s="165"/>
      <c r="CQ443" s="165"/>
      <c r="CR443" s="165"/>
      <c r="CS443" s="165"/>
      <c r="CT443" s="165"/>
      <c r="CU443" s="165"/>
      <c r="CV443" s="165"/>
      <c r="CW443" s="165"/>
      <c r="CX443" s="165"/>
      <c r="CY443" s="165"/>
      <c r="CZ443" s="165"/>
      <c r="DA443" s="165"/>
      <c r="DB443" s="165"/>
      <c r="DC443" s="165"/>
      <c r="DD443" s="165"/>
      <c r="DE443" s="165"/>
      <c r="DF443" s="165"/>
      <c r="DG443" s="165"/>
      <c r="DH443" s="165"/>
      <c r="DI443" s="165"/>
      <c r="DJ443" s="165"/>
      <c r="DK443" s="165"/>
      <c r="DL443" s="165"/>
      <c r="DM443" s="165"/>
      <c r="DN443" s="165"/>
      <c r="DO443" s="165"/>
      <c r="DP443" s="165"/>
      <c r="DQ443" s="165"/>
      <c r="DR443" s="165"/>
      <c r="DS443" s="165"/>
      <c r="DT443" s="165"/>
      <c r="DU443" s="165"/>
      <c r="DV443" s="165"/>
      <c r="DW443" s="165"/>
      <c r="DX443" s="165"/>
      <c r="DY443" s="165"/>
      <c r="DZ443" s="165"/>
      <c r="EA443" s="165"/>
      <c r="EB443" s="165"/>
      <c r="EC443" s="165"/>
      <c r="ED443" s="165"/>
      <c r="EE443" s="165"/>
      <c r="EF443" s="165"/>
      <c r="EG443" s="165"/>
      <c r="EH443" s="165"/>
      <c r="EI443" s="165"/>
      <c r="EJ443" s="165"/>
      <c r="EK443" s="165"/>
      <c r="EL443" s="165"/>
      <c r="EM443" s="165"/>
      <c r="EN443" s="165"/>
      <c r="EO443" s="165"/>
      <c r="EP443" s="165"/>
      <c r="EQ443" s="165"/>
      <c r="ER443" s="165"/>
      <c r="ES443" s="165"/>
      <c r="ET443" s="165"/>
      <c r="EU443" s="165"/>
      <c r="EV443" s="165"/>
      <c r="EW443" s="165"/>
      <c r="EX443" s="165"/>
      <c r="EY443" s="165"/>
      <c r="EZ443" s="165"/>
      <c r="FA443" s="165"/>
      <c r="FB443" s="165"/>
      <c r="FC443" s="165"/>
      <c r="FD443" s="165"/>
      <c r="FE443" s="165"/>
      <c r="FF443" s="165"/>
      <c r="FG443" s="165"/>
      <c r="FH443" s="165"/>
      <c r="FI443" s="165"/>
      <c r="FJ443" s="165"/>
      <c r="FK443" s="165"/>
      <c r="FL443" s="165"/>
      <c r="FM443" s="165"/>
      <c r="FN443" s="165"/>
      <c r="FO443" s="165"/>
      <c r="FP443" s="165"/>
      <c r="FQ443" s="165"/>
      <c r="FR443" s="165"/>
      <c r="FS443" s="165"/>
      <c r="FT443" s="165"/>
      <c r="FU443" s="165"/>
      <c r="FV443" s="165"/>
      <c r="FW443" s="165"/>
      <c r="FX443" s="165"/>
      <c r="FY443" s="165"/>
      <c r="FZ443" s="165"/>
      <c r="GA443" s="165"/>
      <c r="GB443" s="165"/>
      <c r="GC443" s="165"/>
      <c r="GD443" s="165"/>
      <c r="GE443" s="165"/>
      <c r="GF443" s="165"/>
      <c r="GG443" s="165"/>
      <c r="GH443" s="165"/>
      <c r="GI443" s="165"/>
      <c r="GJ443" s="165"/>
      <c r="GK443" s="165"/>
      <c r="GL443" s="165"/>
      <c r="GM443" s="165"/>
      <c r="GN443" s="165"/>
      <c r="GO443" s="165"/>
      <c r="GP443" s="165"/>
      <c r="GQ443" s="165"/>
    </row>
    <row r="444" spans="1:199" x14ac:dyDescent="0.25">
      <c r="A444" s="1155" t="s">
        <v>360</v>
      </c>
      <c r="B444" s="193">
        <f>'2 уровень'!C1179</f>
        <v>0</v>
      </c>
      <c r="C444" s="193">
        <f>'2 уровень'!D1179</f>
        <v>0</v>
      </c>
      <c r="D444" s="193">
        <f>'2 уровень'!E1179</f>
        <v>0</v>
      </c>
      <c r="E444" s="1039">
        <f>'2 уровень'!F1179</f>
        <v>0</v>
      </c>
      <c r="F444" s="245">
        <f>'2 уровень'!G1179</f>
        <v>0</v>
      </c>
      <c r="G444" s="245">
        <f>'2 уровень'!H1179</f>
        <v>0</v>
      </c>
      <c r="H444" s="250">
        <f>'2 уровень'!I1179</f>
        <v>0</v>
      </c>
      <c r="I444" s="250">
        <f>'2 уровень'!J1179</f>
        <v>0</v>
      </c>
      <c r="J444" s="1087">
        <f>'2 уровень'!K1179</f>
        <v>0</v>
      </c>
      <c r="K444" s="250">
        <f>'2 уровень'!L1179</f>
        <v>0</v>
      </c>
      <c r="L444" s="250">
        <f>'2 уровень'!M1179</f>
        <v>0</v>
      </c>
      <c r="M444" s="250">
        <f>'2 уровень'!N1179</f>
        <v>0</v>
      </c>
      <c r="N444" s="167">
        <f>'2 уровень'!O1179</f>
        <v>0</v>
      </c>
      <c r="O444" s="167">
        <f>'2 уровень'!P1179</f>
        <v>0</v>
      </c>
      <c r="P444" s="167">
        <f>'2 уровень'!Q1179</f>
        <v>0</v>
      </c>
      <c r="Q444" s="167">
        <f>'2 уровень'!R1179</f>
        <v>0</v>
      </c>
      <c r="R444" s="167">
        <f>'2 уровень'!S1179</f>
        <v>0</v>
      </c>
      <c r="S444" s="167">
        <f>'2 уровень'!T1179</f>
        <v>0</v>
      </c>
      <c r="T444" s="2567"/>
      <c r="U444" s="425"/>
    </row>
    <row r="445" spans="1:199" ht="30" x14ac:dyDescent="0.25">
      <c r="A445" s="661" t="s">
        <v>217</v>
      </c>
      <c r="B445" s="193">
        <f>'2 уровень'!C1180</f>
        <v>57632</v>
      </c>
      <c r="C445" s="193">
        <f>'2 уровень'!D1180</f>
        <v>4803</v>
      </c>
      <c r="D445" s="193">
        <f>'2 уровень'!E1180</f>
        <v>1588</v>
      </c>
      <c r="E445" s="1039">
        <f>'2 уровень'!F1180</f>
        <v>33.062669165105142</v>
      </c>
      <c r="F445" s="245">
        <f>'2 уровень'!G1180</f>
        <v>0</v>
      </c>
      <c r="G445" s="245">
        <f>'2 уровень'!H1180</f>
        <v>0</v>
      </c>
      <c r="H445" s="250">
        <f>'2 уровень'!I1180</f>
        <v>0</v>
      </c>
      <c r="I445" s="250">
        <f>'2 уровень'!J1180</f>
        <v>0</v>
      </c>
      <c r="J445" s="1087">
        <f>'2 уровень'!K1180</f>
        <v>0</v>
      </c>
      <c r="K445" s="250">
        <f>'2 уровень'!L1180</f>
        <v>0</v>
      </c>
      <c r="L445" s="250">
        <f>'2 уровень'!M1180</f>
        <v>0</v>
      </c>
      <c r="M445" s="250">
        <f>'2 уровень'!N1180</f>
        <v>0</v>
      </c>
      <c r="N445" s="167">
        <f>'2 уровень'!O1180</f>
        <v>0</v>
      </c>
      <c r="O445" s="167">
        <f>'2 уровень'!P1180</f>
        <v>0</v>
      </c>
      <c r="P445" s="167">
        <f>'2 уровень'!Q1180</f>
        <v>0</v>
      </c>
      <c r="Q445" s="167">
        <f>'2 уровень'!R1180</f>
        <v>0</v>
      </c>
      <c r="R445" s="167">
        <f>'2 уровень'!S1180</f>
        <v>0</v>
      </c>
      <c r="S445" s="167">
        <f>'2 уровень'!T1180</f>
        <v>0</v>
      </c>
      <c r="T445" s="2567"/>
      <c r="U445" s="425"/>
      <c r="V445" s="166"/>
      <c r="W445" s="166"/>
      <c r="X445" s="166"/>
      <c r="Y445" s="166"/>
      <c r="Z445" s="166"/>
      <c r="AA445" s="166"/>
      <c r="AB445" s="166"/>
      <c r="AC445" s="166"/>
      <c r="AD445" s="166"/>
      <c r="AE445" s="166"/>
      <c r="AF445" s="166"/>
      <c r="AG445" s="166"/>
      <c r="AH445" s="166"/>
      <c r="AI445" s="166"/>
      <c r="AJ445" s="166"/>
      <c r="AK445" s="166"/>
      <c r="AL445" s="166"/>
      <c r="AM445" s="166"/>
      <c r="AN445" s="166"/>
      <c r="AO445" s="166"/>
      <c r="AP445" s="166"/>
      <c r="AQ445" s="166"/>
      <c r="AR445" s="166"/>
      <c r="AS445" s="166"/>
      <c r="AT445" s="166"/>
      <c r="AU445" s="166"/>
      <c r="AV445" s="166"/>
      <c r="AW445" s="166"/>
      <c r="AX445" s="166"/>
      <c r="AY445" s="166"/>
      <c r="AZ445" s="166"/>
      <c r="BA445" s="166"/>
      <c r="BB445" s="166"/>
      <c r="BC445" s="166"/>
      <c r="BD445" s="166"/>
      <c r="BE445" s="166"/>
      <c r="BF445" s="166"/>
      <c r="BG445" s="166"/>
      <c r="BH445" s="166"/>
      <c r="BI445" s="166"/>
      <c r="BJ445" s="166"/>
      <c r="BK445" s="166"/>
      <c r="BL445" s="166"/>
      <c r="BM445" s="166"/>
      <c r="BN445" s="166"/>
      <c r="BO445" s="166"/>
      <c r="BP445" s="166"/>
      <c r="BQ445" s="166"/>
      <c r="BR445" s="166"/>
      <c r="BS445" s="166"/>
      <c r="BT445" s="166"/>
      <c r="BU445" s="166"/>
      <c r="BV445" s="166"/>
      <c r="BW445" s="166"/>
      <c r="BX445" s="166"/>
      <c r="BY445" s="166"/>
      <c r="BZ445" s="166"/>
      <c r="CA445" s="166"/>
      <c r="CB445" s="166"/>
      <c r="CC445" s="166"/>
      <c r="CD445" s="166"/>
      <c r="CE445" s="166"/>
      <c r="CF445" s="166"/>
      <c r="CG445" s="166"/>
      <c r="CH445" s="166"/>
      <c r="CI445" s="166"/>
      <c r="CJ445" s="166"/>
      <c r="CK445" s="166"/>
      <c r="CL445" s="166"/>
      <c r="CM445" s="166"/>
      <c r="CN445" s="166"/>
      <c r="CO445" s="166"/>
      <c r="CP445" s="166"/>
      <c r="CQ445" s="166"/>
      <c r="CR445" s="166"/>
      <c r="CS445" s="166"/>
      <c r="CT445" s="166"/>
      <c r="CU445" s="166"/>
      <c r="CV445" s="166"/>
      <c r="CW445" s="166"/>
      <c r="CX445" s="166"/>
      <c r="CY445" s="166"/>
      <c r="CZ445" s="166"/>
      <c r="DA445" s="166"/>
      <c r="DB445" s="166"/>
      <c r="DC445" s="166"/>
      <c r="DD445" s="166"/>
      <c r="DE445" s="166"/>
      <c r="DF445" s="166"/>
      <c r="DG445" s="166"/>
      <c r="DH445" s="166"/>
      <c r="DI445" s="166"/>
      <c r="DJ445" s="166"/>
      <c r="DK445" s="166"/>
      <c r="DL445" s="166"/>
      <c r="DM445" s="166"/>
      <c r="DN445" s="166"/>
      <c r="DO445" s="166"/>
      <c r="DP445" s="166"/>
      <c r="DQ445" s="166"/>
      <c r="DR445" s="166"/>
      <c r="DS445" s="166"/>
      <c r="DT445" s="166"/>
      <c r="DU445" s="166"/>
      <c r="DV445" s="166"/>
      <c r="DW445" s="166"/>
      <c r="DX445" s="166"/>
      <c r="DY445" s="166"/>
      <c r="DZ445" s="166"/>
      <c r="EA445" s="166"/>
      <c r="EB445" s="166"/>
      <c r="EC445" s="166"/>
      <c r="ED445" s="166"/>
      <c r="EE445" s="166"/>
      <c r="EF445" s="166"/>
      <c r="EG445" s="166"/>
      <c r="EH445" s="166"/>
      <c r="EI445" s="166"/>
      <c r="EJ445" s="166"/>
      <c r="EK445" s="166"/>
      <c r="EL445" s="166"/>
      <c r="EM445" s="166"/>
      <c r="EN445" s="166"/>
      <c r="EO445" s="166"/>
      <c r="EP445" s="166"/>
      <c r="EQ445" s="166"/>
      <c r="ER445" s="166"/>
      <c r="ES445" s="166"/>
      <c r="ET445" s="166"/>
      <c r="EU445" s="166"/>
      <c r="EV445" s="166"/>
      <c r="EW445" s="166"/>
      <c r="EX445" s="166"/>
      <c r="EY445" s="166"/>
      <c r="EZ445" s="166"/>
      <c r="FA445" s="166"/>
      <c r="FB445" s="166"/>
      <c r="FC445" s="166"/>
      <c r="FD445" s="166"/>
      <c r="FE445" s="166"/>
      <c r="FF445" s="166"/>
      <c r="FG445" s="166"/>
      <c r="FH445" s="166"/>
      <c r="FI445" s="166"/>
      <c r="FJ445" s="166"/>
      <c r="FK445" s="166"/>
      <c r="FL445" s="166"/>
      <c r="FM445" s="166"/>
      <c r="FN445" s="166"/>
      <c r="FO445" s="166"/>
      <c r="FP445" s="166"/>
      <c r="FQ445" s="166"/>
      <c r="FR445" s="166"/>
      <c r="FS445" s="166"/>
      <c r="FT445" s="166"/>
      <c r="FU445" s="166"/>
      <c r="FV445" s="166"/>
      <c r="FW445" s="166"/>
      <c r="FX445" s="166"/>
      <c r="FY445" s="166"/>
      <c r="FZ445" s="166"/>
      <c r="GA445" s="166"/>
      <c r="GB445" s="166"/>
      <c r="GC445" s="166"/>
      <c r="GD445" s="166"/>
      <c r="GE445" s="166"/>
      <c r="GF445" s="166"/>
      <c r="GG445" s="166"/>
      <c r="GH445" s="166"/>
      <c r="GI445" s="166"/>
      <c r="GJ445" s="166"/>
      <c r="GK445" s="166"/>
      <c r="GL445" s="166"/>
      <c r="GM445" s="166"/>
      <c r="GN445" s="166"/>
      <c r="GO445" s="166"/>
      <c r="GP445" s="166"/>
      <c r="GQ445" s="166"/>
    </row>
    <row r="446" spans="1:199" ht="30" x14ac:dyDescent="0.25">
      <c r="A446" s="661" t="s">
        <v>350</v>
      </c>
      <c r="B446" s="193">
        <f>'2 уровень'!C1181</f>
        <v>0</v>
      </c>
      <c r="C446" s="193">
        <f>'2 уровень'!D1181</f>
        <v>0</v>
      </c>
      <c r="D446" s="193">
        <f>'2 уровень'!E1181</f>
        <v>0</v>
      </c>
      <c r="E446" s="1039">
        <f>'2 уровень'!F1181</f>
        <v>0</v>
      </c>
      <c r="F446" s="245">
        <f>'2 уровень'!G1181</f>
        <v>0</v>
      </c>
      <c r="G446" s="245">
        <f>'2 уровень'!H1181</f>
        <v>0</v>
      </c>
      <c r="H446" s="250">
        <f>'2 уровень'!I1181</f>
        <v>0</v>
      </c>
      <c r="I446" s="250">
        <f>'2 уровень'!J1181</f>
        <v>0</v>
      </c>
      <c r="J446" s="1087">
        <f>'2 уровень'!K1181</f>
        <v>0</v>
      </c>
      <c r="K446" s="250">
        <f>'2 уровень'!L1181</f>
        <v>0</v>
      </c>
      <c r="L446" s="250">
        <f>'2 уровень'!M1181</f>
        <v>0</v>
      </c>
      <c r="M446" s="250">
        <f>'2 уровень'!N1181</f>
        <v>0</v>
      </c>
      <c r="N446" s="167">
        <f>'2 уровень'!O1181</f>
        <v>0</v>
      </c>
      <c r="O446" s="167">
        <f>'2 уровень'!P1181</f>
        <v>0</v>
      </c>
      <c r="P446" s="167">
        <f>'2 уровень'!Q1181</f>
        <v>0</v>
      </c>
      <c r="Q446" s="167">
        <f>'2 уровень'!R1181</f>
        <v>0</v>
      </c>
      <c r="R446" s="167">
        <f>'2 уровень'!S1181</f>
        <v>0</v>
      </c>
      <c r="S446" s="167">
        <f>'2 уровень'!T1181</f>
        <v>0</v>
      </c>
      <c r="T446" s="2567"/>
      <c r="U446" s="425"/>
      <c r="V446" s="166"/>
      <c r="W446" s="166"/>
      <c r="X446" s="166"/>
      <c r="Y446" s="166"/>
      <c r="Z446" s="166"/>
      <c r="AA446" s="166"/>
      <c r="AB446" s="166"/>
      <c r="AC446" s="166"/>
      <c r="AD446" s="166"/>
      <c r="AE446" s="166"/>
      <c r="AF446" s="166"/>
      <c r="AG446" s="166"/>
      <c r="AH446" s="166"/>
      <c r="AI446" s="166"/>
      <c r="AJ446" s="166"/>
      <c r="AK446" s="166"/>
      <c r="AL446" s="166"/>
      <c r="AM446" s="166"/>
      <c r="AN446" s="166"/>
      <c r="AO446" s="166"/>
      <c r="AP446" s="166"/>
      <c r="AQ446" s="166"/>
      <c r="AR446" s="166"/>
      <c r="AS446" s="166"/>
      <c r="AT446" s="166"/>
      <c r="AU446" s="166"/>
      <c r="AV446" s="166"/>
      <c r="AW446" s="166"/>
      <c r="AX446" s="166"/>
      <c r="AY446" s="166"/>
      <c r="AZ446" s="166"/>
      <c r="BA446" s="166"/>
      <c r="BB446" s="166"/>
      <c r="BC446" s="166"/>
      <c r="BD446" s="166"/>
      <c r="BE446" s="166"/>
      <c r="BF446" s="166"/>
      <c r="BG446" s="166"/>
      <c r="BH446" s="166"/>
      <c r="BI446" s="166"/>
      <c r="BJ446" s="166"/>
      <c r="BK446" s="166"/>
      <c r="BL446" s="166"/>
      <c r="BM446" s="166"/>
      <c r="BN446" s="166"/>
      <c r="BO446" s="166"/>
      <c r="BP446" s="166"/>
      <c r="BQ446" s="166"/>
      <c r="BR446" s="166"/>
      <c r="BS446" s="166"/>
      <c r="BT446" s="166"/>
      <c r="BU446" s="166"/>
      <c r="BV446" s="166"/>
      <c r="BW446" s="166"/>
      <c r="BX446" s="166"/>
      <c r="BY446" s="166"/>
      <c r="BZ446" s="166"/>
      <c r="CA446" s="166"/>
      <c r="CB446" s="166"/>
      <c r="CC446" s="166"/>
      <c r="CD446" s="166"/>
      <c r="CE446" s="166"/>
      <c r="CF446" s="166"/>
      <c r="CG446" s="166"/>
      <c r="CH446" s="166"/>
      <c r="CI446" s="166"/>
      <c r="CJ446" s="166"/>
      <c r="CK446" s="166"/>
      <c r="CL446" s="166"/>
      <c r="CM446" s="166"/>
      <c r="CN446" s="166"/>
      <c r="CO446" s="166"/>
      <c r="CP446" s="166"/>
      <c r="CQ446" s="166"/>
      <c r="CR446" s="166"/>
      <c r="CS446" s="166"/>
      <c r="CT446" s="166"/>
      <c r="CU446" s="166"/>
      <c r="CV446" s="166"/>
      <c r="CW446" s="166"/>
      <c r="CX446" s="166"/>
      <c r="CY446" s="166"/>
      <c r="CZ446" s="166"/>
      <c r="DA446" s="166"/>
      <c r="DB446" s="166"/>
      <c r="DC446" s="166"/>
      <c r="DD446" s="166"/>
      <c r="DE446" s="166"/>
      <c r="DF446" s="166"/>
      <c r="DG446" s="166"/>
      <c r="DH446" s="166"/>
      <c r="DI446" s="166"/>
      <c r="DJ446" s="166"/>
      <c r="DK446" s="166"/>
      <c r="DL446" s="166"/>
      <c r="DM446" s="166"/>
      <c r="DN446" s="166"/>
      <c r="DO446" s="166"/>
      <c r="DP446" s="166"/>
      <c r="DQ446" s="166"/>
      <c r="DR446" s="166"/>
      <c r="DS446" s="166"/>
      <c r="DT446" s="166"/>
      <c r="DU446" s="166"/>
      <c r="DV446" s="166"/>
      <c r="DW446" s="166"/>
      <c r="DX446" s="166"/>
      <c r="DY446" s="166"/>
      <c r="DZ446" s="166"/>
      <c r="EA446" s="166"/>
      <c r="EB446" s="166"/>
      <c r="EC446" s="166"/>
      <c r="ED446" s="166"/>
      <c r="EE446" s="166"/>
      <c r="EF446" s="166"/>
      <c r="EG446" s="166"/>
      <c r="EH446" s="166"/>
      <c r="EI446" s="166"/>
      <c r="EJ446" s="166"/>
      <c r="EK446" s="166"/>
      <c r="EL446" s="166"/>
      <c r="EM446" s="166"/>
      <c r="EN446" s="166"/>
      <c r="EO446" s="166"/>
      <c r="EP446" s="166"/>
      <c r="EQ446" s="166"/>
      <c r="ER446" s="166"/>
      <c r="ES446" s="166"/>
      <c r="ET446" s="166"/>
      <c r="EU446" s="166"/>
      <c r="EV446" s="166"/>
      <c r="EW446" s="166"/>
      <c r="EX446" s="166"/>
      <c r="EY446" s="166"/>
      <c r="EZ446" s="166"/>
      <c r="FA446" s="166"/>
      <c r="FB446" s="166"/>
      <c r="FC446" s="166"/>
      <c r="FD446" s="166"/>
      <c r="FE446" s="166"/>
      <c r="FF446" s="166"/>
      <c r="FG446" s="166"/>
      <c r="FH446" s="166"/>
      <c r="FI446" s="166"/>
      <c r="FJ446" s="166"/>
      <c r="FK446" s="166"/>
      <c r="FL446" s="166"/>
      <c r="FM446" s="166"/>
      <c r="FN446" s="166"/>
      <c r="FO446" s="166"/>
      <c r="FP446" s="166"/>
      <c r="FQ446" s="166"/>
      <c r="FR446" s="166"/>
      <c r="FS446" s="166"/>
      <c r="FT446" s="166"/>
      <c r="FU446" s="166"/>
      <c r="FV446" s="166"/>
      <c r="FW446" s="166"/>
      <c r="FX446" s="166"/>
      <c r="FY446" s="166"/>
      <c r="FZ446" s="166"/>
      <c r="GA446" s="166"/>
      <c r="GB446" s="166"/>
      <c r="GC446" s="166"/>
      <c r="GD446" s="166"/>
      <c r="GE446" s="166"/>
      <c r="GF446" s="166"/>
      <c r="GG446" s="166"/>
      <c r="GH446" s="166"/>
      <c r="GI446" s="166"/>
      <c r="GJ446" s="166"/>
      <c r="GK446" s="166"/>
      <c r="GL446" s="166"/>
      <c r="GM446" s="166"/>
      <c r="GN446" s="166"/>
      <c r="GO446" s="166"/>
      <c r="GP446" s="166"/>
      <c r="GQ446" s="166"/>
    </row>
    <row r="447" spans="1:199" ht="30" x14ac:dyDescent="0.25">
      <c r="A447" s="661" t="s">
        <v>351</v>
      </c>
      <c r="B447" s="193">
        <f>'2 уровень'!C1182</f>
        <v>0</v>
      </c>
      <c r="C447" s="193">
        <f>'2 уровень'!D1182</f>
        <v>0</v>
      </c>
      <c r="D447" s="193">
        <f>'2 уровень'!E1182</f>
        <v>0</v>
      </c>
      <c r="E447" s="1039">
        <f>'2 уровень'!F1182</f>
        <v>0</v>
      </c>
      <c r="F447" s="245">
        <f>'2 уровень'!G1182</f>
        <v>0</v>
      </c>
      <c r="G447" s="245">
        <f>'2 уровень'!H1182</f>
        <v>0</v>
      </c>
      <c r="H447" s="250">
        <f>'2 уровень'!I1182</f>
        <v>0</v>
      </c>
      <c r="I447" s="250">
        <f>'2 уровень'!J1182</f>
        <v>0</v>
      </c>
      <c r="J447" s="1087">
        <f>'2 уровень'!K1182</f>
        <v>0</v>
      </c>
      <c r="K447" s="250">
        <f>'2 уровень'!L1182</f>
        <v>0</v>
      </c>
      <c r="L447" s="250">
        <f>'2 уровень'!M1182</f>
        <v>0</v>
      </c>
      <c r="M447" s="250">
        <f>'2 уровень'!N1182</f>
        <v>0</v>
      </c>
      <c r="N447" s="167">
        <f>'2 уровень'!O1182</f>
        <v>0</v>
      </c>
      <c r="O447" s="167">
        <f>'2 уровень'!P1182</f>
        <v>0</v>
      </c>
      <c r="P447" s="167">
        <f>'2 уровень'!Q1182</f>
        <v>0</v>
      </c>
      <c r="Q447" s="167">
        <f>'2 уровень'!R1182</f>
        <v>0</v>
      </c>
      <c r="R447" s="167">
        <f>'2 уровень'!S1182</f>
        <v>0</v>
      </c>
      <c r="S447" s="167">
        <f>'2 уровень'!T1182</f>
        <v>0</v>
      </c>
      <c r="T447" s="2567"/>
      <c r="U447" s="425"/>
      <c r="V447" s="166"/>
      <c r="W447" s="166"/>
      <c r="X447" s="166"/>
      <c r="Y447" s="166"/>
      <c r="Z447" s="166"/>
      <c r="AA447" s="166"/>
      <c r="AB447" s="166"/>
      <c r="AC447" s="166"/>
      <c r="AD447" s="166"/>
      <c r="AE447" s="166"/>
      <c r="AF447" s="166"/>
      <c r="AG447" s="166"/>
      <c r="AH447" s="166"/>
      <c r="AI447" s="166"/>
      <c r="AJ447" s="166"/>
      <c r="AK447" s="166"/>
      <c r="AL447" s="166"/>
      <c r="AM447" s="166"/>
      <c r="AN447" s="166"/>
      <c r="AO447" s="166"/>
      <c r="AP447" s="166"/>
      <c r="AQ447" s="166"/>
      <c r="AR447" s="166"/>
      <c r="AS447" s="166"/>
      <c r="AT447" s="166"/>
      <c r="AU447" s="166"/>
      <c r="AV447" s="166"/>
      <c r="AW447" s="166"/>
      <c r="AX447" s="166"/>
      <c r="AY447" s="166"/>
      <c r="AZ447" s="166"/>
      <c r="BA447" s="166"/>
      <c r="BB447" s="166"/>
      <c r="BC447" s="166"/>
      <c r="BD447" s="166"/>
      <c r="BE447" s="166"/>
      <c r="BF447" s="166"/>
      <c r="BG447" s="166"/>
      <c r="BH447" s="166"/>
      <c r="BI447" s="166"/>
      <c r="BJ447" s="166"/>
      <c r="BK447" s="166"/>
      <c r="BL447" s="166"/>
      <c r="BM447" s="166"/>
      <c r="BN447" s="166"/>
      <c r="BO447" s="166"/>
      <c r="BP447" s="166"/>
      <c r="BQ447" s="166"/>
      <c r="BR447" s="166"/>
      <c r="BS447" s="166"/>
      <c r="BT447" s="166"/>
      <c r="BU447" s="166"/>
      <c r="BV447" s="166"/>
      <c r="BW447" s="166"/>
      <c r="BX447" s="166"/>
      <c r="BY447" s="166"/>
      <c r="BZ447" s="166"/>
      <c r="CA447" s="166"/>
      <c r="CB447" s="166"/>
      <c r="CC447" s="166"/>
      <c r="CD447" s="166"/>
      <c r="CE447" s="166"/>
      <c r="CF447" s="166"/>
      <c r="CG447" s="166"/>
      <c r="CH447" s="166"/>
      <c r="CI447" s="166"/>
      <c r="CJ447" s="166"/>
      <c r="CK447" s="166"/>
      <c r="CL447" s="166"/>
      <c r="CM447" s="166"/>
      <c r="CN447" s="166"/>
      <c r="CO447" s="166"/>
      <c r="CP447" s="166"/>
      <c r="CQ447" s="166"/>
      <c r="CR447" s="166"/>
      <c r="CS447" s="166"/>
      <c r="CT447" s="166"/>
      <c r="CU447" s="166"/>
      <c r="CV447" s="166"/>
      <c r="CW447" s="166"/>
      <c r="CX447" s="166"/>
      <c r="CY447" s="166"/>
      <c r="CZ447" s="166"/>
      <c r="DA447" s="166"/>
      <c r="DB447" s="166"/>
      <c r="DC447" s="166"/>
      <c r="DD447" s="166"/>
      <c r="DE447" s="166"/>
      <c r="DF447" s="166"/>
      <c r="DG447" s="166"/>
      <c r="DH447" s="166"/>
      <c r="DI447" s="166"/>
      <c r="DJ447" s="166"/>
      <c r="DK447" s="166"/>
      <c r="DL447" s="166"/>
      <c r="DM447" s="166"/>
      <c r="DN447" s="166"/>
      <c r="DO447" s="166"/>
      <c r="DP447" s="166"/>
      <c r="DQ447" s="166"/>
      <c r="DR447" s="166"/>
      <c r="DS447" s="166"/>
      <c r="DT447" s="166"/>
      <c r="DU447" s="166"/>
      <c r="DV447" s="166"/>
      <c r="DW447" s="166"/>
      <c r="DX447" s="166"/>
      <c r="DY447" s="166"/>
      <c r="DZ447" s="166"/>
      <c r="EA447" s="166"/>
      <c r="EB447" s="166"/>
      <c r="EC447" s="166"/>
      <c r="ED447" s="166"/>
      <c r="EE447" s="166"/>
      <c r="EF447" s="166"/>
      <c r="EG447" s="166"/>
      <c r="EH447" s="166"/>
      <c r="EI447" s="166"/>
      <c r="EJ447" s="166"/>
      <c r="EK447" s="166"/>
      <c r="EL447" s="166"/>
      <c r="EM447" s="166"/>
      <c r="EN447" s="166"/>
      <c r="EO447" s="166"/>
      <c r="EP447" s="166"/>
      <c r="EQ447" s="166"/>
      <c r="ER447" s="166"/>
      <c r="ES447" s="166"/>
      <c r="ET447" s="166"/>
      <c r="EU447" s="166"/>
      <c r="EV447" s="166"/>
      <c r="EW447" s="166"/>
      <c r="EX447" s="166"/>
      <c r="EY447" s="166"/>
      <c r="EZ447" s="166"/>
      <c r="FA447" s="166"/>
      <c r="FB447" s="166"/>
      <c r="FC447" s="166"/>
      <c r="FD447" s="166"/>
      <c r="FE447" s="166"/>
      <c r="FF447" s="166"/>
      <c r="FG447" s="166"/>
      <c r="FH447" s="166"/>
      <c r="FI447" s="166"/>
      <c r="FJ447" s="166"/>
      <c r="FK447" s="166"/>
      <c r="FL447" s="166"/>
      <c r="FM447" s="166"/>
      <c r="FN447" s="166"/>
      <c r="FO447" s="166"/>
      <c r="FP447" s="166"/>
      <c r="FQ447" s="166"/>
      <c r="FR447" s="166"/>
      <c r="FS447" s="166"/>
      <c r="FT447" s="166"/>
      <c r="FU447" s="166"/>
      <c r="FV447" s="166"/>
      <c r="FW447" s="166"/>
      <c r="FX447" s="166"/>
      <c r="FY447" s="166"/>
      <c r="FZ447" s="166"/>
      <c r="GA447" s="166"/>
      <c r="GB447" s="166"/>
      <c r="GC447" s="166"/>
      <c r="GD447" s="166"/>
      <c r="GE447" s="166"/>
      <c r="GF447" s="166"/>
      <c r="GG447" s="166"/>
      <c r="GH447" s="166"/>
      <c r="GI447" s="166"/>
      <c r="GJ447" s="166"/>
      <c r="GK447" s="166"/>
      <c r="GL447" s="166"/>
      <c r="GM447" s="166"/>
      <c r="GN447" s="166"/>
      <c r="GO447" s="166"/>
      <c r="GP447" s="166"/>
      <c r="GQ447" s="166"/>
    </row>
    <row r="448" spans="1:199" ht="30" x14ac:dyDescent="0.25">
      <c r="A448" s="661" t="s">
        <v>352</v>
      </c>
      <c r="B448" s="193">
        <f>'2 уровень'!C1183</f>
        <v>300</v>
      </c>
      <c r="C448" s="193">
        <f>'2 уровень'!D1183</f>
        <v>25</v>
      </c>
      <c r="D448" s="193">
        <f>'2 уровень'!E1183</f>
        <v>15</v>
      </c>
      <c r="E448" s="1039">
        <f>'2 уровень'!F1183</f>
        <v>60</v>
      </c>
      <c r="F448" s="245">
        <f>'2 уровень'!G1183</f>
        <v>0</v>
      </c>
      <c r="G448" s="245">
        <f>'2 уровень'!H1183</f>
        <v>0</v>
      </c>
      <c r="H448" s="250">
        <f>'2 уровень'!I1183</f>
        <v>0</v>
      </c>
      <c r="I448" s="250">
        <f>'2 уровень'!J1183</f>
        <v>0</v>
      </c>
      <c r="J448" s="1087">
        <f>'2 уровень'!K1183</f>
        <v>0</v>
      </c>
      <c r="K448" s="250">
        <f>'2 уровень'!L1183</f>
        <v>0</v>
      </c>
      <c r="L448" s="250">
        <f>'2 уровень'!M1183</f>
        <v>0</v>
      </c>
      <c r="M448" s="250">
        <f>'2 уровень'!N1183</f>
        <v>0</v>
      </c>
      <c r="N448" s="167">
        <f>'2 уровень'!O1183</f>
        <v>0</v>
      </c>
      <c r="O448" s="167">
        <f>'2 уровень'!P1183</f>
        <v>0</v>
      </c>
      <c r="P448" s="167">
        <f>'2 уровень'!Q1183</f>
        <v>0</v>
      </c>
      <c r="Q448" s="167">
        <f>'2 уровень'!R1183</f>
        <v>0</v>
      </c>
      <c r="R448" s="167">
        <f>'2 уровень'!S1183</f>
        <v>0</v>
      </c>
      <c r="S448" s="167">
        <f>'2 уровень'!T1183</f>
        <v>0</v>
      </c>
      <c r="T448" s="2567"/>
      <c r="U448" s="425"/>
      <c r="V448" s="166"/>
      <c r="W448" s="166"/>
      <c r="X448" s="166"/>
      <c r="Y448" s="166"/>
      <c r="Z448" s="166"/>
      <c r="AA448" s="166"/>
      <c r="AB448" s="166"/>
      <c r="AC448" s="166"/>
      <c r="AD448" s="166"/>
      <c r="AE448" s="166"/>
      <c r="AF448" s="166"/>
      <c r="AG448" s="166"/>
      <c r="AH448" s="166"/>
      <c r="AI448" s="166"/>
      <c r="AJ448" s="166"/>
      <c r="AK448" s="166"/>
      <c r="AL448" s="166"/>
      <c r="AM448" s="166"/>
      <c r="AN448" s="166"/>
      <c r="AO448" s="166"/>
      <c r="AP448" s="166"/>
      <c r="AQ448" s="166"/>
      <c r="AR448" s="166"/>
      <c r="AS448" s="166"/>
      <c r="AT448" s="166"/>
      <c r="AU448" s="166"/>
      <c r="AV448" s="166"/>
      <c r="AW448" s="166"/>
      <c r="AX448" s="166"/>
      <c r="AY448" s="166"/>
      <c r="AZ448" s="166"/>
      <c r="BA448" s="166"/>
      <c r="BB448" s="166"/>
      <c r="BC448" s="166"/>
      <c r="BD448" s="166"/>
      <c r="BE448" s="166"/>
      <c r="BF448" s="166"/>
      <c r="BG448" s="166"/>
      <c r="BH448" s="166"/>
      <c r="BI448" s="166"/>
      <c r="BJ448" s="166"/>
      <c r="BK448" s="166"/>
      <c r="BL448" s="166"/>
      <c r="BM448" s="166"/>
      <c r="BN448" s="166"/>
      <c r="BO448" s="166"/>
      <c r="BP448" s="166"/>
      <c r="BQ448" s="166"/>
      <c r="BR448" s="166"/>
      <c r="BS448" s="166"/>
      <c r="BT448" s="166"/>
      <c r="BU448" s="166"/>
      <c r="BV448" s="166"/>
      <c r="BW448" s="166"/>
      <c r="BX448" s="166"/>
      <c r="BY448" s="166"/>
      <c r="BZ448" s="166"/>
      <c r="CA448" s="166"/>
      <c r="CB448" s="166"/>
      <c r="CC448" s="166"/>
      <c r="CD448" s="166"/>
      <c r="CE448" s="166"/>
      <c r="CF448" s="166"/>
      <c r="CG448" s="166"/>
      <c r="CH448" s="166"/>
      <c r="CI448" s="166"/>
      <c r="CJ448" s="166"/>
      <c r="CK448" s="166"/>
      <c r="CL448" s="166"/>
      <c r="CM448" s="166"/>
      <c r="CN448" s="166"/>
      <c r="CO448" s="166"/>
      <c r="CP448" s="166"/>
      <c r="CQ448" s="166"/>
      <c r="CR448" s="166"/>
      <c r="CS448" s="166"/>
      <c r="CT448" s="166"/>
      <c r="CU448" s="166"/>
      <c r="CV448" s="166"/>
      <c r="CW448" s="166"/>
      <c r="CX448" s="166"/>
      <c r="CY448" s="166"/>
      <c r="CZ448" s="166"/>
      <c r="DA448" s="166"/>
      <c r="DB448" s="166"/>
      <c r="DC448" s="166"/>
      <c r="DD448" s="166"/>
      <c r="DE448" s="166"/>
      <c r="DF448" s="166"/>
      <c r="DG448" s="166"/>
      <c r="DH448" s="166"/>
      <c r="DI448" s="166"/>
      <c r="DJ448" s="166"/>
      <c r="DK448" s="166"/>
      <c r="DL448" s="166"/>
      <c r="DM448" s="166"/>
      <c r="DN448" s="166"/>
      <c r="DO448" s="166"/>
      <c r="DP448" s="166"/>
      <c r="DQ448" s="166"/>
      <c r="DR448" s="166"/>
      <c r="DS448" s="166"/>
      <c r="DT448" s="166"/>
      <c r="DU448" s="166"/>
      <c r="DV448" s="166"/>
      <c r="DW448" s="166"/>
      <c r="DX448" s="166"/>
      <c r="DY448" s="166"/>
      <c r="DZ448" s="166"/>
      <c r="EA448" s="166"/>
      <c r="EB448" s="166"/>
      <c r="EC448" s="166"/>
      <c r="ED448" s="166"/>
      <c r="EE448" s="166"/>
      <c r="EF448" s="166"/>
      <c r="EG448" s="166"/>
      <c r="EH448" s="166"/>
      <c r="EI448" s="166"/>
      <c r="EJ448" s="166"/>
      <c r="EK448" s="166"/>
      <c r="EL448" s="166"/>
      <c r="EM448" s="166"/>
      <c r="EN448" s="166"/>
      <c r="EO448" s="166"/>
      <c r="EP448" s="166"/>
      <c r="EQ448" s="166"/>
      <c r="ER448" s="166"/>
      <c r="ES448" s="166"/>
      <c r="ET448" s="166"/>
      <c r="EU448" s="166"/>
      <c r="EV448" s="166"/>
      <c r="EW448" s="166"/>
      <c r="EX448" s="166"/>
      <c r="EY448" s="166"/>
      <c r="EZ448" s="166"/>
      <c r="FA448" s="166"/>
      <c r="FB448" s="166"/>
      <c r="FC448" s="166"/>
      <c r="FD448" s="166"/>
      <c r="FE448" s="166"/>
      <c r="FF448" s="166"/>
      <c r="FG448" s="166"/>
      <c r="FH448" s="166"/>
      <c r="FI448" s="166"/>
      <c r="FJ448" s="166"/>
      <c r="FK448" s="166"/>
      <c r="FL448" s="166"/>
      <c r="FM448" s="166"/>
      <c r="FN448" s="166"/>
      <c r="FO448" s="166"/>
      <c r="FP448" s="166"/>
      <c r="FQ448" s="166"/>
      <c r="FR448" s="166"/>
      <c r="FS448" s="166"/>
      <c r="FT448" s="166"/>
      <c r="FU448" s="166"/>
      <c r="FV448" s="166"/>
      <c r="FW448" s="166"/>
      <c r="FX448" s="166"/>
      <c r="FY448" s="166"/>
      <c r="FZ448" s="166"/>
      <c r="GA448" s="166"/>
      <c r="GB448" s="166"/>
      <c r="GC448" s="166"/>
      <c r="GD448" s="166"/>
      <c r="GE448" s="166"/>
      <c r="GF448" s="166"/>
      <c r="GG448" s="166"/>
      <c r="GH448" s="166"/>
      <c r="GI448" s="166"/>
      <c r="GJ448" s="166"/>
      <c r="GK448" s="166"/>
      <c r="GL448" s="166"/>
      <c r="GM448" s="166"/>
      <c r="GN448" s="166"/>
      <c r="GO448" s="166"/>
      <c r="GP448" s="166"/>
      <c r="GQ448" s="166"/>
    </row>
    <row r="449" spans="1:199" ht="45" x14ac:dyDescent="0.25">
      <c r="A449" s="1155" t="s">
        <v>355</v>
      </c>
      <c r="B449" s="193">
        <f>'2 уровень'!C1184</f>
        <v>10027</v>
      </c>
      <c r="C449" s="193">
        <f>'2 уровень'!D1184</f>
        <v>836</v>
      </c>
      <c r="D449" s="193">
        <f>'2 уровень'!E1184</f>
        <v>0</v>
      </c>
      <c r="E449" s="1039">
        <f>'2 уровень'!F1184</f>
        <v>0</v>
      </c>
      <c r="F449" s="245">
        <f>'2 уровень'!G1184</f>
        <v>0</v>
      </c>
      <c r="G449" s="245">
        <f>'2 уровень'!H1184</f>
        <v>0</v>
      </c>
      <c r="H449" s="250">
        <f>'2 уровень'!I1184</f>
        <v>0</v>
      </c>
      <c r="I449" s="250">
        <f>'2 уровень'!J1184</f>
        <v>0</v>
      </c>
      <c r="J449" s="1087">
        <f>'2 уровень'!K1184</f>
        <v>0</v>
      </c>
      <c r="K449" s="250">
        <f>'2 уровень'!L1184</f>
        <v>0</v>
      </c>
      <c r="L449" s="250">
        <f>'2 уровень'!M1184</f>
        <v>0</v>
      </c>
      <c r="M449" s="250">
        <f>'2 уровень'!N1184</f>
        <v>0</v>
      </c>
      <c r="N449" s="167">
        <f>'2 уровень'!O1184</f>
        <v>0</v>
      </c>
      <c r="O449" s="167">
        <f>'2 уровень'!P1184</f>
        <v>0</v>
      </c>
      <c r="P449" s="167">
        <f>'2 уровень'!Q1184</f>
        <v>0</v>
      </c>
      <c r="Q449" s="167">
        <f>'2 уровень'!R1184</f>
        <v>0</v>
      </c>
      <c r="R449" s="167">
        <f>'2 уровень'!S1184</f>
        <v>0</v>
      </c>
      <c r="S449" s="167">
        <f>'2 уровень'!T1184</f>
        <v>0</v>
      </c>
      <c r="T449" s="2567"/>
      <c r="U449" s="425"/>
      <c r="V449" s="166"/>
      <c r="W449" s="166"/>
      <c r="X449" s="166"/>
      <c r="Y449" s="166"/>
      <c r="Z449" s="166"/>
      <c r="AA449" s="166"/>
      <c r="AB449" s="166"/>
      <c r="AC449" s="166"/>
      <c r="AD449" s="166"/>
      <c r="AE449" s="166"/>
      <c r="AF449" s="166"/>
      <c r="AG449" s="166"/>
      <c r="AH449" s="166"/>
      <c r="AI449" s="166"/>
      <c r="AJ449" s="166"/>
      <c r="AK449" s="166"/>
      <c r="AL449" s="166"/>
      <c r="AM449" s="166"/>
      <c r="AN449" s="166"/>
      <c r="AO449" s="166"/>
      <c r="AP449" s="166"/>
      <c r="AQ449" s="166"/>
      <c r="AR449" s="166"/>
      <c r="AS449" s="166"/>
      <c r="AT449" s="166"/>
      <c r="AU449" s="166"/>
      <c r="AV449" s="166"/>
      <c r="AW449" s="166"/>
      <c r="AX449" s="166"/>
      <c r="AY449" s="166"/>
      <c r="AZ449" s="166"/>
      <c r="BA449" s="166"/>
      <c r="BB449" s="166"/>
      <c r="BC449" s="166"/>
      <c r="BD449" s="166"/>
      <c r="BE449" s="166"/>
      <c r="BF449" s="166"/>
      <c r="BG449" s="166"/>
      <c r="BH449" s="166"/>
      <c r="BI449" s="166"/>
      <c r="BJ449" s="166"/>
      <c r="BK449" s="166"/>
      <c r="BL449" s="166"/>
      <c r="BM449" s="166"/>
      <c r="BN449" s="166"/>
      <c r="BO449" s="166"/>
      <c r="BP449" s="166"/>
      <c r="BQ449" s="166"/>
      <c r="BR449" s="166"/>
      <c r="BS449" s="166"/>
      <c r="BT449" s="166"/>
      <c r="BU449" s="166"/>
      <c r="BV449" s="166"/>
      <c r="BW449" s="166"/>
      <c r="BX449" s="166"/>
      <c r="BY449" s="166"/>
      <c r="BZ449" s="166"/>
      <c r="CA449" s="166"/>
      <c r="CB449" s="166"/>
      <c r="CC449" s="166"/>
      <c r="CD449" s="166"/>
      <c r="CE449" s="166"/>
      <c r="CF449" s="166"/>
      <c r="CG449" s="166"/>
      <c r="CH449" s="166"/>
      <c r="CI449" s="166"/>
      <c r="CJ449" s="166"/>
      <c r="CK449" s="166"/>
      <c r="CL449" s="166"/>
      <c r="CM449" s="166"/>
      <c r="CN449" s="166"/>
      <c r="CO449" s="166"/>
      <c r="CP449" s="166"/>
      <c r="CQ449" s="166"/>
      <c r="CR449" s="166"/>
      <c r="CS449" s="166"/>
      <c r="CT449" s="166"/>
      <c r="CU449" s="166"/>
      <c r="CV449" s="166"/>
      <c r="CW449" s="166"/>
      <c r="CX449" s="166"/>
      <c r="CY449" s="166"/>
      <c r="CZ449" s="166"/>
      <c r="DA449" s="166"/>
      <c r="DB449" s="166"/>
      <c r="DC449" s="166"/>
      <c r="DD449" s="166"/>
      <c r="DE449" s="166"/>
      <c r="DF449" s="166"/>
      <c r="DG449" s="166"/>
      <c r="DH449" s="166"/>
      <c r="DI449" s="166"/>
      <c r="DJ449" s="166"/>
      <c r="DK449" s="166"/>
      <c r="DL449" s="166"/>
      <c r="DM449" s="166"/>
      <c r="DN449" s="166"/>
      <c r="DO449" s="166"/>
      <c r="DP449" s="166"/>
      <c r="DQ449" s="166"/>
      <c r="DR449" s="166"/>
      <c r="DS449" s="166"/>
      <c r="DT449" s="166"/>
      <c r="DU449" s="166"/>
      <c r="DV449" s="166"/>
      <c r="DW449" s="166"/>
      <c r="DX449" s="166"/>
      <c r="DY449" s="166"/>
      <c r="DZ449" s="166"/>
      <c r="EA449" s="166"/>
      <c r="EB449" s="166"/>
      <c r="EC449" s="166"/>
      <c r="ED449" s="166"/>
      <c r="EE449" s="166"/>
      <c r="EF449" s="166"/>
      <c r="EG449" s="166"/>
      <c r="EH449" s="166"/>
      <c r="EI449" s="166"/>
      <c r="EJ449" s="166"/>
      <c r="EK449" s="166"/>
      <c r="EL449" s="166"/>
      <c r="EM449" s="166"/>
      <c r="EN449" s="166"/>
      <c r="EO449" s="166"/>
      <c r="EP449" s="166"/>
      <c r="EQ449" s="166"/>
      <c r="ER449" s="166"/>
      <c r="ES449" s="166"/>
      <c r="ET449" s="166"/>
      <c r="EU449" s="166"/>
      <c r="EV449" s="166"/>
      <c r="EW449" s="166"/>
      <c r="EX449" s="166"/>
      <c r="EY449" s="166"/>
      <c r="EZ449" s="166"/>
      <c r="FA449" s="166"/>
      <c r="FB449" s="166"/>
      <c r="FC449" s="166"/>
      <c r="FD449" s="166"/>
      <c r="FE449" s="166"/>
      <c r="FF449" s="166"/>
      <c r="FG449" s="166"/>
      <c r="FH449" s="166"/>
      <c r="FI449" s="166"/>
      <c r="FJ449" s="166"/>
      <c r="FK449" s="166"/>
      <c r="FL449" s="166"/>
      <c r="FM449" s="166"/>
      <c r="FN449" s="166"/>
      <c r="FO449" s="166"/>
      <c r="FP449" s="166"/>
      <c r="FQ449" s="166"/>
      <c r="FR449" s="166"/>
      <c r="FS449" s="166"/>
      <c r="FT449" s="166"/>
      <c r="FU449" s="166"/>
      <c r="FV449" s="166"/>
      <c r="FW449" s="166"/>
      <c r="FX449" s="166"/>
      <c r="FY449" s="166"/>
      <c r="FZ449" s="166"/>
      <c r="GA449" s="166"/>
      <c r="GB449" s="166"/>
      <c r="GC449" s="166"/>
      <c r="GD449" s="166"/>
      <c r="GE449" s="166"/>
      <c r="GF449" s="166"/>
      <c r="GG449" s="166"/>
      <c r="GH449" s="166"/>
      <c r="GI449" s="166"/>
      <c r="GJ449" s="166"/>
      <c r="GK449" s="166"/>
      <c r="GL449" s="166"/>
      <c r="GM449" s="166"/>
      <c r="GN449" s="166"/>
      <c r="GO449" s="166"/>
      <c r="GP449" s="166"/>
      <c r="GQ449" s="166"/>
    </row>
    <row r="450" spans="1:199" ht="30" x14ac:dyDescent="0.25">
      <c r="A450" s="661" t="s">
        <v>356</v>
      </c>
      <c r="B450" s="193">
        <f>'2 уровень'!C1185</f>
        <v>6923</v>
      </c>
      <c r="C450" s="193">
        <f>'2 уровень'!D1185</f>
        <v>577</v>
      </c>
      <c r="D450" s="193">
        <f>'2 уровень'!E1185</f>
        <v>0</v>
      </c>
      <c r="E450" s="1039">
        <f>'2 уровень'!F1185</f>
        <v>0</v>
      </c>
      <c r="F450" s="245">
        <f>'2 уровень'!G1185</f>
        <v>0</v>
      </c>
      <c r="G450" s="245">
        <f>'2 уровень'!H1185</f>
        <v>0</v>
      </c>
      <c r="H450" s="250">
        <f>'2 уровень'!I1185</f>
        <v>0</v>
      </c>
      <c r="I450" s="250">
        <f>'2 уровень'!J1185</f>
        <v>0</v>
      </c>
      <c r="J450" s="1087">
        <f>'2 уровень'!K1185</f>
        <v>0</v>
      </c>
      <c r="K450" s="250">
        <f>'2 уровень'!L1185</f>
        <v>0</v>
      </c>
      <c r="L450" s="250">
        <f>'2 уровень'!M1185</f>
        <v>0</v>
      </c>
      <c r="M450" s="250">
        <f>'2 уровень'!N1185</f>
        <v>0</v>
      </c>
      <c r="N450" s="167">
        <f>'2 уровень'!O1185</f>
        <v>0</v>
      </c>
      <c r="O450" s="167">
        <f>'2 уровень'!P1185</f>
        <v>0</v>
      </c>
      <c r="P450" s="167">
        <f>'2 уровень'!Q1185</f>
        <v>0</v>
      </c>
      <c r="Q450" s="167">
        <f>'2 уровень'!R1185</f>
        <v>0</v>
      </c>
      <c r="R450" s="167">
        <f>'2 уровень'!S1185</f>
        <v>0</v>
      </c>
      <c r="S450" s="167">
        <f>'2 уровень'!T1185</f>
        <v>0</v>
      </c>
      <c r="T450" s="2567"/>
      <c r="U450" s="425"/>
      <c r="V450" s="166"/>
      <c r="W450" s="166"/>
      <c r="X450" s="166"/>
      <c r="Y450" s="166"/>
      <c r="Z450" s="166"/>
      <c r="AA450" s="166"/>
      <c r="AB450" s="166"/>
      <c r="AC450" s="166"/>
      <c r="AD450" s="166"/>
      <c r="AE450" s="166"/>
      <c r="AF450" s="166"/>
      <c r="AG450" s="166"/>
      <c r="AH450" s="166"/>
      <c r="AI450" s="166"/>
      <c r="AJ450" s="166"/>
      <c r="AK450" s="166"/>
      <c r="AL450" s="166"/>
      <c r="AM450" s="166"/>
      <c r="AN450" s="166"/>
      <c r="AO450" s="166"/>
      <c r="AP450" s="166"/>
      <c r="AQ450" s="166"/>
      <c r="AR450" s="166"/>
      <c r="AS450" s="166"/>
      <c r="AT450" s="166"/>
      <c r="AU450" s="166"/>
      <c r="AV450" s="166"/>
      <c r="AW450" s="166"/>
      <c r="AX450" s="166"/>
      <c r="AY450" s="166"/>
      <c r="AZ450" s="166"/>
      <c r="BA450" s="166"/>
      <c r="BB450" s="166"/>
      <c r="BC450" s="166"/>
      <c r="BD450" s="166"/>
      <c r="BE450" s="166"/>
      <c r="BF450" s="166"/>
      <c r="BG450" s="166"/>
      <c r="BH450" s="166"/>
      <c r="BI450" s="166"/>
      <c r="BJ450" s="166"/>
      <c r="BK450" s="166"/>
      <c r="BL450" s="166"/>
      <c r="BM450" s="166"/>
      <c r="BN450" s="166"/>
      <c r="BO450" s="166"/>
      <c r="BP450" s="166"/>
      <c r="BQ450" s="166"/>
      <c r="BR450" s="166"/>
      <c r="BS450" s="166"/>
      <c r="BT450" s="166"/>
      <c r="BU450" s="166"/>
      <c r="BV450" s="166"/>
      <c r="BW450" s="166"/>
      <c r="BX450" s="166"/>
      <c r="BY450" s="166"/>
      <c r="BZ450" s="166"/>
      <c r="CA450" s="166"/>
      <c r="CB450" s="166"/>
      <c r="CC450" s="166"/>
      <c r="CD450" s="166"/>
      <c r="CE450" s="166"/>
      <c r="CF450" s="166"/>
      <c r="CG450" s="166"/>
      <c r="CH450" s="166"/>
      <c r="CI450" s="166"/>
      <c r="CJ450" s="166"/>
      <c r="CK450" s="166"/>
      <c r="CL450" s="166"/>
      <c r="CM450" s="166"/>
      <c r="CN450" s="166"/>
      <c r="CO450" s="166"/>
      <c r="CP450" s="166"/>
      <c r="CQ450" s="166"/>
      <c r="CR450" s="166"/>
      <c r="CS450" s="166"/>
      <c r="CT450" s="166"/>
      <c r="CU450" s="166"/>
      <c r="CV450" s="166"/>
      <c r="CW450" s="166"/>
      <c r="CX450" s="166"/>
      <c r="CY450" s="166"/>
      <c r="CZ450" s="166"/>
      <c r="DA450" s="166"/>
      <c r="DB450" s="166"/>
      <c r="DC450" s="166"/>
      <c r="DD450" s="166"/>
      <c r="DE450" s="166"/>
      <c r="DF450" s="166"/>
      <c r="DG450" s="166"/>
      <c r="DH450" s="166"/>
      <c r="DI450" s="166"/>
      <c r="DJ450" s="166"/>
      <c r="DK450" s="166"/>
      <c r="DL450" s="166"/>
      <c r="DM450" s="166"/>
      <c r="DN450" s="166"/>
      <c r="DO450" s="166"/>
      <c r="DP450" s="166"/>
      <c r="DQ450" s="166"/>
      <c r="DR450" s="166"/>
      <c r="DS450" s="166"/>
      <c r="DT450" s="166"/>
      <c r="DU450" s="166"/>
      <c r="DV450" s="166"/>
      <c r="DW450" s="166"/>
      <c r="DX450" s="166"/>
      <c r="DY450" s="166"/>
      <c r="DZ450" s="166"/>
      <c r="EA450" s="166"/>
      <c r="EB450" s="166"/>
      <c r="EC450" s="166"/>
      <c r="ED450" s="166"/>
      <c r="EE450" s="166"/>
      <c r="EF450" s="166"/>
      <c r="EG450" s="166"/>
      <c r="EH450" s="166"/>
      <c r="EI450" s="166"/>
      <c r="EJ450" s="166"/>
      <c r="EK450" s="166"/>
      <c r="EL450" s="166"/>
      <c r="EM450" s="166"/>
      <c r="EN450" s="166"/>
      <c r="EO450" s="166"/>
      <c r="EP450" s="166"/>
      <c r="EQ450" s="166"/>
      <c r="ER450" s="166"/>
      <c r="ES450" s="166"/>
      <c r="ET450" s="166"/>
      <c r="EU450" s="166"/>
      <c r="EV450" s="166"/>
      <c r="EW450" s="166"/>
      <c r="EX450" s="166"/>
      <c r="EY450" s="166"/>
      <c r="EZ450" s="166"/>
      <c r="FA450" s="166"/>
      <c r="FB450" s="166"/>
      <c r="FC450" s="166"/>
      <c r="FD450" s="166"/>
      <c r="FE450" s="166"/>
      <c r="FF450" s="166"/>
      <c r="FG450" s="166"/>
      <c r="FH450" s="166"/>
      <c r="FI450" s="166"/>
      <c r="FJ450" s="166"/>
      <c r="FK450" s="166"/>
      <c r="FL450" s="166"/>
      <c r="FM450" s="166"/>
      <c r="FN450" s="166"/>
      <c r="FO450" s="166"/>
      <c r="FP450" s="166"/>
      <c r="FQ450" s="166"/>
      <c r="FR450" s="166"/>
      <c r="FS450" s="166"/>
      <c r="FT450" s="166"/>
      <c r="FU450" s="166"/>
      <c r="FV450" s="166"/>
      <c r="FW450" s="166"/>
      <c r="FX450" s="166"/>
      <c r="FY450" s="166"/>
      <c r="FZ450" s="166"/>
      <c r="GA450" s="166"/>
      <c r="GB450" s="166"/>
      <c r="GC450" s="166"/>
      <c r="GD450" s="166"/>
      <c r="GE450" s="166"/>
      <c r="GF450" s="166"/>
      <c r="GG450" s="166"/>
      <c r="GH450" s="166"/>
      <c r="GI450" s="166"/>
      <c r="GJ450" s="166"/>
      <c r="GK450" s="166"/>
      <c r="GL450" s="166"/>
      <c r="GM450" s="166"/>
      <c r="GN450" s="166"/>
      <c r="GO450" s="166"/>
      <c r="GP450" s="166"/>
      <c r="GQ450" s="166"/>
    </row>
    <row r="451" spans="1:199" ht="30" x14ac:dyDescent="0.25">
      <c r="A451" s="661" t="s">
        <v>357</v>
      </c>
      <c r="B451" s="193">
        <f>'2 уровень'!C1186</f>
        <v>1537</v>
      </c>
      <c r="C451" s="193">
        <f>'2 уровень'!D1186</f>
        <v>128</v>
      </c>
      <c r="D451" s="193">
        <f>'2 уровень'!E1186</f>
        <v>0</v>
      </c>
      <c r="E451" s="1039">
        <f>'2 уровень'!F1186</f>
        <v>0</v>
      </c>
      <c r="F451" s="245">
        <f>'2 уровень'!G1186</f>
        <v>0</v>
      </c>
      <c r="G451" s="245">
        <f>'2 уровень'!H1186</f>
        <v>0</v>
      </c>
      <c r="H451" s="250">
        <f>'2 уровень'!I1186</f>
        <v>0</v>
      </c>
      <c r="I451" s="250">
        <f>'2 уровень'!J1186</f>
        <v>0</v>
      </c>
      <c r="J451" s="1087">
        <f>'2 уровень'!K1186</f>
        <v>0</v>
      </c>
      <c r="K451" s="250">
        <f>'2 уровень'!L1186</f>
        <v>0</v>
      </c>
      <c r="L451" s="250">
        <f>'2 уровень'!M1186</f>
        <v>0</v>
      </c>
      <c r="M451" s="250">
        <f>'2 уровень'!N1186</f>
        <v>0</v>
      </c>
      <c r="N451" s="167">
        <f>'2 уровень'!O1186</f>
        <v>0</v>
      </c>
      <c r="O451" s="167">
        <f>'2 уровень'!P1186</f>
        <v>0</v>
      </c>
      <c r="P451" s="167">
        <f>'2 уровень'!Q1186</f>
        <v>0</v>
      </c>
      <c r="Q451" s="167">
        <f>'2 уровень'!R1186</f>
        <v>0</v>
      </c>
      <c r="R451" s="167">
        <f>'2 уровень'!S1186</f>
        <v>0</v>
      </c>
      <c r="S451" s="167">
        <f>'2 уровень'!T1186</f>
        <v>0</v>
      </c>
      <c r="T451" s="2567"/>
      <c r="U451" s="425"/>
      <c r="V451" s="166"/>
      <c r="W451" s="166"/>
      <c r="X451" s="166"/>
      <c r="Y451" s="166"/>
      <c r="Z451" s="166"/>
      <c r="AA451" s="166"/>
      <c r="AB451" s="166"/>
      <c r="AC451" s="166"/>
      <c r="AD451" s="166"/>
      <c r="AE451" s="166"/>
      <c r="AF451" s="166"/>
      <c r="AG451" s="166"/>
      <c r="AH451" s="166"/>
      <c r="AI451" s="166"/>
      <c r="AJ451" s="166"/>
      <c r="AK451" s="166"/>
      <c r="AL451" s="166"/>
      <c r="AM451" s="166"/>
      <c r="AN451" s="166"/>
      <c r="AO451" s="166"/>
      <c r="AP451" s="166"/>
      <c r="AQ451" s="166"/>
      <c r="AR451" s="166"/>
      <c r="AS451" s="166"/>
      <c r="AT451" s="166"/>
      <c r="AU451" s="166"/>
      <c r="AV451" s="166"/>
      <c r="AW451" s="166"/>
      <c r="AX451" s="166"/>
      <c r="AY451" s="166"/>
      <c r="AZ451" s="166"/>
      <c r="BA451" s="166"/>
      <c r="BB451" s="166"/>
      <c r="BC451" s="166"/>
      <c r="BD451" s="166"/>
      <c r="BE451" s="166"/>
      <c r="BF451" s="166"/>
      <c r="BG451" s="166"/>
      <c r="BH451" s="166"/>
      <c r="BI451" s="166"/>
      <c r="BJ451" s="166"/>
      <c r="BK451" s="166"/>
      <c r="BL451" s="166"/>
      <c r="BM451" s="166"/>
      <c r="BN451" s="166"/>
      <c r="BO451" s="166"/>
      <c r="BP451" s="166"/>
      <c r="BQ451" s="166"/>
      <c r="BR451" s="166"/>
      <c r="BS451" s="166"/>
      <c r="BT451" s="166"/>
      <c r="BU451" s="166"/>
      <c r="BV451" s="166"/>
      <c r="BW451" s="166"/>
      <c r="BX451" s="166"/>
      <c r="BY451" s="166"/>
      <c r="BZ451" s="166"/>
      <c r="CA451" s="166"/>
      <c r="CB451" s="166"/>
      <c r="CC451" s="166"/>
      <c r="CD451" s="166"/>
      <c r="CE451" s="166"/>
      <c r="CF451" s="166"/>
      <c r="CG451" s="166"/>
      <c r="CH451" s="166"/>
      <c r="CI451" s="166"/>
      <c r="CJ451" s="166"/>
      <c r="CK451" s="166"/>
      <c r="CL451" s="166"/>
      <c r="CM451" s="166"/>
      <c r="CN451" s="166"/>
      <c r="CO451" s="166"/>
      <c r="CP451" s="166"/>
      <c r="CQ451" s="166"/>
      <c r="CR451" s="166"/>
      <c r="CS451" s="166"/>
      <c r="CT451" s="166"/>
      <c r="CU451" s="166"/>
      <c r="CV451" s="166"/>
      <c r="CW451" s="166"/>
      <c r="CX451" s="166"/>
      <c r="CY451" s="166"/>
      <c r="CZ451" s="166"/>
      <c r="DA451" s="166"/>
      <c r="DB451" s="166"/>
      <c r="DC451" s="166"/>
      <c r="DD451" s="166"/>
      <c r="DE451" s="166"/>
      <c r="DF451" s="166"/>
      <c r="DG451" s="166"/>
      <c r="DH451" s="166"/>
      <c r="DI451" s="166"/>
      <c r="DJ451" s="166"/>
      <c r="DK451" s="166"/>
      <c r="DL451" s="166"/>
      <c r="DM451" s="166"/>
      <c r="DN451" s="166"/>
      <c r="DO451" s="166"/>
      <c r="DP451" s="166"/>
      <c r="DQ451" s="166"/>
      <c r="DR451" s="166"/>
      <c r="DS451" s="166"/>
      <c r="DT451" s="166"/>
      <c r="DU451" s="166"/>
      <c r="DV451" s="166"/>
      <c r="DW451" s="166"/>
      <c r="DX451" s="166"/>
      <c r="DY451" s="166"/>
      <c r="DZ451" s="166"/>
      <c r="EA451" s="166"/>
      <c r="EB451" s="166"/>
      <c r="EC451" s="166"/>
      <c r="ED451" s="166"/>
      <c r="EE451" s="166"/>
      <c r="EF451" s="166"/>
      <c r="EG451" s="166"/>
      <c r="EH451" s="166"/>
      <c r="EI451" s="166"/>
      <c r="EJ451" s="166"/>
      <c r="EK451" s="166"/>
      <c r="EL451" s="166"/>
      <c r="EM451" s="166"/>
      <c r="EN451" s="166"/>
      <c r="EO451" s="166"/>
      <c r="EP451" s="166"/>
      <c r="EQ451" s="166"/>
      <c r="ER451" s="166"/>
      <c r="ES451" s="166"/>
      <c r="ET451" s="166"/>
      <c r="EU451" s="166"/>
      <c r="EV451" s="166"/>
      <c r="EW451" s="166"/>
      <c r="EX451" s="166"/>
      <c r="EY451" s="166"/>
      <c r="EZ451" s="166"/>
      <c r="FA451" s="166"/>
      <c r="FB451" s="166"/>
      <c r="FC451" s="166"/>
      <c r="FD451" s="166"/>
      <c r="FE451" s="166"/>
      <c r="FF451" s="166"/>
      <c r="FG451" s="166"/>
      <c r="FH451" s="166"/>
      <c r="FI451" s="166"/>
      <c r="FJ451" s="166"/>
      <c r="FK451" s="166"/>
      <c r="FL451" s="166"/>
      <c r="FM451" s="166"/>
      <c r="FN451" s="166"/>
      <c r="FO451" s="166"/>
      <c r="FP451" s="166"/>
      <c r="FQ451" s="166"/>
      <c r="FR451" s="166"/>
      <c r="FS451" s="166"/>
      <c r="FT451" s="166"/>
      <c r="FU451" s="166"/>
      <c r="FV451" s="166"/>
      <c r="FW451" s="166"/>
      <c r="FX451" s="166"/>
      <c r="FY451" s="166"/>
      <c r="FZ451" s="166"/>
      <c r="GA451" s="166"/>
      <c r="GB451" s="166"/>
      <c r="GC451" s="166"/>
      <c r="GD451" s="166"/>
      <c r="GE451" s="166"/>
      <c r="GF451" s="166"/>
      <c r="GG451" s="166"/>
      <c r="GH451" s="166"/>
      <c r="GI451" s="166"/>
      <c r="GJ451" s="166"/>
      <c r="GK451" s="166"/>
      <c r="GL451" s="166"/>
      <c r="GM451" s="166"/>
      <c r="GN451" s="166"/>
      <c r="GO451" s="166"/>
      <c r="GP451" s="166"/>
      <c r="GQ451" s="166"/>
    </row>
    <row r="452" spans="1:199" ht="45" x14ac:dyDescent="0.25">
      <c r="A452" s="661" t="s">
        <v>428</v>
      </c>
      <c r="B452" s="193">
        <f>'2 уровень'!C1187</f>
        <v>1125</v>
      </c>
      <c r="C452" s="193">
        <f>'2 уровень'!D1187</f>
        <v>94</v>
      </c>
      <c r="D452" s="193">
        <f>'2 уровень'!E1187</f>
        <v>0</v>
      </c>
      <c r="E452" s="1039">
        <f>'2 уровень'!F1187</f>
        <v>0</v>
      </c>
      <c r="F452" s="245">
        <f>'2 уровень'!G1187</f>
        <v>0</v>
      </c>
      <c r="G452" s="245">
        <f>'2 уровень'!H1187</f>
        <v>0</v>
      </c>
      <c r="H452" s="250">
        <f>'2 уровень'!I1187</f>
        <v>0</v>
      </c>
      <c r="I452" s="250">
        <f>'2 уровень'!J1187</f>
        <v>0</v>
      </c>
      <c r="J452" s="1087">
        <f>'2 уровень'!K1187</f>
        <v>0</v>
      </c>
      <c r="K452" s="250">
        <f>'2 уровень'!L1187</f>
        <v>0</v>
      </c>
      <c r="L452" s="250">
        <f>'2 уровень'!M1187</f>
        <v>0</v>
      </c>
      <c r="M452" s="250">
        <f>'2 уровень'!N1187</f>
        <v>0</v>
      </c>
      <c r="N452" s="167">
        <f>'2 уровень'!O1187</f>
        <v>0</v>
      </c>
      <c r="O452" s="167">
        <f>'2 уровень'!P1187</f>
        <v>0</v>
      </c>
      <c r="P452" s="167">
        <f>'2 уровень'!Q1187</f>
        <v>0</v>
      </c>
      <c r="Q452" s="167">
        <f>'2 уровень'!R1187</f>
        <v>0</v>
      </c>
      <c r="R452" s="167">
        <f>'2 уровень'!S1187</f>
        <v>0</v>
      </c>
      <c r="S452" s="167">
        <f>'2 уровень'!T1187</f>
        <v>0</v>
      </c>
      <c r="T452" s="2567"/>
      <c r="U452" s="425"/>
      <c r="V452" s="166"/>
      <c r="W452" s="166"/>
      <c r="X452" s="166"/>
      <c r="Y452" s="166"/>
      <c r="Z452" s="166"/>
      <c r="AA452" s="166"/>
      <c r="AB452" s="166"/>
      <c r="AC452" s="166"/>
      <c r="AD452" s="166"/>
      <c r="AE452" s="166"/>
      <c r="AF452" s="166"/>
      <c r="AG452" s="166"/>
      <c r="AH452" s="166"/>
      <c r="AI452" s="166"/>
      <c r="AJ452" s="166"/>
      <c r="AK452" s="166"/>
      <c r="AL452" s="166"/>
      <c r="AM452" s="166"/>
      <c r="AN452" s="166"/>
      <c r="AO452" s="166"/>
      <c r="AP452" s="166"/>
      <c r="AQ452" s="166"/>
      <c r="AR452" s="166"/>
      <c r="AS452" s="166"/>
      <c r="AT452" s="166"/>
      <c r="AU452" s="166"/>
      <c r="AV452" s="166"/>
      <c r="AW452" s="166"/>
      <c r="AX452" s="166"/>
      <c r="AY452" s="166"/>
      <c r="AZ452" s="166"/>
      <c r="BA452" s="166"/>
      <c r="BB452" s="166"/>
      <c r="BC452" s="166"/>
      <c r="BD452" s="166"/>
      <c r="BE452" s="166"/>
      <c r="BF452" s="166"/>
      <c r="BG452" s="166"/>
      <c r="BH452" s="166"/>
      <c r="BI452" s="166"/>
      <c r="BJ452" s="166"/>
      <c r="BK452" s="166"/>
      <c r="BL452" s="166"/>
      <c r="BM452" s="166"/>
      <c r="BN452" s="166"/>
      <c r="BO452" s="166"/>
      <c r="BP452" s="166"/>
      <c r="BQ452" s="166"/>
      <c r="BR452" s="166"/>
      <c r="BS452" s="166"/>
      <c r="BT452" s="166"/>
      <c r="BU452" s="166"/>
      <c r="BV452" s="166"/>
      <c r="BW452" s="166"/>
      <c r="BX452" s="166"/>
      <c r="BY452" s="166"/>
      <c r="BZ452" s="166"/>
      <c r="CA452" s="166"/>
      <c r="CB452" s="166"/>
      <c r="CC452" s="166"/>
      <c r="CD452" s="166"/>
      <c r="CE452" s="166"/>
      <c r="CF452" s="166"/>
      <c r="CG452" s="166"/>
      <c r="CH452" s="166"/>
      <c r="CI452" s="166"/>
      <c r="CJ452" s="166"/>
      <c r="CK452" s="166"/>
      <c r="CL452" s="166"/>
      <c r="CM452" s="166"/>
      <c r="CN452" s="166"/>
      <c r="CO452" s="166"/>
      <c r="CP452" s="166"/>
      <c r="CQ452" s="166"/>
      <c r="CR452" s="166"/>
      <c r="CS452" s="166"/>
      <c r="CT452" s="166"/>
      <c r="CU452" s="166"/>
      <c r="CV452" s="166"/>
      <c r="CW452" s="166"/>
      <c r="CX452" s="166"/>
      <c r="CY452" s="166"/>
      <c r="CZ452" s="166"/>
      <c r="DA452" s="166"/>
      <c r="DB452" s="166"/>
      <c r="DC452" s="166"/>
      <c r="DD452" s="166"/>
      <c r="DE452" s="166"/>
      <c r="DF452" s="166"/>
      <c r="DG452" s="166"/>
      <c r="DH452" s="166"/>
      <c r="DI452" s="166"/>
      <c r="DJ452" s="166"/>
      <c r="DK452" s="166"/>
      <c r="DL452" s="166"/>
      <c r="DM452" s="166"/>
      <c r="DN452" s="166"/>
      <c r="DO452" s="166"/>
      <c r="DP452" s="166"/>
      <c r="DQ452" s="166"/>
      <c r="DR452" s="166"/>
      <c r="DS452" s="166"/>
      <c r="DT452" s="166"/>
      <c r="DU452" s="166"/>
      <c r="DV452" s="166"/>
      <c r="DW452" s="166"/>
      <c r="DX452" s="166"/>
      <c r="DY452" s="166"/>
      <c r="DZ452" s="166"/>
      <c r="EA452" s="166"/>
      <c r="EB452" s="166"/>
      <c r="EC452" s="166"/>
      <c r="ED452" s="166"/>
      <c r="EE452" s="166"/>
      <c r="EF452" s="166"/>
      <c r="EG452" s="166"/>
      <c r="EH452" s="166"/>
      <c r="EI452" s="166"/>
      <c r="EJ452" s="166"/>
      <c r="EK452" s="166"/>
      <c r="EL452" s="166"/>
      <c r="EM452" s="166"/>
      <c r="EN452" s="166"/>
      <c r="EO452" s="166"/>
      <c r="EP452" s="166"/>
      <c r="EQ452" s="166"/>
      <c r="ER452" s="166"/>
      <c r="ES452" s="166"/>
      <c r="ET452" s="166"/>
      <c r="EU452" s="166"/>
      <c r="EV452" s="166"/>
      <c r="EW452" s="166"/>
      <c r="EX452" s="166"/>
      <c r="EY452" s="166"/>
      <c r="EZ452" s="166"/>
      <c r="FA452" s="166"/>
      <c r="FB452" s="166"/>
      <c r="FC452" s="166"/>
      <c r="FD452" s="166"/>
      <c r="FE452" s="166"/>
      <c r="FF452" s="166"/>
      <c r="FG452" s="166"/>
      <c r="FH452" s="166"/>
      <c r="FI452" s="166"/>
      <c r="FJ452" s="166"/>
      <c r="FK452" s="166"/>
      <c r="FL452" s="166"/>
      <c r="FM452" s="166"/>
      <c r="FN452" s="166"/>
      <c r="FO452" s="166"/>
      <c r="FP452" s="166"/>
      <c r="FQ452" s="166"/>
      <c r="FR452" s="166"/>
      <c r="FS452" s="166"/>
      <c r="FT452" s="166"/>
      <c r="FU452" s="166"/>
      <c r="FV452" s="166"/>
      <c r="FW452" s="166"/>
      <c r="FX452" s="166"/>
      <c r="FY452" s="166"/>
      <c r="FZ452" s="166"/>
      <c r="GA452" s="166"/>
      <c r="GB452" s="166"/>
      <c r="GC452" s="166"/>
      <c r="GD452" s="166"/>
      <c r="GE452" s="166"/>
      <c r="GF452" s="166"/>
      <c r="GG452" s="166"/>
      <c r="GH452" s="166"/>
      <c r="GI452" s="166"/>
      <c r="GJ452" s="166"/>
      <c r="GK452" s="166"/>
      <c r="GL452" s="166"/>
      <c r="GM452" s="166"/>
      <c r="GN452" s="166"/>
      <c r="GO452" s="166"/>
      <c r="GP452" s="166"/>
      <c r="GQ452" s="166"/>
    </row>
    <row r="453" spans="1:199" ht="30" x14ac:dyDescent="0.25">
      <c r="A453" s="661" t="s">
        <v>429</v>
      </c>
      <c r="B453" s="193">
        <f>'2 уровень'!C1188</f>
        <v>442</v>
      </c>
      <c r="C453" s="193">
        <f>'2 уровень'!D1188</f>
        <v>37</v>
      </c>
      <c r="D453" s="193">
        <f>'2 уровень'!E1188</f>
        <v>0</v>
      </c>
      <c r="E453" s="1039">
        <f>'2 уровень'!F1188</f>
        <v>0</v>
      </c>
      <c r="F453" s="245">
        <f>'2 уровень'!G1188</f>
        <v>0</v>
      </c>
      <c r="G453" s="245">
        <f>'2 уровень'!H1188</f>
        <v>0</v>
      </c>
      <c r="H453" s="250">
        <f>'2 уровень'!I1188</f>
        <v>0</v>
      </c>
      <c r="I453" s="250">
        <f>'2 уровень'!J1188</f>
        <v>0</v>
      </c>
      <c r="J453" s="1087">
        <f>'2 уровень'!K1188</f>
        <v>0</v>
      </c>
      <c r="K453" s="250">
        <f>'2 уровень'!L1188</f>
        <v>0</v>
      </c>
      <c r="L453" s="250">
        <f>'2 уровень'!M1188</f>
        <v>0</v>
      </c>
      <c r="M453" s="250">
        <f>'2 уровень'!N1188</f>
        <v>0</v>
      </c>
      <c r="N453" s="167">
        <f>'2 уровень'!O1188</f>
        <v>0</v>
      </c>
      <c r="O453" s="167">
        <f>'2 уровень'!P1188</f>
        <v>0</v>
      </c>
      <c r="P453" s="167">
        <f>'2 уровень'!Q1188</f>
        <v>0</v>
      </c>
      <c r="Q453" s="167">
        <f>'2 уровень'!R1188</f>
        <v>0</v>
      </c>
      <c r="R453" s="167">
        <f>'2 уровень'!S1188</f>
        <v>0</v>
      </c>
      <c r="S453" s="167">
        <f>'2 уровень'!T1188</f>
        <v>0</v>
      </c>
      <c r="T453" s="2567"/>
      <c r="U453" s="425"/>
      <c r="V453" s="166"/>
      <c r="W453" s="166"/>
      <c r="X453" s="166"/>
      <c r="Y453" s="166"/>
      <c r="Z453" s="166"/>
      <c r="AA453" s="166"/>
      <c r="AB453" s="166"/>
      <c r="AC453" s="166"/>
      <c r="AD453" s="166"/>
      <c r="AE453" s="166"/>
      <c r="AF453" s="166"/>
      <c r="AG453" s="166"/>
      <c r="AH453" s="166"/>
      <c r="AI453" s="166"/>
      <c r="AJ453" s="166"/>
      <c r="AK453" s="166"/>
      <c r="AL453" s="166"/>
      <c r="AM453" s="166"/>
      <c r="AN453" s="166"/>
      <c r="AO453" s="166"/>
      <c r="AP453" s="166"/>
      <c r="AQ453" s="166"/>
      <c r="AR453" s="166"/>
      <c r="AS453" s="166"/>
      <c r="AT453" s="166"/>
      <c r="AU453" s="166"/>
      <c r="AV453" s="166"/>
      <c r="AW453" s="166"/>
      <c r="AX453" s="166"/>
      <c r="AY453" s="166"/>
      <c r="AZ453" s="166"/>
      <c r="BA453" s="166"/>
      <c r="BB453" s="166"/>
      <c r="BC453" s="166"/>
      <c r="BD453" s="166"/>
      <c r="BE453" s="166"/>
      <c r="BF453" s="166"/>
      <c r="BG453" s="166"/>
      <c r="BH453" s="166"/>
      <c r="BI453" s="166"/>
      <c r="BJ453" s="166"/>
      <c r="BK453" s="166"/>
      <c r="BL453" s="166"/>
      <c r="BM453" s="166"/>
      <c r="BN453" s="166"/>
      <c r="BO453" s="166"/>
      <c r="BP453" s="166"/>
      <c r="BQ453" s="166"/>
      <c r="BR453" s="166"/>
      <c r="BS453" s="166"/>
      <c r="BT453" s="166"/>
      <c r="BU453" s="166"/>
      <c r="BV453" s="166"/>
      <c r="BW453" s="166"/>
      <c r="BX453" s="166"/>
      <c r="BY453" s="166"/>
      <c r="BZ453" s="166"/>
      <c r="CA453" s="166"/>
      <c r="CB453" s="166"/>
      <c r="CC453" s="166"/>
      <c r="CD453" s="166"/>
      <c r="CE453" s="166"/>
      <c r="CF453" s="166"/>
      <c r="CG453" s="166"/>
      <c r="CH453" s="166"/>
      <c r="CI453" s="166"/>
      <c r="CJ453" s="166"/>
      <c r="CK453" s="166"/>
      <c r="CL453" s="166"/>
      <c r="CM453" s="166"/>
      <c r="CN453" s="166"/>
      <c r="CO453" s="166"/>
      <c r="CP453" s="166"/>
      <c r="CQ453" s="166"/>
      <c r="CR453" s="166"/>
      <c r="CS453" s="166"/>
      <c r="CT453" s="166"/>
      <c r="CU453" s="166"/>
      <c r="CV453" s="166"/>
      <c r="CW453" s="166"/>
      <c r="CX453" s="166"/>
      <c r="CY453" s="166"/>
      <c r="CZ453" s="166"/>
      <c r="DA453" s="166"/>
      <c r="DB453" s="166"/>
      <c r="DC453" s="166"/>
      <c r="DD453" s="166"/>
      <c r="DE453" s="166"/>
      <c r="DF453" s="166"/>
      <c r="DG453" s="166"/>
      <c r="DH453" s="166"/>
      <c r="DI453" s="166"/>
      <c r="DJ453" s="166"/>
      <c r="DK453" s="166"/>
      <c r="DL453" s="166"/>
      <c r="DM453" s="166"/>
      <c r="DN453" s="166"/>
      <c r="DO453" s="166"/>
      <c r="DP453" s="166"/>
      <c r="DQ453" s="166"/>
      <c r="DR453" s="166"/>
      <c r="DS453" s="166"/>
      <c r="DT453" s="166"/>
      <c r="DU453" s="166"/>
      <c r="DV453" s="166"/>
      <c r="DW453" s="166"/>
      <c r="DX453" s="166"/>
      <c r="DY453" s="166"/>
      <c r="DZ453" s="166"/>
      <c r="EA453" s="166"/>
      <c r="EB453" s="166"/>
      <c r="EC453" s="166"/>
      <c r="ED453" s="166"/>
      <c r="EE453" s="166"/>
      <c r="EF453" s="166"/>
      <c r="EG453" s="166"/>
      <c r="EH453" s="166"/>
      <c r="EI453" s="166"/>
      <c r="EJ453" s="166"/>
      <c r="EK453" s="166"/>
      <c r="EL453" s="166"/>
      <c r="EM453" s="166"/>
      <c r="EN453" s="166"/>
      <c r="EO453" s="166"/>
      <c r="EP453" s="166"/>
      <c r="EQ453" s="166"/>
      <c r="ER453" s="166"/>
      <c r="ES453" s="166"/>
      <c r="ET453" s="166"/>
      <c r="EU453" s="166"/>
      <c r="EV453" s="166"/>
      <c r="EW453" s="166"/>
      <c r="EX453" s="166"/>
      <c r="EY453" s="166"/>
      <c r="EZ453" s="166"/>
      <c r="FA453" s="166"/>
      <c r="FB453" s="166"/>
      <c r="FC453" s="166"/>
      <c r="FD453" s="166"/>
      <c r="FE453" s="166"/>
      <c r="FF453" s="166"/>
      <c r="FG453" s="166"/>
      <c r="FH453" s="166"/>
      <c r="FI453" s="166"/>
      <c r="FJ453" s="166"/>
      <c r="FK453" s="166"/>
      <c r="FL453" s="166"/>
      <c r="FM453" s="166"/>
      <c r="FN453" s="166"/>
      <c r="FO453" s="166"/>
      <c r="FP453" s="166"/>
      <c r="FQ453" s="166"/>
      <c r="FR453" s="166"/>
      <c r="FS453" s="166"/>
      <c r="FT453" s="166"/>
      <c r="FU453" s="166"/>
      <c r="FV453" s="166"/>
      <c r="FW453" s="166"/>
      <c r="FX453" s="166"/>
      <c r="FY453" s="166"/>
      <c r="FZ453" s="166"/>
      <c r="GA453" s="166"/>
      <c r="GB453" s="166"/>
      <c r="GC453" s="166"/>
      <c r="GD453" s="166"/>
      <c r="GE453" s="166"/>
      <c r="GF453" s="166"/>
      <c r="GG453" s="166"/>
      <c r="GH453" s="166"/>
      <c r="GI453" s="166"/>
      <c r="GJ453" s="166"/>
      <c r="GK453" s="166"/>
      <c r="GL453" s="166"/>
      <c r="GM453" s="166"/>
      <c r="GN453" s="166"/>
      <c r="GO453" s="166"/>
      <c r="GP453" s="166"/>
      <c r="GQ453" s="166"/>
    </row>
    <row r="454" spans="1:199" ht="45" x14ac:dyDescent="0.25">
      <c r="A454" s="1155" t="s">
        <v>358</v>
      </c>
      <c r="B454" s="193">
        <f>'2 уровень'!C1189</f>
        <v>25396</v>
      </c>
      <c r="C454" s="193">
        <f>'2 уровень'!D1189</f>
        <v>2116</v>
      </c>
      <c r="D454" s="193">
        <f>'2 уровень'!E1189</f>
        <v>405</v>
      </c>
      <c r="E454" s="1039">
        <f>'2 уровень'!F1189</f>
        <v>19.139886578449904</v>
      </c>
      <c r="F454" s="245">
        <f>'2 уровень'!G1189</f>
        <v>0</v>
      </c>
      <c r="G454" s="245">
        <f>'2 уровень'!H1189</f>
        <v>0</v>
      </c>
      <c r="H454" s="250">
        <f>'2 уровень'!I1189</f>
        <v>0</v>
      </c>
      <c r="I454" s="250">
        <f>'2 уровень'!J1189</f>
        <v>0</v>
      </c>
      <c r="J454" s="1087">
        <f>'2 уровень'!K1189</f>
        <v>0</v>
      </c>
      <c r="K454" s="250">
        <f>'2 уровень'!L1189</f>
        <v>0</v>
      </c>
      <c r="L454" s="250">
        <f>'2 уровень'!M1189</f>
        <v>0</v>
      </c>
      <c r="M454" s="250">
        <f>'2 уровень'!N1189</f>
        <v>0</v>
      </c>
      <c r="N454" s="167">
        <f>'2 уровень'!O1189</f>
        <v>0</v>
      </c>
      <c r="O454" s="167">
        <f>'2 уровень'!P1189</f>
        <v>0</v>
      </c>
      <c r="P454" s="167">
        <f>'2 уровень'!Q1189</f>
        <v>0</v>
      </c>
      <c r="Q454" s="167">
        <f>'2 уровень'!R1189</f>
        <v>0</v>
      </c>
      <c r="R454" s="167">
        <f>'2 уровень'!S1189</f>
        <v>0</v>
      </c>
      <c r="S454" s="167">
        <f>'2 уровень'!T1189</f>
        <v>0</v>
      </c>
      <c r="T454" s="2567"/>
      <c r="U454" s="425"/>
      <c r="V454" s="166"/>
      <c r="W454" s="166"/>
      <c r="X454" s="166"/>
      <c r="Y454" s="166"/>
      <c r="Z454" s="166"/>
      <c r="AA454" s="166"/>
      <c r="AB454" s="166"/>
      <c r="AC454" s="166"/>
      <c r="AD454" s="166"/>
      <c r="AE454" s="166"/>
      <c r="AF454" s="166"/>
      <c r="AG454" s="166"/>
      <c r="AH454" s="166"/>
      <c r="AI454" s="166"/>
      <c r="AJ454" s="166"/>
      <c r="AK454" s="166"/>
      <c r="AL454" s="166"/>
      <c r="AM454" s="166"/>
      <c r="AN454" s="166"/>
      <c r="AO454" s="166"/>
      <c r="AP454" s="166"/>
      <c r="AQ454" s="166"/>
      <c r="AR454" s="166"/>
      <c r="AS454" s="166"/>
      <c r="AT454" s="166"/>
      <c r="AU454" s="166"/>
      <c r="AV454" s="166"/>
      <c r="AW454" s="166"/>
      <c r="AX454" s="166"/>
      <c r="AY454" s="166"/>
      <c r="AZ454" s="166"/>
      <c r="BA454" s="166"/>
      <c r="BB454" s="166"/>
      <c r="BC454" s="166"/>
      <c r="BD454" s="166"/>
      <c r="BE454" s="166"/>
      <c r="BF454" s="166"/>
      <c r="BG454" s="166"/>
      <c r="BH454" s="166"/>
      <c r="BI454" s="166"/>
      <c r="BJ454" s="166"/>
      <c r="BK454" s="166"/>
      <c r="BL454" s="166"/>
      <c r="BM454" s="166"/>
      <c r="BN454" s="166"/>
      <c r="BO454" s="166"/>
      <c r="BP454" s="166"/>
      <c r="BQ454" s="166"/>
      <c r="BR454" s="166"/>
      <c r="BS454" s="166"/>
      <c r="BT454" s="166"/>
      <c r="BU454" s="166"/>
      <c r="BV454" s="166"/>
      <c r="BW454" s="166"/>
      <c r="BX454" s="166"/>
      <c r="BY454" s="166"/>
      <c r="BZ454" s="166"/>
      <c r="CA454" s="166"/>
      <c r="CB454" s="166"/>
      <c r="CC454" s="166"/>
      <c r="CD454" s="166"/>
      <c r="CE454" s="166"/>
      <c r="CF454" s="166"/>
      <c r="CG454" s="166"/>
      <c r="CH454" s="166"/>
      <c r="CI454" s="166"/>
      <c r="CJ454" s="166"/>
      <c r="CK454" s="166"/>
      <c r="CL454" s="166"/>
      <c r="CM454" s="166"/>
      <c r="CN454" s="166"/>
      <c r="CO454" s="166"/>
      <c r="CP454" s="166"/>
      <c r="CQ454" s="166"/>
      <c r="CR454" s="166"/>
      <c r="CS454" s="166"/>
      <c r="CT454" s="166"/>
      <c r="CU454" s="166"/>
      <c r="CV454" s="166"/>
      <c r="CW454" s="166"/>
      <c r="CX454" s="166"/>
      <c r="CY454" s="166"/>
      <c r="CZ454" s="166"/>
      <c r="DA454" s="166"/>
      <c r="DB454" s="166"/>
      <c r="DC454" s="166"/>
      <c r="DD454" s="166"/>
      <c r="DE454" s="166"/>
      <c r="DF454" s="166"/>
      <c r="DG454" s="166"/>
      <c r="DH454" s="166"/>
      <c r="DI454" s="166"/>
      <c r="DJ454" s="166"/>
      <c r="DK454" s="166"/>
      <c r="DL454" s="166"/>
      <c r="DM454" s="166"/>
      <c r="DN454" s="166"/>
      <c r="DO454" s="166"/>
      <c r="DP454" s="166"/>
      <c r="DQ454" s="166"/>
      <c r="DR454" s="166"/>
      <c r="DS454" s="166"/>
      <c r="DT454" s="166"/>
      <c r="DU454" s="166"/>
      <c r="DV454" s="166"/>
      <c r="DW454" s="166"/>
      <c r="DX454" s="166"/>
      <c r="DY454" s="166"/>
      <c r="DZ454" s="166"/>
      <c r="EA454" s="166"/>
      <c r="EB454" s="166"/>
      <c r="EC454" s="166"/>
      <c r="ED454" s="166"/>
      <c r="EE454" s="166"/>
      <c r="EF454" s="166"/>
      <c r="EG454" s="166"/>
      <c r="EH454" s="166"/>
      <c r="EI454" s="166"/>
      <c r="EJ454" s="166"/>
      <c r="EK454" s="166"/>
      <c r="EL454" s="166"/>
      <c r="EM454" s="166"/>
      <c r="EN454" s="166"/>
      <c r="EO454" s="166"/>
      <c r="EP454" s="166"/>
      <c r="EQ454" s="166"/>
      <c r="ER454" s="166"/>
      <c r="ES454" s="166"/>
      <c r="ET454" s="166"/>
      <c r="EU454" s="166"/>
      <c r="EV454" s="166"/>
      <c r="EW454" s="166"/>
      <c r="EX454" s="166"/>
      <c r="EY454" s="166"/>
      <c r="EZ454" s="166"/>
      <c r="FA454" s="166"/>
      <c r="FB454" s="166"/>
      <c r="FC454" s="166"/>
      <c r="FD454" s="166"/>
      <c r="FE454" s="166"/>
      <c r="FF454" s="166"/>
      <c r="FG454" s="166"/>
      <c r="FH454" s="166"/>
      <c r="FI454" s="166"/>
      <c r="FJ454" s="166"/>
      <c r="FK454" s="166"/>
      <c r="FL454" s="166"/>
      <c r="FM454" s="166"/>
      <c r="FN454" s="166"/>
      <c r="FO454" s="166"/>
      <c r="FP454" s="166"/>
      <c r="FQ454" s="166"/>
      <c r="FR454" s="166"/>
      <c r="FS454" s="166"/>
      <c r="FT454" s="166"/>
      <c r="FU454" s="166"/>
      <c r="FV454" s="166"/>
      <c r="FW454" s="166"/>
      <c r="FX454" s="166"/>
      <c r="FY454" s="166"/>
      <c r="FZ454" s="166"/>
      <c r="GA454" s="166"/>
      <c r="GB454" s="166"/>
      <c r="GC454" s="166"/>
      <c r="GD454" s="166"/>
      <c r="GE454" s="166"/>
      <c r="GF454" s="166"/>
      <c r="GG454" s="166"/>
      <c r="GH454" s="166"/>
      <c r="GI454" s="166"/>
      <c r="GJ454" s="166"/>
      <c r="GK454" s="166"/>
      <c r="GL454" s="166"/>
      <c r="GM454" s="166"/>
      <c r="GN454" s="166"/>
      <c r="GO454" s="166"/>
      <c r="GP454" s="166"/>
      <c r="GQ454" s="166"/>
    </row>
    <row r="455" spans="1:199" ht="30" x14ac:dyDescent="0.25">
      <c r="A455" s="661" t="s">
        <v>359</v>
      </c>
      <c r="B455" s="193">
        <f>'2 уровень'!C1190</f>
        <v>300</v>
      </c>
      <c r="C455" s="193">
        <f>'2 уровень'!D1190</f>
        <v>25</v>
      </c>
      <c r="D455" s="193">
        <f>'2 уровень'!E1190</f>
        <v>0</v>
      </c>
      <c r="E455" s="1039">
        <f>'2 уровень'!F1190</f>
        <v>0</v>
      </c>
      <c r="F455" s="245">
        <f>'2 уровень'!G1190</f>
        <v>0</v>
      </c>
      <c r="G455" s="245">
        <f>'2 уровень'!H1190</f>
        <v>0</v>
      </c>
      <c r="H455" s="250">
        <f>'2 уровень'!I1190</f>
        <v>0</v>
      </c>
      <c r="I455" s="250">
        <f>'2 уровень'!J1190</f>
        <v>0</v>
      </c>
      <c r="J455" s="1087">
        <f>'2 уровень'!K1190</f>
        <v>0</v>
      </c>
      <c r="K455" s="250">
        <f>'2 уровень'!L1190</f>
        <v>0</v>
      </c>
      <c r="L455" s="250">
        <f>'2 уровень'!M1190</f>
        <v>0</v>
      </c>
      <c r="M455" s="250">
        <f>'2 уровень'!N1190</f>
        <v>0</v>
      </c>
      <c r="N455" s="167">
        <f>'2 уровень'!O1190</f>
        <v>0</v>
      </c>
      <c r="O455" s="167">
        <f>'2 уровень'!P1190</f>
        <v>0</v>
      </c>
      <c r="P455" s="167">
        <f>'2 уровень'!Q1190</f>
        <v>0</v>
      </c>
      <c r="Q455" s="167">
        <f>'2 уровень'!R1190</f>
        <v>0</v>
      </c>
      <c r="R455" s="167">
        <f>'2 уровень'!S1190</f>
        <v>0</v>
      </c>
      <c r="S455" s="167">
        <f>'2 уровень'!T1190</f>
        <v>0</v>
      </c>
      <c r="T455" s="2567"/>
      <c r="U455" s="425"/>
      <c r="V455" s="166"/>
      <c r="W455" s="166"/>
      <c r="X455" s="166"/>
      <c r="Y455" s="166"/>
      <c r="Z455" s="166"/>
      <c r="AA455" s="166"/>
      <c r="AB455" s="166"/>
      <c r="AC455" s="166"/>
      <c r="AD455" s="166"/>
      <c r="AE455" s="166"/>
      <c r="AF455" s="166"/>
      <c r="AG455" s="166"/>
      <c r="AH455" s="166"/>
      <c r="AI455" s="166"/>
      <c r="AJ455" s="166"/>
      <c r="AK455" s="166"/>
      <c r="AL455" s="166"/>
      <c r="AM455" s="166"/>
      <c r="AN455" s="166"/>
      <c r="AO455" s="166"/>
      <c r="AP455" s="166"/>
      <c r="AQ455" s="166"/>
      <c r="AR455" s="166"/>
      <c r="AS455" s="166"/>
      <c r="AT455" s="166"/>
      <c r="AU455" s="166"/>
      <c r="AV455" s="166"/>
      <c r="AW455" s="166"/>
      <c r="AX455" s="166"/>
      <c r="AY455" s="166"/>
      <c r="AZ455" s="166"/>
      <c r="BA455" s="166"/>
      <c r="BB455" s="166"/>
      <c r="BC455" s="166"/>
      <c r="BD455" s="166"/>
      <c r="BE455" s="166"/>
      <c r="BF455" s="166"/>
      <c r="BG455" s="166"/>
      <c r="BH455" s="166"/>
      <c r="BI455" s="166"/>
      <c r="BJ455" s="166"/>
      <c r="BK455" s="166"/>
      <c r="BL455" s="166"/>
      <c r="BM455" s="166"/>
      <c r="BN455" s="166"/>
      <c r="BO455" s="166"/>
      <c r="BP455" s="166"/>
      <c r="BQ455" s="166"/>
      <c r="BR455" s="166"/>
      <c r="BS455" s="166"/>
      <c r="BT455" s="166"/>
      <c r="BU455" s="166"/>
      <c r="BV455" s="166"/>
      <c r="BW455" s="166"/>
      <c r="BX455" s="166"/>
      <c r="BY455" s="166"/>
      <c r="BZ455" s="166"/>
      <c r="CA455" s="166"/>
      <c r="CB455" s="166"/>
      <c r="CC455" s="166"/>
      <c r="CD455" s="166"/>
      <c r="CE455" s="166"/>
      <c r="CF455" s="166"/>
      <c r="CG455" s="166"/>
      <c r="CH455" s="166"/>
      <c r="CI455" s="166"/>
      <c r="CJ455" s="166"/>
      <c r="CK455" s="166"/>
      <c r="CL455" s="166"/>
      <c r="CM455" s="166"/>
      <c r="CN455" s="166"/>
      <c r="CO455" s="166"/>
      <c r="CP455" s="166"/>
      <c r="CQ455" s="166"/>
      <c r="CR455" s="166"/>
      <c r="CS455" s="166"/>
      <c r="CT455" s="166"/>
      <c r="CU455" s="166"/>
      <c r="CV455" s="166"/>
      <c r="CW455" s="166"/>
      <c r="CX455" s="166"/>
      <c r="CY455" s="166"/>
      <c r="CZ455" s="166"/>
      <c r="DA455" s="166"/>
      <c r="DB455" s="166"/>
      <c r="DC455" s="166"/>
      <c r="DD455" s="166"/>
      <c r="DE455" s="166"/>
      <c r="DF455" s="166"/>
      <c r="DG455" s="166"/>
      <c r="DH455" s="166"/>
      <c r="DI455" s="166"/>
      <c r="DJ455" s="166"/>
      <c r="DK455" s="166"/>
      <c r="DL455" s="166"/>
      <c r="DM455" s="166"/>
      <c r="DN455" s="166"/>
      <c r="DO455" s="166"/>
      <c r="DP455" s="166"/>
      <c r="DQ455" s="166"/>
      <c r="DR455" s="166"/>
      <c r="DS455" s="166"/>
      <c r="DT455" s="166"/>
      <c r="DU455" s="166"/>
      <c r="DV455" s="166"/>
      <c r="DW455" s="166"/>
      <c r="DX455" s="166"/>
      <c r="DY455" s="166"/>
      <c r="DZ455" s="166"/>
      <c r="EA455" s="166"/>
      <c r="EB455" s="166"/>
      <c r="EC455" s="166"/>
      <c r="ED455" s="166"/>
      <c r="EE455" s="166"/>
      <c r="EF455" s="166"/>
      <c r="EG455" s="166"/>
      <c r="EH455" s="166"/>
      <c r="EI455" s="166"/>
      <c r="EJ455" s="166"/>
      <c r="EK455" s="166"/>
      <c r="EL455" s="166"/>
      <c r="EM455" s="166"/>
      <c r="EN455" s="166"/>
      <c r="EO455" s="166"/>
      <c r="EP455" s="166"/>
      <c r="EQ455" s="166"/>
      <c r="ER455" s="166"/>
      <c r="ES455" s="166"/>
      <c r="ET455" s="166"/>
      <c r="EU455" s="166"/>
      <c r="EV455" s="166"/>
      <c r="EW455" s="166"/>
      <c r="EX455" s="166"/>
      <c r="EY455" s="166"/>
      <c r="EZ455" s="166"/>
      <c r="FA455" s="166"/>
      <c r="FB455" s="166"/>
      <c r="FC455" s="166"/>
      <c r="FD455" s="166"/>
      <c r="FE455" s="166"/>
      <c r="FF455" s="166"/>
      <c r="FG455" s="166"/>
      <c r="FH455" s="166"/>
      <c r="FI455" s="166"/>
      <c r="FJ455" s="166"/>
      <c r="FK455" s="166"/>
      <c r="FL455" s="166"/>
      <c r="FM455" s="166"/>
      <c r="FN455" s="166"/>
      <c r="FO455" s="166"/>
      <c r="FP455" s="166"/>
      <c r="FQ455" s="166"/>
      <c r="FR455" s="166"/>
      <c r="FS455" s="166"/>
      <c r="FT455" s="166"/>
      <c r="FU455" s="166"/>
      <c r="FV455" s="166"/>
      <c r="FW455" s="166"/>
      <c r="FX455" s="166"/>
      <c r="FY455" s="166"/>
      <c r="FZ455" s="166"/>
      <c r="GA455" s="166"/>
      <c r="GB455" s="166"/>
      <c r="GC455" s="166"/>
      <c r="GD455" s="166"/>
      <c r="GE455" s="166"/>
      <c r="GF455" s="166"/>
      <c r="GG455" s="166"/>
      <c r="GH455" s="166"/>
      <c r="GI455" s="166"/>
      <c r="GJ455" s="166"/>
      <c r="GK455" s="166"/>
      <c r="GL455" s="166"/>
      <c r="GM455" s="166"/>
      <c r="GN455" s="166"/>
      <c r="GO455" s="166"/>
      <c r="GP455" s="166"/>
      <c r="GQ455" s="166"/>
    </row>
    <row r="456" spans="1:199" ht="60" x14ac:dyDescent="0.25">
      <c r="A456" s="661" t="s">
        <v>372</v>
      </c>
      <c r="B456" s="193">
        <f>'2 уровень'!C1191</f>
        <v>15340</v>
      </c>
      <c r="C456" s="193">
        <f>'2 уровень'!D1191</f>
        <v>1278</v>
      </c>
      <c r="D456" s="193">
        <f>'2 уровень'!E1191</f>
        <v>105</v>
      </c>
      <c r="E456" s="1039">
        <f>'2 уровень'!F1191</f>
        <v>8.215962441314554</v>
      </c>
      <c r="F456" s="245">
        <f>'2 уровень'!G1191</f>
        <v>0</v>
      </c>
      <c r="G456" s="245">
        <f>'2 уровень'!H1191</f>
        <v>0</v>
      </c>
      <c r="H456" s="250">
        <f>'2 уровень'!I1191</f>
        <v>0</v>
      </c>
      <c r="I456" s="250">
        <f>'2 уровень'!J1191</f>
        <v>0</v>
      </c>
      <c r="J456" s="1087">
        <f>'2 уровень'!K1191</f>
        <v>0</v>
      </c>
      <c r="K456" s="250">
        <f>'2 уровень'!L1191</f>
        <v>0</v>
      </c>
      <c r="L456" s="250">
        <f>'2 уровень'!M1191</f>
        <v>0</v>
      </c>
      <c r="M456" s="250">
        <f>'2 уровень'!N1191</f>
        <v>0</v>
      </c>
      <c r="N456" s="167">
        <f>'2 уровень'!O1191</f>
        <v>0</v>
      </c>
      <c r="O456" s="167">
        <f>'2 уровень'!P1191</f>
        <v>0</v>
      </c>
      <c r="P456" s="167">
        <f>'2 уровень'!Q1191</f>
        <v>0</v>
      </c>
      <c r="Q456" s="167">
        <f>'2 уровень'!R1191</f>
        <v>0</v>
      </c>
      <c r="R456" s="167">
        <f>'2 уровень'!S1191</f>
        <v>0</v>
      </c>
      <c r="S456" s="167">
        <f>'2 уровень'!T1191</f>
        <v>0</v>
      </c>
      <c r="T456" s="2567"/>
      <c r="U456" s="425"/>
      <c r="V456" s="166"/>
      <c r="W456" s="166"/>
      <c r="X456" s="166"/>
      <c r="Y456" s="166"/>
      <c r="Z456" s="166"/>
      <c r="AA456" s="166"/>
      <c r="AB456" s="166"/>
      <c r="AC456" s="166"/>
      <c r="AD456" s="166"/>
      <c r="AE456" s="166"/>
      <c r="AF456" s="166"/>
      <c r="AG456" s="166"/>
      <c r="AH456" s="166"/>
      <c r="AI456" s="166"/>
      <c r="AJ456" s="166"/>
      <c r="AK456" s="166"/>
      <c r="AL456" s="166"/>
      <c r="AM456" s="166"/>
      <c r="AN456" s="166"/>
      <c r="AO456" s="166"/>
      <c r="AP456" s="166"/>
      <c r="AQ456" s="166"/>
      <c r="AR456" s="166"/>
      <c r="AS456" s="166"/>
      <c r="AT456" s="166"/>
      <c r="AU456" s="166"/>
      <c r="AV456" s="166"/>
      <c r="AW456" s="166"/>
      <c r="AX456" s="166"/>
      <c r="AY456" s="166"/>
      <c r="AZ456" s="166"/>
      <c r="BA456" s="166"/>
      <c r="BB456" s="166"/>
      <c r="BC456" s="166"/>
      <c r="BD456" s="166"/>
      <c r="BE456" s="166"/>
      <c r="BF456" s="166"/>
      <c r="BG456" s="166"/>
      <c r="BH456" s="166"/>
      <c r="BI456" s="166"/>
      <c r="BJ456" s="166"/>
      <c r="BK456" s="166"/>
      <c r="BL456" s="166"/>
      <c r="BM456" s="166"/>
      <c r="BN456" s="166"/>
      <c r="BO456" s="166"/>
      <c r="BP456" s="166"/>
      <c r="BQ456" s="166"/>
      <c r="BR456" s="166"/>
      <c r="BS456" s="166"/>
      <c r="BT456" s="166"/>
      <c r="BU456" s="166"/>
      <c r="BV456" s="166"/>
      <c r="BW456" s="166"/>
      <c r="BX456" s="166"/>
      <c r="BY456" s="166"/>
      <c r="BZ456" s="166"/>
      <c r="CA456" s="166"/>
      <c r="CB456" s="166"/>
      <c r="CC456" s="166"/>
      <c r="CD456" s="166"/>
      <c r="CE456" s="166"/>
      <c r="CF456" s="166"/>
      <c r="CG456" s="166"/>
      <c r="CH456" s="166"/>
      <c r="CI456" s="166"/>
      <c r="CJ456" s="166"/>
      <c r="CK456" s="166"/>
      <c r="CL456" s="166"/>
      <c r="CM456" s="166"/>
      <c r="CN456" s="166"/>
      <c r="CO456" s="166"/>
      <c r="CP456" s="166"/>
      <c r="CQ456" s="166"/>
      <c r="CR456" s="166"/>
      <c r="CS456" s="166"/>
      <c r="CT456" s="166"/>
      <c r="CU456" s="166"/>
      <c r="CV456" s="166"/>
      <c r="CW456" s="166"/>
      <c r="CX456" s="166"/>
      <c r="CY456" s="166"/>
      <c r="CZ456" s="166"/>
      <c r="DA456" s="166"/>
      <c r="DB456" s="166"/>
      <c r="DC456" s="166"/>
      <c r="DD456" s="166"/>
      <c r="DE456" s="166"/>
      <c r="DF456" s="166"/>
      <c r="DG456" s="166"/>
      <c r="DH456" s="166"/>
      <c r="DI456" s="166"/>
      <c r="DJ456" s="166"/>
      <c r="DK456" s="166"/>
      <c r="DL456" s="166"/>
      <c r="DM456" s="166"/>
      <c r="DN456" s="166"/>
      <c r="DO456" s="166"/>
      <c r="DP456" s="166"/>
      <c r="DQ456" s="166"/>
      <c r="DR456" s="166"/>
      <c r="DS456" s="166"/>
      <c r="DT456" s="166"/>
      <c r="DU456" s="166"/>
      <c r="DV456" s="166"/>
      <c r="DW456" s="166"/>
      <c r="DX456" s="166"/>
      <c r="DY456" s="166"/>
      <c r="DZ456" s="166"/>
      <c r="EA456" s="166"/>
      <c r="EB456" s="166"/>
      <c r="EC456" s="166"/>
      <c r="ED456" s="166"/>
      <c r="EE456" s="166"/>
      <c r="EF456" s="166"/>
      <c r="EG456" s="166"/>
      <c r="EH456" s="166"/>
      <c r="EI456" s="166"/>
      <c r="EJ456" s="166"/>
      <c r="EK456" s="166"/>
      <c r="EL456" s="166"/>
      <c r="EM456" s="166"/>
      <c r="EN456" s="166"/>
      <c r="EO456" s="166"/>
      <c r="EP456" s="166"/>
      <c r="EQ456" s="166"/>
      <c r="ER456" s="166"/>
      <c r="ES456" s="166"/>
      <c r="ET456" s="166"/>
      <c r="EU456" s="166"/>
      <c r="EV456" s="166"/>
      <c r="EW456" s="166"/>
      <c r="EX456" s="166"/>
      <c r="EY456" s="166"/>
      <c r="EZ456" s="166"/>
      <c r="FA456" s="166"/>
      <c r="FB456" s="166"/>
      <c r="FC456" s="166"/>
      <c r="FD456" s="166"/>
      <c r="FE456" s="166"/>
      <c r="FF456" s="166"/>
      <c r="FG456" s="166"/>
      <c r="FH456" s="166"/>
      <c r="FI456" s="166"/>
      <c r="FJ456" s="166"/>
      <c r="FK456" s="166"/>
      <c r="FL456" s="166"/>
      <c r="FM456" s="166"/>
      <c r="FN456" s="166"/>
      <c r="FO456" s="166"/>
      <c r="FP456" s="166"/>
      <c r="FQ456" s="166"/>
      <c r="FR456" s="166"/>
      <c r="FS456" s="166"/>
      <c r="FT456" s="166"/>
      <c r="FU456" s="166"/>
      <c r="FV456" s="166"/>
      <c r="FW456" s="166"/>
      <c r="FX456" s="166"/>
      <c r="FY456" s="166"/>
      <c r="FZ456" s="166"/>
      <c r="GA456" s="166"/>
      <c r="GB456" s="166"/>
      <c r="GC456" s="166"/>
      <c r="GD456" s="166"/>
      <c r="GE456" s="166"/>
      <c r="GF456" s="166"/>
      <c r="GG456" s="166"/>
      <c r="GH456" s="166"/>
      <c r="GI456" s="166"/>
      <c r="GJ456" s="166"/>
      <c r="GK456" s="166"/>
      <c r="GL456" s="166"/>
      <c r="GM456" s="166"/>
      <c r="GN456" s="166"/>
      <c r="GO456" s="166"/>
      <c r="GP456" s="166"/>
      <c r="GQ456" s="166"/>
    </row>
    <row r="457" spans="1:199" ht="45" x14ac:dyDescent="0.25">
      <c r="A457" s="661" t="s">
        <v>373</v>
      </c>
      <c r="B457" s="193">
        <f>'2 уровень'!C1192</f>
        <v>5606</v>
      </c>
      <c r="C457" s="193">
        <f>'2 уровень'!D1192</f>
        <v>467</v>
      </c>
      <c r="D457" s="193">
        <f>'2 уровень'!E1192</f>
        <v>263</v>
      </c>
      <c r="E457" s="1039">
        <f>'2 уровень'!F1192</f>
        <v>56.316916488222702</v>
      </c>
      <c r="F457" s="245">
        <f>'2 уровень'!G1192</f>
        <v>0</v>
      </c>
      <c r="G457" s="245">
        <f>'2 уровень'!H1192</f>
        <v>0</v>
      </c>
      <c r="H457" s="250">
        <f>'2 уровень'!I1192</f>
        <v>0</v>
      </c>
      <c r="I457" s="250">
        <f>'2 уровень'!J1192</f>
        <v>0</v>
      </c>
      <c r="J457" s="1087">
        <f>'2 уровень'!K1192</f>
        <v>0</v>
      </c>
      <c r="K457" s="250">
        <f>'2 уровень'!L1192</f>
        <v>0</v>
      </c>
      <c r="L457" s="250">
        <f>'2 уровень'!M1192</f>
        <v>0</v>
      </c>
      <c r="M457" s="250">
        <f>'2 уровень'!N1192</f>
        <v>0</v>
      </c>
      <c r="N457" s="167">
        <f>'2 уровень'!O1192</f>
        <v>0</v>
      </c>
      <c r="O457" s="167">
        <f>'2 уровень'!P1192</f>
        <v>0</v>
      </c>
      <c r="P457" s="167">
        <f>'2 уровень'!Q1192</f>
        <v>0</v>
      </c>
      <c r="Q457" s="167">
        <f>'2 уровень'!R1192</f>
        <v>0</v>
      </c>
      <c r="R457" s="167">
        <f>'2 уровень'!S1192</f>
        <v>0</v>
      </c>
      <c r="S457" s="167">
        <f>'2 уровень'!T1192</f>
        <v>0</v>
      </c>
      <c r="T457" s="2567"/>
      <c r="U457" s="425"/>
      <c r="V457" s="166"/>
      <c r="W457" s="166"/>
      <c r="X457" s="166"/>
      <c r="Y457" s="166"/>
      <c r="Z457" s="166"/>
      <c r="AA457" s="166"/>
      <c r="AB457" s="166"/>
      <c r="AC457" s="166"/>
      <c r="AD457" s="166"/>
      <c r="AE457" s="166"/>
      <c r="AF457" s="166"/>
      <c r="AG457" s="166"/>
      <c r="AH457" s="166"/>
      <c r="AI457" s="166"/>
      <c r="AJ457" s="166"/>
      <c r="AK457" s="166"/>
      <c r="AL457" s="166"/>
      <c r="AM457" s="166"/>
      <c r="AN457" s="166"/>
      <c r="AO457" s="166"/>
      <c r="AP457" s="166"/>
      <c r="AQ457" s="166"/>
      <c r="AR457" s="166"/>
      <c r="AS457" s="166"/>
      <c r="AT457" s="166"/>
      <c r="AU457" s="166"/>
      <c r="AV457" s="166"/>
      <c r="AW457" s="166"/>
      <c r="AX457" s="166"/>
      <c r="AY457" s="166"/>
      <c r="AZ457" s="166"/>
      <c r="BA457" s="166"/>
      <c r="BB457" s="166"/>
      <c r="BC457" s="166"/>
      <c r="BD457" s="166"/>
      <c r="BE457" s="166"/>
      <c r="BF457" s="166"/>
      <c r="BG457" s="166"/>
      <c r="BH457" s="166"/>
      <c r="BI457" s="166"/>
      <c r="BJ457" s="166"/>
      <c r="BK457" s="166"/>
      <c r="BL457" s="166"/>
      <c r="BM457" s="166"/>
      <c r="BN457" s="166"/>
      <c r="BO457" s="166"/>
      <c r="BP457" s="166"/>
      <c r="BQ457" s="166"/>
      <c r="BR457" s="166"/>
      <c r="BS457" s="166"/>
      <c r="BT457" s="166"/>
      <c r="BU457" s="166"/>
      <c r="BV457" s="166"/>
      <c r="BW457" s="166"/>
      <c r="BX457" s="166"/>
      <c r="BY457" s="166"/>
      <c r="BZ457" s="166"/>
      <c r="CA457" s="166"/>
      <c r="CB457" s="166"/>
      <c r="CC457" s="166"/>
      <c r="CD457" s="166"/>
      <c r="CE457" s="166"/>
      <c r="CF457" s="166"/>
      <c r="CG457" s="166"/>
      <c r="CH457" s="166"/>
      <c r="CI457" s="166"/>
      <c r="CJ457" s="166"/>
      <c r="CK457" s="166"/>
      <c r="CL457" s="166"/>
      <c r="CM457" s="166"/>
      <c r="CN457" s="166"/>
      <c r="CO457" s="166"/>
      <c r="CP457" s="166"/>
      <c r="CQ457" s="166"/>
      <c r="CR457" s="166"/>
      <c r="CS457" s="166"/>
      <c r="CT457" s="166"/>
      <c r="CU457" s="166"/>
      <c r="CV457" s="166"/>
      <c r="CW457" s="166"/>
      <c r="CX457" s="166"/>
      <c r="CY457" s="166"/>
      <c r="CZ457" s="166"/>
      <c r="DA457" s="166"/>
      <c r="DB457" s="166"/>
      <c r="DC457" s="166"/>
      <c r="DD457" s="166"/>
      <c r="DE457" s="166"/>
      <c r="DF457" s="166"/>
      <c r="DG457" s="166"/>
      <c r="DH457" s="166"/>
      <c r="DI457" s="166"/>
      <c r="DJ457" s="166"/>
      <c r="DK457" s="166"/>
      <c r="DL457" s="166"/>
      <c r="DM457" s="166"/>
      <c r="DN457" s="166"/>
      <c r="DO457" s="166"/>
      <c r="DP457" s="166"/>
      <c r="DQ457" s="166"/>
      <c r="DR457" s="166"/>
      <c r="DS457" s="166"/>
      <c r="DT457" s="166"/>
      <c r="DU457" s="166"/>
      <c r="DV457" s="166"/>
      <c r="DW457" s="166"/>
      <c r="DX457" s="166"/>
      <c r="DY457" s="166"/>
      <c r="DZ457" s="166"/>
      <c r="EA457" s="166"/>
      <c r="EB457" s="166"/>
      <c r="EC457" s="166"/>
      <c r="ED457" s="166"/>
      <c r="EE457" s="166"/>
      <c r="EF457" s="166"/>
      <c r="EG457" s="166"/>
      <c r="EH457" s="166"/>
      <c r="EI457" s="166"/>
      <c r="EJ457" s="166"/>
      <c r="EK457" s="166"/>
      <c r="EL457" s="166"/>
      <c r="EM457" s="166"/>
      <c r="EN457" s="166"/>
      <c r="EO457" s="166"/>
      <c r="EP457" s="166"/>
      <c r="EQ457" s="166"/>
      <c r="ER457" s="166"/>
      <c r="ES457" s="166"/>
      <c r="ET457" s="166"/>
      <c r="EU457" s="166"/>
      <c r="EV457" s="166"/>
      <c r="EW457" s="166"/>
      <c r="EX457" s="166"/>
      <c r="EY457" s="166"/>
      <c r="EZ457" s="166"/>
      <c r="FA457" s="166"/>
      <c r="FB457" s="166"/>
      <c r="FC457" s="166"/>
      <c r="FD457" s="166"/>
      <c r="FE457" s="166"/>
      <c r="FF457" s="166"/>
      <c r="FG457" s="166"/>
      <c r="FH457" s="166"/>
      <c r="FI457" s="166"/>
      <c r="FJ457" s="166"/>
      <c r="FK457" s="166"/>
      <c r="FL457" s="166"/>
      <c r="FM457" s="166"/>
      <c r="FN457" s="166"/>
      <c r="FO457" s="166"/>
      <c r="FP457" s="166"/>
      <c r="FQ457" s="166"/>
      <c r="FR457" s="166"/>
      <c r="FS457" s="166"/>
      <c r="FT457" s="166"/>
      <c r="FU457" s="166"/>
      <c r="FV457" s="166"/>
      <c r="FW457" s="166"/>
      <c r="FX457" s="166"/>
      <c r="FY457" s="166"/>
      <c r="FZ457" s="166"/>
      <c r="GA457" s="166"/>
      <c r="GB457" s="166"/>
      <c r="GC457" s="166"/>
      <c r="GD457" s="166"/>
      <c r="GE457" s="166"/>
      <c r="GF457" s="166"/>
      <c r="GG457" s="166"/>
      <c r="GH457" s="166"/>
      <c r="GI457" s="166"/>
      <c r="GJ457" s="166"/>
      <c r="GK457" s="166"/>
      <c r="GL457" s="166"/>
      <c r="GM457" s="166"/>
      <c r="GN457" s="166"/>
      <c r="GO457" s="166"/>
      <c r="GP457" s="166"/>
      <c r="GQ457" s="166"/>
    </row>
    <row r="458" spans="1:199" ht="30" x14ac:dyDescent="0.25">
      <c r="A458" s="661" t="s">
        <v>374</v>
      </c>
      <c r="B458" s="193">
        <f>'2 уровень'!C1193</f>
        <v>3100</v>
      </c>
      <c r="C458" s="193">
        <f>'2 уровень'!D1193</f>
        <v>258</v>
      </c>
      <c r="D458" s="193">
        <f>'2 уровень'!E1193</f>
        <v>28</v>
      </c>
      <c r="E458" s="1039">
        <f>'2 уровень'!F1193</f>
        <v>10.852713178294573</v>
      </c>
      <c r="F458" s="245">
        <f>'2 уровень'!G1193</f>
        <v>0</v>
      </c>
      <c r="G458" s="245">
        <f>'2 уровень'!H1193</f>
        <v>0</v>
      </c>
      <c r="H458" s="250">
        <f>'2 уровень'!I1193</f>
        <v>0</v>
      </c>
      <c r="I458" s="250">
        <f>'2 уровень'!J1193</f>
        <v>0</v>
      </c>
      <c r="J458" s="1087">
        <f>'2 уровень'!K1193</f>
        <v>0</v>
      </c>
      <c r="K458" s="250">
        <f>'2 уровень'!L1193</f>
        <v>0</v>
      </c>
      <c r="L458" s="250">
        <f>'2 уровень'!M1193</f>
        <v>0</v>
      </c>
      <c r="M458" s="250">
        <f>'2 уровень'!N1193</f>
        <v>0</v>
      </c>
      <c r="N458" s="167">
        <f>'2 уровень'!O1193</f>
        <v>0</v>
      </c>
      <c r="O458" s="167">
        <f>'2 уровень'!P1193</f>
        <v>0</v>
      </c>
      <c r="P458" s="167">
        <f>'2 уровень'!Q1193</f>
        <v>0</v>
      </c>
      <c r="Q458" s="167">
        <f>'2 уровень'!R1193</f>
        <v>0</v>
      </c>
      <c r="R458" s="167">
        <f>'2 уровень'!S1193</f>
        <v>0</v>
      </c>
      <c r="S458" s="167">
        <f>'2 уровень'!T1193</f>
        <v>0</v>
      </c>
      <c r="T458" s="2567"/>
      <c r="U458" s="425"/>
      <c r="V458" s="166"/>
      <c r="W458" s="166"/>
      <c r="X458" s="166"/>
      <c r="Y458" s="166"/>
      <c r="Z458" s="166"/>
      <c r="AA458" s="166"/>
      <c r="AB458" s="166"/>
      <c r="AC458" s="166"/>
      <c r="AD458" s="166"/>
      <c r="AE458" s="166"/>
      <c r="AF458" s="166"/>
      <c r="AG458" s="166"/>
      <c r="AH458" s="166"/>
      <c r="AI458" s="166"/>
      <c r="AJ458" s="166"/>
      <c r="AK458" s="166"/>
      <c r="AL458" s="166"/>
      <c r="AM458" s="166"/>
      <c r="AN458" s="166"/>
      <c r="AO458" s="166"/>
      <c r="AP458" s="166"/>
      <c r="AQ458" s="166"/>
      <c r="AR458" s="166"/>
      <c r="AS458" s="166"/>
      <c r="AT458" s="166"/>
      <c r="AU458" s="166"/>
      <c r="AV458" s="166"/>
      <c r="AW458" s="166"/>
      <c r="AX458" s="166"/>
      <c r="AY458" s="166"/>
      <c r="AZ458" s="166"/>
      <c r="BA458" s="166"/>
      <c r="BB458" s="166"/>
      <c r="BC458" s="166"/>
      <c r="BD458" s="166"/>
      <c r="BE458" s="166"/>
      <c r="BF458" s="166"/>
      <c r="BG458" s="166"/>
      <c r="BH458" s="166"/>
      <c r="BI458" s="166"/>
      <c r="BJ458" s="166"/>
      <c r="BK458" s="166"/>
      <c r="BL458" s="166"/>
      <c r="BM458" s="166"/>
      <c r="BN458" s="166"/>
      <c r="BO458" s="166"/>
      <c r="BP458" s="166"/>
      <c r="BQ458" s="166"/>
      <c r="BR458" s="166"/>
      <c r="BS458" s="166"/>
      <c r="BT458" s="166"/>
      <c r="BU458" s="166"/>
      <c r="BV458" s="166"/>
      <c r="BW458" s="166"/>
      <c r="BX458" s="166"/>
      <c r="BY458" s="166"/>
      <c r="BZ458" s="166"/>
      <c r="CA458" s="166"/>
      <c r="CB458" s="166"/>
      <c r="CC458" s="166"/>
      <c r="CD458" s="166"/>
      <c r="CE458" s="166"/>
      <c r="CF458" s="166"/>
      <c r="CG458" s="166"/>
      <c r="CH458" s="166"/>
      <c r="CI458" s="166"/>
      <c r="CJ458" s="166"/>
      <c r="CK458" s="166"/>
      <c r="CL458" s="166"/>
      <c r="CM458" s="166"/>
      <c r="CN458" s="166"/>
      <c r="CO458" s="166"/>
      <c r="CP458" s="166"/>
      <c r="CQ458" s="166"/>
      <c r="CR458" s="166"/>
      <c r="CS458" s="166"/>
      <c r="CT458" s="166"/>
      <c r="CU458" s="166"/>
      <c r="CV458" s="166"/>
      <c r="CW458" s="166"/>
      <c r="CX458" s="166"/>
      <c r="CY458" s="166"/>
      <c r="CZ458" s="166"/>
      <c r="DA458" s="166"/>
      <c r="DB458" s="166"/>
      <c r="DC458" s="166"/>
      <c r="DD458" s="166"/>
      <c r="DE458" s="166"/>
      <c r="DF458" s="166"/>
      <c r="DG458" s="166"/>
      <c r="DH458" s="166"/>
      <c r="DI458" s="166"/>
      <c r="DJ458" s="166"/>
      <c r="DK458" s="166"/>
      <c r="DL458" s="166"/>
      <c r="DM458" s="166"/>
      <c r="DN458" s="166"/>
      <c r="DO458" s="166"/>
      <c r="DP458" s="166"/>
      <c r="DQ458" s="166"/>
      <c r="DR458" s="166"/>
      <c r="DS458" s="166"/>
      <c r="DT458" s="166"/>
      <c r="DU458" s="166"/>
      <c r="DV458" s="166"/>
      <c r="DW458" s="166"/>
      <c r="DX458" s="166"/>
      <c r="DY458" s="166"/>
      <c r="DZ458" s="166"/>
      <c r="EA458" s="166"/>
      <c r="EB458" s="166"/>
      <c r="EC458" s="166"/>
      <c r="ED458" s="166"/>
      <c r="EE458" s="166"/>
      <c r="EF458" s="166"/>
      <c r="EG458" s="166"/>
      <c r="EH458" s="166"/>
      <c r="EI458" s="166"/>
      <c r="EJ458" s="166"/>
      <c r="EK458" s="166"/>
      <c r="EL458" s="166"/>
      <c r="EM458" s="166"/>
      <c r="EN458" s="166"/>
      <c r="EO458" s="166"/>
      <c r="EP458" s="166"/>
      <c r="EQ458" s="166"/>
      <c r="ER458" s="166"/>
      <c r="ES458" s="166"/>
      <c r="ET458" s="166"/>
      <c r="EU458" s="166"/>
      <c r="EV458" s="166"/>
      <c r="EW458" s="166"/>
      <c r="EX458" s="166"/>
      <c r="EY458" s="166"/>
      <c r="EZ458" s="166"/>
      <c r="FA458" s="166"/>
      <c r="FB458" s="166"/>
      <c r="FC458" s="166"/>
      <c r="FD458" s="166"/>
      <c r="FE458" s="166"/>
      <c r="FF458" s="166"/>
      <c r="FG458" s="166"/>
      <c r="FH458" s="166"/>
      <c r="FI458" s="166"/>
      <c r="FJ458" s="166"/>
      <c r="FK458" s="166"/>
      <c r="FL458" s="166"/>
      <c r="FM458" s="166"/>
      <c r="FN458" s="166"/>
      <c r="FO458" s="166"/>
      <c r="FP458" s="166"/>
      <c r="FQ458" s="166"/>
      <c r="FR458" s="166"/>
      <c r="FS458" s="166"/>
      <c r="FT458" s="166"/>
      <c r="FU458" s="166"/>
      <c r="FV458" s="166"/>
      <c r="FW458" s="166"/>
      <c r="FX458" s="166"/>
      <c r="FY458" s="166"/>
      <c r="FZ458" s="166"/>
      <c r="GA458" s="166"/>
      <c r="GB458" s="166"/>
      <c r="GC458" s="166"/>
      <c r="GD458" s="166"/>
      <c r="GE458" s="166"/>
      <c r="GF458" s="166"/>
      <c r="GG458" s="166"/>
      <c r="GH458" s="166"/>
      <c r="GI458" s="166"/>
      <c r="GJ458" s="166"/>
      <c r="GK458" s="166"/>
      <c r="GL458" s="166"/>
      <c r="GM458" s="166"/>
      <c r="GN458" s="166"/>
      <c r="GO458" s="166"/>
      <c r="GP458" s="166"/>
      <c r="GQ458" s="166"/>
    </row>
    <row r="459" spans="1:199" ht="30" x14ac:dyDescent="0.25">
      <c r="A459" s="661" t="s">
        <v>375</v>
      </c>
      <c r="B459" s="193">
        <f>'2 уровень'!C1194</f>
        <v>1050</v>
      </c>
      <c r="C459" s="193">
        <f>'2 уровень'!D1194</f>
        <v>88</v>
      </c>
      <c r="D459" s="193">
        <f>'2 уровень'!E1194</f>
        <v>9</v>
      </c>
      <c r="E459" s="1039">
        <f>'2 уровень'!F1194</f>
        <v>10.227272727272728</v>
      </c>
      <c r="F459" s="245">
        <f>'2 уровень'!G1194</f>
        <v>0</v>
      </c>
      <c r="G459" s="245">
        <f>'2 уровень'!H1194</f>
        <v>0</v>
      </c>
      <c r="H459" s="250">
        <f>'2 уровень'!I1194</f>
        <v>0</v>
      </c>
      <c r="I459" s="250">
        <f>'2 уровень'!J1194</f>
        <v>0</v>
      </c>
      <c r="J459" s="1087">
        <f>'2 уровень'!K1194</f>
        <v>0</v>
      </c>
      <c r="K459" s="250">
        <f>'2 уровень'!L1194</f>
        <v>0</v>
      </c>
      <c r="L459" s="250">
        <f>'2 уровень'!M1194</f>
        <v>0</v>
      </c>
      <c r="M459" s="250">
        <f>'2 уровень'!N1194</f>
        <v>0</v>
      </c>
      <c r="N459" s="167">
        <f>'2 уровень'!O1194</f>
        <v>0</v>
      </c>
      <c r="O459" s="167">
        <f>'2 уровень'!P1194</f>
        <v>0</v>
      </c>
      <c r="P459" s="167">
        <f>'2 уровень'!Q1194</f>
        <v>0</v>
      </c>
      <c r="Q459" s="167">
        <f>'2 уровень'!R1194</f>
        <v>0</v>
      </c>
      <c r="R459" s="167">
        <f>'2 уровень'!S1194</f>
        <v>0</v>
      </c>
      <c r="S459" s="167">
        <f>'2 уровень'!T1194</f>
        <v>0</v>
      </c>
      <c r="T459" s="2567"/>
      <c r="U459" s="425"/>
      <c r="V459" s="166"/>
      <c r="W459" s="166"/>
      <c r="X459" s="166"/>
      <c r="Y459" s="166"/>
      <c r="Z459" s="166"/>
      <c r="AA459" s="166"/>
      <c r="AB459" s="166"/>
      <c r="AC459" s="166"/>
      <c r="AD459" s="166"/>
      <c r="AE459" s="166"/>
      <c r="AF459" s="166"/>
      <c r="AG459" s="166"/>
      <c r="AH459" s="166"/>
      <c r="AI459" s="166"/>
      <c r="AJ459" s="166"/>
      <c r="AK459" s="166"/>
      <c r="AL459" s="166"/>
      <c r="AM459" s="166"/>
      <c r="AN459" s="166"/>
      <c r="AO459" s="166"/>
      <c r="AP459" s="166"/>
      <c r="AQ459" s="166"/>
      <c r="AR459" s="166"/>
      <c r="AS459" s="166"/>
      <c r="AT459" s="166"/>
      <c r="AU459" s="166"/>
      <c r="AV459" s="166"/>
      <c r="AW459" s="166"/>
      <c r="AX459" s="166"/>
      <c r="AY459" s="166"/>
      <c r="AZ459" s="166"/>
      <c r="BA459" s="166"/>
      <c r="BB459" s="166"/>
      <c r="BC459" s="166"/>
      <c r="BD459" s="166"/>
      <c r="BE459" s="166"/>
      <c r="BF459" s="166"/>
      <c r="BG459" s="166"/>
      <c r="BH459" s="166"/>
      <c r="BI459" s="166"/>
      <c r="BJ459" s="166"/>
      <c r="BK459" s="166"/>
      <c r="BL459" s="166"/>
      <c r="BM459" s="166"/>
      <c r="BN459" s="166"/>
      <c r="BO459" s="166"/>
      <c r="BP459" s="166"/>
      <c r="BQ459" s="166"/>
      <c r="BR459" s="166"/>
      <c r="BS459" s="166"/>
      <c r="BT459" s="166"/>
      <c r="BU459" s="166"/>
      <c r="BV459" s="166"/>
      <c r="BW459" s="166"/>
      <c r="BX459" s="166"/>
      <c r="BY459" s="166"/>
      <c r="BZ459" s="166"/>
      <c r="CA459" s="166"/>
      <c r="CB459" s="166"/>
      <c r="CC459" s="166"/>
      <c r="CD459" s="166"/>
      <c r="CE459" s="166"/>
      <c r="CF459" s="166"/>
      <c r="CG459" s="166"/>
      <c r="CH459" s="166"/>
      <c r="CI459" s="166"/>
      <c r="CJ459" s="166"/>
      <c r="CK459" s="166"/>
      <c r="CL459" s="166"/>
      <c r="CM459" s="166"/>
      <c r="CN459" s="166"/>
      <c r="CO459" s="166"/>
      <c r="CP459" s="166"/>
      <c r="CQ459" s="166"/>
      <c r="CR459" s="166"/>
      <c r="CS459" s="166"/>
      <c r="CT459" s="166"/>
      <c r="CU459" s="166"/>
      <c r="CV459" s="166"/>
      <c r="CW459" s="166"/>
      <c r="CX459" s="166"/>
      <c r="CY459" s="166"/>
      <c r="CZ459" s="166"/>
      <c r="DA459" s="166"/>
      <c r="DB459" s="166"/>
      <c r="DC459" s="166"/>
      <c r="DD459" s="166"/>
      <c r="DE459" s="166"/>
      <c r="DF459" s="166"/>
      <c r="DG459" s="166"/>
      <c r="DH459" s="166"/>
      <c r="DI459" s="166"/>
      <c r="DJ459" s="166"/>
      <c r="DK459" s="166"/>
      <c r="DL459" s="166"/>
      <c r="DM459" s="166"/>
      <c r="DN459" s="166"/>
      <c r="DO459" s="166"/>
      <c r="DP459" s="166"/>
      <c r="DQ459" s="166"/>
      <c r="DR459" s="166"/>
      <c r="DS459" s="166"/>
      <c r="DT459" s="166"/>
      <c r="DU459" s="166"/>
      <c r="DV459" s="166"/>
      <c r="DW459" s="166"/>
      <c r="DX459" s="166"/>
      <c r="DY459" s="166"/>
      <c r="DZ459" s="166"/>
      <c r="EA459" s="166"/>
      <c r="EB459" s="166"/>
      <c r="EC459" s="166"/>
      <c r="ED459" s="166"/>
      <c r="EE459" s="166"/>
      <c r="EF459" s="166"/>
      <c r="EG459" s="166"/>
      <c r="EH459" s="166"/>
      <c r="EI459" s="166"/>
      <c r="EJ459" s="166"/>
      <c r="EK459" s="166"/>
      <c r="EL459" s="166"/>
      <c r="EM459" s="166"/>
      <c r="EN459" s="166"/>
      <c r="EO459" s="166"/>
      <c r="EP459" s="166"/>
      <c r="EQ459" s="166"/>
      <c r="ER459" s="166"/>
      <c r="ES459" s="166"/>
      <c r="ET459" s="166"/>
      <c r="EU459" s="166"/>
      <c r="EV459" s="166"/>
      <c r="EW459" s="166"/>
      <c r="EX459" s="166"/>
      <c r="EY459" s="166"/>
      <c r="EZ459" s="166"/>
      <c r="FA459" s="166"/>
      <c r="FB459" s="166"/>
      <c r="FC459" s="166"/>
      <c r="FD459" s="166"/>
      <c r="FE459" s="166"/>
      <c r="FF459" s="166"/>
      <c r="FG459" s="166"/>
      <c r="FH459" s="166"/>
      <c r="FI459" s="166"/>
      <c r="FJ459" s="166"/>
      <c r="FK459" s="166"/>
      <c r="FL459" s="166"/>
      <c r="FM459" s="166"/>
      <c r="FN459" s="166"/>
      <c r="FO459" s="166"/>
      <c r="FP459" s="166"/>
      <c r="FQ459" s="166"/>
      <c r="FR459" s="166"/>
      <c r="FS459" s="166"/>
      <c r="FT459" s="166"/>
      <c r="FU459" s="166"/>
      <c r="FV459" s="166"/>
      <c r="FW459" s="166"/>
      <c r="FX459" s="166"/>
      <c r="FY459" s="166"/>
      <c r="FZ459" s="166"/>
      <c r="GA459" s="166"/>
      <c r="GB459" s="166"/>
      <c r="GC459" s="166"/>
      <c r="GD459" s="166"/>
      <c r="GE459" s="166"/>
      <c r="GF459" s="166"/>
      <c r="GG459" s="166"/>
      <c r="GH459" s="166"/>
      <c r="GI459" s="166"/>
      <c r="GJ459" s="166"/>
      <c r="GK459" s="166"/>
      <c r="GL459" s="166"/>
      <c r="GM459" s="166"/>
      <c r="GN459" s="166"/>
      <c r="GO459" s="166"/>
      <c r="GP459" s="166"/>
      <c r="GQ459" s="166"/>
    </row>
    <row r="460" spans="1:199" x14ac:dyDescent="0.25">
      <c r="A460" s="661" t="s">
        <v>338</v>
      </c>
      <c r="B460" s="193">
        <f>'2 уровень'!C1195</f>
        <v>21909</v>
      </c>
      <c r="C460" s="193">
        <f>'2 уровень'!D1195</f>
        <v>1826</v>
      </c>
      <c r="D460" s="193">
        <f>'2 уровень'!E1195</f>
        <v>1168</v>
      </c>
      <c r="E460" s="1039">
        <f>'2 уровень'!F1195</f>
        <v>63.964950711938663</v>
      </c>
      <c r="F460" s="245">
        <f>'2 уровень'!G1195</f>
        <v>0</v>
      </c>
      <c r="G460" s="245">
        <f>'2 уровень'!H1195</f>
        <v>0</v>
      </c>
      <c r="H460" s="250">
        <f>'2 уровень'!I1195</f>
        <v>0</v>
      </c>
      <c r="I460" s="250">
        <f>'2 уровень'!J1195</f>
        <v>0</v>
      </c>
      <c r="J460" s="1087">
        <f>'2 уровень'!K1195</f>
        <v>0</v>
      </c>
      <c r="K460" s="250">
        <f>'2 уровень'!L1195</f>
        <v>0</v>
      </c>
      <c r="L460" s="250">
        <f>'2 уровень'!M1195</f>
        <v>0</v>
      </c>
      <c r="M460" s="250">
        <f>'2 уровень'!N1195</f>
        <v>0</v>
      </c>
      <c r="N460" s="167">
        <f>'2 уровень'!O1195</f>
        <v>0</v>
      </c>
      <c r="O460" s="167">
        <f>'2 уровень'!P1195</f>
        <v>0</v>
      </c>
      <c r="P460" s="167">
        <f>'2 уровень'!Q1195</f>
        <v>0</v>
      </c>
      <c r="Q460" s="167">
        <f>'2 уровень'!R1195</f>
        <v>0</v>
      </c>
      <c r="R460" s="167">
        <f>'2 уровень'!S1195</f>
        <v>0</v>
      </c>
      <c r="S460" s="167">
        <f>'2 уровень'!T1195</f>
        <v>0</v>
      </c>
      <c r="T460" s="2567"/>
      <c r="U460" s="425"/>
      <c r="V460" s="166"/>
      <c r="W460" s="166"/>
      <c r="X460" s="166"/>
      <c r="Y460" s="166"/>
      <c r="Z460" s="166"/>
      <c r="AA460" s="166"/>
      <c r="AB460" s="166"/>
      <c r="AC460" s="166"/>
      <c r="AD460" s="166"/>
      <c r="AE460" s="166"/>
      <c r="AF460" s="166"/>
      <c r="AG460" s="166"/>
      <c r="AH460" s="166"/>
      <c r="AI460" s="166"/>
      <c r="AJ460" s="166"/>
      <c r="AK460" s="166"/>
      <c r="AL460" s="166"/>
      <c r="AM460" s="166"/>
      <c r="AN460" s="166"/>
      <c r="AO460" s="166"/>
      <c r="AP460" s="166"/>
      <c r="AQ460" s="166"/>
      <c r="AR460" s="166"/>
      <c r="AS460" s="166"/>
      <c r="AT460" s="166"/>
      <c r="AU460" s="166"/>
      <c r="AV460" s="166"/>
      <c r="AW460" s="166"/>
      <c r="AX460" s="166"/>
      <c r="AY460" s="166"/>
      <c r="AZ460" s="166"/>
      <c r="BA460" s="166"/>
      <c r="BB460" s="166"/>
      <c r="BC460" s="166"/>
      <c r="BD460" s="166"/>
      <c r="BE460" s="166"/>
      <c r="BF460" s="166"/>
      <c r="BG460" s="166"/>
      <c r="BH460" s="166"/>
      <c r="BI460" s="166"/>
      <c r="BJ460" s="166"/>
      <c r="BK460" s="166"/>
      <c r="BL460" s="166"/>
      <c r="BM460" s="166"/>
      <c r="BN460" s="166"/>
      <c r="BO460" s="166"/>
      <c r="BP460" s="166"/>
      <c r="BQ460" s="166"/>
      <c r="BR460" s="166"/>
      <c r="BS460" s="166"/>
      <c r="BT460" s="166"/>
      <c r="BU460" s="166"/>
      <c r="BV460" s="166"/>
      <c r="BW460" s="166"/>
      <c r="BX460" s="166"/>
      <c r="BY460" s="166"/>
      <c r="BZ460" s="166"/>
      <c r="CA460" s="166"/>
      <c r="CB460" s="166"/>
      <c r="CC460" s="166"/>
      <c r="CD460" s="166"/>
      <c r="CE460" s="166"/>
      <c r="CF460" s="166"/>
      <c r="CG460" s="166"/>
      <c r="CH460" s="166"/>
      <c r="CI460" s="166"/>
      <c r="CJ460" s="166"/>
      <c r="CK460" s="166"/>
      <c r="CL460" s="166"/>
      <c r="CM460" s="166"/>
      <c r="CN460" s="166"/>
      <c r="CO460" s="166"/>
      <c r="CP460" s="166"/>
      <c r="CQ460" s="166"/>
      <c r="CR460" s="166"/>
      <c r="CS460" s="166"/>
      <c r="CT460" s="166"/>
      <c r="CU460" s="166"/>
      <c r="CV460" s="166"/>
      <c r="CW460" s="166"/>
      <c r="CX460" s="166"/>
      <c r="CY460" s="166"/>
      <c r="CZ460" s="166"/>
      <c r="DA460" s="166"/>
      <c r="DB460" s="166"/>
      <c r="DC460" s="166"/>
      <c r="DD460" s="166"/>
      <c r="DE460" s="166"/>
      <c r="DF460" s="166"/>
      <c r="DG460" s="166"/>
      <c r="DH460" s="166"/>
      <c r="DI460" s="166"/>
      <c r="DJ460" s="166"/>
      <c r="DK460" s="166"/>
      <c r="DL460" s="166"/>
      <c r="DM460" s="166"/>
      <c r="DN460" s="166"/>
      <c r="DO460" s="166"/>
      <c r="DP460" s="166"/>
      <c r="DQ460" s="166"/>
      <c r="DR460" s="166"/>
      <c r="DS460" s="166"/>
      <c r="DT460" s="166"/>
      <c r="DU460" s="166"/>
      <c r="DV460" s="166"/>
      <c r="DW460" s="166"/>
      <c r="DX460" s="166"/>
      <c r="DY460" s="166"/>
      <c r="DZ460" s="166"/>
      <c r="EA460" s="166"/>
      <c r="EB460" s="166"/>
      <c r="EC460" s="166"/>
      <c r="ED460" s="166"/>
      <c r="EE460" s="166"/>
      <c r="EF460" s="166"/>
      <c r="EG460" s="166"/>
      <c r="EH460" s="166"/>
      <c r="EI460" s="166"/>
      <c r="EJ460" s="166"/>
      <c r="EK460" s="166"/>
      <c r="EL460" s="166"/>
      <c r="EM460" s="166"/>
      <c r="EN460" s="166"/>
      <c r="EO460" s="166"/>
      <c r="EP460" s="166"/>
      <c r="EQ460" s="166"/>
      <c r="ER460" s="166"/>
      <c r="ES460" s="166"/>
      <c r="ET460" s="166"/>
      <c r="EU460" s="166"/>
      <c r="EV460" s="166"/>
      <c r="EW460" s="166"/>
      <c r="EX460" s="166"/>
      <c r="EY460" s="166"/>
      <c r="EZ460" s="166"/>
      <c r="FA460" s="166"/>
      <c r="FB460" s="166"/>
      <c r="FC460" s="166"/>
      <c r="FD460" s="166"/>
      <c r="FE460" s="166"/>
      <c r="FF460" s="166"/>
      <c r="FG460" s="166"/>
      <c r="FH460" s="166"/>
      <c r="FI460" s="166"/>
      <c r="FJ460" s="166"/>
      <c r="FK460" s="166"/>
      <c r="FL460" s="166"/>
      <c r="FM460" s="166"/>
      <c r="FN460" s="166"/>
      <c r="FO460" s="166"/>
      <c r="FP460" s="166"/>
      <c r="FQ460" s="166"/>
      <c r="FR460" s="166"/>
      <c r="FS460" s="166"/>
      <c r="FT460" s="166"/>
      <c r="FU460" s="166"/>
      <c r="FV460" s="166"/>
      <c r="FW460" s="166"/>
      <c r="FX460" s="166"/>
      <c r="FY460" s="166"/>
      <c r="FZ460" s="166"/>
      <c r="GA460" s="166"/>
      <c r="GB460" s="166"/>
      <c r="GC460" s="166"/>
      <c r="GD460" s="166"/>
      <c r="GE460" s="166"/>
      <c r="GF460" s="166"/>
      <c r="GG460" s="166"/>
      <c r="GH460" s="166"/>
      <c r="GI460" s="166"/>
      <c r="GJ460" s="166"/>
      <c r="GK460" s="166"/>
      <c r="GL460" s="166"/>
      <c r="GM460" s="166"/>
      <c r="GN460" s="166"/>
      <c r="GO460" s="166"/>
      <c r="GP460" s="166"/>
      <c r="GQ460" s="166"/>
    </row>
    <row r="461" spans="1:199" x14ac:dyDescent="0.25">
      <c r="A461" s="661" t="s">
        <v>169</v>
      </c>
      <c r="B461" s="193">
        <f>'2 уровень'!C1196</f>
        <v>100000</v>
      </c>
      <c r="C461" s="193">
        <f>'2 уровень'!D1196</f>
        <v>8333</v>
      </c>
      <c r="D461" s="193">
        <f>'2 уровень'!E1196</f>
        <v>6613.17578125</v>
      </c>
      <c r="E461" s="1039">
        <f>'2 уровень'!F1196</f>
        <v>79.361283826353059</v>
      </c>
      <c r="F461" s="245">
        <f>'2 уровень'!G1196</f>
        <v>0</v>
      </c>
      <c r="G461" s="245">
        <f>'2 уровень'!H1196</f>
        <v>0</v>
      </c>
      <c r="H461" s="250">
        <f>'2 уровень'!I1196</f>
        <v>0</v>
      </c>
      <c r="I461" s="250">
        <f>'2 уровень'!J1196</f>
        <v>0</v>
      </c>
      <c r="J461" s="1087">
        <f>'2 уровень'!K1196</f>
        <v>0</v>
      </c>
      <c r="K461" s="250">
        <f>'2 уровень'!L1196</f>
        <v>0</v>
      </c>
      <c r="L461" s="250">
        <f>'2 уровень'!M1196</f>
        <v>0</v>
      </c>
      <c r="M461" s="250">
        <f>'2 уровень'!N1196</f>
        <v>0</v>
      </c>
      <c r="N461" s="167">
        <f>'2 уровень'!O1196</f>
        <v>0</v>
      </c>
      <c r="O461" s="167">
        <f>'2 уровень'!P1196</f>
        <v>0</v>
      </c>
      <c r="P461" s="167">
        <f>'2 уровень'!Q1196</f>
        <v>0</v>
      </c>
      <c r="Q461" s="167">
        <f>'2 уровень'!R1196</f>
        <v>0</v>
      </c>
      <c r="R461" s="167">
        <f>'2 уровень'!S1196</f>
        <v>0</v>
      </c>
      <c r="S461" s="167">
        <f>'2 уровень'!T1196</f>
        <v>0</v>
      </c>
      <c r="T461" s="2567"/>
      <c r="U461" s="425"/>
      <c r="V461" s="166"/>
      <c r="W461" s="166"/>
      <c r="X461" s="166"/>
      <c r="Y461" s="166"/>
      <c r="Z461" s="166"/>
      <c r="AA461" s="166"/>
      <c r="AB461" s="166"/>
      <c r="AC461" s="166"/>
      <c r="AD461" s="166"/>
      <c r="AE461" s="166"/>
      <c r="AF461" s="166"/>
      <c r="AG461" s="166"/>
      <c r="AH461" s="166"/>
      <c r="AI461" s="166"/>
      <c r="AJ461" s="166"/>
      <c r="AK461" s="166"/>
      <c r="AL461" s="166"/>
      <c r="AM461" s="166"/>
      <c r="AN461" s="166"/>
      <c r="AO461" s="166"/>
      <c r="AP461" s="166"/>
      <c r="AQ461" s="166"/>
      <c r="AR461" s="166"/>
      <c r="AS461" s="166"/>
      <c r="AT461" s="166"/>
      <c r="AU461" s="166"/>
      <c r="AV461" s="166"/>
      <c r="AW461" s="166"/>
      <c r="AX461" s="166"/>
      <c r="AY461" s="166"/>
      <c r="AZ461" s="166"/>
      <c r="BA461" s="166"/>
      <c r="BB461" s="166"/>
      <c r="BC461" s="166"/>
      <c r="BD461" s="166"/>
      <c r="BE461" s="166"/>
      <c r="BF461" s="166"/>
      <c r="BG461" s="166"/>
      <c r="BH461" s="166"/>
      <c r="BI461" s="166"/>
      <c r="BJ461" s="166"/>
      <c r="BK461" s="166"/>
      <c r="BL461" s="166"/>
      <c r="BM461" s="166"/>
      <c r="BN461" s="166"/>
      <c r="BO461" s="166"/>
      <c r="BP461" s="166"/>
      <c r="BQ461" s="166"/>
      <c r="BR461" s="166"/>
      <c r="BS461" s="166"/>
      <c r="BT461" s="166"/>
      <c r="BU461" s="166"/>
      <c r="BV461" s="166"/>
      <c r="BW461" s="166"/>
      <c r="BX461" s="166"/>
      <c r="BY461" s="166"/>
      <c r="BZ461" s="166"/>
      <c r="CA461" s="166"/>
      <c r="CB461" s="166"/>
      <c r="CC461" s="166"/>
      <c r="CD461" s="166"/>
      <c r="CE461" s="166"/>
      <c r="CF461" s="166"/>
      <c r="CG461" s="166"/>
      <c r="CH461" s="166"/>
      <c r="CI461" s="166"/>
      <c r="CJ461" s="166"/>
      <c r="CK461" s="166"/>
      <c r="CL461" s="166"/>
      <c r="CM461" s="166"/>
      <c r="CN461" s="166"/>
      <c r="CO461" s="166"/>
      <c r="CP461" s="166"/>
      <c r="CQ461" s="166"/>
      <c r="CR461" s="166"/>
      <c r="CS461" s="166"/>
      <c r="CT461" s="166"/>
      <c r="CU461" s="166"/>
      <c r="CV461" s="166"/>
      <c r="CW461" s="166"/>
      <c r="CX461" s="166"/>
      <c r="CY461" s="166"/>
      <c r="CZ461" s="166"/>
      <c r="DA461" s="166"/>
      <c r="DB461" s="166"/>
      <c r="DC461" s="166"/>
      <c r="DD461" s="166"/>
      <c r="DE461" s="166"/>
      <c r="DF461" s="166"/>
      <c r="DG461" s="166"/>
      <c r="DH461" s="166"/>
      <c r="DI461" s="166"/>
      <c r="DJ461" s="166"/>
      <c r="DK461" s="166"/>
      <c r="DL461" s="166"/>
      <c r="DM461" s="166"/>
      <c r="DN461" s="166"/>
      <c r="DO461" s="166"/>
      <c r="DP461" s="166"/>
      <c r="DQ461" s="166"/>
      <c r="DR461" s="166"/>
      <c r="DS461" s="166"/>
      <c r="DT461" s="166"/>
      <c r="DU461" s="166"/>
      <c r="DV461" s="166"/>
      <c r="DW461" s="166"/>
      <c r="DX461" s="166"/>
      <c r="DY461" s="166"/>
      <c r="DZ461" s="166"/>
      <c r="EA461" s="166"/>
      <c r="EB461" s="166"/>
      <c r="EC461" s="166"/>
      <c r="ED461" s="166"/>
      <c r="EE461" s="166"/>
      <c r="EF461" s="166"/>
      <c r="EG461" s="166"/>
      <c r="EH461" s="166"/>
      <c r="EI461" s="166"/>
      <c r="EJ461" s="166"/>
      <c r="EK461" s="166"/>
      <c r="EL461" s="166"/>
      <c r="EM461" s="166"/>
      <c r="EN461" s="166"/>
      <c r="EO461" s="166"/>
      <c r="EP461" s="166"/>
      <c r="EQ461" s="166"/>
      <c r="ER461" s="166"/>
      <c r="ES461" s="166"/>
      <c r="ET461" s="166"/>
      <c r="EU461" s="166"/>
      <c r="EV461" s="166"/>
      <c r="EW461" s="166"/>
      <c r="EX461" s="166"/>
      <c r="EY461" s="166"/>
      <c r="EZ461" s="166"/>
      <c r="FA461" s="166"/>
      <c r="FB461" s="166"/>
      <c r="FC461" s="166"/>
      <c r="FD461" s="166"/>
      <c r="FE461" s="166"/>
      <c r="FF461" s="166"/>
      <c r="FG461" s="166"/>
      <c r="FH461" s="166"/>
      <c r="FI461" s="166"/>
      <c r="FJ461" s="166"/>
      <c r="FK461" s="166"/>
      <c r="FL461" s="166"/>
      <c r="FM461" s="166"/>
      <c r="FN461" s="166"/>
      <c r="FO461" s="166"/>
      <c r="FP461" s="166"/>
      <c r="FQ461" s="166"/>
      <c r="FR461" s="166"/>
      <c r="FS461" s="166"/>
      <c r="FT461" s="166"/>
      <c r="FU461" s="166"/>
      <c r="FV461" s="166"/>
      <c r="FW461" s="166"/>
      <c r="FX461" s="166"/>
      <c r="FY461" s="166"/>
      <c r="FZ461" s="166"/>
      <c r="GA461" s="166"/>
      <c r="GB461" s="166"/>
      <c r="GC461" s="166"/>
      <c r="GD461" s="166"/>
      <c r="GE461" s="166"/>
      <c r="GF461" s="166"/>
      <c r="GG461" s="166"/>
      <c r="GH461" s="166"/>
      <c r="GI461" s="166"/>
      <c r="GJ461" s="166"/>
      <c r="GK461" s="166"/>
      <c r="GL461" s="166"/>
      <c r="GM461" s="166"/>
      <c r="GN461" s="166"/>
      <c r="GO461" s="166"/>
      <c r="GP461" s="166"/>
      <c r="GQ461" s="166"/>
    </row>
    <row r="462" spans="1:199" x14ac:dyDescent="0.25">
      <c r="A462" s="661" t="s">
        <v>344</v>
      </c>
      <c r="B462" s="193">
        <f>'2 уровень'!C1197</f>
        <v>159308</v>
      </c>
      <c r="C462" s="193">
        <f>'2 уровень'!D1197</f>
        <v>13276</v>
      </c>
      <c r="D462" s="193">
        <f>'2 уровень'!E1197</f>
        <v>11906.25</v>
      </c>
      <c r="E462" s="1039">
        <f>'2 уровень'!F1197</f>
        <v>89.68250979210606</v>
      </c>
      <c r="F462" s="245">
        <f>'2 уровень'!G1197</f>
        <v>0</v>
      </c>
      <c r="G462" s="245">
        <f>'2 уровень'!H1197</f>
        <v>0</v>
      </c>
      <c r="H462" s="250">
        <f>'2 уровень'!I1197</f>
        <v>0</v>
      </c>
      <c r="I462" s="250">
        <f>'2 уровень'!J1197</f>
        <v>0</v>
      </c>
      <c r="J462" s="1087">
        <f>'2 уровень'!K1197</f>
        <v>0</v>
      </c>
      <c r="K462" s="250">
        <f>'2 уровень'!L1197</f>
        <v>0</v>
      </c>
      <c r="L462" s="250">
        <f>'2 уровень'!M1197</f>
        <v>0</v>
      </c>
      <c r="M462" s="250">
        <f>'2 уровень'!N1197</f>
        <v>0</v>
      </c>
      <c r="N462" s="167">
        <f>'2 уровень'!O1197</f>
        <v>0</v>
      </c>
      <c r="O462" s="167">
        <f>'2 уровень'!P1197</f>
        <v>0</v>
      </c>
      <c r="P462" s="167">
        <f>'2 уровень'!Q1197</f>
        <v>0</v>
      </c>
      <c r="Q462" s="167">
        <f>'2 уровень'!R1197</f>
        <v>0</v>
      </c>
      <c r="R462" s="167">
        <f>'2 уровень'!S1197</f>
        <v>0</v>
      </c>
      <c r="S462" s="167">
        <f>'2 уровень'!T1197</f>
        <v>0</v>
      </c>
      <c r="T462" s="2567"/>
      <c r="U462" s="425"/>
      <c r="V462" s="166"/>
      <c r="W462" s="166"/>
      <c r="X462" s="166"/>
      <c r="Y462" s="166"/>
      <c r="Z462" s="166"/>
      <c r="AA462" s="166"/>
      <c r="AB462" s="166"/>
      <c r="AC462" s="166"/>
      <c r="AD462" s="166"/>
      <c r="AE462" s="166"/>
      <c r="AF462" s="166"/>
      <c r="AG462" s="166"/>
      <c r="AH462" s="166"/>
      <c r="AI462" s="166"/>
      <c r="AJ462" s="166"/>
      <c r="AK462" s="166"/>
      <c r="AL462" s="166"/>
      <c r="AM462" s="166"/>
      <c r="AN462" s="166"/>
      <c r="AO462" s="166"/>
      <c r="AP462" s="166"/>
      <c r="AQ462" s="166"/>
      <c r="AR462" s="166"/>
      <c r="AS462" s="166"/>
      <c r="AT462" s="166"/>
      <c r="AU462" s="166"/>
      <c r="AV462" s="166"/>
      <c r="AW462" s="166"/>
      <c r="AX462" s="166"/>
      <c r="AY462" s="166"/>
      <c r="AZ462" s="166"/>
      <c r="BA462" s="166"/>
      <c r="BB462" s="166"/>
      <c r="BC462" s="166"/>
      <c r="BD462" s="166"/>
      <c r="BE462" s="166"/>
      <c r="BF462" s="166"/>
      <c r="BG462" s="166"/>
      <c r="BH462" s="166"/>
      <c r="BI462" s="166"/>
      <c r="BJ462" s="166"/>
      <c r="BK462" s="166"/>
      <c r="BL462" s="166"/>
      <c r="BM462" s="166"/>
      <c r="BN462" s="166"/>
      <c r="BO462" s="166"/>
      <c r="BP462" s="166"/>
      <c r="BQ462" s="166"/>
      <c r="BR462" s="166"/>
      <c r="BS462" s="166"/>
      <c r="BT462" s="166"/>
      <c r="BU462" s="166"/>
      <c r="BV462" s="166"/>
      <c r="BW462" s="166"/>
      <c r="BX462" s="166"/>
      <c r="BY462" s="166"/>
      <c r="BZ462" s="166"/>
      <c r="CA462" s="166"/>
      <c r="CB462" s="166"/>
      <c r="CC462" s="166"/>
      <c r="CD462" s="166"/>
      <c r="CE462" s="166"/>
      <c r="CF462" s="166"/>
      <c r="CG462" s="166"/>
      <c r="CH462" s="166"/>
      <c r="CI462" s="166"/>
      <c r="CJ462" s="166"/>
      <c r="CK462" s="166"/>
      <c r="CL462" s="166"/>
      <c r="CM462" s="166"/>
      <c r="CN462" s="166"/>
      <c r="CO462" s="166"/>
      <c r="CP462" s="166"/>
      <c r="CQ462" s="166"/>
      <c r="CR462" s="166"/>
      <c r="CS462" s="166"/>
      <c r="CT462" s="166"/>
      <c r="CU462" s="166"/>
      <c r="CV462" s="166"/>
      <c r="CW462" s="166"/>
      <c r="CX462" s="166"/>
      <c r="CY462" s="166"/>
      <c r="CZ462" s="166"/>
      <c r="DA462" s="166"/>
      <c r="DB462" s="166"/>
      <c r="DC462" s="166"/>
      <c r="DD462" s="166"/>
      <c r="DE462" s="166"/>
      <c r="DF462" s="166"/>
      <c r="DG462" s="166"/>
      <c r="DH462" s="166"/>
      <c r="DI462" s="166"/>
      <c r="DJ462" s="166"/>
      <c r="DK462" s="166"/>
      <c r="DL462" s="166"/>
      <c r="DM462" s="166"/>
      <c r="DN462" s="166"/>
      <c r="DO462" s="166"/>
      <c r="DP462" s="166"/>
      <c r="DQ462" s="166"/>
      <c r="DR462" s="166"/>
      <c r="DS462" s="166"/>
      <c r="DT462" s="166"/>
      <c r="DU462" s="166"/>
      <c r="DV462" s="166"/>
      <c r="DW462" s="166"/>
      <c r="DX462" s="166"/>
      <c r="DY462" s="166"/>
      <c r="DZ462" s="166"/>
      <c r="EA462" s="166"/>
      <c r="EB462" s="166"/>
      <c r="EC462" s="166"/>
      <c r="ED462" s="166"/>
      <c r="EE462" s="166"/>
      <c r="EF462" s="166"/>
      <c r="EG462" s="166"/>
      <c r="EH462" s="166"/>
      <c r="EI462" s="166"/>
      <c r="EJ462" s="166"/>
      <c r="EK462" s="166"/>
      <c r="EL462" s="166"/>
      <c r="EM462" s="166"/>
      <c r="EN462" s="166"/>
      <c r="EO462" s="166"/>
      <c r="EP462" s="166"/>
      <c r="EQ462" s="166"/>
      <c r="ER462" s="166"/>
      <c r="ES462" s="166"/>
      <c r="ET462" s="166"/>
      <c r="EU462" s="166"/>
      <c r="EV462" s="166"/>
      <c r="EW462" s="166"/>
      <c r="EX462" s="166"/>
      <c r="EY462" s="166"/>
      <c r="EZ462" s="166"/>
      <c r="FA462" s="166"/>
      <c r="FB462" s="166"/>
      <c r="FC462" s="166"/>
      <c r="FD462" s="166"/>
      <c r="FE462" s="166"/>
      <c r="FF462" s="166"/>
      <c r="FG462" s="166"/>
      <c r="FH462" s="166"/>
      <c r="FI462" s="166"/>
      <c r="FJ462" s="166"/>
      <c r="FK462" s="166"/>
      <c r="FL462" s="166"/>
      <c r="FM462" s="166"/>
      <c r="FN462" s="166"/>
      <c r="FO462" s="166"/>
      <c r="FP462" s="166"/>
      <c r="FQ462" s="166"/>
      <c r="FR462" s="166"/>
      <c r="FS462" s="166"/>
      <c r="FT462" s="166"/>
      <c r="FU462" s="166"/>
      <c r="FV462" s="166"/>
      <c r="FW462" s="166"/>
      <c r="FX462" s="166"/>
      <c r="FY462" s="166"/>
      <c r="FZ462" s="166"/>
      <c r="GA462" s="166"/>
      <c r="GB462" s="166"/>
      <c r="GC462" s="166"/>
      <c r="GD462" s="166"/>
      <c r="GE462" s="166"/>
      <c r="GF462" s="166"/>
      <c r="GG462" s="166"/>
      <c r="GH462" s="166"/>
      <c r="GI462" s="166"/>
      <c r="GJ462" s="166"/>
      <c r="GK462" s="166"/>
      <c r="GL462" s="166"/>
      <c r="GM462" s="166"/>
      <c r="GN462" s="166"/>
      <c r="GO462" s="166"/>
      <c r="GP462" s="166"/>
      <c r="GQ462" s="166"/>
    </row>
    <row r="463" spans="1:199" ht="30" x14ac:dyDescent="0.25">
      <c r="A463" s="661" t="s">
        <v>170</v>
      </c>
      <c r="B463" s="193">
        <f>'2 уровень'!C1198</f>
        <v>25000</v>
      </c>
      <c r="C463" s="193">
        <f>'2 уровень'!D1198</f>
        <v>2083</v>
      </c>
      <c r="D463" s="193">
        <f>'2 уровень'!E1198</f>
        <v>344</v>
      </c>
      <c r="E463" s="1039">
        <f>'2 уровень'!F1198</f>
        <v>16.514642342774842</v>
      </c>
      <c r="F463" s="245">
        <f>'2 уровень'!G1198</f>
        <v>0</v>
      </c>
      <c r="G463" s="245">
        <f>'2 уровень'!H1198</f>
        <v>0</v>
      </c>
      <c r="H463" s="250">
        <f>'2 уровень'!I1198</f>
        <v>0</v>
      </c>
      <c r="I463" s="250">
        <f>'2 уровень'!J1198</f>
        <v>0</v>
      </c>
      <c r="J463" s="1087">
        <f>'2 уровень'!K1198</f>
        <v>0</v>
      </c>
      <c r="K463" s="250">
        <f>'2 уровень'!L1198</f>
        <v>0</v>
      </c>
      <c r="L463" s="250">
        <f>'2 уровень'!M1198</f>
        <v>0</v>
      </c>
      <c r="M463" s="250">
        <f>'2 уровень'!N1198</f>
        <v>0</v>
      </c>
      <c r="N463" s="167">
        <f>'2 уровень'!O1198</f>
        <v>0</v>
      </c>
      <c r="O463" s="167">
        <f>'2 уровень'!P1198</f>
        <v>0</v>
      </c>
      <c r="P463" s="167">
        <f>'2 уровень'!Q1198</f>
        <v>0</v>
      </c>
      <c r="Q463" s="167">
        <f>'2 уровень'!R1198</f>
        <v>0</v>
      </c>
      <c r="R463" s="167">
        <f>'2 уровень'!S1198</f>
        <v>0</v>
      </c>
      <c r="S463" s="167">
        <f>'2 уровень'!T1198</f>
        <v>0</v>
      </c>
      <c r="T463" s="2567"/>
      <c r="U463" s="425"/>
      <c r="V463" s="166"/>
      <c r="W463" s="166"/>
      <c r="X463" s="166"/>
      <c r="Y463" s="166"/>
      <c r="Z463" s="166"/>
      <c r="AA463" s="166"/>
      <c r="AB463" s="166"/>
      <c r="AC463" s="166"/>
      <c r="AD463" s="166"/>
      <c r="AE463" s="166"/>
      <c r="AF463" s="166"/>
      <c r="AG463" s="166"/>
      <c r="AH463" s="166"/>
      <c r="AI463" s="166"/>
      <c r="AJ463" s="166"/>
      <c r="AK463" s="166"/>
      <c r="AL463" s="166"/>
      <c r="AM463" s="166"/>
      <c r="AN463" s="166"/>
      <c r="AO463" s="166"/>
      <c r="AP463" s="166"/>
      <c r="AQ463" s="166"/>
      <c r="AR463" s="166"/>
      <c r="AS463" s="166"/>
      <c r="AT463" s="166"/>
      <c r="AU463" s="166"/>
      <c r="AV463" s="166"/>
      <c r="AW463" s="166"/>
      <c r="AX463" s="166"/>
      <c r="AY463" s="166"/>
      <c r="AZ463" s="166"/>
      <c r="BA463" s="166"/>
      <c r="BB463" s="166"/>
      <c r="BC463" s="166"/>
      <c r="BD463" s="166"/>
      <c r="BE463" s="166"/>
      <c r="BF463" s="166"/>
      <c r="BG463" s="166"/>
      <c r="BH463" s="166"/>
      <c r="BI463" s="166"/>
      <c r="BJ463" s="166"/>
      <c r="BK463" s="166"/>
      <c r="BL463" s="166"/>
      <c r="BM463" s="166"/>
      <c r="BN463" s="166"/>
      <c r="BO463" s="166"/>
      <c r="BP463" s="166"/>
      <c r="BQ463" s="166"/>
      <c r="BR463" s="166"/>
      <c r="BS463" s="166"/>
      <c r="BT463" s="166"/>
      <c r="BU463" s="166"/>
      <c r="BV463" s="166"/>
      <c r="BW463" s="166"/>
      <c r="BX463" s="166"/>
      <c r="BY463" s="166"/>
      <c r="BZ463" s="166"/>
      <c r="CA463" s="166"/>
      <c r="CB463" s="166"/>
      <c r="CC463" s="166"/>
      <c r="CD463" s="166"/>
      <c r="CE463" s="166"/>
      <c r="CF463" s="166"/>
      <c r="CG463" s="166"/>
      <c r="CH463" s="166"/>
      <c r="CI463" s="166"/>
      <c r="CJ463" s="166"/>
      <c r="CK463" s="166"/>
      <c r="CL463" s="166"/>
      <c r="CM463" s="166"/>
      <c r="CN463" s="166"/>
      <c r="CO463" s="166"/>
      <c r="CP463" s="166"/>
      <c r="CQ463" s="166"/>
      <c r="CR463" s="166"/>
      <c r="CS463" s="166"/>
      <c r="CT463" s="166"/>
      <c r="CU463" s="166"/>
      <c r="CV463" s="166"/>
      <c r="CW463" s="166"/>
      <c r="CX463" s="166"/>
      <c r="CY463" s="166"/>
      <c r="CZ463" s="166"/>
      <c r="DA463" s="166"/>
      <c r="DB463" s="166"/>
      <c r="DC463" s="166"/>
      <c r="DD463" s="166"/>
      <c r="DE463" s="166"/>
      <c r="DF463" s="166"/>
      <c r="DG463" s="166"/>
      <c r="DH463" s="166"/>
      <c r="DI463" s="166"/>
      <c r="DJ463" s="166"/>
      <c r="DK463" s="166"/>
      <c r="DL463" s="166"/>
      <c r="DM463" s="166"/>
      <c r="DN463" s="166"/>
      <c r="DO463" s="166"/>
      <c r="DP463" s="166"/>
      <c r="DQ463" s="166"/>
      <c r="DR463" s="166"/>
      <c r="DS463" s="166"/>
      <c r="DT463" s="166"/>
      <c r="DU463" s="166"/>
      <c r="DV463" s="166"/>
      <c r="DW463" s="166"/>
      <c r="DX463" s="166"/>
      <c r="DY463" s="166"/>
      <c r="DZ463" s="166"/>
      <c r="EA463" s="166"/>
      <c r="EB463" s="166"/>
      <c r="EC463" s="166"/>
      <c r="ED463" s="166"/>
      <c r="EE463" s="166"/>
      <c r="EF463" s="166"/>
      <c r="EG463" s="166"/>
      <c r="EH463" s="166"/>
      <c r="EI463" s="166"/>
      <c r="EJ463" s="166"/>
      <c r="EK463" s="166"/>
      <c r="EL463" s="166"/>
      <c r="EM463" s="166"/>
      <c r="EN463" s="166"/>
      <c r="EO463" s="166"/>
      <c r="EP463" s="166"/>
      <c r="EQ463" s="166"/>
      <c r="ER463" s="166"/>
      <c r="ES463" s="166"/>
      <c r="ET463" s="166"/>
      <c r="EU463" s="166"/>
      <c r="EV463" s="166"/>
      <c r="EW463" s="166"/>
      <c r="EX463" s="166"/>
      <c r="EY463" s="166"/>
      <c r="EZ463" s="166"/>
      <c r="FA463" s="166"/>
      <c r="FB463" s="166"/>
      <c r="FC463" s="166"/>
      <c r="FD463" s="166"/>
      <c r="FE463" s="166"/>
      <c r="FF463" s="166"/>
      <c r="FG463" s="166"/>
      <c r="FH463" s="166"/>
      <c r="FI463" s="166"/>
      <c r="FJ463" s="166"/>
      <c r="FK463" s="166"/>
      <c r="FL463" s="166"/>
      <c r="FM463" s="166"/>
      <c r="FN463" s="166"/>
      <c r="FO463" s="166"/>
      <c r="FP463" s="166"/>
      <c r="FQ463" s="166"/>
      <c r="FR463" s="166"/>
      <c r="FS463" s="166"/>
      <c r="FT463" s="166"/>
      <c r="FU463" s="166"/>
      <c r="FV463" s="166"/>
      <c r="FW463" s="166"/>
      <c r="FX463" s="166"/>
      <c r="FY463" s="166"/>
      <c r="FZ463" s="166"/>
      <c r="GA463" s="166"/>
      <c r="GB463" s="166"/>
      <c r="GC463" s="166"/>
      <c r="GD463" s="166"/>
      <c r="GE463" s="166"/>
      <c r="GF463" s="166"/>
      <c r="GG463" s="166"/>
      <c r="GH463" s="166"/>
      <c r="GI463" s="166"/>
      <c r="GJ463" s="166"/>
      <c r="GK463" s="166"/>
      <c r="GL463" s="166"/>
      <c r="GM463" s="166"/>
      <c r="GN463" s="166"/>
      <c r="GO463" s="166"/>
      <c r="GP463" s="166"/>
      <c r="GQ463" s="166"/>
    </row>
    <row r="464" spans="1:199" ht="30" x14ac:dyDescent="0.25">
      <c r="A464" s="661" t="s">
        <v>371</v>
      </c>
      <c r="B464" s="193">
        <f>'2 уровень'!C1199</f>
        <v>2200</v>
      </c>
      <c r="C464" s="193">
        <f>'2 уровень'!D1199</f>
        <v>183</v>
      </c>
      <c r="D464" s="193">
        <f>'2 уровень'!E1199</f>
        <v>162</v>
      </c>
      <c r="E464" s="1039">
        <f>'2 уровень'!F1199</f>
        <v>88.52459016393442</v>
      </c>
      <c r="F464" s="245">
        <f>'2 уровень'!G1199</f>
        <v>0</v>
      </c>
      <c r="G464" s="245">
        <f>'2 уровень'!H1199</f>
        <v>0</v>
      </c>
      <c r="H464" s="250">
        <f>'2 уровень'!I1199</f>
        <v>0</v>
      </c>
      <c r="I464" s="250">
        <f>'2 уровень'!J1199</f>
        <v>0</v>
      </c>
      <c r="J464" s="1087">
        <f>'2 уровень'!K1199</f>
        <v>0</v>
      </c>
      <c r="K464" s="250">
        <f>'2 уровень'!L1199</f>
        <v>0</v>
      </c>
      <c r="L464" s="250">
        <f>'2 уровень'!M1199</f>
        <v>0</v>
      </c>
      <c r="M464" s="250">
        <f>'2 уровень'!N1199</f>
        <v>0</v>
      </c>
      <c r="N464" s="167">
        <f>'2 уровень'!O1199</f>
        <v>0</v>
      </c>
      <c r="O464" s="167">
        <f>'2 уровень'!P1199</f>
        <v>0</v>
      </c>
      <c r="P464" s="167">
        <f>'2 уровень'!Q1199</f>
        <v>0</v>
      </c>
      <c r="Q464" s="167">
        <f>'2 уровень'!R1199</f>
        <v>0</v>
      </c>
      <c r="R464" s="167">
        <f>'2 уровень'!S1199</f>
        <v>0</v>
      </c>
      <c r="S464" s="167">
        <f>'2 уровень'!T1199</f>
        <v>0</v>
      </c>
      <c r="T464" s="2567"/>
      <c r="U464" s="425"/>
      <c r="V464" s="166"/>
      <c r="W464" s="166"/>
      <c r="X464" s="166"/>
      <c r="Y464" s="166"/>
      <c r="Z464" s="166"/>
      <c r="AA464" s="166"/>
      <c r="AB464" s="166"/>
      <c r="AC464" s="166"/>
      <c r="AD464" s="166"/>
      <c r="AE464" s="166"/>
      <c r="AF464" s="166"/>
      <c r="AG464" s="166"/>
      <c r="AH464" s="166"/>
      <c r="AI464" s="166"/>
      <c r="AJ464" s="166"/>
      <c r="AK464" s="166"/>
      <c r="AL464" s="166"/>
      <c r="AM464" s="166"/>
      <c r="AN464" s="166"/>
      <c r="AO464" s="166"/>
      <c r="AP464" s="166"/>
      <c r="AQ464" s="166"/>
      <c r="AR464" s="166"/>
      <c r="AS464" s="166"/>
      <c r="AT464" s="166"/>
      <c r="AU464" s="166"/>
      <c r="AV464" s="166"/>
      <c r="AW464" s="166"/>
      <c r="AX464" s="166"/>
      <c r="AY464" s="166"/>
      <c r="AZ464" s="166"/>
      <c r="BA464" s="166"/>
      <c r="BB464" s="166"/>
      <c r="BC464" s="166"/>
      <c r="BD464" s="166"/>
      <c r="BE464" s="166"/>
      <c r="BF464" s="166"/>
      <c r="BG464" s="166"/>
      <c r="BH464" s="166"/>
      <c r="BI464" s="166"/>
      <c r="BJ464" s="166"/>
      <c r="BK464" s="166"/>
      <c r="BL464" s="166"/>
      <c r="BM464" s="166"/>
      <c r="BN464" s="166"/>
      <c r="BO464" s="166"/>
      <c r="BP464" s="166"/>
      <c r="BQ464" s="166"/>
      <c r="BR464" s="166"/>
      <c r="BS464" s="166"/>
      <c r="BT464" s="166"/>
      <c r="BU464" s="166"/>
      <c r="BV464" s="166"/>
      <c r="BW464" s="166"/>
      <c r="BX464" s="166"/>
      <c r="BY464" s="166"/>
      <c r="BZ464" s="166"/>
      <c r="CA464" s="166"/>
      <c r="CB464" s="166"/>
      <c r="CC464" s="166"/>
      <c r="CD464" s="166"/>
      <c r="CE464" s="166"/>
      <c r="CF464" s="166"/>
      <c r="CG464" s="166"/>
      <c r="CH464" s="166"/>
      <c r="CI464" s="166"/>
      <c r="CJ464" s="166"/>
      <c r="CK464" s="166"/>
      <c r="CL464" s="166"/>
      <c r="CM464" s="166"/>
      <c r="CN464" s="166"/>
      <c r="CO464" s="166"/>
      <c r="CP464" s="166"/>
      <c r="CQ464" s="166"/>
      <c r="CR464" s="166"/>
      <c r="CS464" s="166"/>
      <c r="CT464" s="166"/>
      <c r="CU464" s="166"/>
      <c r="CV464" s="166"/>
      <c r="CW464" s="166"/>
      <c r="CX464" s="166"/>
      <c r="CY464" s="166"/>
      <c r="CZ464" s="166"/>
      <c r="DA464" s="166"/>
      <c r="DB464" s="166"/>
      <c r="DC464" s="166"/>
      <c r="DD464" s="166"/>
      <c r="DE464" s="166"/>
      <c r="DF464" s="166"/>
      <c r="DG464" s="166"/>
      <c r="DH464" s="166"/>
      <c r="DI464" s="166"/>
      <c r="DJ464" s="166"/>
      <c r="DK464" s="166"/>
      <c r="DL464" s="166"/>
      <c r="DM464" s="166"/>
      <c r="DN464" s="166"/>
      <c r="DO464" s="166"/>
      <c r="DP464" s="166"/>
      <c r="DQ464" s="166"/>
      <c r="DR464" s="166"/>
      <c r="DS464" s="166"/>
      <c r="DT464" s="166"/>
      <c r="DU464" s="166"/>
      <c r="DV464" s="166"/>
      <c r="DW464" s="166"/>
      <c r="DX464" s="166"/>
      <c r="DY464" s="166"/>
      <c r="DZ464" s="166"/>
      <c r="EA464" s="166"/>
      <c r="EB464" s="166"/>
      <c r="EC464" s="166"/>
      <c r="ED464" s="166"/>
      <c r="EE464" s="166"/>
      <c r="EF464" s="166"/>
      <c r="EG464" s="166"/>
      <c r="EH464" s="166"/>
      <c r="EI464" s="166"/>
      <c r="EJ464" s="166"/>
      <c r="EK464" s="166"/>
      <c r="EL464" s="166"/>
      <c r="EM464" s="166"/>
      <c r="EN464" s="166"/>
      <c r="EO464" s="166"/>
      <c r="EP464" s="166"/>
      <c r="EQ464" s="166"/>
      <c r="ER464" s="166"/>
      <c r="ES464" s="166"/>
      <c r="ET464" s="166"/>
      <c r="EU464" s="166"/>
      <c r="EV464" s="166"/>
      <c r="EW464" s="166"/>
      <c r="EX464" s="166"/>
      <c r="EY464" s="166"/>
      <c r="EZ464" s="166"/>
      <c r="FA464" s="166"/>
      <c r="FB464" s="166"/>
      <c r="FC464" s="166"/>
      <c r="FD464" s="166"/>
      <c r="FE464" s="166"/>
      <c r="FF464" s="166"/>
      <c r="FG464" s="166"/>
      <c r="FH464" s="166"/>
      <c r="FI464" s="166"/>
      <c r="FJ464" s="166"/>
      <c r="FK464" s="166"/>
      <c r="FL464" s="166"/>
      <c r="FM464" s="166"/>
      <c r="FN464" s="166"/>
      <c r="FO464" s="166"/>
      <c r="FP464" s="166"/>
      <c r="FQ464" s="166"/>
      <c r="FR464" s="166"/>
      <c r="FS464" s="166"/>
      <c r="FT464" s="166"/>
      <c r="FU464" s="166"/>
      <c r="FV464" s="166"/>
      <c r="FW464" s="166"/>
      <c r="FX464" s="166"/>
      <c r="FY464" s="166"/>
      <c r="FZ464" s="166"/>
      <c r="GA464" s="166"/>
      <c r="GB464" s="166"/>
      <c r="GC464" s="166"/>
      <c r="GD464" s="166"/>
      <c r="GE464" s="166"/>
      <c r="GF464" s="166"/>
      <c r="GG464" s="166"/>
      <c r="GH464" s="166"/>
      <c r="GI464" s="166"/>
      <c r="GJ464" s="166"/>
      <c r="GK464" s="166"/>
      <c r="GL464" s="166"/>
      <c r="GM464" s="166"/>
      <c r="GN464" s="166"/>
      <c r="GO464" s="166"/>
      <c r="GP464" s="166"/>
      <c r="GQ464" s="166"/>
    </row>
    <row r="465" spans="1:199" x14ac:dyDescent="0.25">
      <c r="A465" s="602" t="s">
        <v>91</v>
      </c>
      <c r="B465" s="193">
        <f>'2 уровень'!C1200</f>
        <v>402632</v>
      </c>
      <c r="C465" s="193">
        <f>'2 уровень'!D1200</f>
        <v>33551.600000000006</v>
      </c>
      <c r="D465" s="193">
        <f>'2 уровень'!E1200</f>
        <v>23094.162500000002</v>
      </c>
      <c r="E465" s="1039">
        <f>'2 уровень'!F1200</f>
        <v>68.831777024046531</v>
      </c>
      <c r="F465" s="245">
        <f>'2 уровень'!G1200</f>
        <v>0</v>
      </c>
      <c r="G465" s="245">
        <f>'2 уровень'!H1200</f>
        <v>0</v>
      </c>
      <c r="H465" s="250">
        <f>'2 уровень'!I1200</f>
        <v>0</v>
      </c>
      <c r="I465" s="250">
        <f>'2 уровень'!J1200</f>
        <v>0</v>
      </c>
      <c r="J465" s="1087">
        <f>'2 уровень'!K1200</f>
        <v>0</v>
      </c>
      <c r="K465" s="250">
        <f>'2 уровень'!L1200</f>
        <v>0</v>
      </c>
      <c r="L465" s="250">
        <f>'2 уровень'!M1200</f>
        <v>0</v>
      </c>
      <c r="M465" s="250">
        <f>'2 уровень'!N1200</f>
        <v>0</v>
      </c>
      <c r="N465" s="167">
        <f>'2 уровень'!O1200</f>
        <v>157593.29282044445</v>
      </c>
      <c r="O465" s="167">
        <f>'2 уровень'!P1200</f>
        <v>13132.774401703704</v>
      </c>
      <c r="P465" s="167">
        <f>'2 уровень'!Q1200</f>
        <v>8323.557569999999</v>
      </c>
      <c r="Q465" s="167">
        <f>'2 уровень'!R1200</f>
        <v>-4809.216831703704</v>
      </c>
      <c r="R465" s="167">
        <f>'2 уровень'!S1200</f>
        <v>-353.88978000000003</v>
      </c>
      <c r="S465" s="167">
        <f>'2 уровень'!T1200</f>
        <v>7969.6677899999986</v>
      </c>
      <c r="T465" s="2567"/>
      <c r="U465" s="425"/>
      <c r="V465" s="166"/>
      <c r="W465" s="166"/>
      <c r="X465" s="166"/>
      <c r="Y465" s="166"/>
      <c r="Z465" s="166"/>
      <c r="AA465" s="166"/>
      <c r="AB465" s="166"/>
      <c r="AC465" s="166"/>
      <c r="AD465" s="166"/>
      <c r="AE465" s="166"/>
      <c r="AF465" s="166"/>
      <c r="AG465" s="166"/>
      <c r="AH465" s="166"/>
      <c r="AI465" s="166"/>
      <c r="AJ465" s="166"/>
      <c r="AK465" s="166"/>
      <c r="AL465" s="166"/>
      <c r="AM465" s="166"/>
      <c r="AN465" s="166"/>
      <c r="AO465" s="166"/>
      <c r="AP465" s="166"/>
      <c r="AQ465" s="166"/>
      <c r="AR465" s="166"/>
      <c r="AS465" s="166"/>
      <c r="AT465" s="166"/>
      <c r="AU465" s="166"/>
      <c r="AV465" s="166"/>
      <c r="AW465" s="166"/>
      <c r="AX465" s="166"/>
      <c r="AY465" s="166"/>
      <c r="AZ465" s="166"/>
      <c r="BA465" s="166"/>
      <c r="BB465" s="166"/>
      <c r="BC465" s="166"/>
      <c r="BD465" s="166"/>
      <c r="BE465" s="166"/>
      <c r="BF465" s="166"/>
      <c r="BG465" s="166"/>
      <c r="BH465" s="166"/>
      <c r="BI465" s="166"/>
      <c r="BJ465" s="166"/>
      <c r="BK465" s="166"/>
      <c r="BL465" s="166"/>
      <c r="BM465" s="166"/>
      <c r="BN465" s="166"/>
      <c r="BO465" s="166"/>
      <c r="BP465" s="166"/>
      <c r="BQ465" s="166"/>
      <c r="BR465" s="166"/>
      <c r="BS465" s="166"/>
      <c r="BT465" s="166"/>
      <c r="BU465" s="166"/>
      <c r="BV465" s="166"/>
      <c r="BW465" s="166"/>
      <c r="BX465" s="166"/>
      <c r="BY465" s="166"/>
      <c r="BZ465" s="166"/>
      <c r="CA465" s="166"/>
      <c r="CB465" s="166"/>
      <c r="CC465" s="166"/>
      <c r="CD465" s="166"/>
      <c r="CE465" s="166"/>
      <c r="CF465" s="166"/>
      <c r="CG465" s="166"/>
      <c r="CH465" s="166"/>
      <c r="CI465" s="166"/>
      <c r="CJ465" s="166"/>
      <c r="CK465" s="166"/>
      <c r="CL465" s="166"/>
      <c r="CM465" s="166"/>
      <c r="CN465" s="166"/>
      <c r="CO465" s="166"/>
      <c r="CP465" s="166"/>
      <c r="CQ465" s="166"/>
      <c r="CR465" s="166"/>
      <c r="CS465" s="166"/>
      <c r="CT465" s="166"/>
      <c r="CU465" s="166"/>
      <c r="CV465" s="166"/>
      <c r="CW465" s="166"/>
      <c r="CX465" s="166"/>
      <c r="CY465" s="166"/>
      <c r="CZ465" s="166"/>
      <c r="DA465" s="166"/>
      <c r="DB465" s="166"/>
      <c r="DC465" s="166"/>
      <c r="DD465" s="166"/>
      <c r="DE465" s="166"/>
      <c r="DF465" s="166"/>
      <c r="DG465" s="166"/>
      <c r="DH465" s="166"/>
      <c r="DI465" s="166"/>
      <c r="DJ465" s="166"/>
      <c r="DK465" s="166"/>
      <c r="DL465" s="166"/>
      <c r="DM465" s="166"/>
      <c r="DN465" s="166"/>
      <c r="DO465" s="166"/>
      <c r="DP465" s="166"/>
      <c r="DQ465" s="166"/>
      <c r="DR465" s="166"/>
      <c r="DS465" s="166"/>
      <c r="DT465" s="166"/>
      <c r="DU465" s="166"/>
      <c r="DV465" s="166"/>
      <c r="DW465" s="166"/>
      <c r="DX465" s="166"/>
      <c r="DY465" s="166"/>
      <c r="DZ465" s="166"/>
      <c r="EA465" s="166"/>
      <c r="EB465" s="166"/>
      <c r="EC465" s="166"/>
      <c r="ED465" s="166"/>
      <c r="EE465" s="166"/>
      <c r="EF465" s="166"/>
      <c r="EG465" s="166"/>
      <c r="EH465" s="166"/>
      <c r="EI465" s="166"/>
      <c r="EJ465" s="166"/>
      <c r="EK465" s="166"/>
      <c r="EL465" s="166"/>
      <c r="EM465" s="166"/>
      <c r="EN465" s="166"/>
      <c r="EO465" s="166"/>
      <c r="EP465" s="166"/>
      <c r="EQ465" s="166"/>
      <c r="ER465" s="166"/>
      <c r="ES465" s="166"/>
      <c r="ET465" s="166"/>
      <c r="EU465" s="166"/>
      <c r="EV465" s="166"/>
      <c r="EW465" s="166"/>
      <c r="EX465" s="166"/>
      <c r="EY465" s="166"/>
      <c r="EZ465" s="166"/>
      <c r="FA465" s="166"/>
      <c r="FB465" s="166"/>
      <c r="FC465" s="166"/>
      <c r="FD465" s="166"/>
      <c r="FE465" s="166"/>
      <c r="FF465" s="166"/>
      <c r="FG465" s="166"/>
      <c r="FH465" s="166"/>
      <c r="FI465" s="166"/>
      <c r="FJ465" s="166"/>
      <c r="FK465" s="166"/>
      <c r="FL465" s="166"/>
      <c r="FM465" s="166"/>
      <c r="FN465" s="166"/>
      <c r="FO465" s="166"/>
      <c r="FP465" s="166"/>
      <c r="FQ465" s="166"/>
      <c r="FR465" s="166"/>
      <c r="FS465" s="166"/>
      <c r="FT465" s="166"/>
      <c r="FU465" s="166"/>
      <c r="FV465" s="166"/>
      <c r="FW465" s="166"/>
      <c r="FX465" s="166"/>
      <c r="FY465" s="166"/>
      <c r="FZ465" s="166"/>
      <c r="GA465" s="166"/>
      <c r="GB465" s="166"/>
      <c r="GC465" s="166"/>
      <c r="GD465" s="166"/>
      <c r="GE465" s="166"/>
      <c r="GF465" s="166"/>
      <c r="GG465" s="166"/>
      <c r="GH465" s="166"/>
      <c r="GI465" s="166"/>
      <c r="GJ465" s="166"/>
      <c r="GK465" s="166"/>
      <c r="GL465" s="166"/>
      <c r="GM465" s="166"/>
      <c r="GN465" s="166"/>
      <c r="GO465" s="166"/>
      <c r="GP465" s="166"/>
      <c r="GQ465" s="166"/>
    </row>
    <row r="466" spans="1:199" x14ac:dyDescent="0.25">
      <c r="A466" s="602" t="s">
        <v>172</v>
      </c>
      <c r="B466" s="193">
        <f>'2 уровень'!C1201</f>
        <v>4430</v>
      </c>
      <c r="C466" s="193">
        <f>'2 уровень'!D1201</f>
        <v>369</v>
      </c>
      <c r="D466" s="193">
        <f>'2 уровень'!E1201</f>
        <v>221</v>
      </c>
      <c r="E466" s="193">
        <f>'2 уровень'!F1201</f>
        <v>59.891598915989164</v>
      </c>
      <c r="F466" s="245"/>
      <c r="G466" s="245"/>
      <c r="H466" s="250"/>
      <c r="I466" s="250"/>
      <c r="J466" s="1087"/>
      <c r="K466" s="250"/>
      <c r="L466" s="250"/>
      <c r="M466" s="250"/>
      <c r="N466" s="167"/>
      <c r="O466" s="167"/>
      <c r="P466" s="167"/>
      <c r="Q466" s="167"/>
      <c r="R466" s="167"/>
      <c r="S466" s="167"/>
      <c r="T466" s="2567"/>
      <c r="U466" s="425"/>
      <c r="V466" s="166"/>
      <c r="W466" s="166"/>
      <c r="X466" s="166"/>
      <c r="Y466" s="166"/>
      <c r="Z466" s="166"/>
      <c r="AA466" s="166"/>
      <c r="AB466" s="166"/>
      <c r="AC466" s="166"/>
      <c r="AD466" s="166"/>
      <c r="AE466" s="166"/>
      <c r="AF466" s="166"/>
      <c r="AG466" s="166"/>
      <c r="AH466" s="166"/>
      <c r="AI466" s="166"/>
      <c r="AJ466" s="166"/>
      <c r="AK466" s="166"/>
      <c r="AL466" s="166"/>
      <c r="AM466" s="166"/>
      <c r="AN466" s="166"/>
      <c r="AO466" s="166"/>
      <c r="AP466" s="166"/>
      <c r="AQ466" s="166"/>
      <c r="AR466" s="166"/>
      <c r="AS466" s="166"/>
      <c r="AT466" s="166"/>
      <c r="AU466" s="166"/>
      <c r="AV466" s="166"/>
      <c r="AW466" s="166"/>
      <c r="AX466" s="166"/>
      <c r="AY466" s="166"/>
      <c r="AZ466" s="166"/>
      <c r="BA466" s="166"/>
      <c r="BB466" s="166"/>
      <c r="BC466" s="166"/>
      <c r="BD466" s="166"/>
      <c r="BE466" s="166"/>
      <c r="BF466" s="166"/>
      <c r="BG466" s="166"/>
      <c r="BH466" s="166"/>
      <c r="BI466" s="166"/>
      <c r="BJ466" s="166"/>
      <c r="BK466" s="166"/>
      <c r="BL466" s="166"/>
      <c r="BM466" s="166"/>
      <c r="BN466" s="166"/>
      <c r="BO466" s="166"/>
      <c r="BP466" s="166"/>
      <c r="BQ466" s="166"/>
      <c r="BR466" s="166"/>
      <c r="BS466" s="166"/>
      <c r="BT466" s="166"/>
      <c r="BU466" s="166"/>
      <c r="BV466" s="166"/>
      <c r="BW466" s="166"/>
      <c r="BX466" s="166"/>
      <c r="BY466" s="166"/>
      <c r="BZ466" s="166"/>
      <c r="CA466" s="166"/>
      <c r="CB466" s="166"/>
      <c r="CC466" s="166"/>
      <c r="CD466" s="166"/>
      <c r="CE466" s="166"/>
      <c r="CF466" s="166"/>
      <c r="CG466" s="166"/>
      <c r="CH466" s="166"/>
      <c r="CI466" s="166"/>
      <c r="CJ466" s="166"/>
      <c r="CK466" s="166"/>
      <c r="CL466" s="166"/>
      <c r="CM466" s="166"/>
      <c r="CN466" s="166"/>
      <c r="CO466" s="166"/>
      <c r="CP466" s="166"/>
      <c r="CQ466" s="166"/>
      <c r="CR466" s="166"/>
      <c r="CS466" s="166"/>
      <c r="CT466" s="166"/>
      <c r="CU466" s="166"/>
      <c r="CV466" s="166"/>
      <c r="CW466" s="166"/>
      <c r="CX466" s="166"/>
      <c r="CY466" s="166"/>
      <c r="CZ466" s="166"/>
      <c r="DA466" s="166"/>
      <c r="DB466" s="166"/>
      <c r="DC466" s="166"/>
      <c r="DD466" s="166"/>
      <c r="DE466" s="166"/>
      <c r="DF466" s="166"/>
      <c r="DG466" s="166"/>
      <c r="DH466" s="166"/>
      <c r="DI466" s="166"/>
      <c r="DJ466" s="166"/>
      <c r="DK466" s="166"/>
      <c r="DL466" s="166"/>
      <c r="DM466" s="166"/>
      <c r="DN466" s="166"/>
      <c r="DO466" s="166"/>
      <c r="DP466" s="166"/>
      <c r="DQ466" s="166"/>
      <c r="DR466" s="166"/>
      <c r="DS466" s="166"/>
      <c r="DT466" s="166"/>
      <c r="DU466" s="166"/>
      <c r="DV466" s="166"/>
      <c r="DW466" s="166"/>
      <c r="DX466" s="166"/>
      <c r="DY466" s="166"/>
      <c r="DZ466" s="166"/>
      <c r="EA466" s="166"/>
      <c r="EB466" s="166"/>
      <c r="EC466" s="166"/>
      <c r="ED466" s="166"/>
      <c r="EE466" s="166"/>
      <c r="EF466" s="166"/>
      <c r="EG466" s="166"/>
      <c r="EH466" s="166"/>
      <c r="EI466" s="166"/>
      <c r="EJ466" s="166"/>
      <c r="EK466" s="166"/>
      <c r="EL466" s="166"/>
      <c r="EM466" s="166"/>
      <c r="EN466" s="166"/>
      <c r="EO466" s="166"/>
      <c r="EP466" s="166"/>
      <c r="EQ466" s="166"/>
      <c r="ER466" s="166"/>
      <c r="ES466" s="166"/>
      <c r="ET466" s="166"/>
      <c r="EU466" s="166"/>
      <c r="EV466" s="166"/>
      <c r="EW466" s="166"/>
      <c r="EX466" s="166"/>
      <c r="EY466" s="166"/>
      <c r="EZ466" s="166"/>
      <c r="FA466" s="166"/>
      <c r="FB466" s="166"/>
      <c r="FC466" s="166"/>
      <c r="FD466" s="166"/>
      <c r="FE466" s="166"/>
      <c r="FF466" s="166"/>
      <c r="FG466" s="166"/>
      <c r="FH466" s="166"/>
      <c r="FI466" s="166"/>
      <c r="FJ466" s="166"/>
      <c r="FK466" s="166"/>
      <c r="FL466" s="166"/>
      <c r="FM466" s="166"/>
      <c r="FN466" s="166"/>
      <c r="FO466" s="166"/>
      <c r="FP466" s="166"/>
      <c r="FQ466" s="166"/>
      <c r="FR466" s="166"/>
      <c r="FS466" s="166"/>
      <c r="FT466" s="166"/>
      <c r="FU466" s="166"/>
      <c r="FV466" s="166"/>
      <c r="FW466" s="166"/>
      <c r="FX466" s="166"/>
      <c r="FY466" s="166"/>
      <c r="FZ466" s="166"/>
      <c r="GA466" s="166"/>
      <c r="GB466" s="166"/>
      <c r="GC466" s="166"/>
      <c r="GD466" s="166"/>
      <c r="GE466" s="166"/>
      <c r="GF466" s="166"/>
      <c r="GG466" s="166"/>
      <c r="GH466" s="166"/>
      <c r="GI466" s="166"/>
      <c r="GJ466" s="166"/>
      <c r="GK466" s="166"/>
      <c r="GL466" s="166"/>
      <c r="GM466" s="166"/>
      <c r="GN466" s="166"/>
      <c r="GO466" s="166"/>
      <c r="GP466" s="166"/>
      <c r="GQ466" s="166"/>
    </row>
    <row r="467" spans="1:199" x14ac:dyDescent="0.25">
      <c r="A467" s="1422" t="s">
        <v>82</v>
      </c>
      <c r="B467" s="193">
        <f>'2 уровень'!C1202</f>
        <v>546</v>
      </c>
      <c r="C467" s="193">
        <f>'2 уровень'!D1202</f>
        <v>46</v>
      </c>
      <c r="D467" s="193">
        <f>'2 уровень'!E1202</f>
        <v>43</v>
      </c>
      <c r="E467" s="1039">
        <f>'2 уровень'!F1202</f>
        <v>93.478260869565219</v>
      </c>
      <c r="F467" s="245">
        <f>'2 уровень'!G1202</f>
        <v>9.9340659340659343</v>
      </c>
      <c r="G467" s="245">
        <f>'2 уровень'!H1202</f>
        <v>10.372093023255815</v>
      </c>
      <c r="H467" s="250">
        <f>'2 уровень'!I1202</f>
        <v>5424</v>
      </c>
      <c r="I467" s="250">
        <f>'2 уровень'!J1202</f>
        <v>457</v>
      </c>
      <c r="J467" s="1087">
        <f>'2 уровень'!K1202</f>
        <v>446</v>
      </c>
      <c r="K467" s="250">
        <f>'2 уровень'!L1202</f>
        <v>97.59299781181619</v>
      </c>
      <c r="L467" s="250">
        <f>'2 уровень'!M1202</f>
        <v>18.079999999999998</v>
      </c>
      <c r="M467" s="250">
        <f>'2 уровень'!N1202</f>
        <v>296.01769911504425</v>
      </c>
      <c r="N467" s="167">
        <f>'2 уровень'!O1202</f>
        <v>0</v>
      </c>
      <c r="O467" s="167">
        <f>'2 уровень'!P1202</f>
        <v>0</v>
      </c>
      <c r="P467" s="167">
        <f>'2 уровень'!Q1202</f>
        <v>0</v>
      </c>
      <c r="Q467" s="167">
        <f>'2 уровень'!R1202</f>
        <v>0</v>
      </c>
      <c r="R467" s="167">
        <f>'2 уровень'!S1202</f>
        <v>0</v>
      </c>
      <c r="S467" s="167">
        <f>'2 уровень'!T1202</f>
        <v>0</v>
      </c>
      <c r="T467" s="2567"/>
      <c r="U467" s="425"/>
      <c r="V467" s="166"/>
      <c r="W467" s="166"/>
      <c r="X467" s="166"/>
      <c r="Y467" s="166"/>
      <c r="Z467" s="166"/>
      <c r="AA467" s="166"/>
      <c r="AB467" s="166"/>
      <c r="AC467" s="166"/>
      <c r="AD467" s="166"/>
      <c r="AE467" s="166"/>
      <c r="AF467" s="166"/>
      <c r="AG467" s="166"/>
      <c r="AH467" s="166"/>
      <c r="AI467" s="166"/>
      <c r="AJ467" s="166"/>
      <c r="AK467" s="166"/>
      <c r="AL467" s="166"/>
      <c r="AM467" s="166"/>
      <c r="AN467" s="166"/>
      <c r="AO467" s="166"/>
      <c r="AP467" s="166"/>
      <c r="AQ467" s="166"/>
      <c r="AR467" s="166"/>
      <c r="AS467" s="166"/>
      <c r="AT467" s="166"/>
      <c r="AU467" s="166"/>
      <c r="AV467" s="166"/>
      <c r="AW467" s="166"/>
      <c r="AX467" s="166"/>
      <c r="AY467" s="166"/>
      <c r="AZ467" s="166"/>
      <c r="BA467" s="166"/>
      <c r="BB467" s="166"/>
      <c r="BC467" s="166"/>
      <c r="BD467" s="166"/>
      <c r="BE467" s="166"/>
      <c r="BF467" s="166"/>
      <c r="BG467" s="166"/>
      <c r="BH467" s="166"/>
      <c r="BI467" s="166"/>
      <c r="BJ467" s="166"/>
      <c r="BK467" s="166"/>
      <c r="BL467" s="166"/>
      <c r="BM467" s="166"/>
      <c r="BN467" s="166"/>
      <c r="BO467" s="166"/>
      <c r="BP467" s="166"/>
      <c r="BQ467" s="166"/>
      <c r="BR467" s="166"/>
      <c r="BS467" s="166"/>
      <c r="BT467" s="166"/>
      <c r="BU467" s="166"/>
      <c r="BV467" s="166"/>
      <c r="BW467" s="166"/>
      <c r="BX467" s="166"/>
      <c r="BY467" s="166"/>
      <c r="BZ467" s="166"/>
      <c r="CA467" s="166"/>
      <c r="CB467" s="166"/>
      <c r="CC467" s="166"/>
      <c r="CD467" s="166"/>
      <c r="CE467" s="166"/>
      <c r="CF467" s="166"/>
      <c r="CG467" s="166"/>
      <c r="CH467" s="166"/>
      <c r="CI467" s="166"/>
      <c r="CJ467" s="166"/>
      <c r="CK467" s="166"/>
      <c r="CL467" s="166"/>
      <c r="CM467" s="166"/>
      <c r="CN467" s="166"/>
      <c r="CO467" s="166"/>
      <c r="CP467" s="166"/>
      <c r="CQ467" s="166"/>
      <c r="CR467" s="166"/>
      <c r="CS467" s="166"/>
      <c r="CT467" s="166"/>
      <c r="CU467" s="166"/>
      <c r="CV467" s="166"/>
      <c r="CW467" s="166"/>
      <c r="CX467" s="166"/>
      <c r="CY467" s="166"/>
      <c r="CZ467" s="166"/>
      <c r="DA467" s="166"/>
      <c r="DB467" s="166"/>
      <c r="DC467" s="166"/>
      <c r="DD467" s="166"/>
      <c r="DE467" s="166"/>
      <c r="DF467" s="166"/>
      <c r="DG467" s="166"/>
      <c r="DH467" s="166"/>
      <c r="DI467" s="166"/>
      <c r="DJ467" s="166"/>
      <c r="DK467" s="166"/>
      <c r="DL467" s="166"/>
      <c r="DM467" s="166"/>
      <c r="DN467" s="166"/>
      <c r="DO467" s="166"/>
      <c r="DP467" s="166"/>
      <c r="DQ467" s="166"/>
      <c r="DR467" s="166"/>
      <c r="DS467" s="166"/>
      <c r="DT467" s="166"/>
      <c r="DU467" s="166"/>
      <c r="DV467" s="166"/>
      <c r="DW467" s="166"/>
      <c r="DX467" s="166"/>
      <c r="DY467" s="166"/>
      <c r="DZ467" s="166"/>
      <c r="EA467" s="166"/>
      <c r="EB467" s="166"/>
      <c r="EC467" s="166"/>
      <c r="ED467" s="166"/>
      <c r="EE467" s="166"/>
      <c r="EF467" s="166"/>
      <c r="EG467" s="166"/>
      <c r="EH467" s="166"/>
      <c r="EI467" s="166"/>
      <c r="EJ467" s="166"/>
      <c r="EK467" s="166"/>
      <c r="EL467" s="166"/>
      <c r="EM467" s="166"/>
      <c r="EN467" s="166"/>
      <c r="EO467" s="166"/>
      <c r="EP467" s="166"/>
      <c r="EQ467" s="166"/>
      <c r="ER467" s="166"/>
      <c r="ES467" s="166"/>
      <c r="ET467" s="166"/>
      <c r="EU467" s="166"/>
      <c r="EV467" s="166"/>
      <c r="EW467" s="166"/>
      <c r="EX467" s="166"/>
      <c r="EY467" s="166"/>
      <c r="EZ467" s="166"/>
      <c r="FA467" s="166"/>
      <c r="FB467" s="166"/>
      <c r="FC467" s="166"/>
      <c r="FD467" s="166"/>
      <c r="FE467" s="166"/>
      <c r="FF467" s="166"/>
      <c r="FG467" s="166"/>
      <c r="FH467" s="166"/>
      <c r="FI467" s="166"/>
      <c r="FJ467" s="166"/>
      <c r="FK467" s="166"/>
      <c r="FL467" s="166"/>
      <c r="FM467" s="166"/>
      <c r="FN467" s="166"/>
      <c r="FO467" s="166"/>
      <c r="FP467" s="166"/>
      <c r="FQ467" s="166"/>
      <c r="FR467" s="166"/>
      <c r="FS467" s="166"/>
      <c r="FT467" s="166"/>
      <c r="FU467" s="166"/>
      <c r="FV467" s="166"/>
      <c r="FW467" s="166"/>
      <c r="FX467" s="166"/>
      <c r="FY467" s="166"/>
      <c r="FZ467" s="166"/>
      <c r="GA467" s="166"/>
      <c r="GB467" s="166"/>
      <c r="GC467" s="166"/>
      <c r="GD467" s="166"/>
      <c r="GE467" s="166"/>
      <c r="GF467" s="166"/>
      <c r="GG467" s="166"/>
      <c r="GH467" s="166"/>
      <c r="GI467" s="166"/>
      <c r="GJ467" s="166"/>
      <c r="GK467" s="166"/>
      <c r="GL467" s="166"/>
      <c r="GM467" s="166"/>
      <c r="GN467" s="166"/>
      <c r="GO467" s="166"/>
      <c r="GP467" s="166"/>
      <c r="GQ467" s="166"/>
    </row>
    <row r="468" spans="1:199" x14ac:dyDescent="0.25">
      <c r="A468" s="708" t="s">
        <v>16</v>
      </c>
      <c r="B468" s="193">
        <f>'2 уровень'!C1203</f>
        <v>1623</v>
      </c>
      <c r="C468" s="193">
        <f>'2 уровень'!D1203</f>
        <v>135</v>
      </c>
      <c r="D468" s="193">
        <f>'2 уровень'!E1203</f>
        <v>152</v>
      </c>
      <c r="E468" s="1039">
        <f>'2 уровень'!F1203</f>
        <v>112.5925925925926</v>
      </c>
      <c r="F468" s="245">
        <f>'2 уровень'!G1203</f>
        <v>8</v>
      </c>
      <c r="G468" s="245">
        <f>'2 уровень'!H1203</f>
        <v>8.223684210526315</v>
      </c>
      <c r="H468" s="250">
        <f>'2 уровень'!I1203</f>
        <v>12984</v>
      </c>
      <c r="I468" s="250">
        <f>'2 уровень'!J1203</f>
        <v>1080</v>
      </c>
      <c r="J468" s="1087">
        <f>'2 уровень'!K1203</f>
        <v>1250</v>
      </c>
      <c r="K468" s="250">
        <f>'2 уровень'!L1203</f>
        <v>115.74074074074075</v>
      </c>
      <c r="L468" s="250">
        <f>'2 уровень'!M1203</f>
        <v>54.1</v>
      </c>
      <c r="M468" s="250">
        <f>'2 уровень'!N1203</f>
        <v>277.26432532347502</v>
      </c>
      <c r="N468" s="167">
        <f>'2 уровень'!O1203</f>
        <v>0</v>
      </c>
      <c r="O468" s="167">
        <f>'2 уровень'!P1203</f>
        <v>0</v>
      </c>
      <c r="P468" s="167">
        <f>'2 уровень'!Q1203</f>
        <v>0</v>
      </c>
      <c r="Q468" s="167">
        <f>'2 уровень'!R1203</f>
        <v>0</v>
      </c>
      <c r="R468" s="167">
        <f>'2 уровень'!S1203</f>
        <v>0</v>
      </c>
      <c r="S468" s="167">
        <f>'2 уровень'!T1203</f>
        <v>0</v>
      </c>
      <c r="T468" s="2567"/>
      <c r="U468" s="425"/>
      <c r="V468" s="166"/>
      <c r="W468" s="166"/>
      <c r="X468" s="166"/>
      <c r="Y468" s="166"/>
      <c r="Z468" s="166"/>
      <c r="AA468" s="166"/>
      <c r="AB468" s="166"/>
      <c r="AC468" s="166"/>
      <c r="AD468" s="166"/>
      <c r="AE468" s="166"/>
      <c r="AF468" s="166"/>
      <c r="AG468" s="166"/>
      <c r="AH468" s="166"/>
      <c r="AI468" s="166"/>
      <c r="AJ468" s="166"/>
      <c r="AK468" s="166"/>
      <c r="AL468" s="166"/>
      <c r="AM468" s="166"/>
      <c r="AN468" s="166"/>
      <c r="AO468" s="166"/>
      <c r="AP468" s="166"/>
      <c r="AQ468" s="166"/>
      <c r="AR468" s="166"/>
      <c r="AS468" s="166"/>
      <c r="AT468" s="166"/>
      <c r="AU468" s="166"/>
      <c r="AV468" s="166"/>
      <c r="AW468" s="166"/>
      <c r="AX468" s="166"/>
      <c r="AY468" s="166"/>
      <c r="AZ468" s="166"/>
      <c r="BA468" s="166"/>
      <c r="BB468" s="166"/>
      <c r="BC468" s="166"/>
      <c r="BD468" s="166"/>
      <c r="BE468" s="166"/>
      <c r="BF468" s="166"/>
      <c r="BG468" s="166"/>
      <c r="BH468" s="166"/>
      <c r="BI468" s="166"/>
      <c r="BJ468" s="166"/>
      <c r="BK468" s="166"/>
      <c r="BL468" s="166"/>
      <c r="BM468" s="166"/>
      <c r="BN468" s="166"/>
      <c r="BO468" s="166"/>
      <c r="BP468" s="166"/>
      <c r="BQ468" s="166"/>
      <c r="BR468" s="166"/>
      <c r="BS468" s="166"/>
      <c r="BT468" s="166"/>
      <c r="BU468" s="166"/>
      <c r="BV468" s="166"/>
      <c r="BW468" s="166"/>
      <c r="BX468" s="166"/>
      <c r="BY468" s="166"/>
      <c r="BZ468" s="166"/>
      <c r="CA468" s="166"/>
      <c r="CB468" s="166"/>
      <c r="CC468" s="166"/>
      <c r="CD468" s="166"/>
      <c r="CE468" s="166"/>
      <c r="CF468" s="166"/>
      <c r="CG468" s="166"/>
      <c r="CH468" s="166"/>
      <c r="CI468" s="166"/>
      <c r="CJ468" s="166"/>
      <c r="CK468" s="166"/>
      <c r="CL468" s="166"/>
      <c r="CM468" s="166"/>
      <c r="CN468" s="166"/>
      <c r="CO468" s="166"/>
      <c r="CP468" s="166"/>
      <c r="CQ468" s="166"/>
      <c r="CR468" s="166"/>
      <c r="CS468" s="166"/>
      <c r="CT468" s="166"/>
      <c r="CU468" s="166"/>
      <c r="CV468" s="166"/>
      <c r="CW468" s="166"/>
      <c r="CX468" s="166"/>
      <c r="CY468" s="166"/>
      <c r="CZ468" s="166"/>
      <c r="DA468" s="166"/>
      <c r="DB468" s="166"/>
      <c r="DC468" s="166"/>
      <c r="DD468" s="166"/>
      <c r="DE468" s="166"/>
      <c r="DF468" s="166"/>
      <c r="DG468" s="166"/>
      <c r="DH468" s="166"/>
      <c r="DI468" s="166"/>
      <c r="DJ468" s="166"/>
      <c r="DK468" s="166"/>
      <c r="DL468" s="166"/>
      <c r="DM468" s="166"/>
      <c r="DN468" s="166"/>
      <c r="DO468" s="166"/>
      <c r="DP468" s="166"/>
      <c r="DQ468" s="166"/>
      <c r="DR468" s="166"/>
      <c r="DS468" s="166"/>
      <c r="DT468" s="166"/>
      <c r="DU468" s="166"/>
      <c r="DV468" s="166"/>
      <c r="DW468" s="166"/>
      <c r="DX468" s="166"/>
      <c r="DY468" s="166"/>
      <c r="DZ468" s="166"/>
      <c r="EA468" s="166"/>
      <c r="EB468" s="166"/>
      <c r="EC468" s="166"/>
      <c r="ED468" s="166"/>
      <c r="EE468" s="166"/>
      <c r="EF468" s="166"/>
      <c r="EG468" s="166"/>
      <c r="EH468" s="166"/>
      <c r="EI468" s="166"/>
      <c r="EJ468" s="166"/>
      <c r="EK468" s="166"/>
      <c r="EL468" s="166"/>
      <c r="EM468" s="166"/>
      <c r="EN468" s="166"/>
      <c r="EO468" s="166"/>
      <c r="EP468" s="166"/>
      <c r="EQ468" s="166"/>
      <c r="ER468" s="166"/>
      <c r="ES468" s="166"/>
      <c r="ET468" s="166"/>
      <c r="EU468" s="166"/>
      <c r="EV468" s="166"/>
      <c r="EW468" s="166"/>
      <c r="EX468" s="166"/>
      <c r="EY468" s="166"/>
      <c r="EZ468" s="166"/>
      <c r="FA468" s="166"/>
      <c r="FB468" s="166"/>
      <c r="FC468" s="166"/>
      <c r="FD468" s="166"/>
      <c r="FE468" s="166"/>
      <c r="FF468" s="166"/>
      <c r="FG468" s="166"/>
      <c r="FH468" s="166"/>
      <c r="FI468" s="166"/>
      <c r="FJ468" s="166"/>
      <c r="FK468" s="166"/>
      <c r="FL468" s="166"/>
      <c r="FM468" s="166"/>
      <c r="FN468" s="166"/>
      <c r="FO468" s="166"/>
      <c r="FP468" s="166"/>
      <c r="FQ468" s="166"/>
      <c r="FR468" s="166"/>
      <c r="FS468" s="166"/>
      <c r="FT468" s="166"/>
      <c r="FU468" s="166"/>
      <c r="FV468" s="166"/>
      <c r="FW468" s="166"/>
      <c r="FX468" s="166"/>
      <c r="FY468" s="166"/>
      <c r="FZ468" s="166"/>
      <c r="GA468" s="166"/>
      <c r="GB468" s="166"/>
      <c r="GC468" s="166"/>
      <c r="GD468" s="166"/>
      <c r="GE468" s="166"/>
      <c r="GF468" s="166"/>
      <c r="GG468" s="166"/>
      <c r="GH468" s="166"/>
      <c r="GI468" s="166"/>
      <c r="GJ468" s="166"/>
      <c r="GK468" s="166"/>
      <c r="GL468" s="166"/>
      <c r="GM468" s="166"/>
      <c r="GN468" s="166"/>
      <c r="GO468" s="166"/>
      <c r="GP468" s="166"/>
      <c r="GQ468" s="166"/>
    </row>
    <row r="469" spans="1:199" ht="29.25" x14ac:dyDescent="0.25">
      <c r="A469" s="632" t="s">
        <v>188</v>
      </c>
      <c r="B469" s="193">
        <f>'2 уровень'!C1204</f>
        <v>2169</v>
      </c>
      <c r="C469" s="193">
        <f>'2 уровень'!D1204</f>
        <v>181</v>
      </c>
      <c r="D469" s="193">
        <f>'2 уровень'!E1204</f>
        <v>195</v>
      </c>
      <c r="E469" s="1039">
        <f>'2 уровень'!F1204</f>
        <v>107.73480662983425</v>
      </c>
      <c r="F469" s="245">
        <f>'2 уровень'!G1204</f>
        <v>8.4868603042876902</v>
      </c>
      <c r="G469" s="245">
        <f>'2 уровень'!H1204</f>
        <v>8.6974358974358967</v>
      </c>
      <c r="H469" s="250">
        <f>'2 уровень'!I1204</f>
        <v>18408</v>
      </c>
      <c r="I469" s="250">
        <f>'2 уровень'!J1204</f>
        <v>1537</v>
      </c>
      <c r="J469" s="1087">
        <f>'2 уровень'!K1204</f>
        <v>1696</v>
      </c>
      <c r="K469" s="250">
        <f>'2 уровень'!L1204</f>
        <v>110.34482758620689</v>
      </c>
      <c r="L469" s="250">
        <f>'2 уровень'!M1204</f>
        <v>72.180000000000007</v>
      </c>
      <c r="M469" s="250">
        <f>'2 уровень'!N1204</f>
        <v>0</v>
      </c>
      <c r="N469" s="167">
        <f>'2 уровень'!O1204</f>
        <v>33898.269132000001</v>
      </c>
      <c r="O469" s="167">
        <f>'2 уровень'!P1204</f>
        <v>2824.8557610000003</v>
      </c>
      <c r="P469" s="167">
        <f>'2 уровень'!Q1204</f>
        <v>3019.8785800000001</v>
      </c>
      <c r="Q469" s="167">
        <f>'2 уровень'!R1204</f>
        <v>195.0228189999998</v>
      </c>
      <c r="R469" s="167">
        <f>'2 уровень'!S1204</f>
        <v>-0.13344</v>
      </c>
      <c r="S469" s="167">
        <f>'2 уровень'!T1204</f>
        <v>3019.74514</v>
      </c>
      <c r="T469" s="2567"/>
      <c r="U469" s="425"/>
      <c r="V469" s="166"/>
      <c r="W469" s="166"/>
      <c r="X469" s="166"/>
      <c r="Y469" s="166"/>
      <c r="Z469" s="166"/>
      <c r="AA469" s="166"/>
      <c r="AB469" s="166"/>
      <c r="AC469" s="166"/>
      <c r="AD469" s="166"/>
      <c r="AE469" s="166"/>
      <c r="AF469" s="166"/>
      <c r="AG469" s="166"/>
      <c r="AH469" s="166"/>
      <c r="AI469" s="166"/>
      <c r="AJ469" s="166"/>
      <c r="AK469" s="166"/>
      <c r="AL469" s="166"/>
      <c r="AM469" s="166"/>
      <c r="AN469" s="166"/>
      <c r="AO469" s="166"/>
      <c r="AP469" s="166"/>
      <c r="AQ469" s="166"/>
      <c r="AR469" s="166"/>
      <c r="AS469" s="166"/>
      <c r="AT469" s="166"/>
      <c r="AU469" s="166"/>
      <c r="AV469" s="166"/>
      <c r="AW469" s="166"/>
      <c r="AX469" s="166"/>
      <c r="AY469" s="166"/>
      <c r="AZ469" s="166"/>
      <c r="BA469" s="166"/>
      <c r="BB469" s="166"/>
      <c r="BC469" s="166"/>
      <c r="BD469" s="166"/>
      <c r="BE469" s="166"/>
      <c r="BF469" s="166"/>
      <c r="BG469" s="166"/>
      <c r="BH469" s="166"/>
      <c r="BI469" s="166"/>
      <c r="BJ469" s="166"/>
      <c r="BK469" s="166"/>
      <c r="BL469" s="166"/>
      <c r="BM469" s="166"/>
      <c r="BN469" s="166"/>
      <c r="BO469" s="166"/>
      <c r="BP469" s="166"/>
      <c r="BQ469" s="166"/>
      <c r="BR469" s="166"/>
      <c r="BS469" s="166"/>
      <c r="BT469" s="166"/>
      <c r="BU469" s="166"/>
      <c r="BV469" s="166"/>
      <c r="BW469" s="166"/>
      <c r="BX469" s="166"/>
      <c r="BY469" s="166"/>
      <c r="BZ469" s="166"/>
      <c r="CA469" s="166"/>
      <c r="CB469" s="166"/>
      <c r="CC469" s="166"/>
      <c r="CD469" s="166"/>
      <c r="CE469" s="166"/>
      <c r="CF469" s="166"/>
      <c r="CG469" s="166"/>
      <c r="CH469" s="166"/>
      <c r="CI469" s="166"/>
      <c r="CJ469" s="166"/>
      <c r="CK469" s="166"/>
      <c r="CL469" s="166"/>
      <c r="CM469" s="166"/>
      <c r="CN469" s="166"/>
      <c r="CO469" s="166"/>
      <c r="CP469" s="166"/>
      <c r="CQ469" s="166"/>
      <c r="CR469" s="166"/>
      <c r="CS469" s="166"/>
      <c r="CT469" s="166"/>
      <c r="CU469" s="166"/>
      <c r="CV469" s="166"/>
      <c r="CW469" s="166"/>
      <c r="CX469" s="166"/>
      <c r="CY469" s="166"/>
      <c r="CZ469" s="166"/>
      <c r="DA469" s="166"/>
      <c r="DB469" s="166"/>
      <c r="DC469" s="166"/>
      <c r="DD469" s="166"/>
      <c r="DE469" s="166"/>
      <c r="DF469" s="166"/>
      <c r="DG469" s="166"/>
      <c r="DH469" s="166"/>
      <c r="DI469" s="166"/>
      <c r="DJ469" s="166"/>
      <c r="DK469" s="166"/>
      <c r="DL469" s="166"/>
      <c r="DM469" s="166"/>
      <c r="DN469" s="166"/>
      <c r="DO469" s="166"/>
      <c r="DP469" s="166"/>
      <c r="DQ469" s="166"/>
      <c r="DR469" s="166"/>
      <c r="DS469" s="166"/>
      <c r="DT469" s="166"/>
      <c r="DU469" s="166"/>
      <c r="DV469" s="166"/>
      <c r="DW469" s="166"/>
      <c r="DX469" s="166"/>
      <c r="DY469" s="166"/>
      <c r="DZ469" s="166"/>
      <c r="EA469" s="166"/>
      <c r="EB469" s="166"/>
      <c r="EC469" s="166"/>
      <c r="ED469" s="166"/>
      <c r="EE469" s="166"/>
      <c r="EF469" s="166"/>
      <c r="EG469" s="166"/>
      <c r="EH469" s="166"/>
      <c r="EI469" s="166"/>
      <c r="EJ469" s="166"/>
      <c r="EK469" s="166"/>
      <c r="EL469" s="166"/>
      <c r="EM469" s="166"/>
      <c r="EN469" s="166"/>
      <c r="EO469" s="166"/>
      <c r="EP469" s="166"/>
      <c r="EQ469" s="166"/>
      <c r="ER469" s="166"/>
      <c r="ES469" s="166"/>
      <c r="ET469" s="166"/>
      <c r="EU469" s="166"/>
      <c r="EV469" s="166"/>
      <c r="EW469" s="166"/>
      <c r="EX469" s="166"/>
      <c r="EY469" s="166"/>
      <c r="EZ469" s="166"/>
      <c r="FA469" s="166"/>
      <c r="FB469" s="166"/>
      <c r="FC469" s="166"/>
      <c r="FD469" s="166"/>
      <c r="FE469" s="166"/>
      <c r="FF469" s="166"/>
      <c r="FG469" s="166"/>
      <c r="FH469" s="166"/>
      <c r="FI469" s="166"/>
      <c r="FJ469" s="166"/>
      <c r="FK469" s="166"/>
      <c r="FL469" s="166"/>
      <c r="FM469" s="166"/>
      <c r="FN469" s="166"/>
      <c r="FO469" s="166"/>
      <c r="FP469" s="166"/>
      <c r="FQ469" s="166"/>
      <c r="FR469" s="166"/>
      <c r="FS469" s="166"/>
      <c r="FT469" s="166"/>
      <c r="FU469" s="166"/>
      <c r="FV469" s="166"/>
      <c r="FW469" s="166"/>
      <c r="FX469" s="166"/>
      <c r="FY469" s="166"/>
      <c r="FZ469" s="166"/>
      <c r="GA469" s="166"/>
      <c r="GB469" s="166"/>
      <c r="GC469" s="166"/>
      <c r="GD469" s="166"/>
      <c r="GE469" s="166"/>
      <c r="GF469" s="166"/>
      <c r="GG469" s="166"/>
      <c r="GH469" s="166"/>
      <c r="GI469" s="166"/>
      <c r="GJ469" s="166"/>
      <c r="GK469" s="166"/>
      <c r="GL469" s="166"/>
      <c r="GM469" s="166"/>
      <c r="GN469" s="166"/>
      <c r="GO469" s="166"/>
      <c r="GP469" s="166"/>
      <c r="GQ469" s="166"/>
    </row>
    <row r="470" spans="1:199" ht="15.75" thickBot="1" x14ac:dyDescent="0.3">
      <c r="A470" s="1061" t="s">
        <v>409</v>
      </c>
      <c r="B470" s="193">
        <f>'2 уровень'!C1205</f>
        <v>13000</v>
      </c>
      <c r="C470" s="193">
        <f>'2 уровень'!D1205</f>
        <v>1084</v>
      </c>
      <c r="D470" s="193">
        <f>'2 уровень'!E1205</f>
        <v>1094</v>
      </c>
      <c r="E470" s="1039">
        <f>'2 уровень'!F1205</f>
        <v>100.92250922509226</v>
      </c>
      <c r="F470" s="245">
        <f>'2 уровень'!G1205</f>
        <v>0</v>
      </c>
      <c r="G470" s="245">
        <f>'2 уровень'!H1205</f>
        <v>0</v>
      </c>
      <c r="H470" s="250">
        <f>'2 уровень'!I1205</f>
        <v>0</v>
      </c>
      <c r="I470" s="250">
        <f>'2 уровень'!J1205</f>
        <v>0</v>
      </c>
      <c r="J470" s="1087">
        <f>'2 уровень'!K1205</f>
        <v>0</v>
      </c>
      <c r="K470" s="250">
        <f>'2 уровень'!L1205</f>
        <v>0</v>
      </c>
      <c r="L470" s="250">
        <f>'2 уровень'!M1205</f>
        <v>0</v>
      </c>
      <c r="M470" s="250">
        <f>'2 уровень'!N1205</f>
        <v>0</v>
      </c>
      <c r="N470" s="167">
        <f>'2 уровень'!O1205</f>
        <v>21009.426333759999</v>
      </c>
      <c r="O470" s="167">
        <f>'2 уровень'!P1205</f>
        <v>1750.7855278133331</v>
      </c>
      <c r="P470" s="167">
        <f>'2 уровень'!Q1205</f>
        <v>1707.5161499999999</v>
      </c>
      <c r="Q470" s="167">
        <f>'2 уровень'!R1205</f>
        <v>-43.269377813333222</v>
      </c>
      <c r="R470" s="167">
        <f>'2 уровень'!S1205</f>
        <v>0</v>
      </c>
      <c r="S470" s="167">
        <f>'2 уровень'!T1205</f>
        <v>1707.5161499999999</v>
      </c>
      <c r="T470" s="2567"/>
      <c r="U470" s="425"/>
      <c r="V470" s="166"/>
      <c r="W470" s="166"/>
      <c r="X470" s="166"/>
      <c r="Y470" s="166"/>
      <c r="Z470" s="166"/>
      <c r="AA470" s="166"/>
      <c r="AB470" s="166"/>
      <c r="AC470" s="166"/>
      <c r="AD470" s="166"/>
      <c r="AE470" s="166"/>
      <c r="AF470" s="166"/>
      <c r="AG470" s="166"/>
      <c r="AH470" s="166"/>
      <c r="AI470" s="166"/>
      <c r="AJ470" s="166"/>
      <c r="AK470" s="166"/>
      <c r="AL470" s="166"/>
      <c r="AM470" s="166"/>
      <c r="AN470" s="166"/>
      <c r="AO470" s="166"/>
      <c r="AP470" s="166"/>
      <c r="AQ470" s="166"/>
      <c r="AR470" s="166"/>
      <c r="AS470" s="166"/>
      <c r="AT470" s="166"/>
      <c r="AU470" s="166"/>
      <c r="AV470" s="166"/>
      <c r="AW470" s="166"/>
      <c r="AX470" s="166"/>
      <c r="AY470" s="166"/>
      <c r="AZ470" s="166"/>
      <c r="BA470" s="166"/>
      <c r="BB470" s="166"/>
      <c r="BC470" s="166"/>
      <c r="BD470" s="166"/>
      <c r="BE470" s="166"/>
      <c r="BF470" s="166"/>
      <c r="BG470" s="166"/>
      <c r="BH470" s="166"/>
      <c r="BI470" s="166"/>
      <c r="BJ470" s="166"/>
      <c r="BK470" s="166"/>
      <c r="BL470" s="166"/>
      <c r="BM470" s="166"/>
      <c r="BN470" s="166"/>
      <c r="BO470" s="166"/>
      <c r="BP470" s="166"/>
      <c r="BQ470" s="166"/>
      <c r="BR470" s="166"/>
      <c r="BS470" s="166"/>
      <c r="BT470" s="166"/>
      <c r="BU470" s="166"/>
      <c r="BV470" s="166"/>
      <c r="BW470" s="166"/>
      <c r="BX470" s="166"/>
      <c r="BY470" s="166"/>
      <c r="BZ470" s="166"/>
      <c r="CA470" s="166"/>
      <c r="CB470" s="166"/>
      <c r="CC470" s="166"/>
      <c r="CD470" s="166"/>
      <c r="CE470" s="166"/>
      <c r="CF470" s="166"/>
      <c r="CG470" s="166"/>
      <c r="CH470" s="166"/>
      <c r="CI470" s="166"/>
      <c r="CJ470" s="166"/>
      <c r="CK470" s="166"/>
      <c r="CL470" s="166"/>
      <c r="CM470" s="166"/>
      <c r="CN470" s="166"/>
      <c r="CO470" s="166"/>
      <c r="CP470" s="166"/>
      <c r="CQ470" s="166"/>
      <c r="CR470" s="166"/>
      <c r="CS470" s="166"/>
      <c r="CT470" s="166"/>
      <c r="CU470" s="166"/>
      <c r="CV470" s="166"/>
      <c r="CW470" s="166"/>
      <c r="CX470" s="166"/>
      <c r="CY470" s="166"/>
      <c r="CZ470" s="166"/>
      <c r="DA470" s="166"/>
      <c r="DB470" s="166"/>
      <c r="DC470" s="166"/>
      <c r="DD470" s="166"/>
      <c r="DE470" s="166"/>
      <c r="DF470" s="166"/>
      <c r="DG470" s="166"/>
      <c r="DH470" s="166"/>
      <c r="DI470" s="166"/>
      <c r="DJ470" s="166"/>
      <c r="DK470" s="166"/>
      <c r="DL470" s="166"/>
      <c r="DM470" s="166"/>
      <c r="DN470" s="166"/>
      <c r="DO470" s="166"/>
      <c r="DP470" s="166"/>
      <c r="DQ470" s="166"/>
      <c r="DR470" s="166"/>
      <c r="DS470" s="166"/>
      <c r="DT470" s="166"/>
      <c r="DU470" s="166"/>
      <c r="DV470" s="166"/>
      <c r="DW470" s="166"/>
      <c r="DX470" s="166"/>
      <c r="DY470" s="166"/>
      <c r="DZ470" s="166"/>
      <c r="EA470" s="166"/>
      <c r="EB470" s="166"/>
      <c r="EC470" s="166"/>
      <c r="ED470" s="166"/>
      <c r="EE470" s="166"/>
      <c r="EF470" s="166"/>
      <c r="EG470" s="166"/>
      <c r="EH470" s="166"/>
      <c r="EI470" s="166"/>
      <c r="EJ470" s="166"/>
      <c r="EK470" s="166"/>
      <c r="EL470" s="166"/>
      <c r="EM470" s="166"/>
      <c r="EN470" s="166"/>
      <c r="EO470" s="166"/>
      <c r="EP470" s="166"/>
      <c r="EQ470" s="166"/>
      <c r="ER470" s="166"/>
      <c r="ES470" s="166"/>
      <c r="ET470" s="166"/>
      <c r="EU470" s="166"/>
      <c r="EV470" s="166"/>
      <c r="EW470" s="166"/>
      <c r="EX470" s="166"/>
      <c r="EY470" s="166"/>
      <c r="EZ470" s="166"/>
      <c r="FA470" s="166"/>
      <c r="FB470" s="166"/>
      <c r="FC470" s="166"/>
      <c r="FD470" s="166"/>
      <c r="FE470" s="166"/>
      <c r="FF470" s="166"/>
      <c r="FG470" s="166"/>
      <c r="FH470" s="166"/>
      <c r="FI470" s="166"/>
      <c r="FJ470" s="166"/>
      <c r="FK470" s="166"/>
      <c r="FL470" s="166"/>
      <c r="FM470" s="166"/>
      <c r="FN470" s="166"/>
      <c r="FO470" s="166"/>
      <c r="FP470" s="166"/>
      <c r="FQ470" s="166"/>
      <c r="FR470" s="166"/>
      <c r="FS470" s="166"/>
      <c r="FT470" s="166"/>
      <c r="FU470" s="166"/>
      <c r="FV470" s="166"/>
      <c r="FW470" s="166"/>
      <c r="FX470" s="166"/>
      <c r="FY470" s="166"/>
      <c r="FZ470" s="166"/>
      <c r="GA470" s="166"/>
      <c r="GB470" s="166"/>
      <c r="GC470" s="166"/>
      <c r="GD470" s="166"/>
      <c r="GE470" s="166"/>
      <c r="GF470" s="166"/>
      <c r="GG470" s="166"/>
      <c r="GH470" s="166"/>
      <c r="GI470" s="166"/>
      <c r="GJ470" s="166"/>
      <c r="GK470" s="166"/>
      <c r="GL470" s="166"/>
      <c r="GM470" s="166"/>
      <c r="GN470" s="166"/>
      <c r="GO470" s="166"/>
      <c r="GP470" s="166"/>
      <c r="GQ470" s="166"/>
    </row>
    <row r="471" spans="1:199" ht="15.75" hidden="1" thickBot="1" x14ac:dyDescent="0.3">
      <c r="A471" s="1061" t="s">
        <v>377</v>
      </c>
      <c r="B471" s="193">
        <f>'2 уровень'!C1206</f>
        <v>12990</v>
      </c>
      <c r="C471" s="193">
        <f>'2 уровень'!D1206</f>
        <v>1083</v>
      </c>
      <c r="D471" s="193">
        <f>'2 уровень'!E1206</f>
        <v>0</v>
      </c>
      <c r="E471" s="1039">
        <f>'2 уровень'!F1206</f>
        <v>0</v>
      </c>
      <c r="F471" s="245">
        <f>'2 уровень'!G1206</f>
        <v>0</v>
      </c>
      <c r="G471" s="245">
        <f>'2 уровень'!H1206</f>
        <v>0</v>
      </c>
      <c r="H471" s="250">
        <f>'2 уровень'!I1206</f>
        <v>0</v>
      </c>
      <c r="I471" s="250">
        <f>'2 уровень'!J1206</f>
        <v>0</v>
      </c>
      <c r="J471" s="1087">
        <f>'2 уровень'!K1206</f>
        <v>0</v>
      </c>
      <c r="K471" s="250">
        <f>'2 уровень'!L1206</f>
        <v>0</v>
      </c>
      <c r="L471" s="250">
        <f>'2 уровень'!M1206</f>
        <v>0</v>
      </c>
      <c r="M471" s="250">
        <f>'2 уровень'!N1206</f>
        <v>0</v>
      </c>
      <c r="N471" s="167">
        <f>'2 уровень'!O1206</f>
        <v>0</v>
      </c>
      <c r="O471" s="167">
        <f>'2 уровень'!P1206</f>
        <v>0</v>
      </c>
      <c r="P471" s="167">
        <f>'2 уровень'!Q1206</f>
        <v>0</v>
      </c>
      <c r="Q471" s="167">
        <f>'2 уровень'!R1206</f>
        <v>0</v>
      </c>
      <c r="R471" s="167">
        <f>'2 уровень'!S1206</f>
        <v>0</v>
      </c>
      <c r="S471" s="167">
        <f>'2 уровень'!T1206</f>
        <v>0</v>
      </c>
      <c r="T471" s="2567"/>
      <c r="U471" s="425"/>
      <c r="V471" s="166"/>
      <c r="W471" s="166"/>
      <c r="X471" s="166"/>
      <c r="Y471" s="166"/>
      <c r="Z471" s="166"/>
      <c r="AA471" s="166"/>
      <c r="AB471" s="166"/>
      <c r="AC471" s="166"/>
      <c r="AD471" s="166"/>
      <c r="AE471" s="166"/>
      <c r="AF471" s="166"/>
      <c r="AG471" s="166"/>
      <c r="AH471" s="166"/>
      <c r="AI471" s="166"/>
      <c r="AJ471" s="166"/>
      <c r="AK471" s="166"/>
      <c r="AL471" s="166"/>
      <c r="AM471" s="166"/>
      <c r="AN471" s="166"/>
      <c r="AO471" s="166"/>
      <c r="AP471" s="166"/>
      <c r="AQ471" s="166"/>
      <c r="AR471" s="166"/>
      <c r="AS471" s="166"/>
      <c r="AT471" s="166"/>
      <c r="AU471" s="166"/>
      <c r="AV471" s="166"/>
      <c r="AW471" s="166"/>
      <c r="AX471" s="166"/>
      <c r="AY471" s="166"/>
      <c r="AZ471" s="166"/>
      <c r="BA471" s="166"/>
      <c r="BB471" s="166"/>
      <c r="BC471" s="166"/>
      <c r="BD471" s="166"/>
      <c r="BE471" s="166"/>
      <c r="BF471" s="166"/>
      <c r="BG471" s="166"/>
      <c r="BH471" s="166"/>
      <c r="BI471" s="166"/>
      <c r="BJ471" s="166"/>
      <c r="BK471" s="166"/>
      <c r="BL471" s="166"/>
      <c r="BM471" s="166"/>
      <c r="BN471" s="166"/>
      <c r="BO471" s="166"/>
      <c r="BP471" s="166"/>
      <c r="BQ471" s="166"/>
      <c r="BR471" s="166"/>
      <c r="BS471" s="166"/>
      <c r="BT471" s="166"/>
      <c r="BU471" s="166"/>
      <c r="BV471" s="166"/>
      <c r="BW471" s="166"/>
      <c r="BX471" s="166"/>
      <c r="BY471" s="166"/>
      <c r="BZ471" s="166"/>
      <c r="CA471" s="166"/>
      <c r="CB471" s="166"/>
      <c r="CC471" s="166"/>
      <c r="CD471" s="166"/>
      <c r="CE471" s="166"/>
      <c r="CF471" s="166"/>
      <c r="CG471" s="166"/>
      <c r="CH471" s="166"/>
      <c r="CI471" s="166"/>
      <c r="CJ471" s="166"/>
      <c r="CK471" s="166"/>
      <c r="CL471" s="166"/>
      <c r="CM471" s="166"/>
      <c r="CN471" s="166"/>
      <c r="CO471" s="166"/>
      <c r="CP471" s="166"/>
      <c r="CQ471" s="166"/>
      <c r="CR471" s="166"/>
      <c r="CS471" s="166"/>
      <c r="CT471" s="166"/>
      <c r="CU471" s="166"/>
      <c r="CV471" s="166"/>
      <c r="CW471" s="166"/>
      <c r="CX471" s="166"/>
      <c r="CY471" s="166"/>
      <c r="CZ471" s="166"/>
      <c r="DA471" s="166"/>
      <c r="DB471" s="166"/>
      <c r="DC471" s="166"/>
      <c r="DD471" s="166"/>
      <c r="DE471" s="166"/>
      <c r="DF471" s="166"/>
      <c r="DG471" s="166"/>
      <c r="DH471" s="166"/>
      <c r="DI471" s="166"/>
      <c r="DJ471" s="166"/>
      <c r="DK471" s="166"/>
      <c r="DL471" s="166"/>
      <c r="DM471" s="166"/>
      <c r="DN471" s="166"/>
      <c r="DO471" s="166"/>
      <c r="DP471" s="166"/>
      <c r="DQ471" s="166"/>
      <c r="DR471" s="166"/>
      <c r="DS471" s="166"/>
      <c r="DT471" s="166"/>
      <c r="DU471" s="166"/>
      <c r="DV471" s="166"/>
      <c r="DW471" s="166"/>
      <c r="DX471" s="166"/>
      <c r="DY471" s="166"/>
      <c r="DZ471" s="166"/>
      <c r="EA471" s="166"/>
      <c r="EB471" s="166"/>
      <c r="EC471" s="166"/>
      <c r="ED471" s="166"/>
      <c r="EE471" s="166"/>
      <c r="EF471" s="166"/>
      <c r="EG471" s="166"/>
      <c r="EH471" s="166"/>
      <c r="EI471" s="166"/>
      <c r="EJ471" s="166"/>
      <c r="EK471" s="166"/>
      <c r="EL471" s="166"/>
      <c r="EM471" s="166"/>
      <c r="EN471" s="166"/>
      <c r="EO471" s="166"/>
      <c r="EP471" s="166"/>
      <c r="EQ471" s="166"/>
      <c r="ER471" s="166"/>
      <c r="ES471" s="166"/>
      <c r="ET471" s="166"/>
      <c r="EU471" s="166"/>
      <c r="EV471" s="166"/>
      <c r="EW471" s="166"/>
      <c r="EX471" s="166"/>
      <c r="EY471" s="166"/>
      <c r="EZ471" s="166"/>
      <c r="FA471" s="166"/>
      <c r="FB471" s="166"/>
      <c r="FC471" s="166"/>
      <c r="FD471" s="166"/>
      <c r="FE471" s="166"/>
      <c r="FF471" s="166"/>
      <c r="FG471" s="166"/>
      <c r="FH471" s="166"/>
      <c r="FI471" s="166"/>
      <c r="FJ471" s="166"/>
      <c r="FK471" s="166"/>
      <c r="FL471" s="166"/>
      <c r="FM471" s="166"/>
      <c r="FN471" s="166"/>
      <c r="FO471" s="166"/>
      <c r="FP471" s="166"/>
      <c r="FQ471" s="166"/>
      <c r="FR471" s="166"/>
      <c r="FS471" s="166"/>
      <c r="FT471" s="166"/>
      <c r="FU471" s="166"/>
      <c r="FV471" s="166"/>
      <c r="FW471" s="166"/>
      <c r="FX471" s="166"/>
      <c r="FY471" s="166"/>
      <c r="FZ471" s="166"/>
      <c r="GA471" s="166"/>
      <c r="GB471" s="166"/>
      <c r="GC471" s="166"/>
      <c r="GD471" s="166"/>
      <c r="GE471" s="166"/>
      <c r="GF471" s="166"/>
      <c r="GG471" s="166"/>
      <c r="GH471" s="166"/>
      <c r="GI471" s="166"/>
      <c r="GJ471" s="166"/>
      <c r="GK471" s="166"/>
      <c r="GL471" s="166"/>
      <c r="GM471" s="166"/>
      <c r="GN471" s="166"/>
      <c r="GO471" s="166"/>
      <c r="GP471" s="166"/>
      <c r="GQ471" s="166"/>
    </row>
    <row r="472" spans="1:199" ht="15.75" hidden="1" thickBot="1" x14ac:dyDescent="0.3">
      <c r="A472" s="1291" t="s">
        <v>378</v>
      </c>
      <c r="B472" s="193">
        <f>'2 уровень'!C1207</f>
        <v>12990</v>
      </c>
      <c r="C472" s="193">
        <f>'2 уровень'!D1207</f>
        <v>1083</v>
      </c>
      <c r="D472" s="193">
        <f>'2 уровень'!E1207</f>
        <v>0</v>
      </c>
      <c r="E472" s="1039">
        <f>'2 уровень'!F1207</f>
        <v>0</v>
      </c>
      <c r="F472" s="245">
        <f>'2 уровень'!G1207</f>
        <v>0</v>
      </c>
      <c r="G472" s="245">
        <f>'2 уровень'!H1207</f>
        <v>0</v>
      </c>
      <c r="H472" s="250">
        <f>'2 уровень'!I1207</f>
        <v>0</v>
      </c>
      <c r="I472" s="250">
        <f>'2 уровень'!J1207</f>
        <v>0</v>
      </c>
      <c r="J472" s="1087">
        <f>'2 уровень'!K1207</f>
        <v>0</v>
      </c>
      <c r="K472" s="250">
        <f>'2 уровень'!L1207</f>
        <v>0</v>
      </c>
      <c r="L472" s="250">
        <f>'2 уровень'!M1207</f>
        <v>0</v>
      </c>
      <c r="M472" s="250">
        <f>'2 уровень'!N1207</f>
        <v>0</v>
      </c>
      <c r="N472" s="167">
        <f>'2 уровень'!O1207</f>
        <v>0</v>
      </c>
      <c r="O472" s="167">
        <f>'2 уровень'!P1207</f>
        <v>0</v>
      </c>
      <c r="P472" s="167">
        <f>'2 уровень'!Q1207</f>
        <v>0</v>
      </c>
      <c r="Q472" s="167">
        <f>'2 уровень'!R1207</f>
        <v>0</v>
      </c>
      <c r="R472" s="167">
        <f>'2 уровень'!S1207</f>
        <v>0</v>
      </c>
      <c r="S472" s="167">
        <f>'2 уровень'!T1207</f>
        <v>0</v>
      </c>
      <c r="T472" s="2567"/>
      <c r="U472" s="425"/>
      <c r="V472" s="166"/>
      <c r="W472" s="166"/>
      <c r="X472" s="166"/>
      <c r="Y472" s="166"/>
      <c r="Z472" s="166"/>
      <c r="AA472" s="166"/>
      <c r="AB472" s="166"/>
      <c r="AC472" s="166"/>
      <c r="AD472" s="166"/>
      <c r="AE472" s="166"/>
      <c r="AF472" s="166"/>
      <c r="AG472" s="166"/>
      <c r="AH472" s="166"/>
      <c r="AI472" s="166"/>
      <c r="AJ472" s="166"/>
      <c r="AK472" s="166"/>
      <c r="AL472" s="166"/>
      <c r="AM472" s="166"/>
      <c r="AN472" s="166"/>
      <c r="AO472" s="166"/>
      <c r="AP472" s="166"/>
      <c r="AQ472" s="166"/>
      <c r="AR472" s="166"/>
      <c r="AS472" s="166"/>
      <c r="AT472" s="166"/>
      <c r="AU472" s="166"/>
      <c r="AV472" s="166"/>
      <c r="AW472" s="166"/>
      <c r="AX472" s="166"/>
      <c r="AY472" s="166"/>
      <c r="AZ472" s="166"/>
      <c r="BA472" s="166"/>
      <c r="BB472" s="166"/>
      <c r="BC472" s="166"/>
      <c r="BD472" s="166"/>
      <c r="BE472" s="166"/>
      <c r="BF472" s="166"/>
      <c r="BG472" s="166"/>
      <c r="BH472" s="166"/>
      <c r="BI472" s="166"/>
      <c r="BJ472" s="166"/>
      <c r="BK472" s="166"/>
      <c r="BL472" s="166"/>
      <c r="BM472" s="166"/>
      <c r="BN472" s="166"/>
      <c r="BO472" s="166"/>
      <c r="BP472" s="166"/>
      <c r="BQ472" s="166"/>
      <c r="BR472" s="166"/>
      <c r="BS472" s="166"/>
      <c r="BT472" s="166"/>
      <c r="BU472" s="166"/>
      <c r="BV472" s="166"/>
      <c r="BW472" s="166"/>
      <c r="BX472" s="166"/>
      <c r="BY472" s="166"/>
      <c r="BZ472" s="166"/>
      <c r="CA472" s="166"/>
      <c r="CB472" s="166"/>
      <c r="CC472" s="166"/>
      <c r="CD472" s="166"/>
      <c r="CE472" s="166"/>
      <c r="CF472" s="166"/>
      <c r="CG472" s="166"/>
      <c r="CH472" s="166"/>
      <c r="CI472" s="166"/>
      <c r="CJ472" s="166"/>
      <c r="CK472" s="166"/>
      <c r="CL472" s="166"/>
      <c r="CM472" s="166"/>
      <c r="CN472" s="166"/>
      <c r="CO472" s="166"/>
      <c r="CP472" s="166"/>
      <c r="CQ472" s="166"/>
      <c r="CR472" s="166"/>
      <c r="CS472" s="166"/>
      <c r="CT472" s="166"/>
      <c r="CU472" s="166"/>
      <c r="CV472" s="166"/>
      <c r="CW472" s="166"/>
      <c r="CX472" s="166"/>
      <c r="CY472" s="166"/>
      <c r="CZ472" s="166"/>
      <c r="DA472" s="166"/>
      <c r="DB472" s="166"/>
      <c r="DC472" s="166"/>
      <c r="DD472" s="166"/>
      <c r="DE472" s="166"/>
      <c r="DF472" s="166"/>
      <c r="DG472" s="166"/>
      <c r="DH472" s="166"/>
      <c r="DI472" s="166"/>
      <c r="DJ472" s="166"/>
      <c r="DK472" s="166"/>
      <c r="DL472" s="166"/>
      <c r="DM472" s="166"/>
      <c r="DN472" s="166"/>
      <c r="DO472" s="166"/>
      <c r="DP472" s="166"/>
      <c r="DQ472" s="166"/>
      <c r="DR472" s="166"/>
      <c r="DS472" s="166"/>
      <c r="DT472" s="166"/>
      <c r="DU472" s="166"/>
      <c r="DV472" s="166"/>
      <c r="DW472" s="166"/>
      <c r="DX472" s="166"/>
      <c r="DY472" s="166"/>
      <c r="DZ472" s="166"/>
      <c r="EA472" s="166"/>
      <c r="EB472" s="166"/>
      <c r="EC472" s="166"/>
      <c r="ED472" s="166"/>
      <c r="EE472" s="166"/>
      <c r="EF472" s="166"/>
      <c r="EG472" s="166"/>
      <c r="EH472" s="166"/>
      <c r="EI472" s="166"/>
      <c r="EJ472" s="166"/>
      <c r="EK472" s="166"/>
      <c r="EL472" s="166"/>
      <c r="EM472" s="166"/>
      <c r="EN472" s="166"/>
      <c r="EO472" s="166"/>
      <c r="EP472" s="166"/>
      <c r="EQ472" s="166"/>
      <c r="ER472" s="166"/>
      <c r="ES472" s="166"/>
      <c r="ET472" s="166"/>
      <c r="EU472" s="166"/>
      <c r="EV472" s="166"/>
      <c r="EW472" s="166"/>
      <c r="EX472" s="166"/>
      <c r="EY472" s="166"/>
      <c r="EZ472" s="166"/>
      <c r="FA472" s="166"/>
      <c r="FB472" s="166"/>
      <c r="FC472" s="166"/>
      <c r="FD472" s="166"/>
      <c r="FE472" s="166"/>
      <c r="FF472" s="166"/>
      <c r="FG472" s="166"/>
      <c r="FH472" s="166"/>
      <c r="FI472" s="166"/>
      <c r="FJ472" s="166"/>
      <c r="FK472" s="166"/>
      <c r="FL472" s="166"/>
      <c r="FM472" s="166"/>
      <c r="FN472" s="166"/>
      <c r="FO472" s="166"/>
      <c r="FP472" s="166"/>
      <c r="FQ472" s="166"/>
      <c r="FR472" s="166"/>
      <c r="FS472" s="166"/>
      <c r="FT472" s="166"/>
      <c r="FU472" s="166"/>
      <c r="FV472" s="166"/>
      <c r="FW472" s="166"/>
      <c r="FX472" s="166"/>
      <c r="FY472" s="166"/>
      <c r="FZ472" s="166"/>
      <c r="GA472" s="166"/>
      <c r="GB472" s="166"/>
      <c r="GC472" s="166"/>
      <c r="GD472" s="166"/>
      <c r="GE472" s="166"/>
      <c r="GF472" s="166"/>
      <c r="GG472" s="166"/>
      <c r="GH472" s="166"/>
      <c r="GI472" s="166"/>
      <c r="GJ472" s="166"/>
      <c r="GK472" s="166"/>
      <c r="GL472" s="166"/>
      <c r="GM472" s="166"/>
      <c r="GN472" s="166"/>
      <c r="GO472" s="166"/>
      <c r="GP472" s="166"/>
      <c r="GQ472" s="166"/>
    </row>
    <row r="473" spans="1:199" ht="15.75" hidden="1" thickBot="1" x14ac:dyDescent="0.3">
      <c r="A473" s="1061" t="s">
        <v>379</v>
      </c>
      <c r="B473" s="193">
        <f>'2 уровень'!C1208</f>
        <v>10</v>
      </c>
      <c r="C473" s="193">
        <f>'2 уровень'!D1208</f>
        <v>1</v>
      </c>
      <c r="D473" s="193">
        <f>'2 уровень'!E1208</f>
        <v>0</v>
      </c>
      <c r="E473" s="1039">
        <f>'2 уровень'!F1208</f>
        <v>0</v>
      </c>
      <c r="F473" s="245">
        <f>'2 уровень'!G1208</f>
        <v>0</v>
      </c>
      <c r="G473" s="245">
        <f>'2 уровень'!H1208</f>
        <v>0</v>
      </c>
      <c r="H473" s="250">
        <f>'2 уровень'!I1208</f>
        <v>0</v>
      </c>
      <c r="I473" s="250">
        <f>'2 уровень'!J1208</f>
        <v>0</v>
      </c>
      <c r="J473" s="1087">
        <f>'2 уровень'!K1208</f>
        <v>0</v>
      </c>
      <c r="K473" s="250">
        <f>'2 уровень'!L1208</f>
        <v>0</v>
      </c>
      <c r="L473" s="250">
        <f>'2 уровень'!M1208</f>
        <v>0</v>
      </c>
      <c r="M473" s="250">
        <f>'2 уровень'!N1208</f>
        <v>0</v>
      </c>
      <c r="N473" s="167">
        <f>'2 уровень'!O1208</f>
        <v>0</v>
      </c>
      <c r="O473" s="167">
        <f>'2 уровень'!P1208</f>
        <v>0</v>
      </c>
      <c r="P473" s="167">
        <f>'2 уровень'!Q1208</f>
        <v>0</v>
      </c>
      <c r="Q473" s="167">
        <f>'2 уровень'!R1208</f>
        <v>0</v>
      </c>
      <c r="R473" s="167">
        <f>'2 уровень'!S1208</f>
        <v>0</v>
      </c>
      <c r="S473" s="167">
        <f>'2 уровень'!T1208</f>
        <v>0</v>
      </c>
      <c r="T473" s="2567"/>
      <c r="U473" s="425"/>
      <c r="V473" s="166"/>
      <c r="W473" s="166"/>
      <c r="X473" s="166"/>
      <c r="Y473" s="166"/>
      <c r="Z473" s="166"/>
      <c r="AA473" s="166"/>
      <c r="AB473" s="166"/>
      <c r="AC473" s="166"/>
      <c r="AD473" s="166"/>
      <c r="AE473" s="166"/>
      <c r="AF473" s="166"/>
      <c r="AG473" s="166"/>
      <c r="AH473" s="166"/>
      <c r="AI473" s="166"/>
      <c r="AJ473" s="166"/>
      <c r="AK473" s="166"/>
      <c r="AL473" s="166"/>
      <c r="AM473" s="166"/>
      <c r="AN473" s="166"/>
      <c r="AO473" s="166"/>
      <c r="AP473" s="166"/>
      <c r="AQ473" s="166"/>
      <c r="AR473" s="166"/>
      <c r="AS473" s="166"/>
      <c r="AT473" s="166"/>
      <c r="AU473" s="166"/>
      <c r="AV473" s="166"/>
      <c r="AW473" s="166"/>
      <c r="AX473" s="166"/>
      <c r="AY473" s="166"/>
      <c r="AZ473" s="166"/>
      <c r="BA473" s="166"/>
      <c r="BB473" s="166"/>
      <c r="BC473" s="166"/>
      <c r="BD473" s="166"/>
      <c r="BE473" s="166"/>
      <c r="BF473" s="166"/>
      <c r="BG473" s="166"/>
      <c r="BH473" s="166"/>
      <c r="BI473" s="166"/>
      <c r="BJ473" s="166"/>
      <c r="BK473" s="166"/>
      <c r="BL473" s="166"/>
      <c r="BM473" s="166"/>
      <c r="BN473" s="166"/>
      <c r="BO473" s="166"/>
      <c r="BP473" s="166"/>
      <c r="BQ473" s="166"/>
      <c r="BR473" s="166"/>
      <c r="BS473" s="166"/>
      <c r="BT473" s="166"/>
      <c r="BU473" s="166"/>
      <c r="BV473" s="166"/>
      <c r="BW473" s="166"/>
      <c r="BX473" s="166"/>
      <c r="BY473" s="166"/>
      <c r="BZ473" s="166"/>
      <c r="CA473" s="166"/>
      <c r="CB473" s="166"/>
      <c r="CC473" s="166"/>
      <c r="CD473" s="166"/>
      <c r="CE473" s="166"/>
      <c r="CF473" s="166"/>
      <c r="CG473" s="166"/>
      <c r="CH473" s="166"/>
      <c r="CI473" s="166"/>
      <c r="CJ473" s="166"/>
      <c r="CK473" s="166"/>
      <c r="CL473" s="166"/>
      <c r="CM473" s="166"/>
      <c r="CN473" s="166"/>
      <c r="CO473" s="166"/>
      <c r="CP473" s="166"/>
      <c r="CQ473" s="166"/>
      <c r="CR473" s="166"/>
      <c r="CS473" s="166"/>
      <c r="CT473" s="166"/>
      <c r="CU473" s="166"/>
      <c r="CV473" s="166"/>
      <c r="CW473" s="166"/>
      <c r="CX473" s="166"/>
      <c r="CY473" s="166"/>
      <c r="CZ473" s="166"/>
      <c r="DA473" s="166"/>
      <c r="DB473" s="166"/>
      <c r="DC473" s="166"/>
      <c r="DD473" s="166"/>
      <c r="DE473" s="166"/>
      <c r="DF473" s="166"/>
      <c r="DG473" s="166"/>
      <c r="DH473" s="166"/>
      <c r="DI473" s="166"/>
      <c r="DJ473" s="166"/>
      <c r="DK473" s="166"/>
      <c r="DL473" s="166"/>
      <c r="DM473" s="166"/>
      <c r="DN473" s="166"/>
      <c r="DO473" s="166"/>
      <c r="DP473" s="166"/>
      <c r="DQ473" s="166"/>
      <c r="DR473" s="166"/>
      <c r="DS473" s="166"/>
      <c r="DT473" s="166"/>
      <c r="DU473" s="166"/>
      <c r="DV473" s="166"/>
      <c r="DW473" s="166"/>
      <c r="DX473" s="166"/>
      <c r="DY473" s="166"/>
      <c r="DZ473" s="166"/>
      <c r="EA473" s="166"/>
      <c r="EB473" s="166"/>
      <c r="EC473" s="166"/>
      <c r="ED473" s="166"/>
      <c r="EE473" s="166"/>
      <c r="EF473" s="166"/>
      <c r="EG473" s="166"/>
      <c r="EH473" s="166"/>
      <c r="EI473" s="166"/>
      <c r="EJ473" s="166"/>
      <c r="EK473" s="166"/>
      <c r="EL473" s="166"/>
      <c r="EM473" s="166"/>
      <c r="EN473" s="166"/>
      <c r="EO473" s="166"/>
      <c r="EP473" s="166"/>
      <c r="EQ473" s="166"/>
      <c r="ER473" s="166"/>
      <c r="ES473" s="166"/>
      <c r="ET473" s="166"/>
      <c r="EU473" s="166"/>
      <c r="EV473" s="166"/>
      <c r="EW473" s="166"/>
      <c r="EX473" s="166"/>
      <c r="EY473" s="166"/>
      <c r="EZ473" s="166"/>
      <c r="FA473" s="166"/>
      <c r="FB473" s="166"/>
      <c r="FC473" s="166"/>
      <c r="FD473" s="166"/>
      <c r="FE473" s="166"/>
      <c r="FF473" s="166"/>
      <c r="FG473" s="166"/>
      <c r="FH473" s="166"/>
      <c r="FI473" s="166"/>
      <c r="FJ473" s="166"/>
      <c r="FK473" s="166"/>
      <c r="FL473" s="166"/>
      <c r="FM473" s="166"/>
      <c r="FN473" s="166"/>
      <c r="FO473" s="166"/>
      <c r="FP473" s="166"/>
      <c r="FQ473" s="166"/>
      <c r="FR473" s="166"/>
      <c r="FS473" s="166"/>
      <c r="FT473" s="166"/>
      <c r="FU473" s="166"/>
      <c r="FV473" s="166"/>
      <c r="FW473" s="166"/>
      <c r="FX473" s="166"/>
      <c r="FY473" s="166"/>
      <c r="FZ473" s="166"/>
      <c r="GA473" s="166"/>
      <c r="GB473" s="166"/>
      <c r="GC473" s="166"/>
      <c r="GD473" s="166"/>
      <c r="GE473" s="166"/>
      <c r="GF473" s="166"/>
      <c r="GG473" s="166"/>
      <c r="GH473" s="166"/>
      <c r="GI473" s="166"/>
      <c r="GJ473" s="166"/>
      <c r="GK473" s="166"/>
      <c r="GL473" s="166"/>
      <c r="GM473" s="166"/>
      <c r="GN473" s="166"/>
      <c r="GO473" s="166"/>
      <c r="GP473" s="166"/>
      <c r="GQ473" s="166"/>
    </row>
    <row r="474" spans="1:199" ht="30.75" hidden="1" thickBot="1" x14ac:dyDescent="0.3">
      <c r="A474" s="1291" t="s">
        <v>380</v>
      </c>
      <c r="B474" s="193">
        <f>'2 уровень'!C1209</f>
        <v>10</v>
      </c>
      <c r="C474" s="193">
        <f>'2 уровень'!D1209</f>
        <v>1</v>
      </c>
      <c r="D474" s="193">
        <f>'2 уровень'!E1209</f>
        <v>0</v>
      </c>
      <c r="E474" s="1039">
        <f>'2 уровень'!F1209</f>
        <v>0</v>
      </c>
      <c r="F474" s="245">
        <f>'2 уровень'!G1209</f>
        <v>0</v>
      </c>
      <c r="G474" s="245">
        <f>'2 уровень'!H1209</f>
        <v>0</v>
      </c>
      <c r="H474" s="250">
        <f>'2 уровень'!I1209</f>
        <v>0</v>
      </c>
      <c r="I474" s="250">
        <f>'2 уровень'!J1209</f>
        <v>0</v>
      </c>
      <c r="J474" s="1087">
        <f>'2 уровень'!K1209</f>
        <v>0</v>
      </c>
      <c r="K474" s="250">
        <f>'2 уровень'!L1209</f>
        <v>0</v>
      </c>
      <c r="L474" s="250">
        <f>'2 уровень'!M1209</f>
        <v>0</v>
      </c>
      <c r="M474" s="250">
        <f>'2 уровень'!N1209</f>
        <v>0</v>
      </c>
      <c r="N474" s="167">
        <f>'2 уровень'!O1209</f>
        <v>0</v>
      </c>
      <c r="O474" s="167">
        <f>'2 уровень'!P1209</f>
        <v>0</v>
      </c>
      <c r="P474" s="167">
        <f>'2 уровень'!Q1209</f>
        <v>0</v>
      </c>
      <c r="Q474" s="167">
        <f>'2 уровень'!R1209</f>
        <v>0</v>
      </c>
      <c r="R474" s="167">
        <f>'2 уровень'!S1209</f>
        <v>0</v>
      </c>
      <c r="S474" s="167">
        <f>'2 уровень'!T1209</f>
        <v>0</v>
      </c>
      <c r="T474" s="2567"/>
      <c r="U474" s="425"/>
      <c r="V474" s="166"/>
      <c r="W474" s="166"/>
      <c r="X474" s="166"/>
      <c r="Y474" s="166"/>
      <c r="Z474" s="166"/>
      <c r="AA474" s="166"/>
      <c r="AB474" s="166"/>
      <c r="AC474" s="166"/>
      <c r="AD474" s="166"/>
      <c r="AE474" s="166"/>
      <c r="AF474" s="166"/>
      <c r="AG474" s="166"/>
      <c r="AH474" s="166"/>
      <c r="AI474" s="166"/>
      <c r="AJ474" s="166"/>
      <c r="AK474" s="166"/>
      <c r="AL474" s="166"/>
      <c r="AM474" s="166"/>
      <c r="AN474" s="166"/>
      <c r="AO474" s="166"/>
      <c r="AP474" s="166"/>
      <c r="AQ474" s="166"/>
      <c r="AR474" s="166"/>
      <c r="AS474" s="166"/>
      <c r="AT474" s="166"/>
      <c r="AU474" s="166"/>
      <c r="AV474" s="166"/>
      <c r="AW474" s="166"/>
      <c r="AX474" s="166"/>
      <c r="AY474" s="166"/>
      <c r="AZ474" s="166"/>
      <c r="BA474" s="166"/>
      <c r="BB474" s="166"/>
      <c r="BC474" s="166"/>
      <c r="BD474" s="166"/>
      <c r="BE474" s="166"/>
      <c r="BF474" s="166"/>
      <c r="BG474" s="166"/>
      <c r="BH474" s="166"/>
      <c r="BI474" s="166"/>
      <c r="BJ474" s="166"/>
      <c r="BK474" s="166"/>
      <c r="BL474" s="166"/>
      <c r="BM474" s="166"/>
      <c r="BN474" s="166"/>
      <c r="BO474" s="166"/>
      <c r="BP474" s="166"/>
      <c r="BQ474" s="166"/>
      <c r="BR474" s="166"/>
      <c r="BS474" s="166"/>
      <c r="BT474" s="166"/>
      <c r="BU474" s="166"/>
      <c r="BV474" s="166"/>
      <c r="BW474" s="166"/>
      <c r="BX474" s="166"/>
      <c r="BY474" s="166"/>
      <c r="BZ474" s="166"/>
      <c r="CA474" s="166"/>
      <c r="CB474" s="166"/>
      <c r="CC474" s="166"/>
      <c r="CD474" s="166"/>
      <c r="CE474" s="166"/>
      <c r="CF474" s="166"/>
      <c r="CG474" s="166"/>
      <c r="CH474" s="166"/>
      <c r="CI474" s="166"/>
      <c r="CJ474" s="166"/>
      <c r="CK474" s="166"/>
      <c r="CL474" s="166"/>
      <c r="CM474" s="166"/>
      <c r="CN474" s="166"/>
      <c r="CO474" s="166"/>
      <c r="CP474" s="166"/>
      <c r="CQ474" s="166"/>
      <c r="CR474" s="166"/>
      <c r="CS474" s="166"/>
      <c r="CT474" s="166"/>
      <c r="CU474" s="166"/>
      <c r="CV474" s="166"/>
      <c r="CW474" s="166"/>
      <c r="CX474" s="166"/>
      <c r="CY474" s="166"/>
      <c r="CZ474" s="166"/>
      <c r="DA474" s="166"/>
      <c r="DB474" s="166"/>
      <c r="DC474" s="166"/>
      <c r="DD474" s="166"/>
      <c r="DE474" s="166"/>
      <c r="DF474" s="166"/>
      <c r="DG474" s="166"/>
      <c r="DH474" s="166"/>
      <c r="DI474" s="166"/>
      <c r="DJ474" s="166"/>
      <c r="DK474" s="166"/>
      <c r="DL474" s="166"/>
      <c r="DM474" s="166"/>
      <c r="DN474" s="166"/>
      <c r="DO474" s="166"/>
      <c r="DP474" s="166"/>
      <c r="DQ474" s="166"/>
      <c r="DR474" s="166"/>
      <c r="DS474" s="166"/>
      <c r="DT474" s="166"/>
      <c r="DU474" s="166"/>
      <c r="DV474" s="166"/>
      <c r="DW474" s="166"/>
      <c r="DX474" s="166"/>
      <c r="DY474" s="166"/>
      <c r="DZ474" s="166"/>
      <c r="EA474" s="166"/>
      <c r="EB474" s="166"/>
      <c r="EC474" s="166"/>
      <c r="ED474" s="166"/>
      <c r="EE474" s="166"/>
      <c r="EF474" s="166"/>
      <c r="EG474" s="166"/>
      <c r="EH474" s="166"/>
      <c r="EI474" s="166"/>
      <c r="EJ474" s="166"/>
      <c r="EK474" s="166"/>
      <c r="EL474" s="166"/>
      <c r="EM474" s="166"/>
      <c r="EN474" s="166"/>
      <c r="EO474" s="166"/>
      <c r="EP474" s="166"/>
      <c r="EQ474" s="166"/>
      <c r="ER474" s="166"/>
      <c r="ES474" s="166"/>
      <c r="ET474" s="166"/>
      <c r="EU474" s="166"/>
      <c r="EV474" s="166"/>
      <c r="EW474" s="166"/>
      <c r="EX474" s="166"/>
      <c r="EY474" s="166"/>
      <c r="EZ474" s="166"/>
      <c r="FA474" s="166"/>
      <c r="FB474" s="166"/>
      <c r="FC474" s="166"/>
      <c r="FD474" s="166"/>
      <c r="FE474" s="166"/>
      <c r="FF474" s="166"/>
      <c r="FG474" s="166"/>
      <c r="FH474" s="166"/>
      <c r="FI474" s="166"/>
      <c r="FJ474" s="166"/>
      <c r="FK474" s="166"/>
      <c r="FL474" s="166"/>
      <c r="FM474" s="166"/>
      <c r="FN474" s="166"/>
      <c r="FO474" s="166"/>
      <c r="FP474" s="166"/>
      <c r="FQ474" s="166"/>
      <c r="FR474" s="166"/>
      <c r="FS474" s="166"/>
      <c r="FT474" s="166"/>
      <c r="FU474" s="166"/>
      <c r="FV474" s="166"/>
      <c r="FW474" s="166"/>
      <c r="FX474" s="166"/>
      <c r="FY474" s="166"/>
      <c r="FZ474" s="166"/>
      <c r="GA474" s="166"/>
      <c r="GB474" s="166"/>
      <c r="GC474" s="166"/>
      <c r="GD474" s="166"/>
      <c r="GE474" s="166"/>
      <c r="GF474" s="166"/>
      <c r="GG474" s="166"/>
      <c r="GH474" s="166"/>
      <c r="GI474" s="166"/>
      <c r="GJ474" s="166"/>
      <c r="GK474" s="166"/>
      <c r="GL474" s="166"/>
      <c r="GM474" s="166"/>
      <c r="GN474" s="166"/>
      <c r="GO474" s="166"/>
      <c r="GP474" s="166"/>
      <c r="GQ474" s="166"/>
    </row>
    <row r="475" spans="1:199" ht="15.75" hidden="1" thickBot="1" x14ac:dyDescent="0.3">
      <c r="A475" s="1568" t="s">
        <v>381</v>
      </c>
      <c r="B475" s="193">
        <f>'2 уровень'!C1210</f>
        <v>0</v>
      </c>
      <c r="C475" s="193">
        <f>'2 уровень'!D1210</f>
        <v>0</v>
      </c>
      <c r="D475" s="193">
        <f>'2 уровень'!E1210</f>
        <v>0</v>
      </c>
      <c r="E475" s="1039">
        <f>'2 уровень'!F1210</f>
        <v>0</v>
      </c>
      <c r="F475" s="245">
        <f>'2 уровень'!G1210</f>
        <v>0</v>
      </c>
      <c r="G475" s="245">
        <f>'2 уровень'!H1210</f>
        <v>0</v>
      </c>
      <c r="H475" s="250">
        <f>'2 уровень'!I1210</f>
        <v>0</v>
      </c>
      <c r="I475" s="250">
        <f>'2 уровень'!J1210</f>
        <v>0</v>
      </c>
      <c r="J475" s="1087">
        <f>'2 уровень'!K1210</f>
        <v>0</v>
      </c>
      <c r="K475" s="250">
        <f>'2 уровень'!L1210</f>
        <v>0</v>
      </c>
      <c r="L475" s="250">
        <f>'2 уровень'!M1210</f>
        <v>0</v>
      </c>
      <c r="M475" s="250">
        <f>'2 уровень'!N1210</f>
        <v>0</v>
      </c>
      <c r="N475" s="167">
        <f>'2 уровень'!O1210</f>
        <v>0</v>
      </c>
      <c r="O475" s="167">
        <f>'2 уровень'!P1210</f>
        <v>0</v>
      </c>
      <c r="P475" s="167">
        <f>'2 уровень'!Q1210</f>
        <v>0</v>
      </c>
      <c r="Q475" s="167">
        <f>'2 уровень'!R1210</f>
        <v>0</v>
      </c>
      <c r="R475" s="167">
        <f>'2 уровень'!S1210</f>
        <v>0</v>
      </c>
      <c r="S475" s="167">
        <f>'2 уровень'!T1210</f>
        <v>0</v>
      </c>
      <c r="T475" s="2567"/>
      <c r="U475" s="425"/>
      <c r="V475" s="166"/>
      <c r="W475" s="166"/>
      <c r="X475" s="166"/>
      <c r="Y475" s="166"/>
      <c r="Z475" s="166"/>
      <c r="AA475" s="166"/>
      <c r="AB475" s="166"/>
      <c r="AC475" s="166"/>
      <c r="AD475" s="166"/>
      <c r="AE475" s="166"/>
      <c r="AF475" s="166"/>
      <c r="AG475" s="166"/>
      <c r="AH475" s="166"/>
      <c r="AI475" s="166"/>
      <c r="AJ475" s="166"/>
      <c r="AK475" s="166"/>
      <c r="AL475" s="166"/>
      <c r="AM475" s="166"/>
      <c r="AN475" s="166"/>
      <c r="AO475" s="166"/>
      <c r="AP475" s="166"/>
      <c r="AQ475" s="166"/>
      <c r="AR475" s="166"/>
      <c r="AS475" s="166"/>
      <c r="AT475" s="166"/>
      <c r="AU475" s="166"/>
      <c r="AV475" s="166"/>
      <c r="AW475" s="166"/>
      <c r="AX475" s="166"/>
      <c r="AY475" s="166"/>
      <c r="AZ475" s="166"/>
      <c r="BA475" s="166"/>
      <c r="BB475" s="166"/>
      <c r="BC475" s="166"/>
      <c r="BD475" s="166"/>
      <c r="BE475" s="166"/>
      <c r="BF475" s="166"/>
      <c r="BG475" s="166"/>
      <c r="BH475" s="166"/>
      <c r="BI475" s="166"/>
      <c r="BJ475" s="166"/>
      <c r="BK475" s="166"/>
      <c r="BL475" s="166"/>
      <c r="BM475" s="166"/>
      <c r="BN475" s="166"/>
      <c r="BO475" s="166"/>
      <c r="BP475" s="166"/>
      <c r="BQ475" s="166"/>
      <c r="BR475" s="166"/>
      <c r="BS475" s="166"/>
      <c r="BT475" s="166"/>
      <c r="BU475" s="166"/>
      <c r="BV475" s="166"/>
      <c r="BW475" s="166"/>
      <c r="BX475" s="166"/>
      <c r="BY475" s="166"/>
      <c r="BZ475" s="166"/>
      <c r="CA475" s="166"/>
      <c r="CB475" s="166"/>
      <c r="CC475" s="166"/>
      <c r="CD475" s="166"/>
      <c r="CE475" s="166"/>
      <c r="CF475" s="166"/>
      <c r="CG475" s="166"/>
      <c r="CH475" s="166"/>
      <c r="CI475" s="166"/>
      <c r="CJ475" s="166"/>
      <c r="CK475" s="166"/>
      <c r="CL475" s="166"/>
      <c r="CM475" s="166"/>
      <c r="CN475" s="166"/>
      <c r="CO475" s="166"/>
      <c r="CP475" s="166"/>
      <c r="CQ475" s="166"/>
      <c r="CR475" s="166"/>
      <c r="CS475" s="166"/>
      <c r="CT475" s="166"/>
      <c r="CU475" s="166"/>
      <c r="CV475" s="166"/>
      <c r="CW475" s="166"/>
      <c r="CX475" s="166"/>
      <c r="CY475" s="166"/>
      <c r="CZ475" s="166"/>
      <c r="DA475" s="166"/>
      <c r="DB475" s="166"/>
      <c r="DC475" s="166"/>
      <c r="DD475" s="166"/>
      <c r="DE475" s="166"/>
      <c r="DF475" s="166"/>
      <c r="DG475" s="166"/>
      <c r="DH475" s="166"/>
      <c r="DI475" s="166"/>
      <c r="DJ475" s="166"/>
      <c r="DK475" s="166"/>
      <c r="DL475" s="166"/>
      <c r="DM475" s="166"/>
      <c r="DN475" s="166"/>
      <c r="DO475" s="166"/>
      <c r="DP475" s="166"/>
      <c r="DQ475" s="166"/>
      <c r="DR475" s="166"/>
      <c r="DS475" s="166"/>
      <c r="DT475" s="166"/>
      <c r="DU475" s="166"/>
      <c r="DV475" s="166"/>
      <c r="DW475" s="166"/>
      <c r="DX475" s="166"/>
      <c r="DY475" s="166"/>
      <c r="DZ475" s="166"/>
      <c r="EA475" s="166"/>
      <c r="EB475" s="166"/>
      <c r="EC475" s="166"/>
      <c r="ED475" s="166"/>
      <c r="EE475" s="166"/>
      <c r="EF475" s="166"/>
      <c r="EG475" s="166"/>
      <c r="EH475" s="166"/>
      <c r="EI475" s="166"/>
      <c r="EJ475" s="166"/>
      <c r="EK475" s="166"/>
      <c r="EL475" s="166"/>
      <c r="EM475" s="166"/>
      <c r="EN475" s="166"/>
      <c r="EO475" s="166"/>
      <c r="EP475" s="166"/>
      <c r="EQ475" s="166"/>
      <c r="ER475" s="166"/>
      <c r="ES475" s="166"/>
      <c r="ET475" s="166"/>
      <c r="EU475" s="166"/>
      <c r="EV475" s="166"/>
      <c r="EW475" s="166"/>
      <c r="EX475" s="166"/>
      <c r="EY475" s="166"/>
      <c r="EZ475" s="166"/>
      <c r="FA475" s="166"/>
      <c r="FB475" s="166"/>
      <c r="FC475" s="166"/>
      <c r="FD475" s="166"/>
      <c r="FE475" s="166"/>
      <c r="FF475" s="166"/>
      <c r="FG475" s="166"/>
      <c r="FH475" s="166"/>
      <c r="FI475" s="166"/>
      <c r="FJ475" s="166"/>
      <c r="FK475" s="166"/>
      <c r="FL475" s="166"/>
      <c r="FM475" s="166"/>
      <c r="FN475" s="166"/>
      <c r="FO475" s="166"/>
      <c r="FP475" s="166"/>
      <c r="FQ475" s="166"/>
      <c r="FR475" s="166"/>
      <c r="FS475" s="166"/>
      <c r="FT475" s="166"/>
      <c r="FU475" s="166"/>
      <c r="FV475" s="166"/>
      <c r="FW475" s="166"/>
      <c r="FX475" s="166"/>
      <c r="FY475" s="166"/>
      <c r="FZ475" s="166"/>
      <c r="GA475" s="166"/>
      <c r="GB475" s="166"/>
      <c r="GC475" s="166"/>
      <c r="GD475" s="166"/>
      <c r="GE475" s="166"/>
      <c r="GF475" s="166"/>
      <c r="GG475" s="166"/>
      <c r="GH475" s="166"/>
      <c r="GI475" s="166"/>
      <c r="GJ475" s="166"/>
      <c r="GK475" s="166"/>
      <c r="GL475" s="166"/>
      <c r="GM475" s="166"/>
      <c r="GN475" s="166"/>
      <c r="GO475" s="166"/>
      <c r="GP475" s="166"/>
      <c r="GQ475" s="166"/>
    </row>
    <row r="476" spans="1:199" ht="15" customHeight="1" x14ac:dyDescent="0.25">
      <c r="A476" s="410" t="s">
        <v>127</v>
      </c>
      <c r="B476" s="411"/>
      <c r="C476" s="411"/>
      <c r="D476" s="411"/>
      <c r="E476" s="1045"/>
      <c r="F476" s="412"/>
      <c r="G476" s="412"/>
      <c r="H476" s="413"/>
      <c r="I476" s="413"/>
      <c r="J476" s="1089"/>
      <c r="K476" s="413"/>
      <c r="L476" s="413"/>
      <c r="M476" s="413"/>
      <c r="N476" s="415">
        <f>N477-N478-N500-N503-N504</f>
        <v>0</v>
      </c>
      <c r="O476" s="415">
        <f t="shared" ref="O476:S476" si="13">O477-O478-O500-O503-O504</f>
        <v>0</v>
      </c>
      <c r="P476" s="415">
        <f t="shared" si="13"/>
        <v>0</v>
      </c>
      <c r="Q476" s="415">
        <f t="shared" si="13"/>
        <v>1.1368683772161603E-13</v>
      </c>
      <c r="R476" s="415">
        <f t="shared" si="13"/>
        <v>3.907985046680551E-14</v>
      </c>
      <c r="S476" s="415">
        <f t="shared" si="13"/>
        <v>0</v>
      </c>
      <c r="T476" s="2567"/>
      <c r="U476" s="425"/>
      <c r="V476" s="166"/>
      <c r="W476" s="166"/>
      <c r="X476" s="166"/>
      <c r="Y476" s="166"/>
      <c r="Z476" s="166"/>
      <c r="AA476" s="166"/>
      <c r="AB476" s="166"/>
      <c r="AC476" s="166"/>
      <c r="AD476" s="166"/>
      <c r="AE476" s="166"/>
      <c r="AF476" s="166"/>
      <c r="AG476" s="166"/>
      <c r="AH476" s="166"/>
      <c r="AI476" s="166"/>
      <c r="AJ476" s="166"/>
      <c r="AK476" s="166"/>
      <c r="AL476" s="166"/>
      <c r="AM476" s="166"/>
      <c r="AN476" s="166"/>
      <c r="AO476" s="166"/>
      <c r="AP476" s="166"/>
      <c r="AQ476" s="166"/>
      <c r="AR476" s="166"/>
      <c r="AS476" s="166"/>
      <c r="AT476" s="166"/>
      <c r="AU476" s="166"/>
      <c r="AV476" s="166"/>
      <c r="AW476" s="166"/>
      <c r="AX476" s="166"/>
      <c r="AY476" s="166"/>
      <c r="AZ476" s="166"/>
      <c r="BA476" s="166"/>
      <c r="BB476" s="166"/>
      <c r="BC476" s="166"/>
      <c r="BD476" s="166"/>
      <c r="BE476" s="166"/>
      <c r="BF476" s="166"/>
      <c r="BG476" s="166"/>
      <c r="BH476" s="166"/>
      <c r="BI476" s="166"/>
      <c r="BJ476" s="166"/>
      <c r="BK476" s="166"/>
      <c r="BL476" s="166"/>
      <c r="BM476" s="166"/>
      <c r="BN476" s="166"/>
      <c r="BO476" s="166"/>
      <c r="BP476" s="166"/>
      <c r="BQ476" s="166"/>
      <c r="BR476" s="166"/>
      <c r="BS476" s="166"/>
      <c r="BT476" s="166"/>
      <c r="BU476" s="166"/>
      <c r="BV476" s="166"/>
      <c r="BW476" s="166"/>
      <c r="BX476" s="166"/>
      <c r="BY476" s="166"/>
      <c r="BZ476" s="166"/>
      <c r="CA476" s="166"/>
      <c r="CB476" s="166"/>
      <c r="CC476" s="166"/>
      <c r="CD476" s="166"/>
      <c r="CE476" s="166"/>
      <c r="CF476" s="166"/>
      <c r="CG476" s="166"/>
      <c r="CH476" s="166"/>
      <c r="CI476" s="166"/>
      <c r="CJ476" s="166"/>
      <c r="CK476" s="166"/>
      <c r="CL476" s="166"/>
      <c r="CM476" s="166"/>
      <c r="CN476" s="166"/>
      <c r="CO476" s="166"/>
      <c r="CP476" s="166"/>
      <c r="CQ476" s="166"/>
      <c r="CR476" s="166"/>
      <c r="CS476" s="166"/>
      <c r="CT476" s="166"/>
      <c r="CU476" s="166"/>
      <c r="CV476" s="166"/>
      <c r="CW476" s="166"/>
      <c r="CX476" s="166"/>
      <c r="CY476" s="166"/>
      <c r="CZ476" s="166"/>
      <c r="DA476" s="166"/>
      <c r="DB476" s="166"/>
      <c r="DC476" s="166"/>
      <c r="DD476" s="166"/>
      <c r="DE476" s="166"/>
      <c r="DF476" s="166"/>
      <c r="DG476" s="166"/>
      <c r="DH476" s="166"/>
      <c r="DI476" s="166"/>
      <c r="DJ476" s="166"/>
      <c r="DK476" s="166"/>
      <c r="DL476" s="166"/>
      <c r="DM476" s="166"/>
      <c r="DN476" s="166"/>
      <c r="DO476" s="166"/>
      <c r="DP476" s="166"/>
      <c r="DQ476" s="166"/>
      <c r="DR476" s="166"/>
      <c r="DS476" s="166"/>
      <c r="DT476" s="166"/>
      <c r="DU476" s="166"/>
      <c r="DV476" s="166"/>
      <c r="DW476" s="166"/>
      <c r="DX476" s="166"/>
      <c r="DY476" s="166"/>
      <c r="DZ476" s="166"/>
      <c r="EA476" s="166"/>
      <c r="EB476" s="166"/>
      <c r="EC476" s="166"/>
      <c r="ED476" s="166"/>
      <c r="EE476" s="166"/>
      <c r="EF476" s="166"/>
      <c r="EG476" s="166"/>
      <c r="EH476" s="166"/>
      <c r="EI476" s="166"/>
      <c r="EJ476" s="166"/>
      <c r="EK476" s="166"/>
      <c r="EL476" s="166"/>
      <c r="EM476" s="166"/>
      <c r="EN476" s="166"/>
      <c r="EO476" s="166"/>
      <c r="EP476" s="166"/>
      <c r="EQ476" s="166"/>
      <c r="ER476" s="166"/>
      <c r="ES476" s="166"/>
      <c r="ET476" s="166"/>
      <c r="EU476" s="166"/>
      <c r="EV476" s="166"/>
      <c r="EW476" s="166"/>
      <c r="EX476" s="166"/>
      <c r="EY476" s="166"/>
      <c r="EZ476" s="166"/>
      <c r="FA476" s="166"/>
      <c r="FB476" s="166"/>
      <c r="FC476" s="166"/>
      <c r="FD476" s="166"/>
      <c r="FE476" s="166"/>
      <c r="FF476" s="166"/>
      <c r="FG476" s="166"/>
      <c r="FH476" s="166"/>
      <c r="FI476" s="166"/>
      <c r="FJ476" s="166"/>
      <c r="FK476" s="166"/>
      <c r="FL476" s="166"/>
      <c r="FM476" s="166"/>
      <c r="FN476" s="166"/>
      <c r="FO476" s="166"/>
      <c r="FP476" s="166"/>
      <c r="FQ476" s="166"/>
      <c r="FR476" s="166"/>
      <c r="FS476" s="166"/>
      <c r="FT476" s="166"/>
      <c r="FU476" s="166"/>
      <c r="FV476" s="166"/>
      <c r="FW476" s="166"/>
      <c r="FX476" s="166"/>
      <c r="FY476" s="166"/>
      <c r="FZ476" s="166"/>
      <c r="GA476" s="166"/>
      <c r="GB476" s="166"/>
      <c r="GC476" s="166"/>
      <c r="GD476" s="166"/>
      <c r="GE476" s="166"/>
      <c r="GF476" s="166"/>
      <c r="GG476" s="166"/>
      <c r="GH476" s="166"/>
      <c r="GI476" s="166"/>
      <c r="GJ476" s="166"/>
      <c r="GK476" s="166"/>
      <c r="GL476" s="166"/>
      <c r="GM476" s="166"/>
      <c r="GN476" s="166"/>
      <c r="GO476" s="166"/>
      <c r="GP476" s="166"/>
      <c r="GQ476" s="166"/>
    </row>
    <row r="477" spans="1:199" s="166" customFormat="1" ht="15" customHeight="1" x14ac:dyDescent="0.25">
      <c r="A477" s="186" t="s">
        <v>116</v>
      </c>
      <c r="B477" s="249"/>
      <c r="C477" s="249"/>
      <c r="D477" s="249"/>
      <c r="E477" s="1042"/>
      <c r="F477" s="156"/>
      <c r="G477" s="156"/>
      <c r="H477" s="168"/>
      <c r="I477" s="168"/>
      <c r="J477" s="1086"/>
      <c r="K477" s="168"/>
      <c r="L477" s="168"/>
      <c r="M477" s="168"/>
      <c r="N477" s="167">
        <f>'2 уровень'!O1266</f>
        <v>265119.78443264746</v>
      </c>
      <c r="O477" s="167">
        <f>'2 уровень'!P1266</f>
        <v>22093.315369387288</v>
      </c>
      <c r="P477" s="167">
        <f>'2 уровень'!Q1266</f>
        <v>15859.664520000002</v>
      </c>
      <c r="Q477" s="167">
        <f>'2 уровень'!R1266</f>
        <v>-6233.6508493872861</v>
      </c>
      <c r="R477" s="167">
        <f>'2 уровень'!S1266</f>
        <v>-376.34767999999997</v>
      </c>
      <c r="S477" s="167">
        <f>'2 уровень'!T1266</f>
        <v>15483.31684</v>
      </c>
      <c r="T477" s="2567"/>
      <c r="U477" s="425"/>
      <c r="V477" s="165"/>
      <c r="W477" s="165"/>
      <c r="X477" s="165"/>
      <c r="Y477" s="165"/>
      <c r="Z477" s="165"/>
      <c r="AA477" s="165"/>
      <c r="AB477" s="165"/>
      <c r="AC477" s="165"/>
      <c r="AD477" s="165"/>
      <c r="AE477" s="165"/>
      <c r="AF477" s="165"/>
      <c r="AG477" s="165"/>
      <c r="AH477" s="165"/>
      <c r="AI477" s="165"/>
      <c r="AJ477" s="165"/>
      <c r="AK477" s="165"/>
      <c r="AL477" s="165"/>
      <c r="AM477" s="165"/>
      <c r="AN477" s="165"/>
      <c r="AO477" s="165"/>
      <c r="AP477" s="165"/>
      <c r="AQ477" s="165"/>
      <c r="AR477" s="165"/>
      <c r="AS477" s="165"/>
      <c r="AT477" s="165"/>
      <c r="AU477" s="165"/>
      <c r="AV477" s="165"/>
      <c r="AW477" s="165"/>
      <c r="AX477" s="165"/>
      <c r="AY477" s="165"/>
      <c r="AZ477" s="165"/>
      <c r="BA477" s="165"/>
      <c r="BB477" s="165"/>
      <c r="BC477" s="165"/>
      <c r="BD477" s="165"/>
      <c r="BE477" s="165"/>
      <c r="BF477" s="165"/>
      <c r="BG477" s="165"/>
      <c r="BH477" s="165"/>
      <c r="BI477" s="165"/>
      <c r="BJ477" s="165"/>
      <c r="BK477" s="165"/>
      <c r="BL477" s="165"/>
      <c r="BM477" s="165"/>
      <c r="BN477" s="165"/>
      <c r="BO477" s="165"/>
      <c r="BP477" s="165"/>
      <c r="BQ477" s="165"/>
      <c r="BR477" s="165"/>
      <c r="BS477" s="165"/>
      <c r="BT477" s="165"/>
      <c r="BU477" s="165"/>
      <c r="BV477" s="165"/>
      <c r="BW477" s="165"/>
      <c r="BX477" s="165"/>
      <c r="BY477" s="165"/>
      <c r="BZ477" s="165"/>
      <c r="CA477" s="165"/>
      <c r="CB477" s="165"/>
      <c r="CC477" s="165"/>
      <c r="CD477" s="165"/>
      <c r="CE477" s="165"/>
      <c r="CF477" s="165"/>
      <c r="CG477" s="165"/>
      <c r="CH477" s="165"/>
      <c r="CI477" s="165"/>
      <c r="CJ477" s="165"/>
      <c r="CK477" s="165"/>
      <c r="CL477" s="165"/>
      <c r="CM477" s="165"/>
      <c r="CN477" s="165"/>
      <c r="CO477" s="165"/>
      <c r="CP477" s="165"/>
      <c r="CQ477" s="165"/>
      <c r="CR477" s="165"/>
      <c r="CS477" s="165"/>
      <c r="CT477" s="165"/>
      <c r="CU477" s="165"/>
      <c r="CV477" s="165"/>
      <c r="CW477" s="165"/>
      <c r="CX477" s="165"/>
      <c r="CY477" s="165"/>
      <c r="CZ477" s="165"/>
      <c r="DA477" s="165"/>
      <c r="DB477" s="165"/>
      <c r="DC477" s="165"/>
      <c r="DD477" s="165"/>
      <c r="DE477" s="165"/>
      <c r="DF477" s="165"/>
      <c r="DG477" s="165"/>
      <c r="DH477" s="165"/>
      <c r="DI477" s="165"/>
      <c r="DJ477" s="165"/>
      <c r="DK477" s="165"/>
      <c r="DL477" s="165"/>
      <c r="DM477" s="165"/>
      <c r="DN477" s="165"/>
      <c r="DO477" s="165"/>
      <c r="DP477" s="165"/>
      <c r="DQ477" s="165"/>
      <c r="DR477" s="165"/>
      <c r="DS477" s="165"/>
      <c r="DT477" s="165"/>
      <c r="DU477" s="165"/>
      <c r="DV477" s="165"/>
      <c r="DW477" s="165"/>
      <c r="DX477" s="165"/>
      <c r="DY477" s="165"/>
      <c r="DZ477" s="165"/>
      <c r="EA477" s="165"/>
      <c r="EB477" s="165"/>
      <c r="EC477" s="165"/>
      <c r="ED477" s="165"/>
      <c r="EE477" s="165"/>
      <c r="EF477" s="165"/>
      <c r="EG477" s="165"/>
      <c r="EH477" s="165"/>
      <c r="EI477" s="165"/>
      <c r="EJ477" s="165"/>
      <c r="EK477" s="165"/>
      <c r="EL477" s="165"/>
      <c r="EM477" s="165"/>
      <c r="EN477" s="165"/>
      <c r="EO477" s="165"/>
      <c r="EP477" s="165"/>
      <c r="EQ477" s="165"/>
      <c r="ER477" s="165"/>
      <c r="ES477" s="165"/>
      <c r="ET477" s="165"/>
      <c r="EU477" s="165"/>
      <c r="EV477" s="165"/>
      <c r="EW477" s="165"/>
      <c r="EX477" s="165"/>
      <c r="EY477" s="165"/>
      <c r="EZ477" s="165"/>
      <c r="FA477" s="165"/>
      <c r="FB477" s="165"/>
      <c r="FC477" s="165"/>
      <c r="FD477" s="165"/>
      <c r="FE477" s="165"/>
      <c r="FF477" s="165"/>
      <c r="FG477" s="165"/>
      <c r="FH477" s="165"/>
      <c r="FI477" s="165"/>
      <c r="FJ477" s="165"/>
      <c r="FK477" s="165"/>
      <c r="FL477" s="165"/>
      <c r="FM477" s="165"/>
      <c r="FN477" s="165"/>
      <c r="FO477" s="165"/>
      <c r="FP477" s="165"/>
      <c r="FQ477" s="165"/>
      <c r="FR477" s="165"/>
      <c r="FS477" s="165"/>
      <c r="FT477" s="165"/>
      <c r="FU477" s="165"/>
      <c r="FV477" s="165"/>
      <c r="FW477" s="165"/>
      <c r="FX477" s="165"/>
      <c r="FY477" s="165"/>
      <c r="FZ477" s="165"/>
      <c r="GA477" s="165"/>
      <c r="GB477" s="165"/>
      <c r="GC477" s="165"/>
      <c r="GD477" s="165"/>
      <c r="GE477" s="165"/>
      <c r="GF477" s="165"/>
      <c r="GG477" s="165"/>
      <c r="GH477" s="165"/>
      <c r="GI477" s="165"/>
      <c r="GJ477" s="165"/>
      <c r="GK477" s="165"/>
      <c r="GL477" s="165"/>
      <c r="GM477" s="165"/>
      <c r="GN477" s="165"/>
      <c r="GO477" s="165"/>
      <c r="GP477" s="165"/>
      <c r="GQ477" s="165"/>
    </row>
    <row r="478" spans="1:199" s="166" customFormat="1" ht="15" customHeight="1" x14ac:dyDescent="0.2">
      <c r="A478" s="1285" t="s">
        <v>43</v>
      </c>
      <c r="B478" s="192">
        <f>'2 уровень'!C1267</f>
        <v>3900</v>
      </c>
      <c r="C478" s="192">
        <f>'2 уровень'!D1267</f>
        <v>326</v>
      </c>
      <c r="D478" s="192">
        <f>'2 уровень'!E1267</f>
        <v>284</v>
      </c>
      <c r="E478" s="1037">
        <f>'2 уровень'!F1267</f>
        <v>87.116564417177912</v>
      </c>
      <c r="F478" s="156">
        <f>'2 уровень'!G1267</f>
        <v>9.0243589743589752</v>
      </c>
      <c r="G478" s="156">
        <f>'2 уровень'!H1267</f>
        <v>8.4366197183098599</v>
      </c>
      <c r="H478" s="167">
        <f>'2 уровень'!I1267</f>
        <v>35195</v>
      </c>
      <c r="I478" s="167">
        <f>'2 уровень'!J1267</f>
        <v>2939</v>
      </c>
      <c r="J478" s="1081">
        <f>'2 уровень'!K1267</f>
        <v>2396</v>
      </c>
      <c r="K478" s="167">
        <f>'2 уровень'!L1267</f>
        <v>81.524328002722015</v>
      </c>
      <c r="L478" s="167">
        <f>'2 уровень'!M1267</f>
        <v>107.85183006535948</v>
      </c>
      <c r="M478" s="167">
        <f>'2 уровень'!N1267</f>
        <v>266.58796593971516</v>
      </c>
      <c r="N478" s="167">
        <f>'2 уровень'!O1267</f>
        <v>102821.36774031357</v>
      </c>
      <c r="O478" s="167">
        <f>'2 уровень'!P1267</f>
        <v>8568.4473116927966</v>
      </c>
      <c r="P478" s="167">
        <f>'2 уровень'!Q1267</f>
        <v>6653.2947600000007</v>
      </c>
      <c r="Q478" s="167">
        <f>'2 уровень'!R1267</f>
        <v>-1915.1525516927959</v>
      </c>
      <c r="R478" s="167">
        <f>'2 уровень'!S1267</f>
        <v>-234.87827000000001</v>
      </c>
      <c r="S478" s="167">
        <f>'2 уровень'!T1267</f>
        <v>6418.4164900000005</v>
      </c>
      <c r="T478" s="2567"/>
      <c r="U478" s="425"/>
    </row>
    <row r="479" spans="1:199" x14ac:dyDescent="0.25">
      <c r="A479" s="1155" t="s">
        <v>360</v>
      </c>
      <c r="B479" s="193">
        <f>'2 уровень'!C1268</f>
        <v>0</v>
      </c>
      <c r="C479" s="193">
        <f>'2 уровень'!D1268</f>
        <v>0</v>
      </c>
      <c r="D479" s="193">
        <f>'2 уровень'!E1268</f>
        <v>0</v>
      </c>
      <c r="E479" s="1039">
        <f>'2 уровень'!F1268</f>
        <v>0</v>
      </c>
      <c r="F479" s="245">
        <f>'2 уровень'!G1268</f>
        <v>0</v>
      </c>
      <c r="G479" s="245">
        <f>'2 уровень'!H1268</f>
        <v>0</v>
      </c>
      <c r="H479" s="250">
        <f>'2 уровень'!I1268</f>
        <v>0</v>
      </c>
      <c r="I479" s="250">
        <f>'2 уровень'!J1268</f>
        <v>0</v>
      </c>
      <c r="J479" s="1087">
        <f>'2 уровень'!K1268</f>
        <v>0</v>
      </c>
      <c r="K479" s="250">
        <f>'2 уровень'!L1268</f>
        <v>0</v>
      </c>
      <c r="L479" s="250">
        <f>'2 уровень'!M1268</f>
        <v>0</v>
      </c>
      <c r="M479" s="250">
        <f>'2 уровень'!N1268</f>
        <v>0</v>
      </c>
      <c r="N479" s="167">
        <f>'2 уровень'!O1268</f>
        <v>0</v>
      </c>
      <c r="O479" s="167">
        <f>'2 уровень'!P1268</f>
        <v>0</v>
      </c>
      <c r="P479" s="167">
        <f>'2 уровень'!Q1268</f>
        <v>0</v>
      </c>
      <c r="Q479" s="167">
        <f>'2 уровень'!R1268</f>
        <v>0</v>
      </c>
      <c r="R479" s="167">
        <f>'2 уровень'!S1268</f>
        <v>0</v>
      </c>
      <c r="S479" s="167">
        <f>'2 уровень'!T1268</f>
        <v>0</v>
      </c>
      <c r="T479" s="2567"/>
      <c r="U479" s="425"/>
      <c r="V479" s="166"/>
      <c r="W479" s="166"/>
      <c r="X479" s="166"/>
      <c r="Y479" s="166"/>
      <c r="Z479" s="166"/>
      <c r="AA479" s="166"/>
      <c r="AB479" s="166"/>
      <c r="AC479" s="166"/>
      <c r="AD479" s="166"/>
      <c r="AE479" s="166"/>
      <c r="AF479" s="166"/>
      <c r="AG479" s="166"/>
      <c r="AH479" s="166"/>
      <c r="AI479" s="166"/>
      <c r="AJ479" s="166"/>
      <c r="AK479" s="166"/>
      <c r="AL479" s="166"/>
      <c r="AM479" s="166"/>
      <c r="AN479" s="166"/>
      <c r="AO479" s="166"/>
      <c r="AP479" s="166"/>
      <c r="AQ479" s="166"/>
      <c r="AR479" s="166"/>
      <c r="AS479" s="166"/>
      <c r="AT479" s="166"/>
      <c r="AU479" s="166"/>
      <c r="AV479" s="166"/>
      <c r="AW479" s="166"/>
      <c r="AX479" s="166"/>
      <c r="AY479" s="166"/>
      <c r="AZ479" s="166"/>
      <c r="BA479" s="166"/>
      <c r="BB479" s="166"/>
      <c r="BC479" s="166"/>
      <c r="BD479" s="166"/>
      <c r="BE479" s="166"/>
      <c r="BF479" s="166"/>
      <c r="BG479" s="166"/>
      <c r="BH479" s="166"/>
      <c r="BI479" s="166"/>
      <c r="BJ479" s="166"/>
      <c r="BK479" s="166"/>
      <c r="BL479" s="166"/>
      <c r="BM479" s="166"/>
      <c r="BN479" s="166"/>
      <c r="BO479" s="166"/>
      <c r="BP479" s="166"/>
      <c r="BQ479" s="166"/>
      <c r="BR479" s="166"/>
      <c r="BS479" s="166"/>
      <c r="BT479" s="166"/>
      <c r="BU479" s="166"/>
      <c r="BV479" s="166"/>
      <c r="BW479" s="166"/>
      <c r="BX479" s="166"/>
      <c r="BY479" s="166"/>
      <c r="BZ479" s="166"/>
      <c r="CA479" s="166"/>
      <c r="CB479" s="166"/>
      <c r="CC479" s="166"/>
      <c r="CD479" s="166"/>
      <c r="CE479" s="166"/>
      <c r="CF479" s="166"/>
      <c r="CG479" s="166"/>
      <c r="CH479" s="166"/>
      <c r="CI479" s="166"/>
      <c r="CJ479" s="166"/>
      <c r="CK479" s="166"/>
      <c r="CL479" s="166"/>
      <c r="CM479" s="166"/>
      <c r="CN479" s="166"/>
      <c r="CO479" s="166"/>
      <c r="CP479" s="166"/>
      <c r="CQ479" s="166"/>
      <c r="CR479" s="166"/>
      <c r="CS479" s="166"/>
      <c r="CT479" s="166"/>
      <c r="CU479" s="166"/>
      <c r="CV479" s="166"/>
      <c r="CW479" s="166"/>
      <c r="CX479" s="166"/>
      <c r="CY479" s="166"/>
      <c r="CZ479" s="166"/>
      <c r="DA479" s="166"/>
      <c r="DB479" s="166"/>
      <c r="DC479" s="166"/>
      <c r="DD479" s="166"/>
      <c r="DE479" s="166"/>
      <c r="DF479" s="166"/>
      <c r="DG479" s="166"/>
      <c r="DH479" s="166"/>
      <c r="DI479" s="166"/>
      <c r="DJ479" s="166"/>
      <c r="DK479" s="166"/>
      <c r="DL479" s="166"/>
      <c r="DM479" s="166"/>
      <c r="DN479" s="166"/>
      <c r="DO479" s="166"/>
      <c r="DP479" s="166"/>
      <c r="DQ479" s="166"/>
      <c r="DR479" s="166"/>
      <c r="DS479" s="166"/>
      <c r="DT479" s="166"/>
      <c r="DU479" s="166"/>
      <c r="DV479" s="166"/>
      <c r="DW479" s="166"/>
      <c r="DX479" s="166"/>
      <c r="DY479" s="166"/>
      <c r="DZ479" s="166"/>
      <c r="EA479" s="166"/>
      <c r="EB479" s="166"/>
      <c r="EC479" s="166"/>
      <c r="ED479" s="166"/>
      <c r="EE479" s="166"/>
      <c r="EF479" s="166"/>
      <c r="EG479" s="166"/>
      <c r="EH479" s="166"/>
      <c r="EI479" s="166"/>
      <c r="EJ479" s="166"/>
      <c r="EK479" s="166"/>
      <c r="EL479" s="166"/>
      <c r="EM479" s="166"/>
      <c r="EN479" s="166"/>
      <c r="EO479" s="166"/>
      <c r="EP479" s="166"/>
      <c r="EQ479" s="166"/>
      <c r="ER479" s="166"/>
      <c r="ES479" s="166"/>
      <c r="ET479" s="166"/>
      <c r="EU479" s="166"/>
      <c r="EV479" s="166"/>
      <c r="EW479" s="166"/>
      <c r="EX479" s="166"/>
      <c r="EY479" s="166"/>
      <c r="EZ479" s="166"/>
      <c r="FA479" s="166"/>
      <c r="FB479" s="166"/>
      <c r="FC479" s="166"/>
      <c r="FD479" s="166"/>
      <c r="FE479" s="166"/>
      <c r="FF479" s="166"/>
      <c r="FG479" s="166"/>
      <c r="FH479" s="166"/>
      <c r="FI479" s="166"/>
      <c r="FJ479" s="166"/>
      <c r="FK479" s="166"/>
      <c r="FL479" s="166"/>
      <c r="FM479" s="166"/>
      <c r="FN479" s="166"/>
      <c r="FO479" s="166"/>
      <c r="FP479" s="166"/>
      <c r="FQ479" s="166"/>
      <c r="FR479" s="166"/>
      <c r="FS479" s="166"/>
      <c r="FT479" s="166"/>
      <c r="FU479" s="166"/>
      <c r="FV479" s="166"/>
      <c r="FW479" s="166"/>
      <c r="FX479" s="166"/>
      <c r="FY479" s="166"/>
      <c r="FZ479" s="166"/>
      <c r="GA479" s="166"/>
      <c r="GB479" s="166"/>
      <c r="GC479" s="166"/>
      <c r="GD479" s="166"/>
      <c r="GE479" s="166"/>
      <c r="GF479" s="166"/>
      <c r="GG479" s="166"/>
      <c r="GH479" s="166"/>
      <c r="GI479" s="166"/>
      <c r="GJ479" s="166"/>
      <c r="GK479" s="166"/>
      <c r="GL479" s="166"/>
      <c r="GM479" s="166"/>
      <c r="GN479" s="166"/>
      <c r="GO479" s="166"/>
      <c r="GP479" s="166"/>
      <c r="GQ479" s="166"/>
    </row>
    <row r="480" spans="1:199" ht="21.75" customHeight="1" x14ac:dyDescent="0.25">
      <c r="A480" s="661" t="s">
        <v>217</v>
      </c>
      <c r="B480" s="193">
        <f>'2 уровень'!C1269</f>
        <v>66563</v>
      </c>
      <c r="C480" s="193">
        <f>'2 уровень'!D1269</f>
        <v>5548</v>
      </c>
      <c r="D480" s="193">
        <f>'2 уровень'!E1269</f>
        <v>5387</v>
      </c>
      <c r="E480" s="1039">
        <f>'2 уровень'!F1269</f>
        <v>97.098053352559475</v>
      </c>
      <c r="F480" s="245">
        <f>'2 уровень'!G1269</f>
        <v>0</v>
      </c>
      <c r="G480" s="245">
        <f>'2 уровень'!H1269</f>
        <v>0</v>
      </c>
      <c r="H480" s="250">
        <f>'2 уровень'!I1269</f>
        <v>0</v>
      </c>
      <c r="I480" s="250">
        <f>'2 уровень'!J1269</f>
        <v>0</v>
      </c>
      <c r="J480" s="1087">
        <f>'2 уровень'!K1269</f>
        <v>0</v>
      </c>
      <c r="K480" s="250">
        <f>'2 уровень'!L1269</f>
        <v>0</v>
      </c>
      <c r="L480" s="250">
        <f>'2 уровень'!M1269</f>
        <v>0</v>
      </c>
      <c r="M480" s="250">
        <f>'2 уровень'!N1269</f>
        <v>0</v>
      </c>
      <c r="N480" s="167">
        <f>'2 уровень'!O1269</f>
        <v>0</v>
      </c>
      <c r="O480" s="167">
        <f>'2 уровень'!P1269</f>
        <v>0</v>
      </c>
      <c r="P480" s="167">
        <f>'2 уровень'!Q1269</f>
        <v>0</v>
      </c>
      <c r="Q480" s="167">
        <f>'2 уровень'!R1269</f>
        <v>0</v>
      </c>
      <c r="R480" s="167">
        <f>'2 уровень'!S1269</f>
        <v>0</v>
      </c>
      <c r="S480" s="167">
        <f>'2 уровень'!T1269</f>
        <v>0</v>
      </c>
      <c r="T480" s="2567"/>
      <c r="U480" s="425"/>
    </row>
    <row r="481" spans="1:21" ht="22.5" customHeight="1" x14ac:dyDescent="0.25">
      <c r="A481" s="661" t="s">
        <v>350</v>
      </c>
      <c r="B481" s="193">
        <f>'2 уровень'!C1270</f>
        <v>0</v>
      </c>
      <c r="C481" s="193">
        <f>'2 уровень'!D1270</f>
        <v>0</v>
      </c>
      <c r="D481" s="193">
        <f>'2 уровень'!E1270</f>
        <v>0</v>
      </c>
      <c r="E481" s="1039">
        <f>'2 уровень'!F1270</f>
        <v>0</v>
      </c>
      <c r="F481" s="245">
        <f>'2 уровень'!G1270</f>
        <v>0</v>
      </c>
      <c r="G481" s="245">
        <f>'2 уровень'!H1270</f>
        <v>0</v>
      </c>
      <c r="H481" s="250">
        <f>'2 уровень'!I1270</f>
        <v>0</v>
      </c>
      <c r="I481" s="250">
        <f>'2 уровень'!J1270</f>
        <v>0</v>
      </c>
      <c r="J481" s="1087">
        <f>'2 уровень'!K1270</f>
        <v>0</v>
      </c>
      <c r="K481" s="250">
        <f>'2 уровень'!L1270</f>
        <v>0</v>
      </c>
      <c r="L481" s="250">
        <f>'2 уровень'!M1270</f>
        <v>0</v>
      </c>
      <c r="M481" s="250">
        <f>'2 уровень'!N1270</f>
        <v>0</v>
      </c>
      <c r="N481" s="167">
        <f>'2 уровень'!O1270</f>
        <v>0</v>
      </c>
      <c r="O481" s="167">
        <f>'2 уровень'!P1270</f>
        <v>0</v>
      </c>
      <c r="P481" s="167">
        <f>'2 уровень'!Q1270</f>
        <v>0</v>
      </c>
      <c r="Q481" s="167">
        <f>'2 уровень'!R1270</f>
        <v>0</v>
      </c>
      <c r="R481" s="167">
        <f>'2 уровень'!S1270</f>
        <v>0</v>
      </c>
      <c r="S481" s="167">
        <f>'2 уровень'!T1270</f>
        <v>0</v>
      </c>
      <c r="T481" s="2567"/>
      <c r="U481" s="425"/>
    </row>
    <row r="482" spans="1:21" ht="30" x14ac:dyDescent="0.25">
      <c r="A482" s="661" t="s">
        <v>351</v>
      </c>
      <c r="B482" s="193">
        <f>'2 уровень'!C1271</f>
        <v>20402</v>
      </c>
      <c r="C482" s="193">
        <f>'2 уровень'!D1271</f>
        <v>1700</v>
      </c>
      <c r="D482" s="193">
        <f>'2 уровень'!E1271</f>
        <v>0</v>
      </c>
      <c r="E482" s="1039">
        <f>'2 уровень'!F1271</f>
        <v>0</v>
      </c>
      <c r="F482" s="245">
        <f>'2 уровень'!G1271</f>
        <v>0</v>
      </c>
      <c r="G482" s="245">
        <f>'2 уровень'!H1271</f>
        <v>0</v>
      </c>
      <c r="H482" s="250">
        <f>'2 уровень'!I1271</f>
        <v>0</v>
      </c>
      <c r="I482" s="250">
        <f>'2 уровень'!J1271</f>
        <v>0</v>
      </c>
      <c r="J482" s="1087">
        <f>'2 уровень'!K1271</f>
        <v>0</v>
      </c>
      <c r="K482" s="250">
        <f>'2 уровень'!L1271</f>
        <v>0</v>
      </c>
      <c r="L482" s="250">
        <f>'2 уровень'!M1271</f>
        <v>0</v>
      </c>
      <c r="M482" s="250">
        <f>'2 уровень'!N1271</f>
        <v>0</v>
      </c>
      <c r="N482" s="167">
        <f>'2 уровень'!O1271</f>
        <v>0</v>
      </c>
      <c r="O482" s="167">
        <f>'2 уровень'!P1271</f>
        <v>0</v>
      </c>
      <c r="P482" s="167">
        <f>'2 уровень'!Q1271</f>
        <v>0</v>
      </c>
      <c r="Q482" s="167">
        <f>'2 уровень'!R1271</f>
        <v>0</v>
      </c>
      <c r="R482" s="167">
        <f>'2 уровень'!S1271</f>
        <v>0</v>
      </c>
      <c r="S482" s="167">
        <f>'2 уровень'!T1271</f>
        <v>0</v>
      </c>
      <c r="T482" s="2567"/>
      <c r="U482" s="425"/>
    </row>
    <row r="483" spans="1:21" ht="30" x14ac:dyDescent="0.25">
      <c r="A483" s="661" t="s">
        <v>352</v>
      </c>
      <c r="B483" s="193">
        <f>'2 уровень'!C1272</f>
        <v>200</v>
      </c>
      <c r="C483" s="193">
        <f>'2 уровень'!D1272</f>
        <v>17</v>
      </c>
      <c r="D483" s="193">
        <f>'2 уровень'!E1272</f>
        <v>8</v>
      </c>
      <c r="E483" s="1039">
        <f>'2 уровень'!F1272</f>
        <v>47.058823529411761</v>
      </c>
      <c r="F483" s="245">
        <f>'2 уровень'!G1272</f>
        <v>0</v>
      </c>
      <c r="G483" s="245">
        <f>'2 уровень'!H1272</f>
        <v>0</v>
      </c>
      <c r="H483" s="250">
        <f>'2 уровень'!I1272</f>
        <v>0</v>
      </c>
      <c r="I483" s="250">
        <f>'2 уровень'!J1272</f>
        <v>0</v>
      </c>
      <c r="J483" s="1087">
        <f>'2 уровень'!K1272</f>
        <v>0</v>
      </c>
      <c r="K483" s="250">
        <f>'2 уровень'!L1272</f>
        <v>0</v>
      </c>
      <c r="L483" s="250">
        <f>'2 уровень'!M1272</f>
        <v>0</v>
      </c>
      <c r="M483" s="250">
        <f>'2 уровень'!N1272</f>
        <v>0</v>
      </c>
      <c r="N483" s="167">
        <f>'2 уровень'!O1272</f>
        <v>0</v>
      </c>
      <c r="O483" s="167">
        <f>'2 уровень'!P1272</f>
        <v>0</v>
      </c>
      <c r="P483" s="167">
        <f>'2 уровень'!Q1272</f>
        <v>0</v>
      </c>
      <c r="Q483" s="167">
        <f>'2 уровень'!R1272</f>
        <v>0</v>
      </c>
      <c r="R483" s="167">
        <f>'2 уровень'!S1272</f>
        <v>0</v>
      </c>
      <c r="S483" s="167">
        <f>'2 уровень'!T1272</f>
        <v>0</v>
      </c>
      <c r="T483" s="2567"/>
      <c r="U483" s="425"/>
    </row>
    <row r="484" spans="1:21" ht="45" x14ac:dyDescent="0.25">
      <c r="A484" s="1155" t="s">
        <v>355</v>
      </c>
      <c r="B484" s="193">
        <f>'2 уровень'!C1273</f>
        <v>8891</v>
      </c>
      <c r="C484" s="193">
        <f>'2 уровень'!D1273</f>
        <v>741</v>
      </c>
      <c r="D484" s="193">
        <f>'2 уровень'!E1273</f>
        <v>166</v>
      </c>
      <c r="E484" s="1039">
        <f>'2 уровень'!F1273</f>
        <v>22.402159244264507</v>
      </c>
      <c r="F484" s="245">
        <f>'2 уровень'!G1273</f>
        <v>0</v>
      </c>
      <c r="G484" s="245">
        <f>'2 уровень'!H1273</f>
        <v>0</v>
      </c>
      <c r="H484" s="250">
        <f>'2 уровень'!I1273</f>
        <v>0</v>
      </c>
      <c r="I484" s="250">
        <f>'2 уровень'!J1273</f>
        <v>0</v>
      </c>
      <c r="J484" s="1087">
        <f>'2 уровень'!K1273</f>
        <v>0</v>
      </c>
      <c r="K484" s="250">
        <f>'2 уровень'!L1273</f>
        <v>0</v>
      </c>
      <c r="L484" s="250">
        <f>'2 уровень'!M1273</f>
        <v>0</v>
      </c>
      <c r="M484" s="250">
        <f>'2 уровень'!N1273</f>
        <v>0</v>
      </c>
      <c r="N484" s="167">
        <f>'2 уровень'!O1273</f>
        <v>0</v>
      </c>
      <c r="O484" s="167">
        <f>'2 уровень'!P1273</f>
        <v>0</v>
      </c>
      <c r="P484" s="167">
        <f>'2 уровень'!Q1273</f>
        <v>0</v>
      </c>
      <c r="Q484" s="167">
        <f>'2 уровень'!R1273</f>
        <v>0</v>
      </c>
      <c r="R484" s="167">
        <f>'2 уровень'!S1273</f>
        <v>0</v>
      </c>
      <c r="S484" s="167">
        <f>'2 уровень'!T1273</f>
        <v>0</v>
      </c>
      <c r="T484" s="2567"/>
      <c r="U484" s="425"/>
    </row>
    <row r="485" spans="1:21" ht="30" x14ac:dyDescent="0.25">
      <c r="A485" s="661" t="s">
        <v>356</v>
      </c>
      <c r="B485" s="193">
        <f>'2 уровень'!C1274</f>
        <v>5630</v>
      </c>
      <c r="C485" s="193">
        <f>'2 уровень'!D1274</f>
        <v>469</v>
      </c>
      <c r="D485" s="193">
        <f>'2 уровень'!E1274</f>
        <v>138</v>
      </c>
      <c r="E485" s="1039">
        <f>'2 уровень'!F1274</f>
        <v>29.424307036247331</v>
      </c>
      <c r="F485" s="245">
        <f>'2 уровень'!G1274</f>
        <v>0</v>
      </c>
      <c r="G485" s="245">
        <f>'2 уровень'!H1274</f>
        <v>0</v>
      </c>
      <c r="H485" s="250">
        <f>'2 уровень'!I1274</f>
        <v>0</v>
      </c>
      <c r="I485" s="250">
        <f>'2 уровень'!J1274</f>
        <v>0</v>
      </c>
      <c r="J485" s="1087">
        <f>'2 уровень'!K1274</f>
        <v>0</v>
      </c>
      <c r="K485" s="250">
        <f>'2 уровень'!L1274</f>
        <v>0</v>
      </c>
      <c r="L485" s="250">
        <f>'2 уровень'!M1274</f>
        <v>0</v>
      </c>
      <c r="M485" s="250">
        <f>'2 уровень'!N1274</f>
        <v>0</v>
      </c>
      <c r="N485" s="167">
        <f>'2 уровень'!O1274</f>
        <v>0</v>
      </c>
      <c r="O485" s="167">
        <f>'2 уровень'!P1274</f>
        <v>0</v>
      </c>
      <c r="P485" s="167">
        <f>'2 уровень'!Q1274</f>
        <v>0</v>
      </c>
      <c r="Q485" s="167">
        <f>'2 уровень'!R1274</f>
        <v>0</v>
      </c>
      <c r="R485" s="167">
        <f>'2 уровень'!S1274</f>
        <v>0</v>
      </c>
      <c r="S485" s="167">
        <f>'2 уровень'!T1274</f>
        <v>0</v>
      </c>
      <c r="T485" s="2567"/>
      <c r="U485" s="425"/>
    </row>
    <row r="486" spans="1:21" ht="30" x14ac:dyDescent="0.25">
      <c r="A486" s="661" t="s">
        <v>357</v>
      </c>
      <c r="B486" s="193">
        <f>'2 уровень'!C1275</f>
        <v>1381</v>
      </c>
      <c r="C486" s="193">
        <f>'2 уровень'!D1275</f>
        <v>115</v>
      </c>
      <c r="D486" s="193">
        <f>'2 уровень'!E1275</f>
        <v>28</v>
      </c>
      <c r="E486" s="1039">
        <f>'2 уровень'!F1275</f>
        <v>24.347826086956523</v>
      </c>
      <c r="F486" s="245">
        <f>'2 уровень'!G1275</f>
        <v>0</v>
      </c>
      <c r="G486" s="245">
        <f>'2 уровень'!H1275</f>
        <v>0</v>
      </c>
      <c r="H486" s="250">
        <f>'2 уровень'!I1275</f>
        <v>0</v>
      </c>
      <c r="I486" s="250">
        <f>'2 уровень'!J1275</f>
        <v>0</v>
      </c>
      <c r="J486" s="1087">
        <f>'2 уровень'!K1275</f>
        <v>0</v>
      </c>
      <c r="K486" s="250">
        <f>'2 уровень'!L1275</f>
        <v>0</v>
      </c>
      <c r="L486" s="250">
        <f>'2 уровень'!M1275</f>
        <v>0</v>
      </c>
      <c r="M486" s="250">
        <f>'2 уровень'!N1275</f>
        <v>0</v>
      </c>
      <c r="N486" s="167">
        <f>'2 уровень'!O1275</f>
        <v>0</v>
      </c>
      <c r="O486" s="167">
        <f>'2 уровень'!P1275</f>
        <v>0</v>
      </c>
      <c r="P486" s="167">
        <f>'2 уровень'!Q1275</f>
        <v>0</v>
      </c>
      <c r="Q486" s="167">
        <f>'2 уровень'!R1275</f>
        <v>0</v>
      </c>
      <c r="R486" s="167">
        <f>'2 уровень'!S1275</f>
        <v>0</v>
      </c>
      <c r="S486" s="167">
        <f>'2 уровень'!T1275</f>
        <v>0</v>
      </c>
      <c r="T486" s="2567"/>
      <c r="U486" s="425"/>
    </row>
    <row r="487" spans="1:21" ht="45" x14ac:dyDescent="0.25">
      <c r="A487" s="661" t="s">
        <v>428</v>
      </c>
      <c r="B487" s="193">
        <f>'2 уровень'!C1276</f>
        <v>729</v>
      </c>
      <c r="C487" s="193">
        <f>'2 уровень'!D1276</f>
        <v>61</v>
      </c>
      <c r="D487" s="193">
        <f>'2 уровень'!E1276</f>
        <v>0</v>
      </c>
      <c r="E487" s="1039">
        <f>'2 уровень'!F1276</f>
        <v>0</v>
      </c>
      <c r="F487" s="245">
        <f>'2 уровень'!G1276</f>
        <v>0</v>
      </c>
      <c r="G487" s="245">
        <f>'2 уровень'!H1276</f>
        <v>0</v>
      </c>
      <c r="H487" s="250">
        <f>'2 уровень'!I1276</f>
        <v>0</v>
      </c>
      <c r="I487" s="250">
        <f>'2 уровень'!J1276</f>
        <v>0</v>
      </c>
      <c r="J487" s="1087">
        <f>'2 уровень'!K1276</f>
        <v>0</v>
      </c>
      <c r="K487" s="250">
        <f>'2 уровень'!L1276</f>
        <v>0</v>
      </c>
      <c r="L487" s="250">
        <f>'2 уровень'!M1276</f>
        <v>0</v>
      </c>
      <c r="M487" s="250">
        <f>'2 уровень'!N1276</f>
        <v>0</v>
      </c>
      <c r="N487" s="167">
        <f>'2 уровень'!O1276</f>
        <v>0</v>
      </c>
      <c r="O487" s="167">
        <f>'2 уровень'!P1276</f>
        <v>0</v>
      </c>
      <c r="P487" s="167">
        <f>'2 уровень'!Q1276</f>
        <v>0</v>
      </c>
      <c r="Q487" s="167">
        <f>'2 уровень'!R1276</f>
        <v>0</v>
      </c>
      <c r="R487" s="167">
        <f>'2 уровень'!S1276</f>
        <v>0</v>
      </c>
      <c r="S487" s="167">
        <f>'2 уровень'!T1276</f>
        <v>0</v>
      </c>
      <c r="T487" s="2567"/>
      <c r="U487" s="425"/>
    </row>
    <row r="488" spans="1:21" ht="30" x14ac:dyDescent="0.25">
      <c r="A488" s="661" t="s">
        <v>429</v>
      </c>
      <c r="B488" s="193">
        <f>'2 уровень'!C1277</f>
        <v>1151</v>
      </c>
      <c r="C488" s="193">
        <f>'2 уровень'!D1277</f>
        <v>96</v>
      </c>
      <c r="D488" s="193">
        <f>'2 уровень'!E1277</f>
        <v>0</v>
      </c>
      <c r="E488" s="1039">
        <f>'2 уровень'!F1277</f>
        <v>0</v>
      </c>
      <c r="F488" s="245">
        <f>'2 уровень'!G1277</f>
        <v>0</v>
      </c>
      <c r="G488" s="245">
        <f>'2 уровень'!H1277</f>
        <v>0</v>
      </c>
      <c r="H488" s="250">
        <f>'2 уровень'!I1277</f>
        <v>0</v>
      </c>
      <c r="I488" s="250">
        <f>'2 уровень'!J1277</f>
        <v>0</v>
      </c>
      <c r="J488" s="1087">
        <f>'2 уровень'!K1277</f>
        <v>0</v>
      </c>
      <c r="K488" s="250">
        <f>'2 уровень'!L1277</f>
        <v>0</v>
      </c>
      <c r="L488" s="250">
        <f>'2 уровень'!M1277</f>
        <v>0</v>
      </c>
      <c r="M488" s="250">
        <f>'2 уровень'!N1277</f>
        <v>0</v>
      </c>
      <c r="N488" s="167">
        <f>'2 уровень'!O1277</f>
        <v>0</v>
      </c>
      <c r="O488" s="167">
        <f>'2 уровень'!P1277</f>
        <v>0</v>
      </c>
      <c r="P488" s="167">
        <f>'2 уровень'!Q1277</f>
        <v>0</v>
      </c>
      <c r="Q488" s="167">
        <f>'2 уровень'!R1277</f>
        <v>0</v>
      </c>
      <c r="R488" s="167">
        <f>'2 уровень'!S1277</f>
        <v>0</v>
      </c>
      <c r="S488" s="167">
        <f>'2 уровень'!T1277</f>
        <v>0</v>
      </c>
      <c r="T488" s="2567"/>
      <c r="U488" s="425"/>
    </row>
    <row r="489" spans="1:21" ht="45" x14ac:dyDescent="0.25">
      <c r="A489" s="1155" t="s">
        <v>358</v>
      </c>
      <c r="B489" s="193">
        <f>'2 уровень'!C1278</f>
        <v>34991</v>
      </c>
      <c r="C489" s="193">
        <f>'2 уровень'!D1278</f>
        <v>2917</v>
      </c>
      <c r="D489" s="193">
        <f>'2 уровень'!E1278</f>
        <v>889</v>
      </c>
      <c r="E489" s="1039">
        <f>'2 уровень'!F1278</f>
        <v>30.476516969489204</v>
      </c>
      <c r="F489" s="245">
        <f>'2 уровень'!G1278</f>
        <v>0</v>
      </c>
      <c r="G489" s="245">
        <f>'2 уровень'!H1278</f>
        <v>0</v>
      </c>
      <c r="H489" s="250">
        <f>'2 уровень'!I1278</f>
        <v>0</v>
      </c>
      <c r="I489" s="250">
        <f>'2 уровень'!J1278</f>
        <v>0</v>
      </c>
      <c r="J489" s="1087">
        <f>'2 уровень'!K1278</f>
        <v>0</v>
      </c>
      <c r="K489" s="250">
        <f>'2 уровень'!L1278</f>
        <v>0</v>
      </c>
      <c r="L489" s="250">
        <f>'2 уровень'!M1278</f>
        <v>0</v>
      </c>
      <c r="M489" s="250">
        <f>'2 уровень'!N1278</f>
        <v>0</v>
      </c>
      <c r="N489" s="167">
        <f>'2 уровень'!O1278</f>
        <v>0</v>
      </c>
      <c r="O489" s="167">
        <f>'2 уровень'!P1278</f>
        <v>0</v>
      </c>
      <c r="P489" s="167">
        <f>'2 уровень'!Q1278</f>
        <v>0</v>
      </c>
      <c r="Q489" s="167">
        <f>'2 уровень'!R1278</f>
        <v>0</v>
      </c>
      <c r="R489" s="167">
        <f>'2 уровень'!S1278</f>
        <v>0</v>
      </c>
      <c r="S489" s="167">
        <f>'2 уровень'!T1278</f>
        <v>0</v>
      </c>
      <c r="T489" s="2567"/>
      <c r="U489" s="425"/>
    </row>
    <row r="490" spans="1:21" ht="30" x14ac:dyDescent="0.25">
      <c r="A490" s="661" t="s">
        <v>359</v>
      </c>
      <c r="B490" s="193">
        <f>'2 уровень'!C1279</f>
        <v>4044</v>
      </c>
      <c r="C490" s="193">
        <f>'2 уровень'!D1279</f>
        <v>337</v>
      </c>
      <c r="D490" s="193">
        <f>'2 уровень'!E1279</f>
        <v>0</v>
      </c>
      <c r="E490" s="1039">
        <f>'2 уровень'!F1279</f>
        <v>0</v>
      </c>
      <c r="F490" s="245">
        <f>'2 уровень'!G1279</f>
        <v>0</v>
      </c>
      <c r="G490" s="245">
        <f>'2 уровень'!H1279</f>
        <v>0</v>
      </c>
      <c r="H490" s="250">
        <f>'2 уровень'!I1279</f>
        <v>0</v>
      </c>
      <c r="I490" s="250">
        <f>'2 уровень'!J1279</f>
        <v>0</v>
      </c>
      <c r="J490" s="1087">
        <f>'2 уровень'!K1279</f>
        <v>0</v>
      </c>
      <c r="K490" s="250">
        <f>'2 уровень'!L1279</f>
        <v>0</v>
      </c>
      <c r="L490" s="250">
        <f>'2 уровень'!M1279</f>
        <v>0</v>
      </c>
      <c r="M490" s="250">
        <f>'2 уровень'!N1279</f>
        <v>0</v>
      </c>
      <c r="N490" s="167">
        <f>'2 уровень'!O1279</f>
        <v>0</v>
      </c>
      <c r="O490" s="167">
        <f>'2 уровень'!P1279</f>
        <v>0</v>
      </c>
      <c r="P490" s="167">
        <f>'2 уровень'!Q1279</f>
        <v>0</v>
      </c>
      <c r="Q490" s="167">
        <f>'2 уровень'!R1279</f>
        <v>0</v>
      </c>
      <c r="R490" s="167">
        <f>'2 уровень'!S1279</f>
        <v>0</v>
      </c>
      <c r="S490" s="167">
        <f>'2 уровень'!T1279</f>
        <v>0</v>
      </c>
      <c r="T490" s="2567"/>
      <c r="U490" s="425"/>
    </row>
    <row r="491" spans="1:21" ht="60" x14ac:dyDescent="0.25">
      <c r="A491" s="661" t="s">
        <v>372</v>
      </c>
      <c r="B491" s="193">
        <f>'2 уровень'!C1280</f>
        <v>20355</v>
      </c>
      <c r="C491" s="193">
        <f>'2 уровень'!D1280</f>
        <v>1696</v>
      </c>
      <c r="D491" s="193">
        <f>'2 уровень'!E1280</f>
        <v>839</v>
      </c>
      <c r="E491" s="1039">
        <f>'2 уровень'!F1280</f>
        <v>49.469339622641513</v>
      </c>
      <c r="F491" s="245">
        <f>'2 уровень'!G1280</f>
        <v>0</v>
      </c>
      <c r="G491" s="245">
        <f>'2 уровень'!H1280</f>
        <v>0</v>
      </c>
      <c r="H491" s="250">
        <f>'2 уровень'!I1280</f>
        <v>0</v>
      </c>
      <c r="I491" s="250">
        <f>'2 уровень'!J1280</f>
        <v>0</v>
      </c>
      <c r="J491" s="1087">
        <f>'2 уровень'!K1280</f>
        <v>0</v>
      </c>
      <c r="K491" s="250">
        <f>'2 уровень'!L1280</f>
        <v>0</v>
      </c>
      <c r="L491" s="250">
        <f>'2 уровень'!M1280</f>
        <v>0</v>
      </c>
      <c r="M491" s="250">
        <f>'2 уровень'!N1280</f>
        <v>0</v>
      </c>
      <c r="N491" s="167">
        <f>'2 уровень'!O1280</f>
        <v>0</v>
      </c>
      <c r="O491" s="167">
        <f>'2 уровень'!P1280</f>
        <v>0</v>
      </c>
      <c r="P491" s="167">
        <f>'2 уровень'!Q1280</f>
        <v>0</v>
      </c>
      <c r="Q491" s="167">
        <f>'2 уровень'!R1280</f>
        <v>0</v>
      </c>
      <c r="R491" s="167">
        <f>'2 уровень'!S1280</f>
        <v>0</v>
      </c>
      <c r="S491" s="167">
        <f>'2 уровень'!T1280</f>
        <v>0</v>
      </c>
      <c r="T491" s="2567"/>
      <c r="U491" s="425"/>
    </row>
    <row r="492" spans="1:21" ht="45" x14ac:dyDescent="0.25">
      <c r="A492" s="661" t="s">
        <v>373</v>
      </c>
      <c r="B492" s="193">
        <f>'2 уровень'!C1281</f>
        <v>6870</v>
      </c>
      <c r="C492" s="193">
        <f>'2 уровень'!D1281</f>
        <v>573</v>
      </c>
      <c r="D492" s="193">
        <f>'2 уровень'!E1281</f>
        <v>29</v>
      </c>
      <c r="E492" s="1039">
        <f>'2 уровень'!F1281</f>
        <v>5.0610820244328103</v>
      </c>
      <c r="F492" s="245">
        <f>'2 уровень'!G1281</f>
        <v>0</v>
      </c>
      <c r="G492" s="245">
        <f>'2 уровень'!H1281</f>
        <v>0</v>
      </c>
      <c r="H492" s="250">
        <f>'2 уровень'!I1281</f>
        <v>0</v>
      </c>
      <c r="I492" s="250">
        <f>'2 уровень'!J1281</f>
        <v>0</v>
      </c>
      <c r="J492" s="1087">
        <f>'2 уровень'!K1281</f>
        <v>0</v>
      </c>
      <c r="K492" s="250">
        <f>'2 уровень'!L1281</f>
        <v>0</v>
      </c>
      <c r="L492" s="250">
        <f>'2 уровень'!M1281</f>
        <v>0</v>
      </c>
      <c r="M492" s="250">
        <f>'2 уровень'!N1281</f>
        <v>0</v>
      </c>
      <c r="N492" s="167">
        <f>'2 уровень'!O1281</f>
        <v>0</v>
      </c>
      <c r="O492" s="167">
        <f>'2 уровень'!P1281</f>
        <v>0</v>
      </c>
      <c r="P492" s="167">
        <f>'2 уровень'!Q1281</f>
        <v>0</v>
      </c>
      <c r="Q492" s="167">
        <f>'2 уровень'!R1281</f>
        <v>0</v>
      </c>
      <c r="R492" s="167">
        <f>'2 уровень'!S1281</f>
        <v>0</v>
      </c>
      <c r="S492" s="167">
        <f>'2 уровень'!T1281</f>
        <v>0</v>
      </c>
      <c r="T492" s="2567"/>
      <c r="U492" s="425"/>
    </row>
    <row r="493" spans="1:21" ht="30" x14ac:dyDescent="0.25">
      <c r="A493" s="661" t="s">
        <v>374</v>
      </c>
      <c r="B493" s="193">
        <f>'2 уровень'!C1282</f>
        <v>3450</v>
      </c>
      <c r="C493" s="193">
        <f>'2 уровень'!D1282</f>
        <v>288</v>
      </c>
      <c r="D493" s="193">
        <f>'2 уровень'!E1282</f>
        <v>21</v>
      </c>
      <c r="E493" s="1039">
        <f>'2 уровень'!F1282</f>
        <v>7.291666666666667</v>
      </c>
      <c r="F493" s="245">
        <f>'2 уровень'!G1282</f>
        <v>0</v>
      </c>
      <c r="G493" s="245">
        <f>'2 уровень'!H1282</f>
        <v>0</v>
      </c>
      <c r="H493" s="250">
        <f>'2 уровень'!I1282</f>
        <v>0</v>
      </c>
      <c r="I493" s="250">
        <f>'2 уровень'!J1282</f>
        <v>0</v>
      </c>
      <c r="J493" s="1087">
        <f>'2 уровень'!K1282</f>
        <v>0</v>
      </c>
      <c r="K493" s="250">
        <f>'2 уровень'!L1282</f>
        <v>0</v>
      </c>
      <c r="L493" s="250">
        <f>'2 уровень'!M1282</f>
        <v>0</v>
      </c>
      <c r="M493" s="250">
        <f>'2 уровень'!N1282</f>
        <v>0</v>
      </c>
      <c r="N493" s="167">
        <f>'2 уровень'!O1282</f>
        <v>0</v>
      </c>
      <c r="O493" s="167">
        <f>'2 уровень'!P1282</f>
        <v>0</v>
      </c>
      <c r="P493" s="167">
        <f>'2 уровень'!Q1282</f>
        <v>0</v>
      </c>
      <c r="Q493" s="167">
        <f>'2 уровень'!R1282</f>
        <v>0</v>
      </c>
      <c r="R493" s="167">
        <f>'2 уровень'!S1282</f>
        <v>0</v>
      </c>
      <c r="S493" s="167">
        <f>'2 уровень'!T1282</f>
        <v>0</v>
      </c>
      <c r="T493" s="2567"/>
      <c r="U493" s="425"/>
    </row>
    <row r="494" spans="1:21" ht="30" x14ac:dyDescent="0.25">
      <c r="A494" s="661" t="s">
        <v>375</v>
      </c>
      <c r="B494" s="193">
        <f>'2 уровень'!C1283</f>
        <v>272</v>
      </c>
      <c r="C494" s="193">
        <f>'2 уровень'!D1283</f>
        <v>23</v>
      </c>
      <c r="D494" s="193">
        <f>'2 уровень'!E1283</f>
        <v>0</v>
      </c>
      <c r="E494" s="1039">
        <f>'2 уровень'!F1283</f>
        <v>0</v>
      </c>
      <c r="F494" s="245">
        <f>'2 уровень'!G1283</f>
        <v>0</v>
      </c>
      <c r="G494" s="245">
        <f>'2 уровень'!H1283</f>
        <v>0</v>
      </c>
      <c r="H494" s="250">
        <f>'2 уровень'!I1283</f>
        <v>0</v>
      </c>
      <c r="I494" s="250">
        <f>'2 уровень'!J1283</f>
        <v>0</v>
      </c>
      <c r="J494" s="1087">
        <f>'2 уровень'!K1283</f>
        <v>0</v>
      </c>
      <c r="K494" s="250">
        <f>'2 уровень'!L1283</f>
        <v>0</v>
      </c>
      <c r="L494" s="250">
        <f>'2 уровень'!M1283</f>
        <v>0</v>
      </c>
      <c r="M494" s="250">
        <f>'2 уровень'!N1283</f>
        <v>0</v>
      </c>
      <c r="N494" s="167">
        <f>'2 уровень'!O1283</f>
        <v>0</v>
      </c>
      <c r="O494" s="167">
        <f>'2 уровень'!P1283</f>
        <v>0</v>
      </c>
      <c r="P494" s="167">
        <f>'2 уровень'!Q1283</f>
        <v>0</v>
      </c>
      <c r="Q494" s="167">
        <f>'2 уровень'!R1283</f>
        <v>0</v>
      </c>
      <c r="R494" s="167">
        <f>'2 уровень'!S1283</f>
        <v>0</v>
      </c>
      <c r="S494" s="167">
        <f>'2 уровень'!T1283</f>
        <v>0</v>
      </c>
      <c r="T494" s="2567"/>
      <c r="U494" s="425"/>
    </row>
    <row r="495" spans="1:21" x14ac:dyDescent="0.25">
      <c r="A495" s="661" t="s">
        <v>338</v>
      </c>
      <c r="B495" s="193">
        <f>'2 уровень'!C1284</f>
        <v>2079</v>
      </c>
      <c r="C495" s="193">
        <f>'2 уровень'!D1284</f>
        <v>173</v>
      </c>
      <c r="D495" s="193">
        <f>'2 уровень'!E1284</f>
        <v>4324</v>
      </c>
      <c r="E495" s="1039">
        <f>'2 уровень'!F1284</f>
        <v>2499.4219653179189</v>
      </c>
      <c r="F495" s="245">
        <f>'2 уровень'!G1284</f>
        <v>0</v>
      </c>
      <c r="G495" s="245">
        <f>'2 уровень'!H1284</f>
        <v>0</v>
      </c>
      <c r="H495" s="250">
        <f>'2 уровень'!I1284</f>
        <v>0</v>
      </c>
      <c r="I495" s="250">
        <f>'2 уровень'!J1284</f>
        <v>0</v>
      </c>
      <c r="J495" s="1087">
        <f>'2 уровень'!K1284</f>
        <v>0</v>
      </c>
      <c r="K495" s="250">
        <f>'2 уровень'!L1284</f>
        <v>0</v>
      </c>
      <c r="L495" s="250">
        <f>'2 уровень'!M1284</f>
        <v>0</v>
      </c>
      <c r="M495" s="250">
        <f>'2 уровень'!N1284</f>
        <v>0</v>
      </c>
      <c r="N495" s="167">
        <f>'2 уровень'!O1284</f>
        <v>0</v>
      </c>
      <c r="O495" s="167">
        <f>'2 уровень'!P1284</f>
        <v>0</v>
      </c>
      <c r="P495" s="167">
        <f>'2 уровень'!Q1284</f>
        <v>0</v>
      </c>
      <c r="Q495" s="167">
        <f>'2 уровень'!R1284</f>
        <v>0</v>
      </c>
      <c r="R495" s="167">
        <f>'2 уровень'!S1284</f>
        <v>0</v>
      </c>
      <c r="S495" s="167">
        <f>'2 уровень'!T1284</f>
        <v>0</v>
      </c>
      <c r="T495" s="2567"/>
      <c r="U495" s="425"/>
    </row>
    <row r="496" spans="1:21" x14ac:dyDescent="0.25">
      <c r="A496" s="661" t="s">
        <v>169</v>
      </c>
      <c r="B496" s="193">
        <f>'2 уровень'!C1285</f>
        <v>38000</v>
      </c>
      <c r="C496" s="193">
        <f>'2 уровень'!D1285</f>
        <v>3167</v>
      </c>
      <c r="D496" s="193">
        <f>'2 уровень'!E1285</f>
        <v>1935.11328125</v>
      </c>
      <c r="E496" s="1039">
        <f>'2 уровень'!F1285</f>
        <v>61.10240862803915</v>
      </c>
      <c r="F496" s="245">
        <f>'2 уровень'!G1285</f>
        <v>0</v>
      </c>
      <c r="G496" s="245">
        <f>'2 уровень'!H1285</f>
        <v>0</v>
      </c>
      <c r="H496" s="250">
        <f>'2 уровень'!I1285</f>
        <v>0</v>
      </c>
      <c r="I496" s="250">
        <f>'2 уровень'!J1285</f>
        <v>0</v>
      </c>
      <c r="J496" s="1087">
        <f>'2 уровень'!K1285</f>
        <v>0</v>
      </c>
      <c r="K496" s="250">
        <f>'2 уровень'!L1285</f>
        <v>0</v>
      </c>
      <c r="L496" s="250">
        <f>'2 уровень'!M1285</f>
        <v>0</v>
      </c>
      <c r="M496" s="250">
        <f>'2 уровень'!N1285</f>
        <v>0</v>
      </c>
      <c r="N496" s="167">
        <f>'2 уровень'!O1285</f>
        <v>0</v>
      </c>
      <c r="O496" s="167">
        <f>'2 уровень'!P1285</f>
        <v>0</v>
      </c>
      <c r="P496" s="167">
        <f>'2 уровень'!Q1285</f>
        <v>0</v>
      </c>
      <c r="Q496" s="167">
        <f>'2 уровень'!R1285</f>
        <v>0</v>
      </c>
      <c r="R496" s="167">
        <f>'2 уровень'!S1285</f>
        <v>0</v>
      </c>
      <c r="S496" s="167">
        <f>'2 уровень'!T1285</f>
        <v>0</v>
      </c>
      <c r="T496" s="2567"/>
      <c r="U496" s="425"/>
    </row>
    <row r="497" spans="1:21" x14ac:dyDescent="0.25">
      <c r="A497" s="661" t="s">
        <v>344</v>
      </c>
      <c r="B497" s="193">
        <f>'2 уровень'!C1286</f>
        <v>18600</v>
      </c>
      <c r="C497" s="193">
        <f>'2 уровень'!D1286</f>
        <v>1550</v>
      </c>
      <c r="D497" s="193">
        <f>'2 уровень'!E1286</f>
        <v>910.25</v>
      </c>
      <c r="E497" s="1039">
        <f>'2 уровень'!F1286</f>
        <v>58.725806451612904</v>
      </c>
      <c r="F497" s="245">
        <f>'2 уровень'!G1286</f>
        <v>0</v>
      </c>
      <c r="G497" s="245">
        <f>'2 уровень'!H1286</f>
        <v>0</v>
      </c>
      <c r="H497" s="250">
        <f>'2 уровень'!I1286</f>
        <v>0</v>
      </c>
      <c r="I497" s="250">
        <f>'2 уровень'!J1286</f>
        <v>0</v>
      </c>
      <c r="J497" s="1087">
        <f>'2 уровень'!K1286</f>
        <v>0</v>
      </c>
      <c r="K497" s="250">
        <f>'2 уровень'!L1286</f>
        <v>0</v>
      </c>
      <c r="L497" s="250">
        <f>'2 уровень'!M1286</f>
        <v>0</v>
      </c>
      <c r="M497" s="250">
        <f>'2 уровень'!N1286</f>
        <v>0</v>
      </c>
      <c r="N497" s="167">
        <f>'2 уровень'!O1286</f>
        <v>0</v>
      </c>
      <c r="O497" s="167">
        <f>'2 уровень'!P1286</f>
        <v>0</v>
      </c>
      <c r="P497" s="167">
        <f>'2 уровень'!Q1286</f>
        <v>0</v>
      </c>
      <c r="Q497" s="167">
        <f>'2 уровень'!R1286</f>
        <v>0</v>
      </c>
      <c r="R497" s="167">
        <f>'2 уровень'!S1286</f>
        <v>0</v>
      </c>
      <c r="S497" s="167">
        <f>'2 уровень'!T1286</f>
        <v>0</v>
      </c>
      <c r="T497" s="2567"/>
      <c r="U497" s="425"/>
    </row>
    <row r="498" spans="1:21" ht="30" x14ac:dyDescent="0.25">
      <c r="A498" s="661" t="s">
        <v>170</v>
      </c>
      <c r="B498" s="193">
        <f>'2 уровень'!C1287</f>
        <v>13899</v>
      </c>
      <c r="C498" s="193">
        <f>'2 уровень'!D1287</f>
        <v>1158</v>
      </c>
      <c r="D498" s="193">
        <f>'2 уровень'!E1287</f>
        <v>289</v>
      </c>
      <c r="E498" s="1039">
        <f>'2 уровень'!F1287</f>
        <v>24.956822107081177</v>
      </c>
      <c r="F498" s="245">
        <f>'2 уровень'!G1287</f>
        <v>0</v>
      </c>
      <c r="G498" s="245">
        <f>'2 уровень'!H1287</f>
        <v>0</v>
      </c>
      <c r="H498" s="250">
        <f>'2 уровень'!I1287</f>
        <v>0</v>
      </c>
      <c r="I498" s="250">
        <f>'2 уровень'!J1287</f>
        <v>0</v>
      </c>
      <c r="J498" s="1087">
        <f>'2 уровень'!K1287</f>
        <v>0</v>
      </c>
      <c r="K498" s="250">
        <f>'2 уровень'!L1287</f>
        <v>0</v>
      </c>
      <c r="L498" s="250">
        <f>'2 уровень'!M1287</f>
        <v>0</v>
      </c>
      <c r="M498" s="250">
        <f>'2 уровень'!N1287</f>
        <v>0</v>
      </c>
      <c r="N498" s="167">
        <f>'2 уровень'!O1287</f>
        <v>0</v>
      </c>
      <c r="O498" s="167">
        <f>'2 уровень'!P1287</f>
        <v>0</v>
      </c>
      <c r="P498" s="167">
        <f>'2 уровень'!Q1287</f>
        <v>0</v>
      </c>
      <c r="Q498" s="167">
        <f>'2 уровень'!R1287</f>
        <v>0</v>
      </c>
      <c r="R498" s="167">
        <f>'2 уровень'!S1287</f>
        <v>0</v>
      </c>
      <c r="S498" s="167">
        <f>'2 уровень'!T1287</f>
        <v>0</v>
      </c>
      <c r="T498" s="2567"/>
      <c r="U498" s="425"/>
    </row>
    <row r="499" spans="1:21" ht="30" x14ac:dyDescent="0.25">
      <c r="A499" s="661" t="s">
        <v>371</v>
      </c>
      <c r="B499" s="193">
        <f>'2 уровень'!C1288</f>
        <v>0</v>
      </c>
      <c r="C499" s="193">
        <f>'2 уровень'!D1288</f>
        <v>0</v>
      </c>
      <c r="D499" s="193">
        <f>'2 уровень'!E1288</f>
        <v>0</v>
      </c>
      <c r="E499" s="1039">
        <f>'2 уровень'!F1288</f>
        <v>0</v>
      </c>
      <c r="F499" s="245">
        <f>'2 уровень'!G1288</f>
        <v>0</v>
      </c>
      <c r="G499" s="245">
        <f>'2 уровень'!H1288</f>
        <v>0</v>
      </c>
      <c r="H499" s="250">
        <f>'2 уровень'!I1288</f>
        <v>0</v>
      </c>
      <c r="I499" s="250">
        <f>'2 уровень'!J1288</f>
        <v>0</v>
      </c>
      <c r="J499" s="1087">
        <f>'2 уровень'!K1288</f>
        <v>0</v>
      </c>
      <c r="K499" s="250">
        <f>'2 уровень'!L1288</f>
        <v>0</v>
      </c>
      <c r="L499" s="250">
        <f>'2 уровень'!M1288</f>
        <v>0</v>
      </c>
      <c r="M499" s="250">
        <f>'2 уровень'!N1288</f>
        <v>0</v>
      </c>
      <c r="N499" s="167">
        <f>'2 уровень'!O1288</f>
        <v>0</v>
      </c>
      <c r="O499" s="167">
        <f>'2 уровень'!P1288</f>
        <v>0</v>
      </c>
      <c r="P499" s="167">
        <f>'2 уровень'!Q1288</f>
        <v>0</v>
      </c>
      <c r="Q499" s="167">
        <f>'2 уровень'!R1288</f>
        <v>0</v>
      </c>
      <c r="R499" s="167">
        <f>'2 уровень'!S1288</f>
        <v>0</v>
      </c>
      <c r="S499" s="167">
        <f>'2 уровень'!T1288</f>
        <v>0</v>
      </c>
      <c r="T499" s="2567"/>
      <c r="U499" s="425"/>
    </row>
    <row r="500" spans="1:21" x14ac:dyDescent="0.25">
      <c r="A500" s="602" t="s">
        <v>91</v>
      </c>
      <c r="B500" s="193">
        <f>'2 уровень'!C1289</f>
        <v>202062</v>
      </c>
      <c r="C500" s="193">
        <f>'2 уровень'!D1289</f>
        <v>16840.400000000001</v>
      </c>
      <c r="D500" s="193">
        <f>'2 уровень'!E1289</f>
        <v>11868.362499999999</v>
      </c>
      <c r="E500" s="1039">
        <f>'2 уровень'!F1289</f>
        <v>70.475537991971677</v>
      </c>
      <c r="F500" s="245">
        <f>'2 уровень'!G1289</f>
        <v>0</v>
      </c>
      <c r="G500" s="245">
        <f>'2 уровень'!H1289</f>
        <v>0</v>
      </c>
      <c r="H500" s="250">
        <f>'2 уровень'!I1289</f>
        <v>0</v>
      </c>
      <c r="I500" s="250">
        <f>'2 уровень'!J1289</f>
        <v>0</v>
      </c>
      <c r="J500" s="1087">
        <f>'2 уровень'!K1289</f>
        <v>0</v>
      </c>
      <c r="K500" s="250">
        <f>'2 уровень'!L1289</f>
        <v>0</v>
      </c>
      <c r="L500" s="250">
        <f>'2 уровень'!M1289</f>
        <v>0</v>
      </c>
      <c r="M500" s="250">
        <f>'2 уровень'!N1289</f>
        <v>0</v>
      </c>
      <c r="N500" s="167">
        <f>'2 уровень'!O1289</f>
        <v>128316.47230866669</v>
      </c>
      <c r="O500" s="167">
        <f>'2 уровень'!P1289</f>
        <v>10693.039359055558</v>
      </c>
      <c r="P500" s="167">
        <f>'2 уровень'!Q1289</f>
        <v>7107.2603700000009</v>
      </c>
      <c r="Q500" s="167">
        <f>'2 уровень'!R1289</f>
        <v>-3585.7789890555568</v>
      </c>
      <c r="R500" s="167">
        <f>'2 уровень'!S1289</f>
        <v>-84.440659999999994</v>
      </c>
      <c r="S500" s="167">
        <f>'2 уровень'!T1289</f>
        <v>7022.8197100000007</v>
      </c>
      <c r="T500" s="2567"/>
      <c r="U500" s="425"/>
    </row>
    <row r="501" spans="1:21" x14ac:dyDescent="0.25">
      <c r="A501" s="1422" t="s">
        <v>82</v>
      </c>
      <c r="B501" s="193">
        <f>'2 уровень'!C1290</f>
        <v>195</v>
      </c>
      <c r="C501" s="193">
        <f>'2 уровень'!D1290</f>
        <v>16</v>
      </c>
      <c r="D501" s="193">
        <f>'2 уровень'!E1290</f>
        <v>11</v>
      </c>
      <c r="E501" s="1039">
        <f>'2 уровень'!F1290</f>
        <v>68.75</v>
      </c>
      <c r="F501" s="245">
        <f>'2 уровень'!G1290</f>
        <v>10.384615384615385</v>
      </c>
      <c r="G501" s="245">
        <f>'2 уровень'!H1290</f>
        <v>10.363636363636363</v>
      </c>
      <c r="H501" s="250">
        <f>'2 уровень'!I1290</f>
        <v>2025</v>
      </c>
      <c r="I501" s="250">
        <f>'2 уровень'!J1290</f>
        <v>166</v>
      </c>
      <c r="J501" s="1087">
        <f>'2 уровень'!K1290</f>
        <v>114</v>
      </c>
      <c r="K501" s="250">
        <f>'2 уровень'!L1290</f>
        <v>68.674698795180717</v>
      </c>
      <c r="L501" s="250">
        <f>'2 уровень'!M1290</f>
        <v>7</v>
      </c>
      <c r="M501" s="250">
        <f>'2 уровень'!N1290</f>
        <v>195.42857142857142</v>
      </c>
      <c r="N501" s="167">
        <f>'2 уровень'!O1290</f>
        <v>0</v>
      </c>
      <c r="O501" s="167">
        <f>'2 уровень'!P1290</f>
        <v>0</v>
      </c>
      <c r="P501" s="167">
        <f>'2 уровень'!Q1290</f>
        <v>0</v>
      </c>
      <c r="Q501" s="167">
        <f>'2 уровень'!R1290</f>
        <v>0</v>
      </c>
      <c r="R501" s="167">
        <f>'2 уровень'!S1290</f>
        <v>0</v>
      </c>
      <c r="S501" s="167">
        <f>'2 уровень'!T1290</f>
        <v>0</v>
      </c>
      <c r="T501" s="2567"/>
      <c r="U501" s="425"/>
    </row>
    <row r="502" spans="1:21" x14ac:dyDescent="0.25">
      <c r="A502" s="542" t="s">
        <v>16</v>
      </c>
      <c r="B502" s="193">
        <f>'2 уровень'!C1291</f>
        <v>800</v>
      </c>
      <c r="C502" s="193">
        <f>'2 уровень'!D1291</f>
        <v>67</v>
      </c>
      <c r="D502" s="193">
        <f>'2 уровень'!E1291</f>
        <v>33</v>
      </c>
      <c r="E502" s="1039">
        <f>'2 уровень'!F1291</f>
        <v>49.253731343283583</v>
      </c>
      <c r="F502" s="245">
        <f>'2 уровень'!G1291</f>
        <v>8</v>
      </c>
      <c r="G502" s="245">
        <f>'2 уровень'!H1291</f>
        <v>8.6969696969696972</v>
      </c>
      <c r="H502" s="250">
        <f>'2 уровень'!I1291</f>
        <v>6400</v>
      </c>
      <c r="I502" s="250">
        <f>'2 уровень'!J1291</f>
        <v>536</v>
      </c>
      <c r="J502" s="1087">
        <f>'2 уровень'!K1291</f>
        <v>287</v>
      </c>
      <c r="K502" s="250">
        <f>'2 уровень'!L1291</f>
        <v>53.544776119402982</v>
      </c>
      <c r="L502" s="250">
        <f>'2 уровень'!M1291</f>
        <v>27</v>
      </c>
      <c r="M502" s="250">
        <f>'2 уровень'!N1291</f>
        <v>127.55555555555556</v>
      </c>
      <c r="N502" s="167">
        <f>'2 уровень'!O1291</f>
        <v>0</v>
      </c>
      <c r="O502" s="167">
        <f>'2 уровень'!P1291</f>
        <v>0</v>
      </c>
      <c r="P502" s="167">
        <f>'2 уровень'!Q1291</f>
        <v>0</v>
      </c>
      <c r="Q502" s="167">
        <f>'2 уровень'!R1291</f>
        <v>0</v>
      </c>
      <c r="R502" s="167">
        <f>'2 уровень'!S1291</f>
        <v>0</v>
      </c>
      <c r="S502" s="167">
        <f>'2 уровень'!T1291</f>
        <v>0</v>
      </c>
      <c r="T502" s="2567"/>
      <c r="U502" s="425"/>
    </row>
    <row r="503" spans="1:21" ht="29.25" x14ac:dyDescent="0.25">
      <c r="A503" s="1061" t="s">
        <v>188</v>
      </c>
      <c r="B503" s="193">
        <f>'2 уровень'!C1292</f>
        <v>995</v>
      </c>
      <c r="C503" s="193">
        <f>'2 уровень'!D1292</f>
        <v>83</v>
      </c>
      <c r="D503" s="193">
        <f>'2 уровень'!E1292</f>
        <v>44</v>
      </c>
      <c r="E503" s="1039">
        <f>'2 уровень'!F1292</f>
        <v>53.01204819277109</v>
      </c>
      <c r="F503" s="245">
        <f>'2 уровень'!G1292</f>
        <v>8.467336683417086</v>
      </c>
      <c r="G503" s="245">
        <f>'2 уровень'!H1292</f>
        <v>9.1136363636363633</v>
      </c>
      <c r="H503" s="250">
        <f>'2 уровень'!I1292</f>
        <v>8425</v>
      </c>
      <c r="I503" s="250">
        <f>'2 уровень'!J1292</f>
        <v>702</v>
      </c>
      <c r="J503" s="1087">
        <f>'2 уровень'!K1292</f>
        <v>401</v>
      </c>
      <c r="K503" s="250">
        <f>'2 уровень'!L1292</f>
        <v>57.12250712250713</v>
      </c>
      <c r="L503" s="250">
        <f>'2 уровень'!M1292</f>
        <v>34</v>
      </c>
      <c r="M503" s="250">
        <f>'2 уровень'!N1292</f>
        <v>141.52941176470588</v>
      </c>
      <c r="N503" s="167">
        <f>'2 уровень'!O1292</f>
        <v>16966.1057328672</v>
      </c>
      <c r="O503" s="167">
        <f>'2 уровень'!P1292</f>
        <v>1413.8421444056</v>
      </c>
      <c r="P503" s="167">
        <f>'2 уровень'!Q1292</f>
        <v>717.26600999999994</v>
      </c>
      <c r="Q503" s="167">
        <f>'2 уровень'!R1292</f>
        <v>-696.5761344056001</v>
      </c>
      <c r="R503" s="167">
        <f>'2 уровень'!S1292</f>
        <v>-40.397169999999996</v>
      </c>
      <c r="S503" s="167">
        <f>'2 уровень'!T1292</f>
        <v>676.86883999999998</v>
      </c>
      <c r="T503" s="2567"/>
      <c r="U503" s="425"/>
    </row>
    <row r="504" spans="1:21" ht="15.75" thickBot="1" x14ac:dyDescent="0.3">
      <c r="A504" s="1061" t="s">
        <v>409</v>
      </c>
      <c r="B504" s="193">
        <f>'2 уровень'!C1293</f>
        <v>10000</v>
      </c>
      <c r="C504" s="193">
        <f>'2 уровень'!D1293</f>
        <v>834</v>
      </c>
      <c r="D504" s="193">
        <f>'2 уровень'!E1293</f>
        <v>1029</v>
      </c>
      <c r="E504" s="1039">
        <f>'2 уровень'!F1293</f>
        <v>123.38129496402878</v>
      </c>
      <c r="F504" s="245">
        <f>'2 уровень'!G1293</f>
        <v>0</v>
      </c>
      <c r="G504" s="245">
        <f>'2 уровень'!H1293</f>
        <v>0</v>
      </c>
      <c r="H504" s="250">
        <f>'2 уровень'!I1293</f>
        <v>0</v>
      </c>
      <c r="I504" s="250">
        <f>'2 уровень'!J1293</f>
        <v>0</v>
      </c>
      <c r="J504" s="1087">
        <f>'2 уровень'!K1293</f>
        <v>0</v>
      </c>
      <c r="K504" s="250">
        <f>'2 уровень'!L1293</f>
        <v>0</v>
      </c>
      <c r="L504" s="250">
        <f>'2 уровень'!M1293</f>
        <v>0</v>
      </c>
      <c r="M504" s="250">
        <f>'2 уровень'!N1293</f>
        <v>0</v>
      </c>
      <c r="N504" s="167">
        <f>'2 уровень'!O1293</f>
        <v>17015.8386508</v>
      </c>
      <c r="O504" s="167">
        <f>'2 уровень'!P1293</f>
        <v>1417.9865542333334</v>
      </c>
      <c r="P504" s="167">
        <f>'2 уровень'!Q1293</f>
        <v>1381.84338</v>
      </c>
      <c r="Q504" s="167">
        <f>'2 уровень'!R1293</f>
        <v>-36.143174233333411</v>
      </c>
      <c r="R504" s="167">
        <f>'2 уровень'!S1293</f>
        <v>-16.631580000000003</v>
      </c>
      <c r="S504" s="167">
        <f>'2 уровень'!T1293</f>
        <v>1365.2118</v>
      </c>
      <c r="T504" s="2567"/>
      <c r="U504" s="425"/>
    </row>
    <row r="505" spans="1:21" ht="15.75" hidden="1" thickBot="1" x14ac:dyDescent="0.3">
      <c r="A505" s="1061" t="s">
        <v>377</v>
      </c>
      <c r="B505" s="193">
        <f>'2 уровень'!C1294</f>
        <v>9990</v>
      </c>
      <c r="C505" s="193">
        <f>'2 уровень'!D1294</f>
        <v>833</v>
      </c>
      <c r="D505" s="193">
        <f>'2 уровень'!E1294</f>
        <v>0</v>
      </c>
      <c r="E505" s="1039">
        <f>'2 уровень'!F1294</f>
        <v>0</v>
      </c>
      <c r="F505" s="245">
        <f>'2 уровень'!G1294</f>
        <v>0</v>
      </c>
      <c r="G505" s="245">
        <f>'2 уровень'!H1294</f>
        <v>0</v>
      </c>
      <c r="H505" s="250">
        <f>'2 уровень'!I1294</f>
        <v>0</v>
      </c>
      <c r="I505" s="250">
        <f>'2 уровень'!J1294</f>
        <v>0</v>
      </c>
      <c r="J505" s="1087">
        <f>'2 уровень'!K1294</f>
        <v>0</v>
      </c>
      <c r="K505" s="250">
        <f>'2 уровень'!L1294</f>
        <v>0</v>
      </c>
      <c r="L505" s="250">
        <f>'2 уровень'!M1294</f>
        <v>0</v>
      </c>
      <c r="M505" s="250">
        <f>'2 уровень'!N1294</f>
        <v>0</v>
      </c>
      <c r="N505" s="167">
        <f>'2 уровень'!O1294</f>
        <v>0</v>
      </c>
      <c r="O505" s="167">
        <f>'2 уровень'!P1294</f>
        <v>0</v>
      </c>
      <c r="P505" s="167">
        <f>'2 уровень'!Q1294</f>
        <v>0</v>
      </c>
      <c r="Q505" s="167">
        <f>'2 уровень'!R1294</f>
        <v>0</v>
      </c>
      <c r="R505" s="167">
        <f>'2 уровень'!S1294</f>
        <v>0</v>
      </c>
      <c r="S505" s="167">
        <f>'2 уровень'!T1294</f>
        <v>0</v>
      </c>
      <c r="T505" s="2567"/>
      <c r="U505" s="425"/>
    </row>
    <row r="506" spans="1:21" ht="15.75" hidden="1" thickBot="1" x14ac:dyDescent="0.3">
      <c r="A506" s="1291" t="s">
        <v>378</v>
      </c>
      <c r="B506" s="193">
        <f>'2 уровень'!C1295</f>
        <v>9990</v>
      </c>
      <c r="C506" s="193">
        <f>'2 уровень'!D1295</f>
        <v>833</v>
      </c>
      <c r="D506" s="193">
        <f>'2 уровень'!E1295</f>
        <v>0</v>
      </c>
      <c r="E506" s="1039">
        <f>'2 уровень'!F1295</f>
        <v>0</v>
      </c>
      <c r="F506" s="245">
        <f>'2 уровень'!G1295</f>
        <v>0</v>
      </c>
      <c r="G506" s="245">
        <f>'2 уровень'!H1295</f>
        <v>0</v>
      </c>
      <c r="H506" s="250">
        <f>'2 уровень'!I1295</f>
        <v>0</v>
      </c>
      <c r="I506" s="250">
        <f>'2 уровень'!J1295</f>
        <v>0</v>
      </c>
      <c r="J506" s="1087">
        <f>'2 уровень'!K1295</f>
        <v>0</v>
      </c>
      <c r="K506" s="250">
        <f>'2 уровень'!L1295</f>
        <v>0</v>
      </c>
      <c r="L506" s="250">
        <f>'2 уровень'!M1295</f>
        <v>0</v>
      </c>
      <c r="M506" s="250">
        <f>'2 уровень'!N1295</f>
        <v>0</v>
      </c>
      <c r="N506" s="167">
        <f>'2 уровень'!O1295</f>
        <v>0</v>
      </c>
      <c r="O506" s="167">
        <f>'2 уровень'!P1295</f>
        <v>0</v>
      </c>
      <c r="P506" s="167">
        <f>'2 уровень'!Q1295</f>
        <v>0</v>
      </c>
      <c r="Q506" s="167">
        <f>'2 уровень'!R1295</f>
        <v>0</v>
      </c>
      <c r="R506" s="167">
        <f>'2 уровень'!S1295</f>
        <v>0</v>
      </c>
      <c r="S506" s="167">
        <f>'2 уровень'!T1295</f>
        <v>0</v>
      </c>
      <c r="T506" s="2567"/>
      <c r="U506" s="425"/>
    </row>
    <row r="507" spans="1:21" ht="15.75" hidden="1" thickBot="1" x14ac:dyDescent="0.3">
      <c r="A507" s="1061" t="s">
        <v>379</v>
      </c>
      <c r="B507" s="193">
        <f>'2 уровень'!C1296</f>
        <v>10</v>
      </c>
      <c r="C507" s="193">
        <f>'2 уровень'!D1296</f>
        <v>1</v>
      </c>
      <c r="D507" s="193">
        <f>'2 уровень'!E1296</f>
        <v>0</v>
      </c>
      <c r="E507" s="1039">
        <f>'2 уровень'!F1296</f>
        <v>0</v>
      </c>
      <c r="F507" s="245">
        <f>'2 уровень'!G1296</f>
        <v>0</v>
      </c>
      <c r="G507" s="245">
        <f>'2 уровень'!H1296</f>
        <v>0</v>
      </c>
      <c r="H507" s="250">
        <f>'2 уровень'!I1296</f>
        <v>0</v>
      </c>
      <c r="I507" s="250">
        <f>'2 уровень'!J1296</f>
        <v>0</v>
      </c>
      <c r="J507" s="1087">
        <f>'2 уровень'!K1296</f>
        <v>0</v>
      </c>
      <c r="K507" s="250">
        <f>'2 уровень'!L1296</f>
        <v>0</v>
      </c>
      <c r="L507" s="250">
        <f>'2 уровень'!M1296</f>
        <v>0</v>
      </c>
      <c r="M507" s="250">
        <f>'2 уровень'!N1296</f>
        <v>0</v>
      </c>
      <c r="N507" s="167">
        <f>'2 уровень'!O1296</f>
        <v>0</v>
      </c>
      <c r="O507" s="167">
        <f>'2 уровень'!P1296</f>
        <v>0</v>
      </c>
      <c r="P507" s="167">
        <f>'2 уровень'!Q1296</f>
        <v>0</v>
      </c>
      <c r="Q507" s="167">
        <f>'2 уровень'!R1296</f>
        <v>0</v>
      </c>
      <c r="R507" s="167">
        <f>'2 уровень'!S1296</f>
        <v>0</v>
      </c>
      <c r="S507" s="167">
        <f>'2 уровень'!T1296</f>
        <v>0</v>
      </c>
      <c r="T507" s="2567"/>
      <c r="U507" s="425"/>
    </row>
    <row r="508" spans="1:21" ht="30.75" hidden="1" thickBot="1" x14ac:dyDescent="0.3">
      <c r="A508" s="1291" t="s">
        <v>380</v>
      </c>
      <c r="B508" s="193">
        <f>'2 уровень'!C1297</f>
        <v>10</v>
      </c>
      <c r="C508" s="193">
        <f>'2 уровень'!D1297</f>
        <v>1</v>
      </c>
      <c r="D508" s="193">
        <f>'2 уровень'!E1297</f>
        <v>0</v>
      </c>
      <c r="E508" s="1039">
        <f>'2 уровень'!F1297</f>
        <v>0</v>
      </c>
      <c r="F508" s="245">
        <f>'2 уровень'!G1297</f>
        <v>0</v>
      </c>
      <c r="G508" s="245">
        <f>'2 уровень'!H1297</f>
        <v>0</v>
      </c>
      <c r="H508" s="250">
        <f>'2 уровень'!I1297</f>
        <v>0</v>
      </c>
      <c r="I508" s="250">
        <f>'2 уровень'!J1297</f>
        <v>0</v>
      </c>
      <c r="J508" s="1087">
        <f>'2 уровень'!K1297</f>
        <v>0</v>
      </c>
      <c r="K508" s="250">
        <f>'2 уровень'!L1297</f>
        <v>0</v>
      </c>
      <c r="L508" s="250">
        <f>'2 уровень'!M1297</f>
        <v>0</v>
      </c>
      <c r="M508" s="250">
        <f>'2 уровень'!N1297</f>
        <v>0</v>
      </c>
      <c r="N508" s="167">
        <f>'2 уровень'!O1297</f>
        <v>0</v>
      </c>
      <c r="O508" s="167">
        <f>'2 уровень'!P1297</f>
        <v>0</v>
      </c>
      <c r="P508" s="167">
        <f>'2 уровень'!Q1297</f>
        <v>0</v>
      </c>
      <c r="Q508" s="167">
        <f>'2 уровень'!R1297</f>
        <v>0</v>
      </c>
      <c r="R508" s="167">
        <f>'2 уровень'!S1297</f>
        <v>0</v>
      </c>
      <c r="S508" s="167">
        <f>'2 уровень'!T1297</f>
        <v>0</v>
      </c>
      <c r="T508" s="2567"/>
      <c r="U508" s="425"/>
    </row>
    <row r="509" spans="1:21" ht="15.75" hidden="1" thickBot="1" x14ac:dyDescent="0.3">
      <c r="A509" s="1568" t="s">
        <v>381</v>
      </c>
      <c r="B509" s="193">
        <f>'2 уровень'!C1298</f>
        <v>0</v>
      </c>
      <c r="C509" s="193">
        <f>'2 уровень'!D1298</f>
        <v>0</v>
      </c>
      <c r="D509" s="193">
        <f>'2 уровень'!E1298</f>
        <v>0</v>
      </c>
      <c r="E509" s="1039">
        <f>'2 уровень'!F1298</f>
        <v>0</v>
      </c>
      <c r="F509" s="245">
        <f>'2 уровень'!G1298</f>
        <v>0</v>
      </c>
      <c r="G509" s="245">
        <f>'2 уровень'!H1298</f>
        <v>0</v>
      </c>
      <c r="H509" s="250">
        <f>'2 уровень'!I1298</f>
        <v>0</v>
      </c>
      <c r="I509" s="250">
        <f>'2 уровень'!J1298</f>
        <v>0</v>
      </c>
      <c r="J509" s="1087">
        <f>'2 уровень'!K1298</f>
        <v>0</v>
      </c>
      <c r="K509" s="250">
        <f>'2 уровень'!L1298</f>
        <v>0</v>
      </c>
      <c r="L509" s="250">
        <f>'2 уровень'!M1298</f>
        <v>0</v>
      </c>
      <c r="M509" s="250">
        <f>'2 уровень'!N1298</f>
        <v>0</v>
      </c>
      <c r="N509" s="167">
        <f>'2 уровень'!O1298</f>
        <v>0</v>
      </c>
      <c r="O509" s="167">
        <f>'2 уровень'!P1298</f>
        <v>0</v>
      </c>
      <c r="P509" s="167">
        <f>'2 уровень'!Q1298</f>
        <v>0</v>
      </c>
      <c r="Q509" s="167">
        <f>'2 уровень'!R1298</f>
        <v>0</v>
      </c>
      <c r="R509" s="167">
        <f>'2 уровень'!S1298</f>
        <v>0</v>
      </c>
      <c r="S509" s="167">
        <f>'2 уровень'!T1298</f>
        <v>0</v>
      </c>
      <c r="T509" s="2567"/>
      <c r="U509" s="425"/>
    </row>
    <row r="510" spans="1:21" ht="15" customHeight="1" x14ac:dyDescent="0.25">
      <c r="A510" s="1366" t="s">
        <v>128</v>
      </c>
      <c r="B510" s="411"/>
      <c r="C510" s="411"/>
      <c r="D510" s="411"/>
      <c r="E510" s="1045"/>
      <c r="F510" s="412"/>
      <c r="G510" s="412"/>
      <c r="H510" s="413"/>
      <c r="I510" s="413"/>
      <c r="J510" s="1089"/>
      <c r="K510" s="413"/>
      <c r="L510" s="413"/>
      <c r="M510" s="413"/>
      <c r="N510" s="419">
        <f>N511-N512-N534-N537-N538</f>
        <v>0</v>
      </c>
      <c r="O510" s="419">
        <f t="shared" ref="O510:S510" si="14">O511-O512-O534-O537-O538</f>
        <v>0</v>
      </c>
      <c r="P510" s="419">
        <f t="shared" si="14"/>
        <v>1.1937117960769683E-12</v>
      </c>
      <c r="Q510" s="419">
        <f t="shared" si="14"/>
        <v>1.1368683772161603E-13</v>
      </c>
      <c r="R510" s="419">
        <f t="shared" si="14"/>
        <v>0</v>
      </c>
      <c r="S510" s="419">
        <f t="shared" si="14"/>
        <v>0</v>
      </c>
      <c r="T510" s="2567"/>
      <c r="U510" s="425"/>
    </row>
    <row r="511" spans="1:21" s="166" customFormat="1" ht="15" customHeight="1" x14ac:dyDescent="0.2">
      <c r="A511" s="1230" t="s">
        <v>116</v>
      </c>
      <c r="B511" s="249"/>
      <c r="C511" s="249"/>
      <c r="D511" s="249"/>
      <c r="E511" s="1042"/>
      <c r="F511" s="156"/>
      <c r="G511" s="156"/>
      <c r="H511" s="168"/>
      <c r="I511" s="168"/>
      <c r="J511" s="1086"/>
      <c r="K511" s="168"/>
      <c r="L511" s="168"/>
      <c r="M511" s="168"/>
      <c r="N511" s="160">
        <f>'Охотск '!O64</f>
        <v>190090.99430825622</v>
      </c>
      <c r="O511" s="160">
        <f>'Охотск '!P64</f>
        <v>15840.916192354685</v>
      </c>
      <c r="P511" s="160">
        <f>'Охотск '!Q64</f>
        <v>12653.188450000001</v>
      </c>
      <c r="Q511" s="160">
        <f>'Охотск '!R64</f>
        <v>-3187.7277423546848</v>
      </c>
      <c r="R511" s="160">
        <f>'Охотск '!S64</f>
        <v>-173.93170999999998</v>
      </c>
      <c r="S511" s="160">
        <f>'Охотск '!T64</f>
        <v>12479.256740000001</v>
      </c>
      <c r="T511" s="2567"/>
      <c r="U511" s="425"/>
    </row>
    <row r="512" spans="1:21" s="166" customFormat="1" ht="15" customHeight="1" x14ac:dyDescent="0.2">
      <c r="A512" s="1285" t="s">
        <v>43</v>
      </c>
      <c r="B512" s="192">
        <f>'Охотск '!C65</f>
        <v>1540</v>
      </c>
      <c r="C512" s="192">
        <f>'Охотск '!D65</f>
        <v>129</v>
      </c>
      <c r="D512" s="192">
        <f>'Охотск '!E65</f>
        <v>117</v>
      </c>
      <c r="E512" s="1037">
        <f>'Охотск '!F65</f>
        <v>90.697674418604649</v>
      </c>
      <c r="F512" s="156">
        <f>'Охотск '!G65</f>
        <v>8.9246753246753254</v>
      </c>
      <c r="G512" s="156">
        <f>'Охотск '!H65</f>
        <v>0</v>
      </c>
      <c r="H512" s="235">
        <f>'Охотск '!I65</f>
        <v>13744</v>
      </c>
      <c r="I512" s="235">
        <f>'Охотск '!J65</f>
        <v>1151</v>
      </c>
      <c r="J512" s="1094">
        <f>'Охотск '!K65</f>
        <v>992</v>
      </c>
      <c r="K512" s="235">
        <f>'Охотск '!L65</f>
        <v>86.185925282363158</v>
      </c>
      <c r="L512" s="235">
        <f>'Охотск '!M65</f>
        <v>43</v>
      </c>
      <c r="M512" s="235">
        <f>'Охотск '!N65</f>
        <v>276.83720930232556</v>
      </c>
      <c r="N512" s="160">
        <f>'Охотск '!O65</f>
        <v>85865.468724224003</v>
      </c>
      <c r="O512" s="160">
        <f>'Охотск '!P65</f>
        <v>7155.4557270186669</v>
      </c>
      <c r="P512" s="160">
        <f>'Охотск '!Q65</f>
        <v>5746.4870099999998</v>
      </c>
      <c r="Q512" s="160">
        <f>'Охотск '!R65</f>
        <v>-1408.9687170186671</v>
      </c>
      <c r="R512" s="160">
        <f>'Охотск '!S65</f>
        <v>-173.93170999999998</v>
      </c>
      <c r="S512" s="160">
        <f>'Охотск '!T65</f>
        <v>5572.5553</v>
      </c>
      <c r="T512" s="2567"/>
      <c r="U512" s="425"/>
    </row>
    <row r="513" spans="1:199" x14ac:dyDescent="0.25">
      <c r="A513" s="1155" t="s">
        <v>360</v>
      </c>
      <c r="B513" s="193">
        <f>'Охотск '!C66</f>
        <v>0</v>
      </c>
      <c r="C513" s="193">
        <f>'Охотск '!D66</f>
        <v>0</v>
      </c>
      <c r="D513" s="193">
        <f>'Охотск '!E66</f>
        <v>0</v>
      </c>
      <c r="E513" s="1039">
        <f>'Охотск '!F66</f>
        <v>0</v>
      </c>
      <c r="F513" s="245">
        <f>'Охотск '!G66</f>
        <v>0</v>
      </c>
      <c r="G513" s="245">
        <f>'Охотск '!H66</f>
        <v>0</v>
      </c>
      <c r="H513" s="254">
        <f>'Охотск '!I66</f>
        <v>0</v>
      </c>
      <c r="I513" s="254">
        <f>'Охотск '!J66</f>
        <v>0</v>
      </c>
      <c r="J513" s="1095">
        <f>'Охотск '!K66</f>
        <v>0</v>
      </c>
      <c r="K513" s="254">
        <f>'Охотск '!L66</f>
        <v>0</v>
      </c>
      <c r="L513" s="254">
        <f>'Охотск '!M66</f>
        <v>0</v>
      </c>
      <c r="M513" s="254">
        <f>'Охотск '!N66</f>
        <v>0</v>
      </c>
      <c r="N513" s="163">
        <f>'Охотск '!O66</f>
        <v>0</v>
      </c>
      <c r="O513" s="163">
        <f>'Охотск '!P66</f>
        <v>0</v>
      </c>
      <c r="P513" s="163">
        <f>'Охотск '!Q66</f>
        <v>0</v>
      </c>
      <c r="Q513" s="163">
        <f>'Охотск '!R66</f>
        <v>0</v>
      </c>
      <c r="R513" s="163">
        <f>'Охотск '!S66</f>
        <v>0</v>
      </c>
      <c r="S513" s="163">
        <f>'Охотск '!T66</f>
        <v>0</v>
      </c>
      <c r="T513" s="2567"/>
      <c r="U513" s="425"/>
      <c r="V513" s="166"/>
      <c r="W513" s="166"/>
      <c r="X513" s="166"/>
      <c r="Y513" s="166"/>
      <c r="Z513" s="166"/>
      <c r="AA513" s="166"/>
      <c r="AB513" s="166"/>
      <c r="AC513" s="166"/>
      <c r="AD513" s="166"/>
      <c r="AE513" s="166"/>
      <c r="AF513" s="166"/>
      <c r="AG513" s="166"/>
      <c r="AH513" s="166"/>
      <c r="AI513" s="166"/>
      <c r="AJ513" s="166"/>
      <c r="AK513" s="166"/>
      <c r="AL513" s="166"/>
      <c r="AM513" s="166"/>
      <c r="AN513" s="166"/>
      <c r="AO513" s="166"/>
      <c r="AP513" s="166"/>
      <c r="AQ513" s="166"/>
      <c r="AR513" s="166"/>
      <c r="AS513" s="166"/>
      <c r="AT513" s="166"/>
      <c r="AU513" s="166"/>
      <c r="AV513" s="166"/>
      <c r="AW513" s="166"/>
      <c r="AX513" s="166"/>
      <c r="AY513" s="166"/>
      <c r="AZ513" s="166"/>
      <c r="BA513" s="166"/>
      <c r="BB513" s="166"/>
      <c r="BC513" s="166"/>
      <c r="BD513" s="166"/>
      <c r="BE513" s="166"/>
      <c r="BF513" s="166"/>
      <c r="BG513" s="166"/>
      <c r="BH513" s="166"/>
      <c r="BI513" s="166"/>
      <c r="BJ513" s="166"/>
      <c r="BK513" s="166"/>
      <c r="BL513" s="166"/>
      <c r="BM513" s="166"/>
      <c r="BN513" s="166"/>
      <c r="BO513" s="166"/>
      <c r="BP513" s="166"/>
      <c r="BQ513" s="166"/>
      <c r="BR513" s="166"/>
      <c r="BS513" s="166"/>
      <c r="BT513" s="166"/>
      <c r="BU513" s="166"/>
      <c r="BV513" s="166"/>
      <c r="BW513" s="166"/>
      <c r="BX513" s="166"/>
      <c r="BY513" s="166"/>
      <c r="BZ513" s="166"/>
      <c r="CA513" s="166"/>
      <c r="CB513" s="166"/>
      <c r="CC513" s="166"/>
      <c r="CD513" s="166"/>
      <c r="CE513" s="166"/>
      <c r="CF513" s="166"/>
      <c r="CG513" s="166"/>
      <c r="CH513" s="166"/>
      <c r="CI513" s="166"/>
      <c r="CJ513" s="166"/>
      <c r="CK513" s="166"/>
      <c r="CL513" s="166"/>
      <c r="CM513" s="166"/>
      <c r="CN513" s="166"/>
      <c r="CO513" s="166"/>
      <c r="CP513" s="166"/>
      <c r="CQ513" s="166"/>
      <c r="CR513" s="166"/>
      <c r="CS513" s="166"/>
      <c r="CT513" s="166"/>
      <c r="CU513" s="166"/>
      <c r="CV513" s="166"/>
      <c r="CW513" s="166"/>
      <c r="CX513" s="166"/>
      <c r="CY513" s="166"/>
      <c r="CZ513" s="166"/>
      <c r="DA513" s="166"/>
      <c r="DB513" s="166"/>
      <c r="DC513" s="166"/>
      <c r="DD513" s="166"/>
      <c r="DE513" s="166"/>
      <c r="DF513" s="166"/>
      <c r="DG513" s="166"/>
      <c r="DH513" s="166"/>
      <c r="DI513" s="166"/>
      <c r="DJ513" s="166"/>
      <c r="DK513" s="166"/>
      <c r="DL513" s="166"/>
      <c r="DM513" s="166"/>
      <c r="DN513" s="166"/>
      <c r="DO513" s="166"/>
      <c r="DP513" s="166"/>
      <c r="DQ513" s="166"/>
      <c r="DR513" s="166"/>
      <c r="DS513" s="166"/>
      <c r="DT513" s="166"/>
      <c r="DU513" s="166"/>
      <c r="DV513" s="166"/>
      <c r="DW513" s="166"/>
      <c r="DX513" s="166"/>
      <c r="DY513" s="166"/>
      <c r="DZ513" s="166"/>
      <c r="EA513" s="166"/>
      <c r="EB513" s="166"/>
      <c r="EC513" s="166"/>
      <c r="ED513" s="166"/>
      <c r="EE513" s="166"/>
      <c r="EF513" s="166"/>
      <c r="EG513" s="166"/>
      <c r="EH513" s="166"/>
      <c r="EI513" s="166"/>
      <c r="EJ513" s="166"/>
      <c r="EK513" s="166"/>
      <c r="EL513" s="166"/>
      <c r="EM513" s="166"/>
      <c r="EN513" s="166"/>
      <c r="EO513" s="166"/>
      <c r="EP513" s="166"/>
      <c r="EQ513" s="166"/>
      <c r="ER513" s="166"/>
      <c r="ES513" s="166"/>
      <c r="ET513" s="166"/>
      <c r="EU513" s="166"/>
      <c r="EV513" s="166"/>
      <c r="EW513" s="166"/>
      <c r="EX513" s="166"/>
      <c r="EY513" s="166"/>
      <c r="EZ513" s="166"/>
      <c r="FA513" s="166"/>
      <c r="FB513" s="166"/>
      <c r="FC513" s="166"/>
      <c r="FD513" s="166"/>
      <c r="FE513" s="166"/>
      <c r="FF513" s="166"/>
      <c r="FG513" s="166"/>
      <c r="FH513" s="166"/>
      <c r="FI513" s="166"/>
      <c r="FJ513" s="166"/>
      <c r="FK513" s="166"/>
      <c r="FL513" s="166"/>
      <c r="FM513" s="166"/>
      <c r="FN513" s="166"/>
      <c r="FO513" s="166"/>
      <c r="FP513" s="166"/>
      <c r="FQ513" s="166"/>
      <c r="FR513" s="166"/>
      <c r="FS513" s="166"/>
      <c r="FT513" s="166"/>
      <c r="FU513" s="166"/>
      <c r="FV513" s="166"/>
      <c r="FW513" s="166"/>
      <c r="FX513" s="166"/>
      <c r="FY513" s="166"/>
      <c r="FZ513" s="166"/>
      <c r="GA513" s="166"/>
      <c r="GB513" s="166"/>
      <c r="GC513" s="166"/>
      <c r="GD513" s="166"/>
      <c r="GE513" s="166"/>
      <c r="GF513" s="166"/>
      <c r="GG513" s="166"/>
      <c r="GH513" s="166"/>
      <c r="GI513" s="166"/>
      <c r="GJ513" s="166"/>
      <c r="GK513" s="166"/>
      <c r="GL513" s="166"/>
      <c r="GM513" s="166"/>
      <c r="GN513" s="166"/>
      <c r="GO513" s="166"/>
      <c r="GP513" s="166"/>
      <c r="GQ513" s="166"/>
    </row>
    <row r="514" spans="1:199" ht="30" x14ac:dyDescent="0.25">
      <c r="A514" s="661" t="s">
        <v>217</v>
      </c>
      <c r="B514" s="193">
        <f>'Охотск '!C67</f>
        <v>15904</v>
      </c>
      <c r="C514" s="193">
        <f>'Охотск '!D67</f>
        <v>1325</v>
      </c>
      <c r="D514" s="193">
        <f>'Охотск '!E67</f>
        <v>1177</v>
      </c>
      <c r="E514" s="1039">
        <f>'Охотск '!F67</f>
        <v>88.830188679245282</v>
      </c>
      <c r="F514" s="245">
        <f>'Охотск '!G67</f>
        <v>0</v>
      </c>
      <c r="G514" s="245">
        <f>'Охотск '!H67</f>
        <v>0</v>
      </c>
      <c r="H514" s="254">
        <f>'Охотск '!I67</f>
        <v>0</v>
      </c>
      <c r="I514" s="254">
        <f>'Охотск '!J67</f>
        <v>0</v>
      </c>
      <c r="J514" s="1095">
        <f>'Охотск '!K67</f>
        <v>0</v>
      </c>
      <c r="K514" s="254">
        <f>'Охотск '!L67</f>
        <v>0</v>
      </c>
      <c r="L514" s="254">
        <f>'Охотск '!M67</f>
        <v>0</v>
      </c>
      <c r="M514" s="254">
        <f>'Охотск '!N67</f>
        <v>0</v>
      </c>
      <c r="N514" s="163">
        <f>'Охотск '!O67</f>
        <v>0</v>
      </c>
      <c r="O514" s="163">
        <f>'Охотск '!P67</f>
        <v>0</v>
      </c>
      <c r="P514" s="163">
        <f>'Охотск '!Q67</f>
        <v>0</v>
      </c>
      <c r="Q514" s="163">
        <f>'Охотск '!R67</f>
        <v>0</v>
      </c>
      <c r="R514" s="163">
        <f>'Охотск '!S67</f>
        <v>0</v>
      </c>
      <c r="S514" s="163">
        <f>'Охотск '!T67</f>
        <v>0</v>
      </c>
      <c r="T514" s="2567"/>
      <c r="U514" s="425"/>
    </row>
    <row r="515" spans="1:199" ht="30" x14ac:dyDescent="0.25">
      <c r="A515" s="661" t="s">
        <v>350</v>
      </c>
      <c r="B515" s="193">
        <f>'Охотск '!C68</f>
        <v>0</v>
      </c>
      <c r="C515" s="193">
        <f>'Охотск '!D68</f>
        <v>0</v>
      </c>
      <c r="D515" s="193">
        <f>'Охотск '!E68</f>
        <v>0</v>
      </c>
      <c r="E515" s="1039">
        <f>'Охотск '!F68</f>
        <v>0</v>
      </c>
      <c r="F515" s="245">
        <f>'Охотск '!G68</f>
        <v>0</v>
      </c>
      <c r="G515" s="245">
        <f>'Охотск '!H68</f>
        <v>0</v>
      </c>
      <c r="H515" s="254">
        <f>'Охотск '!I68</f>
        <v>0</v>
      </c>
      <c r="I515" s="254">
        <f>'Охотск '!J68</f>
        <v>0</v>
      </c>
      <c r="J515" s="1095">
        <f>'Охотск '!K68</f>
        <v>0</v>
      </c>
      <c r="K515" s="254">
        <f>'Охотск '!L68</f>
        <v>0</v>
      </c>
      <c r="L515" s="254">
        <f>'Охотск '!M68</f>
        <v>0</v>
      </c>
      <c r="M515" s="254">
        <f>'Охотск '!N68</f>
        <v>0</v>
      </c>
      <c r="N515" s="163">
        <f>'Охотск '!O68</f>
        <v>0</v>
      </c>
      <c r="O515" s="163">
        <f>'Охотск '!P68</f>
        <v>0</v>
      </c>
      <c r="P515" s="163">
        <f>'Охотск '!Q68</f>
        <v>0</v>
      </c>
      <c r="Q515" s="163">
        <f>'Охотск '!R68</f>
        <v>0</v>
      </c>
      <c r="R515" s="163">
        <f>'Охотск '!S68</f>
        <v>0</v>
      </c>
      <c r="S515" s="163">
        <f>'Охотск '!T68</f>
        <v>0</v>
      </c>
      <c r="T515" s="2567"/>
      <c r="U515" s="425"/>
    </row>
    <row r="516" spans="1:199" ht="30" x14ac:dyDescent="0.25">
      <c r="A516" s="661" t="s">
        <v>351</v>
      </c>
      <c r="B516" s="193">
        <f>'Охотск '!C69</f>
        <v>0</v>
      </c>
      <c r="C516" s="193">
        <f>'Охотск '!D69</f>
        <v>0</v>
      </c>
      <c r="D516" s="193">
        <f>'Охотск '!E69</f>
        <v>0</v>
      </c>
      <c r="E516" s="1039">
        <f>'Охотск '!F69</f>
        <v>0</v>
      </c>
      <c r="F516" s="245">
        <f>'Охотск '!G69</f>
        <v>0</v>
      </c>
      <c r="G516" s="245">
        <f>'Охотск '!H69</f>
        <v>0</v>
      </c>
      <c r="H516" s="254">
        <f>'Охотск '!I69</f>
        <v>0</v>
      </c>
      <c r="I516" s="254">
        <f>'Охотск '!J69</f>
        <v>0</v>
      </c>
      <c r="J516" s="1095">
        <f>'Охотск '!K69</f>
        <v>0</v>
      </c>
      <c r="K516" s="254">
        <f>'Охотск '!L69</f>
        <v>0</v>
      </c>
      <c r="L516" s="254">
        <f>'Охотск '!M69</f>
        <v>0</v>
      </c>
      <c r="M516" s="254">
        <f>'Охотск '!N69</f>
        <v>0</v>
      </c>
      <c r="N516" s="163">
        <f>'Охотск '!O69</f>
        <v>0</v>
      </c>
      <c r="O516" s="163">
        <f>'Охотск '!P69</f>
        <v>0</v>
      </c>
      <c r="P516" s="163">
        <f>'Охотск '!Q69</f>
        <v>0</v>
      </c>
      <c r="Q516" s="163">
        <f>'Охотск '!R69</f>
        <v>0</v>
      </c>
      <c r="R516" s="163">
        <f>'Охотск '!S69</f>
        <v>0</v>
      </c>
      <c r="S516" s="163">
        <f>'Охотск '!T69</f>
        <v>0</v>
      </c>
      <c r="T516" s="2567"/>
      <c r="U516" s="425"/>
    </row>
    <row r="517" spans="1:199" ht="30" x14ac:dyDescent="0.25">
      <c r="A517" s="661" t="s">
        <v>352</v>
      </c>
      <c r="B517" s="193">
        <f>'Охотск '!C70</f>
        <v>80</v>
      </c>
      <c r="C517" s="193">
        <f>'Охотск '!D70</f>
        <v>7</v>
      </c>
      <c r="D517" s="193">
        <f>'Охотск '!E70</f>
        <v>0</v>
      </c>
      <c r="E517" s="1039">
        <f>'Охотск '!F70</f>
        <v>0</v>
      </c>
      <c r="F517" s="245">
        <f>'Охотск '!G70</f>
        <v>0</v>
      </c>
      <c r="G517" s="245">
        <f>'Охотск '!H70</f>
        <v>0</v>
      </c>
      <c r="H517" s="254">
        <f>'Охотск '!I70</f>
        <v>0</v>
      </c>
      <c r="I517" s="254">
        <f>'Охотск '!J70</f>
        <v>0</v>
      </c>
      <c r="J517" s="1095">
        <f>'Охотск '!K70</f>
        <v>0</v>
      </c>
      <c r="K517" s="254">
        <f>'Охотск '!L70</f>
        <v>0</v>
      </c>
      <c r="L517" s="254">
        <f>'Охотск '!M70</f>
        <v>0</v>
      </c>
      <c r="M517" s="254">
        <f>'Охотск '!N70</f>
        <v>0</v>
      </c>
      <c r="N517" s="163">
        <f>'Охотск '!O70</f>
        <v>0</v>
      </c>
      <c r="O517" s="163">
        <f>'Охотск '!P70</f>
        <v>0</v>
      </c>
      <c r="P517" s="163">
        <f>'Охотск '!Q70</f>
        <v>0</v>
      </c>
      <c r="Q517" s="163">
        <f>'Охотск '!R70</f>
        <v>0</v>
      </c>
      <c r="R517" s="163">
        <f>'Охотск '!S70</f>
        <v>0</v>
      </c>
      <c r="S517" s="163">
        <f>'Охотск '!T70</f>
        <v>0</v>
      </c>
      <c r="T517" s="2567"/>
      <c r="U517" s="425"/>
    </row>
    <row r="518" spans="1:199" ht="45" x14ac:dyDescent="0.25">
      <c r="A518" s="1155" t="s">
        <v>355</v>
      </c>
      <c r="B518" s="193">
        <f>'Охотск '!C71</f>
        <v>2363</v>
      </c>
      <c r="C518" s="193">
        <f>'Охотск '!D71</f>
        <v>197</v>
      </c>
      <c r="D518" s="193">
        <f>'Охотск '!E71</f>
        <v>17</v>
      </c>
      <c r="E518" s="1039">
        <f>'Охотск '!F71</f>
        <v>8.6294416243654819</v>
      </c>
      <c r="F518" s="245">
        <f>'Охотск '!G71</f>
        <v>0</v>
      </c>
      <c r="G518" s="245">
        <f>'Охотск '!H71</f>
        <v>0</v>
      </c>
      <c r="H518" s="254">
        <f>'Охотск '!I71</f>
        <v>0</v>
      </c>
      <c r="I518" s="254">
        <f>'Охотск '!J71</f>
        <v>0</v>
      </c>
      <c r="J518" s="1095">
        <f>'Охотск '!K71</f>
        <v>0</v>
      </c>
      <c r="K518" s="254">
        <f>'Охотск '!L71</f>
        <v>0</v>
      </c>
      <c r="L518" s="254">
        <f>'Охотск '!M71</f>
        <v>0</v>
      </c>
      <c r="M518" s="254">
        <f>'Охотск '!N71</f>
        <v>0</v>
      </c>
      <c r="N518" s="163">
        <f>'Охотск '!O71</f>
        <v>0</v>
      </c>
      <c r="O518" s="163">
        <f>'Охотск '!P71</f>
        <v>0</v>
      </c>
      <c r="P518" s="163">
        <f>'Охотск '!Q71</f>
        <v>0</v>
      </c>
      <c r="Q518" s="163">
        <f>'Охотск '!R71</f>
        <v>0</v>
      </c>
      <c r="R518" s="163">
        <f>'Охотск '!S71</f>
        <v>0</v>
      </c>
      <c r="S518" s="163">
        <f>'Охотск '!T71</f>
        <v>0</v>
      </c>
      <c r="T518" s="2567"/>
      <c r="U518" s="425"/>
    </row>
    <row r="519" spans="1:199" ht="30" x14ac:dyDescent="0.25">
      <c r="A519" s="661" t="s">
        <v>356</v>
      </c>
      <c r="B519" s="193">
        <f>'Охотск '!C72</f>
        <v>1524</v>
      </c>
      <c r="C519" s="193">
        <f>'Охотск '!D72</f>
        <v>127</v>
      </c>
      <c r="D519" s="193">
        <f>'Охотск '!E72</f>
        <v>15</v>
      </c>
      <c r="E519" s="1039">
        <f>'Охотск '!F72</f>
        <v>11.811023622047244</v>
      </c>
      <c r="F519" s="245">
        <f>'Охотск '!G72</f>
        <v>0</v>
      </c>
      <c r="G519" s="245">
        <f>'Охотск '!H72</f>
        <v>0</v>
      </c>
      <c r="H519" s="254">
        <f>'Охотск '!I72</f>
        <v>0</v>
      </c>
      <c r="I519" s="254">
        <f>'Охотск '!J72</f>
        <v>0</v>
      </c>
      <c r="J519" s="1095">
        <f>'Охотск '!K72</f>
        <v>0</v>
      </c>
      <c r="K519" s="254">
        <f>'Охотск '!L72</f>
        <v>0</v>
      </c>
      <c r="L519" s="254">
        <f>'Охотск '!M72</f>
        <v>0</v>
      </c>
      <c r="M519" s="254">
        <f>'Охотск '!N72</f>
        <v>0</v>
      </c>
      <c r="N519" s="163">
        <f>'Охотск '!O72</f>
        <v>0</v>
      </c>
      <c r="O519" s="163">
        <f>'Охотск '!P72</f>
        <v>0</v>
      </c>
      <c r="P519" s="163">
        <f>'Охотск '!Q72</f>
        <v>0</v>
      </c>
      <c r="Q519" s="163">
        <f>'Охотск '!R72</f>
        <v>0</v>
      </c>
      <c r="R519" s="163">
        <f>'Охотск '!S72</f>
        <v>0</v>
      </c>
      <c r="S519" s="163">
        <f>'Охотск '!T72</f>
        <v>0</v>
      </c>
      <c r="T519" s="2567"/>
      <c r="U519" s="425"/>
    </row>
    <row r="520" spans="1:199" ht="30" x14ac:dyDescent="0.25">
      <c r="A520" s="661" t="s">
        <v>357</v>
      </c>
      <c r="B520" s="193">
        <f>'Охотск '!C73</f>
        <v>374</v>
      </c>
      <c r="C520" s="193">
        <f>'Охотск '!D73</f>
        <v>31</v>
      </c>
      <c r="D520" s="193">
        <f>'Охотск '!E73</f>
        <v>2</v>
      </c>
      <c r="E520" s="1039">
        <f>'Охотск '!F73</f>
        <v>6.4516129032258061</v>
      </c>
      <c r="F520" s="245">
        <f>'Охотск '!G73</f>
        <v>0</v>
      </c>
      <c r="G520" s="245">
        <f>'Охотск '!H73</f>
        <v>0</v>
      </c>
      <c r="H520" s="254">
        <f>'Охотск '!I73</f>
        <v>0</v>
      </c>
      <c r="I520" s="254">
        <f>'Охотск '!J73</f>
        <v>0</v>
      </c>
      <c r="J520" s="1095">
        <f>'Охотск '!K73</f>
        <v>0</v>
      </c>
      <c r="K520" s="254">
        <f>'Охотск '!L73</f>
        <v>0</v>
      </c>
      <c r="L520" s="254">
        <f>'Охотск '!M73</f>
        <v>0</v>
      </c>
      <c r="M520" s="254">
        <f>'Охотск '!N73</f>
        <v>0</v>
      </c>
      <c r="N520" s="163">
        <f>'Охотск '!O73</f>
        <v>0</v>
      </c>
      <c r="O520" s="163">
        <f>'Охотск '!P73</f>
        <v>0</v>
      </c>
      <c r="P520" s="163">
        <f>'Охотск '!Q73</f>
        <v>0</v>
      </c>
      <c r="Q520" s="163">
        <f>'Охотск '!R73</f>
        <v>0</v>
      </c>
      <c r="R520" s="163">
        <f>'Охотск '!S73</f>
        <v>0</v>
      </c>
      <c r="S520" s="163">
        <f>'Охотск '!T73</f>
        <v>0</v>
      </c>
      <c r="T520" s="2567"/>
      <c r="U520" s="425"/>
    </row>
    <row r="521" spans="1:199" ht="45" x14ac:dyDescent="0.25">
      <c r="A521" s="661" t="s">
        <v>428</v>
      </c>
      <c r="B521" s="193">
        <f>'Охотск '!C74</f>
        <v>251</v>
      </c>
      <c r="C521" s="193">
        <f>'Охотск '!D74</f>
        <v>21</v>
      </c>
      <c r="D521" s="193">
        <f>'Охотск '!E74</f>
        <v>0</v>
      </c>
      <c r="E521" s="1039">
        <f>'Охотск '!F74</f>
        <v>0</v>
      </c>
      <c r="F521" s="245">
        <f>'Охотск '!G74</f>
        <v>0</v>
      </c>
      <c r="G521" s="245">
        <f>'Охотск '!H74</f>
        <v>0</v>
      </c>
      <c r="H521" s="254">
        <f>'Охотск '!I74</f>
        <v>0</v>
      </c>
      <c r="I521" s="254">
        <f>'Охотск '!J74</f>
        <v>0</v>
      </c>
      <c r="J521" s="1095">
        <f>'Охотск '!K74</f>
        <v>0</v>
      </c>
      <c r="K521" s="254">
        <f>'Охотск '!L74</f>
        <v>0</v>
      </c>
      <c r="L521" s="254">
        <f>'Охотск '!M74</f>
        <v>0</v>
      </c>
      <c r="M521" s="254">
        <f>'Охотск '!N74</f>
        <v>0</v>
      </c>
      <c r="N521" s="163">
        <f>'Охотск '!O74</f>
        <v>0</v>
      </c>
      <c r="O521" s="163">
        <f>'Охотск '!P74</f>
        <v>0</v>
      </c>
      <c r="P521" s="163">
        <f>'Охотск '!Q74</f>
        <v>0</v>
      </c>
      <c r="Q521" s="163">
        <f>'Охотск '!R74</f>
        <v>0</v>
      </c>
      <c r="R521" s="163">
        <f>'Охотск '!S74</f>
        <v>0</v>
      </c>
      <c r="S521" s="163">
        <f>'Охотск '!T74</f>
        <v>0</v>
      </c>
      <c r="T521" s="2567"/>
      <c r="U521" s="425"/>
    </row>
    <row r="522" spans="1:199" ht="30" x14ac:dyDescent="0.25">
      <c r="A522" s="661" t="s">
        <v>429</v>
      </c>
      <c r="B522" s="193">
        <f>'Охотск '!C75</f>
        <v>214</v>
      </c>
      <c r="C522" s="193">
        <f>'Охотск '!D75</f>
        <v>18</v>
      </c>
      <c r="D522" s="193">
        <f>'Охотск '!E75</f>
        <v>0</v>
      </c>
      <c r="E522" s="1039">
        <f>'Охотск '!F75</f>
        <v>0</v>
      </c>
      <c r="F522" s="245">
        <f>'Охотск '!G75</f>
        <v>0</v>
      </c>
      <c r="G522" s="245">
        <f>'Охотск '!H75</f>
        <v>0</v>
      </c>
      <c r="H522" s="254">
        <f>'Охотск '!I75</f>
        <v>0</v>
      </c>
      <c r="I522" s="254">
        <f>'Охотск '!J75</f>
        <v>0</v>
      </c>
      <c r="J522" s="1095">
        <f>'Охотск '!K75</f>
        <v>0</v>
      </c>
      <c r="K522" s="254">
        <f>'Охотск '!L75</f>
        <v>0</v>
      </c>
      <c r="L522" s="254">
        <f>'Охотск '!M75</f>
        <v>0</v>
      </c>
      <c r="M522" s="254">
        <f>'Охотск '!N75</f>
        <v>0</v>
      </c>
      <c r="N522" s="163">
        <f>'Охотск '!O75</f>
        <v>0</v>
      </c>
      <c r="O522" s="163">
        <f>'Охотск '!P75</f>
        <v>0</v>
      </c>
      <c r="P522" s="163">
        <f>'Охотск '!Q75</f>
        <v>0</v>
      </c>
      <c r="Q522" s="163">
        <f>'Охотск '!R75</f>
        <v>0</v>
      </c>
      <c r="R522" s="163">
        <f>'Охотск '!S75</f>
        <v>0</v>
      </c>
      <c r="S522" s="163">
        <f>'Охотск '!T75</f>
        <v>0</v>
      </c>
      <c r="T522" s="2567"/>
      <c r="U522" s="425"/>
    </row>
    <row r="523" spans="1:199" ht="45" x14ac:dyDescent="0.25">
      <c r="A523" s="1155" t="s">
        <v>358</v>
      </c>
      <c r="B523" s="193">
        <f>'Охотск '!C76</f>
        <v>7017</v>
      </c>
      <c r="C523" s="193">
        <f>'Охотск '!D76</f>
        <v>584</v>
      </c>
      <c r="D523" s="193">
        <f>'Охотск '!E76</f>
        <v>31</v>
      </c>
      <c r="E523" s="1039">
        <f>'Охотск '!F76</f>
        <v>5.3082191780821919</v>
      </c>
      <c r="F523" s="245">
        <f>'Охотск '!G76</f>
        <v>0</v>
      </c>
      <c r="G523" s="245">
        <f>'Охотск '!H76</f>
        <v>0</v>
      </c>
      <c r="H523" s="254">
        <f>'Охотск '!I76</f>
        <v>0</v>
      </c>
      <c r="I523" s="254">
        <f>'Охотск '!J76</f>
        <v>0</v>
      </c>
      <c r="J523" s="1095">
        <f>'Охотск '!K76</f>
        <v>0</v>
      </c>
      <c r="K523" s="254">
        <f>'Охотск '!L76</f>
        <v>0</v>
      </c>
      <c r="L523" s="254">
        <f>'Охотск '!M76</f>
        <v>0</v>
      </c>
      <c r="M523" s="254">
        <f>'Охотск '!N76</f>
        <v>0</v>
      </c>
      <c r="N523" s="163">
        <f>'Охотск '!O76</f>
        <v>0</v>
      </c>
      <c r="O523" s="163">
        <f>'Охотск '!P76</f>
        <v>0</v>
      </c>
      <c r="P523" s="163">
        <f>'Охотск '!Q76</f>
        <v>0</v>
      </c>
      <c r="Q523" s="163">
        <f>'Охотск '!R76</f>
        <v>0</v>
      </c>
      <c r="R523" s="163">
        <f>'Охотск '!S76</f>
        <v>0</v>
      </c>
      <c r="S523" s="163">
        <f>'Охотск '!T76</f>
        <v>0</v>
      </c>
      <c r="T523" s="2567"/>
      <c r="U523" s="425"/>
    </row>
    <row r="524" spans="1:199" ht="30" x14ac:dyDescent="0.25">
      <c r="A524" s="661" t="s">
        <v>359</v>
      </c>
      <c r="B524" s="193">
        <f>'Охотск '!C77</f>
        <v>75</v>
      </c>
      <c r="C524" s="193">
        <f>'Охотск '!D77</f>
        <v>6</v>
      </c>
      <c r="D524" s="193">
        <f>'Охотск '!E77</f>
        <v>0</v>
      </c>
      <c r="E524" s="1039">
        <f>'Охотск '!F77</f>
        <v>0</v>
      </c>
      <c r="F524" s="245">
        <f>'Охотск '!G77</f>
        <v>0</v>
      </c>
      <c r="G524" s="245">
        <f>'Охотск '!H77</f>
        <v>0</v>
      </c>
      <c r="H524" s="254">
        <f>'Охотск '!I77</f>
        <v>0</v>
      </c>
      <c r="I524" s="254">
        <f>'Охотск '!J77</f>
        <v>0</v>
      </c>
      <c r="J524" s="1095">
        <f>'Охотск '!K77</f>
        <v>0</v>
      </c>
      <c r="K524" s="254">
        <f>'Охотск '!L77</f>
        <v>0</v>
      </c>
      <c r="L524" s="254">
        <f>'Охотск '!M77</f>
        <v>0</v>
      </c>
      <c r="M524" s="254">
        <f>'Охотск '!N77</f>
        <v>0</v>
      </c>
      <c r="N524" s="163">
        <f>'Охотск '!O77</f>
        <v>0</v>
      </c>
      <c r="O524" s="163">
        <f>'Охотск '!P77</f>
        <v>0</v>
      </c>
      <c r="P524" s="163">
        <f>'Охотск '!Q77</f>
        <v>0</v>
      </c>
      <c r="Q524" s="163">
        <f>'Охотск '!R77</f>
        <v>0</v>
      </c>
      <c r="R524" s="163">
        <f>'Охотск '!S77</f>
        <v>0</v>
      </c>
      <c r="S524" s="163">
        <f>'Охотск '!T77</f>
        <v>0</v>
      </c>
      <c r="T524" s="2567"/>
      <c r="U524" s="425"/>
    </row>
    <row r="525" spans="1:199" ht="60" x14ac:dyDescent="0.25">
      <c r="A525" s="661" t="s">
        <v>372</v>
      </c>
      <c r="B525" s="193">
        <f>'Охотск '!C78</f>
        <v>4828</v>
      </c>
      <c r="C525" s="193">
        <f>'Охотск '!D78</f>
        <v>402</v>
      </c>
      <c r="D525" s="193">
        <f>'Охотск '!E78</f>
        <v>13</v>
      </c>
      <c r="E525" s="1039">
        <f>'Охотск '!F78</f>
        <v>3.233830845771144</v>
      </c>
      <c r="F525" s="245">
        <f>'Охотск '!G78</f>
        <v>0</v>
      </c>
      <c r="G525" s="245">
        <f>'Охотск '!H78</f>
        <v>0</v>
      </c>
      <c r="H525" s="254">
        <f>'Охотск '!I78</f>
        <v>0</v>
      </c>
      <c r="I525" s="254">
        <f>'Охотск '!J78</f>
        <v>0</v>
      </c>
      <c r="J525" s="1095">
        <f>'Охотск '!K78</f>
        <v>0</v>
      </c>
      <c r="K525" s="254">
        <f>'Охотск '!L78</f>
        <v>0</v>
      </c>
      <c r="L525" s="254">
        <f>'Охотск '!M78</f>
        <v>0</v>
      </c>
      <c r="M525" s="254">
        <f>'Охотск '!N78</f>
        <v>0</v>
      </c>
      <c r="N525" s="163">
        <f>'Охотск '!O78</f>
        <v>0</v>
      </c>
      <c r="O525" s="163">
        <f>'Охотск '!P78</f>
        <v>0</v>
      </c>
      <c r="P525" s="163">
        <f>'Охотск '!Q78</f>
        <v>0</v>
      </c>
      <c r="Q525" s="163">
        <f>'Охотск '!R78</f>
        <v>0</v>
      </c>
      <c r="R525" s="163">
        <f>'Охотск '!S78</f>
        <v>0</v>
      </c>
      <c r="S525" s="163">
        <f>'Охотск '!T78</f>
        <v>0</v>
      </c>
      <c r="T525" s="2567"/>
      <c r="U525" s="425"/>
    </row>
    <row r="526" spans="1:199" ht="45" x14ac:dyDescent="0.25">
      <c r="A526" s="661" t="s">
        <v>373</v>
      </c>
      <c r="B526" s="193">
        <f>'Охотск '!C79</f>
        <v>99</v>
      </c>
      <c r="C526" s="193">
        <f>'Охотск '!D79</f>
        <v>8</v>
      </c>
      <c r="D526" s="193">
        <f>'Охотск '!E79</f>
        <v>18</v>
      </c>
      <c r="E526" s="1039">
        <f>'Охотск '!F79</f>
        <v>225</v>
      </c>
      <c r="F526" s="245">
        <f>'Охотск '!G79</f>
        <v>0</v>
      </c>
      <c r="G526" s="245">
        <f>'Охотск '!H79</f>
        <v>0</v>
      </c>
      <c r="H526" s="254">
        <f>'Охотск '!I79</f>
        <v>0</v>
      </c>
      <c r="I526" s="254">
        <f>'Охотск '!J79</f>
        <v>0</v>
      </c>
      <c r="J526" s="1095">
        <f>'Охотск '!K79</f>
        <v>0</v>
      </c>
      <c r="K526" s="254">
        <f>'Охотск '!L79</f>
        <v>0</v>
      </c>
      <c r="L526" s="254">
        <f>'Охотск '!M79</f>
        <v>0</v>
      </c>
      <c r="M526" s="254">
        <f>'Охотск '!N79</f>
        <v>0</v>
      </c>
      <c r="N526" s="163">
        <f>'Охотск '!O79</f>
        <v>0</v>
      </c>
      <c r="O526" s="163">
        <f>'Охотск '!P79</f>
        <v>0</v>
      </c>
      <c r="P526" s="163">
        <f>'Охотск '!Q79</f>
        <v>0</v>
      </c>
      <c r="Q526" s="163">
        <f>'Охотск '!R79</f>
        <v>0</v>
      </c>
      <c r="R526" s="163">
        <f>'Охотск '!S79</f>
        <v>0</v>
      </c>
      <c r="S526" s="163">
        <f>'Охотск '!T79</f>
        <v>0</v>
      </c>
      <c r="T526" s="2567"/>
      <c r="U526" s="425"/>
    </row>
    <row r="527" spans="1:199" ht="30" x14ac:dyDescent="0.25">
      <c r="A527" s="661" t="s">
        <v>374</v>
      </c>
      <c r="B527" s="193">
        <f>'Охотск '!C80</f>
        <v>1433</v>
      </c>
      <c r="C527" s="193">
        <f>'Охотск '!D80</f>
        <v>119</v>
      </c>
      <c r="D527" s="193">
        <f>'Охотск '!E80</f>
        <v>0</v>
      </c>
      <c r="E527" s="1039">
        <f>'Охотск '!F80</f>
        <v>0</v>
      </c>
      <c r="F527" s="245">
        <f>'Охотск '!G80</f>
        <v>0</v>
      </c>
      <c r="G527" s="245">
        <f>'Охотск '!H80</f>
        <v>0</v>
      </c>
      <c r="H527" s="254">
        <f>'Охотск '!I80</f>
        <v>0</v>
      </c>
      <c r="I527" s="254">
        <f>'Охотск '!J80</f>
        <v>0</v>
      </c>
      <c r="J527" s="1095">
        <f>'Охотск '!K80</f>
        <v>0</v>
      </c>
      <c r="K527" s="254">
        <f>'Охотск '!L80</f>
        <v>0</v>
      </c>
      <c r="L527" s="254">
        <f>'Охотск '!M80</f>
        <v>0</v>
      </c>
      <c r="M527" s="254">
        <f>'Охотск '!N80</f>
        <v>0</v>
      </c>
      <c r="N527" s="163">
        <f>'Охотск '!O80</f>
        <v>0</v>
      </c>
      <c r="O527" s="163">
        <f>'Охотск '!P80</f>
        <v>0</v>
      </c>
      <c r="P527" s="163">
        <f>'Охотск '!Q80</f>
        <v>0</v>
      </c>
      <c r="Q527" s="163">
        <f>'Охотск '!R80</f>
        <v>0</v>
      </c>
      <c r="R527" s="163">
        <f>'Охотск '!S80</f>
        <v>0</v>
      </c>
      <c r="S527" s="163">
        <f>'Охотск '!T80</f>
        <v>0</v>
      </c>
      <c r="T527" s="2567"/>
      <c r="U527" s="425"/>
    </row>
    <row r="528" spans="1:199" ht="30" x14ac:dyDescent="0.25">
      <c r="A528" s="661" t="s">
        <v>375</v>
      </c>
      <c r="B528" s="193">
        <f>'Охотск '!C81</f>
        <v>582</v>
      </c>
      <c r="C528" s="193">
        <f>'Охотск '!D81</f>
        <v>49</v>
      </c>
      <c r="D528" s="193">
        <f>'Охотск '!E81</f>
        <v>0</v>
      </c>
      <c r="E528" s="1039">
        <f>'Охотск '!F81</f>
        <v>0</v>
      </c>
      <c r="F528" s="245">
        <f>'Охотск '!G81</f>
        <v>0</v>
      </c>
      <c r="G528" s="245">
        <f>'Охотск '!H81</f>
        <v>0</v>
      </c>
      <c r="H528" s="254">
        <f>'Охотск '!I81</f>
        <v>0</v>
      </c>
      <c r="I528" s="254">
        <f>'Охотск '!J81</f>
        <v>0</v>
      </c>
      <c r="J528" s="1095">
        <f>'Охотск '!K81</f>
        <v>0</v>
      </c>
      <c r="K528" s="254">
        <f>'Охотск '!L81</f>
        <v>0</v>
      </c>
      <c r="L528" s="254">
        <f>'Охотск '!M81</f>
        <v>0</v>
      </c>
      <c r="M528" s="254">
        <f>'Охотск '!N81</f>
        <v>0</v>
      </c>
      <c r="N528" s="163">
        <f>'Охотск '!O81</f>
        <v>0</v>
      </c>
      <c r="O528" s="163">
        <f>'Охотск '!P81</f>
        <v>0</v>
      </c>
      <c r="P528" s="163">
        <f>'Охотск '!Q81</f>
        <v>0</v>
      </c>
      <c r="Q528" s="163">
        <f>'Охотск '!R81</f>
        <v>0</v>
      </c>
      <c r="R528" s="163">
        <f>'Охотск '!S81</f>
        <v>0</v>
      </c>
      <c r="S528" s="163">
        <f>'Охотск '!T81</f>
        <v>0</v>
      </c>
      <c r="T528" s="2567"/>
      <c r="U528" s="425"/>
    </row>
    <row r="529" spans="1:21" x14ac:dyDescent="0.25">
      <c r="A529" s="661" t="s">
        <v>338</v>
      </c>
      <c r="B529" s="193">
        <f>'Охотск '!C82</f>
        <v>6444</v>
      </c>
      <c r="C529" s="193">
        <f>'Охотск '!D82</f>
        <v>537</v>
      </c>
      <c r="D529" s="193">
        <f>'Охотск '!E82</f>
        <v>1129</v>
      </c>
      <c r="E529" s="1039">
        <f>'Охотск '!F82</f>
        <v>210.2420856610801</v>
      </c>
      <c r="F529" s="245">
        <f>'Охотск '!G82</f>
        <v>0</v>
      </c>
      <c r="G529" s="245">
        <f>'Охотск '!H82</f>
        <v>0</v>
      </c>
      <c r="H529" s="254">
        <f>'Охотск '!I82</f>
        <v>0</v>
      </c>
      <c r="I529" s="254">
        <f>'Охотск '!J82</f>
        <v>0</v>
      </c>
      <c r="J529" s="1095">
        <f>'Охотск '!K82</f>
        <v>0</v>
      </c>
      <c r="K529" s="254">
        <f>'Охотск '!L82</f>
        <v>0</v>
      </c>
      <c r="L529" s="254">
        <f>'Охотск '!M82</f>
        <v>0</v>
      </c>
      <c r="M529" s="254">
        <f>'Охотск '!N82</f>
        <v>0</v>
      </c>
      <c r="N529" s="163">
        <f>'Охотск '!O82</f>
        <v>0</v>
      </c>
      <c r="O529" s="163">
        <f>'Охотск '!P82</f>
        <v>0</v>
      </c>
      <c r="P529" s="163">
        <f>'Охотск '!Q82</f>
        <v>0</v>
      </c>
      <c r="Q529" s="163">
        <f>'Охотск '!R82</f>
        <v>0</v>
      </c>
      <c r="R529" s="163">
        <f>'Охотск '!S82</f>
        <v>0</v>
      </c>
      <c r="S529" s="163">
        <f>'Охотск '!T82</f>
        <v>0</v>
      </c>
      <c r="T529" s="2567"/>
      <c r="U529" s="425"/>
    </row>
    <row r="530" spans="1:21" x14ac:dyDescent="0.25">
      <c r="A530" s="661" t="s">
        <v>169</v>
      </c>
      <c r="B530" s="193">
        <f>'Охотск '!C83</f>
        <v>17481</v>
      </c>
      <c r="C530" s="193">
        <f>'Охотск '!D83</f>
        <v>1457</v>
      </c>
      <c r="D530" s="193">
        <f>'Охотск '!E83</f>
        <v>1189.546875</v>
      </c>
      <c r="E530" s="1039">
        <f>'Охотск '!F83</f>
        <v>81.64357412491421</v>
      </c>
      <c r="F530" s="245">
        <f>'Охотск '!G83</f>
        <v>0</v>
      </c>
      <c r="G530" s="245">
        <f>'Охотск '!H83</f>
        <v>0</v>
      </c>
      <c r="H530" s="254">
        <f>'Охотск '!I83</f>
        <v>0</v>
      </c>
      <c r="I530" s="254">
        <f>'Охотск '!J83</f>
        <v>0</v>
      </c>
      <c r="J530" s="1095">
        <f>'Охотск '!K83</f>
        <v>0</v>
      </c>
      <c r="K530" s="254">
        <f>'Охотск '!L83</f>
        <v>0</v>
      </c>
      <c r="L530" s="254">
        <f>'Охотск '!M83</f>
        <v>0</v>
      </c>
      <c r="M530" s="254">
        <f>'Охотск '!N83</f>
        <v>0</v>
      </c>
      <c r="N530" s="163">
        <f>'Охотск '!O83</f>
        <v>0</v>
      </c>
      <c r="O530" s="163">
        <f>'Охотск '!P83</f>
        <v>0</v>
      </c>
      <c r="P530" s="163">
        <f>'Охотск '!Q83</f>
        <v>0</v>
      </c>
      <c r="Q530" s="163">
        <f>'Охотск '!R83</f>
        <v>0</v>
      </c>
      <c r="R530" s="163">
        <f>'Охотск '!S83</f>
        <v>0</v>
      </c>
      <c r="S530" s="163">
        <f>'Охотск '!T83</f>
        <v>0</v>
      </c>
      <c r="T530" s="2567"/>
      <c r="U530" s="425"/>
    </row>
    <row r="531" spans="1:21" x14ac:dyDescent="0.25">
      <c r="A531" s="661" t="s">
        <v>344</v>
      </c>
      <c r="B531" s="193">
        <f>'Охотск '!C84</f>
        <v>22000</v>
      </c>
      <c r="C531" s="193">
        <f>'Охотск '!D84</f>
        <v>1833</v>
      </c>
      <c r="D531" s="193">
        <f>'Охотск '!E84</f>
        <v>1863</v>
      </c>
      <c r="E531" s="1039">
        <f>'Охотск '!F84</f>
        <v>101.63666121112928</v>
      </c>
      <c r="F531" s="245">
        <f>'Охотск '!G84</f>
        <v>0</v>
      </c>
      <c r="G531" s="245">
        <f>'Охотск '!H84</f>
        <v>0</v>
      </c>
      <c r="H531" s="254">
        <f>'Охотск '!I84</f>
        <v>0</v>
      </c>
      <c r="I531" s="254">
        <f>'Охотск '!J84</f>
        <v>0</v>
      </c>
      <c r="J531" s="1095">
        <f>'Охотск '!K84</f>
        <v>0</v>
      </c>
      <c r="K531" s="254">
        <f>'Охотск '!L84</f>
        <v>0</v>
      </c>
      <c r="L531" s="254">
        <f>'Охотск '!M84</f>
        <v>0</v>
      </c>
      <c r="M531" s="254">
        <f>'Охотск '!N84</f>
        <v>0</v>
      </c>
      <c r="N531" s="163">
        <f>'Охотск '!O84</f>
        <v>0</v>
      </c>
      <c r="O531" s="163">
        <f>'Охотск '!P84</f>
        <v>0</v>
      </c>
      <c r="P531" s="163">
        <f>'Охотск '!Q84</f>
        <v>0</v>
      </c>
      <c r="Q531" s="163">
        <f>'Охотск '!R84</f>
        <v>0</v>
      </c>
      <c r="R531" s="163">
        <f>'Охотск '!S84</f>
        <v>0</v>
      </c>
      <c r="S531" s="163">
        <f>'Охотск '!T84</f>
        <v>0</v>
      </c>
      <c r="T531" s="2567"/>
      <c r="U531" s="425"/>
    </row>
    <row r="532" spans="1:21" ht="30" x14ac:dyDescent="0.25">
      <c r="A532" s="661" t="s">
        <v>170</v>
      </c>
      <c r="B532" s="193">
        <f>'Охотск '!C85</f>
        <v>5300</v>
      </c>
      <c r="C532" s="193">
        <f>'Охотск '!D85</f>
        <v>442</v>
      </c>
      <c r="D532" s="193">
        <f>'Охотск '!E85</f>
        <v>326</v>
      </c>
      <c r="E532" s="1039">
        <f>'Охотск '!F85</f>
        <v>73.755656108597293</v>
      </c>
      <c r="F532" s="245">
        <f>'Охотск '!G85</f>
        <v>0</v>
      </c>
      <c r="G532" s="245">
        <f>'Охотск '!H85</f>
        <v>0</v>
      </c>
      <c r="H532" s="254">
        <f>'Охотск '!I85</f>
        <v>0</v>
      </c>
      <c r="I532" s="254">
        <f>'Охотск '!J85</f>
        <v>0</v>
      </c>
      <c r="J532" s="1095">
        <f>'Охотск '!K85</f>
        <v>0</v>
      </c>
      <c r="K532" s="254">
        <f>'Охотск '!L85</f>
        <v>0</v>
      </c>
      <c r="L532" s="254">
        <f>'Охотск '!M85</f>
        <v>0</v>
      </c>
      <c r="M532" s="254">
        <f>'Охотск '!N85</f>
        <v>0</v>
      </c>
      <c r="N532" s="163">
        <f>'Охотск '!O85</f>
        <v>0</v>
      </c>
      <c r="O532" s="163">
        <f>'Охотск '!P85</f>
        <v>0</v>
      </c>
      <c r="P532" s="163">
        <f>'Охотск '!Q85</f>
        <v>0</v>
      </c>
      <c r="Q532" s="163">
        <f>'Охотск '!R85</f>
        <v>0</v>
      </c>
      <c r="R532" s="163">
        <f>'Охотск '!S85</f>
        <v>0</v>
      </c>
      <c r="S532" s="163">
        <f>'Охотск '!T85</f>
        <v>0</v>
      </c>
      <c r="T532" s="2567"/>
      <c r="U532" s="425"/>
    </row>
    <row r="533" spans="1:21" ht="30" x14ac:dyDescent="0.25">
      <c r="A533" s="661" t="s">
        <v>371</v>
      </c>
      <c r="B533" s="193">
        <f>'Охотск '!C86</f>
        <v>0</v>
      </c>
      <c r="C533" s="193">
        <f>'Охотск '!D86</f>
        <v>0</v>
      </c>
      <c r="D533" s="193">
        <f>'Охотск '!E86</f>
        <v>0</v>
      </c>
      <c r="E533" s="1039">
        <f>'Охотск '!F86</f>
        <v>0</v>
      </c>
      <c r="F533" s="245">
        <f>'Охотск '!G86</f>
        <v>0</v>
      </c>
      <c r="G533" s="245">
        <f>'Охотск '!H86</f>
        <v>0</v>
      </c>
      <c r="H533" s="254">
        <f>'Охотск '!I86</f>
        <v>0</v>
      </c>
      <c r="I533" s="254">
        <f>'Охотск '!J86</f>
        <v>0</v>
      </c>
      <c r="J533" s="1095">
        <f>'Охотск '!K86</f>
        <v>0</v>
      </c>
      <c r="K533" s="254">
        <f>'Охотск '!L86</f>
        <v>0</v>
      </c>
      <c r="L533" s="254">
        <f>'Охотск '!M86</f>
        <v>0</v>
      </c>
      <c r="M533" s="254">
        <f>'Охотск '!N86</f>
        <v>0</v>
      </c>
      <c r="N533" s="163">
        <f>'Охотск '!O86</f>
        <v>0</v>
      </c>
      <c r="O533" s="163">
        <f>'Охотск '!P86</f>
        <v>0</v>
      </c>
      <c r="P533" s="163">
        <f>'Охотск '!Q86</f>
        <v>0</v>
      </c>
      <c r="Q533" s="163">
        <f>'Охотск '!R86</f>
        <v>0</v>
      </c>
      <c r="R533" s="163">
        <f>'Охотск '!S86</f>
        <v>0</v>
      </c>
      <c r="S533" s="163">
        <f>'Охотск '!T86</f>
        <v>0</v>
      </c>
      <c r="T533" s="2567"/>
      <c r="U533" s="425"/>
    </row>
    <row r="534" spans="1:21" x14ac:dyDescent="0.25">
      <c r="A534" s="602" t="s">
        <v>91</v>
      </c>
      <c r="B534" s="193">
        <f>'Охотск '!C87</f>
        <v>77143.200000000012</v>
      </c>
      <c r="C534" s="193">
        <f>'Охотск '!D87</f>
        <v>6429.4000000000005</v>
      </c>
      <c r="D534" s="193">
        <f>'Охотск '!E87</f>
        <v>5309.55</v>
      </c>
      <c r="E534" s="1039">
        <f>'Охотск '!F87</f>
        <v>82.582356051886634</v>
      </c>
      <c r="F534" s="245">
        <f>'Охотск '!G87</f>
        <v>0</v>
      </c>
      <c r="G534" s="245">
        <f>'Охотск '!H87</f>
        <v>0</v>
      </c>
      <c r="H534" s="254">
        <f>'Охотск '!I87</f>
        <v>0</v>
      </c>
      <c r="I534" s="254">
        <f>'Охотск '!J87</f>
        <v>0</v>
      </c>
      <c r="J534" s="1095">
        <f>'Охотск '!K87</f>
        <v>0</v>
      </c>
      <c r="K534" s="254">
        <f>'Охотск '!L87</f>
        <v>0</v>
      </c>
      <c r="L534" s="254">
        <f>'Охотск '!M87</f>
        <v>0</v>
      </c>
      <c r="M534" s="254">
        <f>'Охотск '!N87</f>
        <v>0</v>
      </c>
      <c r="N534" s="163">
        <f>'Охотск '!O87</f>
        <v>84276.833046222222</v>
      </c>
      <c r="O534" s="163">
        <f>'Охотск '!P87</f>
        <v>7023.0694205185182</v>
      </c>
      <c r="P534" s="163">
        <f>'Охотск '!Q87</f>
        <v>5697.2654300000004</v>
      </c>
      <c r="Q534" s="163">
        <f>'Охотск '!R87</f>
        <v>-1325.8039905185178</v>
      </c>
      <c r="R534" s="163">
        <f>'Охотск '!S87</f>
        <v>0</v>
      </c>
      <c r="S534" s="163">
        <f>'Охотск '!T87</f>
        <v>5697.2654300000004</v>
      </c>
      <c r="T534" s="2567"/>
      <c r="U534" s="425"/>
    </row>
    <row r="535" spans="1:21" x14ac:dyDescent="0.25">
      <c r="A535" s="1422" t="s">
        <v>82</v>
      </c>
      <c r="B535" s="193">
        <f>'Охотск '!C88</f>
        <v>385</v>
      </c>
      <c r="C535" s="193">
        <f>'Охотск '!D88</f>
        <v>32</v>
      </c>
      <c r="D535" s="193">
        <f>'Охотск '!E88</f>
        <v>21</v>
      </c>
      <c r="E535" s="1039">
        <f>'Охотск '!F88</f>
        <v>65.625</v>
      </c>
      <c r="F535" s="245">
        <f>'Охотск '!G88</f>
        <v>9.418181818181818</v>
      </c>
      <c r="G535" s="245">
        <f>'Охотск '!H88</f>
        <v>0</v>
      </c>
      <c r="H535" s="254">
        <f>'Охотск '!I88</f>
        <v>3626</v>
      </c>
      <c r="I535" s="254">
        <f>'Охотск '!J88</f>
        <v>302</v>
      </c>
      <c r="J535" s="1095">
        <f>'Охотск '!K88</f>
        <v>168</v>
      </c>
      <c r="K535" s="254">
        <f>'Охотск '!L88</f>
        <v>55.629139072847678</v>
      </c>
      <c r="L535" s="254">
        <f>'Охотск '!M88</f>
        <v>11</v>
      </c>
      <c r="M535" s="254">
        <f>'Охотск '!N88</f>
        <v>183.27272727272728</v>
      </c>
      <c r="N535" s="163">
        <f>'Охотск '!O88</f>
        <v>0</v>
      </c>
      <c r="O535" s="163">
        <f>'Охотск '!P88</f>
        <v>0</v>
      </c>
      <c r="P535" s="163">
        <f>'Охотск '!Q88</f>
        <v>0</v>
      </c>
      <c r="Q535" s="163">
        <f>'Охотск '!R88</f>
        <v>0</v>
      </c>
      <c r="R535" s="163">
        <f>'Охотск '!S88</f>
        <v>0</v>
      </c>
      <c r="S535" s="163">
        <f>'Охотск '!T88</f>
        <v>0</v>
      </c>
      <c r="T535" s="2567"/>
      <c r="U535" s="425"/>
    </row>
    <row r="536" spans="1:21" x14ac:dyDescent="0.25">
      <c r="A536" s="542" t="s">
        <v>16</v>
      </c>
      <c r="B536" s="193">
        <f>'Охотск '!C89</f>
        <v>190</v>
      </c>
      <c r="C536" s="193">
        <f>'Охотск '!D89</f>
        <v>16</v>
      </c>
      <c r="D536" s="193">
        <f>'Охотск '!E89</f>
        <v>11</v>
      </c>
      <c r="E536" s="1039">
        <f>'Охотск '!F89</f>
        <v>68.75</v>
      </c>
      <c r="F536" s="245">
        <f>'Охотск '!G89</f>
        <v>0</v>
      </c>
      <c r="G536" s="245">
        <f>'Охотск '!H89</f>
        <v>0</v>
      </c>
      <c r="H536" s="254">
        <f>'Охотск '!I89</f>
        <v>1520</v>
      </c>
      <c r="I536" s="254">
        <f>'Охотск '!J89</f>
        <v>128</v>
      </c>
      <c r="J536" s="1095">
        <f>'Охотск '!K89</f>
        <v>83</v>
      </c>
      <c r="K536" s="254">
        <f>'Охотск '!L89</f>
        <v>64.84375</v>
      </c>
      <c r="L536" s="254">
        <f>'Охотск '!M89</f>
        <v>6.333333333333333</v>
      </c>
      <c r="M536" s="254">
        <f>'Охотск '!N89</f>
        <v>157.26315789473685</v>
      </c>
      <c r="N536" s="163">
        <f>'Охотск '!O89</f>
        <v>0</v>
      </c>
      <c r="O536" s="163">
        <f>'Охотск '!P89</f>
        <v>0</v>
      </c>
      <c r="P536" s="163">
        <f>'Охотск '!Q89</f>
        <v>0</v>
      </c>
      <c r="Q536" s="163">
        <f>'Охотск '!R89</f>
        <v>0</v>
      </c>
      <c r="R536" s="163">
        <f>'Охотск '!S89</f>
        <v>0</v>
      </c>
      <c r="S536" s="163">
        <f>'Охотск '!T89</f>
        <v>0</v>
      </c>
      <c r="T536" s="2567"/>
      <c r="U536" s="425"/>
    </row>
    <row r="537" spans="1:21" ht="29.25" x14ac:dyDescent="0.25">
      <c r="A537" s="632" t="s">
        <v>92</v>
      </c>
      <c r="B537" s="193">
        <f>'Охотск '!C90</f>
        <v>575</v>
      </c>
      <c r="C537" s="193">
        <f>'Охотск '!D90</f>
        <v>48</v>
      </c>
      <c r="D537" s="193">
        <f>'Охотск '!E90</f>
        <v>32</v>
      </c>
      <c r="E537" s="1039">
        <f>'Охотск '!F90</f>
        <v>66.666666666666657</v>
      </c>
      <c r="F537" s="245">
        <f>'Охотск '!G90</f>
        <v>0</v>
      </c>
      <c r="G537" s="245">
        <f>'Охотск '!H90</f>
        <v>0</v>
      </c>
      <c r="H537" s="254">
        <f>'Охотск '!I90</f>
        <v>5146</v>
      </c>
      <c r="I537" s="254">
        <f>'Охотск '!J90</f>
        <v>430</v>
      </c>
      <c r="J537" s="1095">
        <f>'Охотск '!K90</f>
        <v>251</v>
      </c>
      <c r="K537" s="254">
        <f>'Охотск '!L90</f>
        <v>58.372093023255815</v>
      </c>
      <c r="L537" s="254">
        <f>'Охотск '!M90</f>
        <v>17.333333333333332</v>
      </c>
      <c r="M537" s="254">
        <f>'Охотск '!N90</f>
        <v>173.76923076923077</v>
      </c>
      <c r="N537" s="163">
        <f>'Охотск '!O90</f>
        <v>14018.273115989999</v>
      </c>
      <c r="O537" s="163">
        <f>'Охотск '!P90</f>
        <v>1168.1894263325</v>
      </c>
      <c r="P537" s="163">
        <f>'Охотск '!Q90</f>
        <v>723.9213400000001</v>
      </c>
      <c r="Q537" s="163">
        <f>'Охотск '!R90</f>
        <v>-444.26808633249993</v>
      </c>
      <c r="R537" s="163">
        <f>'Охотск '!S90</f>
        <v>0</v>
      </c>
      <c r="S537" s="163">
        <f>'Охотск '!T90</f>
        <v>723.9213400000001</v>
      </c>
      <c r="T537" s="2567"/>
      <c r="U537" s="425"/>
    </row>
    <row r="538" spans="1:21" ht="15.75" thickBot="1" x14ac:dyDescent="0.3">
      <c r="A538" s="1061" t="s">
        <v>409</v>
      </c>
      <c r="B538" s="193">
        <f>'Охотск '!C91</f>
        <v>2200</v>
      </c>
      <c r="C538" s="193">
        <f>'Охотск '!D91</f>
        <v>183</v>
      </c>
      <c r="D538" s="193">
        <f>'Охотск '!E91</f>
        <v>196</v>
      </c>
      <c r="E538" s="1039">
        <f>'Охотск '!F91</f>
        <v>107.10382513661203</v>
      </c>
      <c r="F538" s="245">
        <f>'Охотск '!G91</f>
        <v>0</v>
      </c>
      <c r="G538" s="245">
        <f>'Охотск '!H91</f>
        <v>0</v>
      </c>
      <c r="H538" s="254">
        <f>'Охотск '!I91</f>
        <v>0</v>
      </c>
      <c r="I538" s="254">
        <f>'Охотск '!J91</f>
        <v>0</v>
      </c>
      <c r="J538" s="1095">
        <f>'Охотск '!K91</f>
        <v>0</v>
      </c>
      <c r="K538" s="254">
        <f>'Охотск '!L91</f>
        <v>0</v>
      </c>
      <c r="L538" s="254">
        <f>'Охотск '!M91</f>
        <v>0</v>
      </c>
      <c r="M538" s="254">
        <f>'Охотск '!N91</f>
        <v>0</v>
      </c>
      <c r="N538" s="163">
        <f>'Охотск '!O91</f>
        <v>5930.41942182</v>
      </c>
      <c r="O538" s="163">
        <f>'Охотск '!P91</f>
        <v>494.20161848499998</v>
      </c>
      <c r="P538" s="163">
        <f>'Охотск '!Q91</f>
        <v>485.51466999999997</v>
      </c>
      <c r="Q538" s="163">
        <f>'Охотск '!R91</f>
        <v>-8.6869484850000163</v>
      </c>
      <c r="R538" s="163">
        <f>'Охотск '!S91</f>
        <v>0</v>
      </c>
      <c r="S538" s="163">
        <f>'Охотск '!T91</f>
        <v>485.51466999999997</v>
      </c>
      <c r="T538" s="2567"/>
      <c r="U538" s="425"/>
    </row>
    <row r="539" spans="1:21" ht="15.75" hidden="1" thickBot="1" x14ac:dyDescent="0.3">
      <c r="A539" s="1061" t="s">
        <v>377</v>
      </c>
      <c r="B539" s="193">
        <f>'Охотск '!C92</f>
        <v>2198</v>
      </c>
      <c r="C539" s="193">
        <f>'Охотск '!D92</f>
        <v>183</v>
      </c>
      <c r="D539" s="193">
        <f>'Охотск '!E92</f>
        <v>0</v>
      </c>
      <c r="E539" s="1039">
        <f>'Охотск '!F92</f>
        <v>0</v>
      </c>
      <c r="F539" s="245">
        <f>'Охотск '!G92</f>
        <v>0</v>
      </c>
      <c r="G539" s="245">
        <f>'Охотск '!H92</f>
        <v>0</v>
      </c>
      <c r="H539" s="254">
        <f>'Охотск '!I92</f>
        <v>0</v>
      </c>
      <c r="I539" s="254">
        <f>'Охотск '!J92</f>
        <v>0</v>
      </c>
      <c r="J539" s="1095">
        <f>'Охотск '!K92</f>
        <v>0</v>
      </c>
      <c r="K539" s="254">
        <f>'Охотск '!L92</f>
        <v>0</v>
      </c>
      <c r="L539" s="254">
        <f>'Охотск '!M92</f>
        <v>0</v>
      </c>
      <c r="M539" s="254">
        <f>'Охотск '!N92</f>
        <v>0</v>
      </c>
      <c r="N539" s="163">
        <f>'Охотск '!O92</f>
        <v>0</v>
      </c>
      <c r="O539" s="163">
        <f>'Охотск '!P92</f>
        <v>0</v>
      </c>
      <c r="P539" s="163">
        <f>'Охотск '!Q92</f>
        <v>0</v>
      </c>
      <c r="Q539" s="163">
        <f>'Охотск '!R92</f>
        <v>0</v>
      </c>
      <c r="R539" s="163">
        <f>'Охотск '!S92</f>
        <v>0</v>
      </c>
      <c r="S539" s="163">
        <f>'Охотск '!T92</f>
        <v>0</v>
      </c>
      <c r="T539" s="2567"/>
      <c r="U539" s="425"/>
    </row>
    <row r="540" spans="1:21" ht="15.75" hidden="1" thickBot="1" x14ac:dyDescent="0.3">
      <c r="A540" s="1291" t="s">
        <v>378</v>
      </c>
      <c r="B540" s="193">
        <f>'Охотск '!C93</f>
        <v>2198</v>
      </c>
      <c r="C540" s="193">
        <f>'Охотск '!D93</f>
        <v>183</v>
      </c>
      <c r="D540" s="193">
        <f>'Охотск '!E93</f>
        <v>0</v>
      </c>
      <c r="E540" s="1039">
        <f>'Охотск '!F93</f>
        <v>0</v>
      </c>
      <c r="F540" s="245">
        <f>'Охотск '!G93</f>
        <v>0</v>
      </c>
      <c r="G540" s="245">
        <f>'Охотск '!H93</f>
        <v>0</v>
      </c>
      <c r="H540" s="254">
        <f>'Охотск '!I93</f>
        <v>0</v>
      </c>
      <c r="I540" s="254">
        <f>'Охотск '!J93</f>
        <v>0</v>
      </c>
      <c r="J540" s="1095">
        <f>'Охотск '!K93</f>
        <v>0</v>
      </c>
      <c r="K540" s="254">
        <f>'Охотск '!L93</f>
        <v>0</v>
      </c>
      <c r="L540" s="254">
        <f>'Охотск '!M93</f>
        <v>0</v>
      </c>
      <c r="M540" s="254">
        <f>'Охотск '!N93</f>
        <v>0</v>
      </c>
      <c r="N540" s="163">
        <f>'Охотск '!O93</f>
        <v>0</v>
      </c>
      <c r="O540" s="163">
        <f>'Охотск '!P93</f>
        <v>0</v>
      </c>
      <c r="P540" s="163">
        <f>'Охотск '!Q93</f>
        <v>0</v>
      </c>
      <c r="Q540" s="163">
        <f>'Охотск '!R93</f>
        <v>0</v>
      </c>
      <c r="R540" s="163">
        <f>'Охотск '!S93</f>
        <v>0</v>
      </c>
      <c r="S540" s="163">
        <f>'Охотск '!T93</f>
        <v>0</v>
      </c>
      <c r="T540" s="2567"/>
      <c r="U540" s="425"/>
    </row>
    <row r="541" spans="1:21" ht="15.75" hidden="1" thickBot="1" x14ac:dyDescent="0.3">
      <c r="A541" s="1061" t="s">
        <v>379</v>
      </c>
      <c r="B541" s="193">
        <f>'Охотск '!C94</f>
        <v>2</v>
      </c>
      <c r="C541" s="193">
        <f>'Охотск '!D94</f>
        <v>0</v>
      </c>
      <c r="D541" s="193">
        <f>'Охотск '!E94</f>
        <v>0</v>
      </c>
      <c r="E541" s="1039" t="e">
        <f>'Охотск '!F94</f>
        <v>#DIV/0!</v>
      </c>
      <c r="F541" s="245">
        <f>'Охотск '!G94</f>
        <v>0</v>
      </c>
      <c r="G541" s="245">
        <f>'Охотск '!H94</f>
        <v>0</v>
      </c>
      <c r="H541" s="254">
        <f>'Охотск '!I94</f>
        <v>0</v>
      </c>
      <c r="I541" s="254">
        <f>'Охотск '!J94</f>
        <v>0</v>
      </c>
      <c r="J541" s="1095">
        <f>'Охотск '!K94</f>
        <v>0</v>
      </c>
      <c r="K541" s="254">
        <f>'Охотск '!L94</f>
        <v>0</v>
      </c>
      <c r="L541" s="254">
        <f>'Охотск '!M94</f>
        <v>0</v>
      </c>
      <c r="M541" s="254">
        <f>'Охотск '!N94</f>
        <v>0</v>
      </c>
      <c r="N541" s="163">
        <f>'Охотск '!O94</f>
        <v>0</v>
      </c>
      <c r="O541" s="163">
        <f>'Охотск '!P94</f>
        <v>0</v>
      </c>
      <c r="P541" s="163">
        <f>'Охотск '!Q94</f>
        <v>0</v>
      </c>
      <c r="Q541" s="163">
        <f>'Охотск '!R94</f>
        <v>0</v>
      </c>
      <c r="R541" s="163">
        <f>'Охотск '!S94</f>
        <v>0</v>
      </c>
      <c r="S541" s="163">
        <f>'Охотск '!T94</f>
        <v>0</v>
      </c>
      <c r="T541" s="2567"/>
      <c r="U541" s="425"/>
    </row>
    <row r="542" spans="1:21" ht="30.75" hidden="1" thickBot="1" x14ac:dyDescent="0.3">
      <c r="A542" s="1291" t="s">
        <v>380</v>
      </c>
      <c r="B542" s="193">
        <f>'Охотск '!C95</f>
        <v>2</v>
      </c>
      <c r="C542" s="193">
        <f>'Охотск '!D95</f>
        <v>0</v>
      </c>
      <c r="D542" s="193">
        <f>'Охотск '!E95</f>
        <v>0</v>
      </c>
      <c r="E542" s="1039" t="e">
        <f>'Охотск '!F95</f>
        <v>#DIV/0!</v>
      </c>
      <c r="F542" s="245">
        <f>'Охотск '!G95</f>
        <v>0</v>
      </c>
      <c r="G542" s="245">
        <f>'Охотск '!H95</f>
        <v>0</v>
      </c>
      <c r="H542" s="254">
        <f>'Охотск '!I95</f>
        <v>0</v>
      </c>
      <c r="I542" s="254">
        <f>'Охотск '!J95</f>
        <v>0</v>
      </c>
      <c r="J542" s="1095">
        <f>'Охотск '!K95</f>
        <v>0</v>
      </c>
      <c r="K542" s="254">
        <f>'Охотск '!L95</f>
        <v>0</v>
      </c>
      <c r="L542" s="254">
        <f>'Охотск '!M95</f>
        <v>0</v>
      </c>
      <c r="M542" s="254">
        <f>'Охотск '!N95</f>
        <v>0</v>
      </c>
      <c r="N542" s="163">
        <f>'Охотск '!O95</f>
        <v>0</v>
      </c>
      <c r="O542" s="163">
        <f>'Охотск '!P95</f>
        <v>0</v>
      </c>
      <c r="P542" s="163">
        <f>'Охотск '!Q95</f>
        <v>0</v>
      </c>
      <c r="Q542" s="163">
        <f>'Охотск '!R95</f>
        <v>0</v>
      </c>
      <c r="R542" s="163">
        <f>'Охотск '!S95</f>
        <v>0</v>
      </c>
      <c r="S542" s="163">
        <f>'Охотск '!T95</f>
        <v>0</v>
      </c>
      <c r="T542" s="2567"/>
      <c r="U542" s="425"/>
    </row>
    <row r="543" spans="1:21" ht="15.75" hidden="1" thickBot="1" x14ac:dyDescent="0.3">
      <c r="A543" s="1568" t="s">
        <v>381</v>
      </c>
      <c r="B543" s="193">
        <f>'Охотск '!C96</f>
        <v>0</v>
      </c>
      <c r="C543" s="193">
        <f>'Охотск '!D96</f>
        <v>0</v>
      </c>
      <c r="D543" s="193">
        <f>'Охотск '!E96</f>
        <v>0</v>
      </c>
      <c r="E543" s="1039" t="e">
        <f>'Охотск '!F96</f>
        <v>#DIV/0!</v>
      </c>
      <c r="F543" s="245">
        <f>'Охотск '!G96</f>
        <v>0</v>
      </c>
      <c r="G543" s="245">
        <f>'Охотск '!H96</f>
        <v>0</v>
      </c>
      <c r="H543" s="254">
        <f>'Охотск '!I96</f>
        <v>0</v>
      </c>
      <c r="I543" s="254">
        <f>'Охотск '!J96</f>
        <v>0</v>
      </c>
      <c r="J543" s="1095">
        <f>'Охотск '!K96</f>
        <v>0</v>
      </c>
      <c r="K543" s="254">
        <f>'Охотск '!L96</f>
        <v>0</v>
      </c>
      <c r="L543" s="254">
        <f>'Охотск '!M96</f>
        <v>0</v>
      </c>
      <c r="M543" s="254">
        <f>'Охотск '!N96</f>
        <v>0</v>
      </c>
      <c r="N543" s="163">
        <f>'Охотск '!O96</f>
        <v>0</v>
      </c>
      <c r="O543" s="163">
        <f>'Охотск '!P96</f>
        <v>0</v>
      </c>
      <c r="P543" s="163">
        <f>'Охотск '!Q96</f>
        <v>0</v>
      </c>
      <c r="Q543" s="163">
        <f>'Охотск '!R96</f>
        <v>0</v>
      </c>
      <c r="R543" s="163">
        <f>'Охотск '!S96</f>
        <v>0</v>
      </c>
      <c r="S543" s="163">
        <f>'Охотск '!T96</f>
        <v>0</v>
      </c>
      <c r="T543" s="2567"/>
      <c r="U543" s="425"/>
    </row>
    <row r="544" spans="1:21" ht="15" customHeight="1" x14ac:dyDescent="0.25">
      <c r="A544" s="410" t="s">
        <v>129</v>
      </c>
      <c r="B544" s="411"/>
      <c r="C544" s="411"/>
      <c r="D544" s="411"/>
      <c r="E544" s="1045"/>
      <c r="F544" s="412"/>
      <c r="G544" s="412"/>
      <c r="H544" s="413"/>
      <c r="I544" s="413"/>
      <c r="J544" s="1089"/>
      <c r="K544" s="413"/>
      <c r="L544" s="413"/>
      <c r="M544" s="413"/>
      <c r="N544" s="415">
        <f>N545-N546-N568-N571-N572</f>
        <v>0</v>
      </c>
      <c r="O544" s="415">
        <f t="shared" ref="O544:S544" si="15">O545-O546-O568-O571-O572</f>
        <v>-1.9326762412674725E-12</v>
      </c>
      <c r="P544" s="415">
        <f t="shared" si="15"/>
        <v>0</v>
      </c>
      <c r="Q544" s="415">
        <f t="shared" si="15"/>
        <v>-2.2737367544323206E-13</v>
      </c>
      <c r="R544" s="415">
        <f t="shared" si="15"/>
        <v>7.1054273576010019E-15</v>
      </c>
      <c r="S544" s="415">
        <f t="shared" si="15"/>
        <v>0</v>
      </c>
      <c r="T544" s="2567"/>
      <c r="U544" s="425"/>
    </row>
    <row r="545" spans="1:199" s="166" customFormat="1" ht="15" customHeight="1" x14ac:dyDescent="0.2">
      <c r="A545" s="186" t="s">
        <v>116</v>
      </c>
      <c r="B545" s="249"/>
      <c r="C545" s="249"/>
      <c r="D545" s="249"/>
      <c r="E545" s="1042"/>
      <c r="F545" s="156"/>
      <c r="G545" s="156"/>
      <c r="H545" s="168"/>
      <c r="I545" s="168"/>
      <c r="J545" s="1086"/>
      <c r="K545" s="168"/>
      <c r="L545" s="168"/>
      <c r="M545" s="168"/>
      <c r="N545" s="167">
        <f>'2 уровень'!O1354</f>
        <v>221711.10101999645</v>
      </c>
      <c r="O545" s="167">
        <f>'2 уровень'!P1354</f>
        <v>18475.925084999704</v>
      </c>
      <c r="P545" s="167">
        <f>'2 уровень'!Q1354</f>
        <v>13755.169859999998</v>
      </c>
      <c r="Q545" s="167">
        <f>'2 уровень'!R1354</f>
        <v>-4720.755224999707</v>
      </c>
      <c r="R545" s="167">
        <f>'2 уровень'!S1354</f>
        <v>-300.15501999999998</v>
      </c>
      <c r="S545" s="167">
        <f>'2 уровень'!T1354</f>
        <v>13455.01484</v>
      </c>
      <c r="T545" s="2567"/>
      <c r="U545" s="425"/>
    </row>
    <row r="546" spans="1:199" s="166" customFormat="1" ht="15" customHeight="1" x14ac:dyDescent="0.25">
      <c r="A546" s="112" t="s">
        <v>43</v>
      </c>
      <c r="B546" s="192">
        <f>'2 уровень'!C1355</f>
        <v>2610</v>
      </c>
      <c r="C546" s="192">
        <f>'2 уровень'!D1355</f>
        <v>219</v>
      </c>
      <c r="D546" s="192">
        <f>'2 уровень'!E1355</f>
        <v>164</v>
      </c>
      <c r="E546" s="1037">
        <f>'2 уровень'!F1355</f>
        <v>74.885844748858446</v>
      </c>
      <c r="F546" s="156">
        <f>'2 уровень'!G1355</f>
        <v>9.1375478927203062</v>
      </c>
      <c r="G546" s="156">
        <f>'2 уровень'!H1355</f>
        <v>9.2804878048780495</v>
      </c>
      <c r="H546" s="167">
        <f>'2 уровень'!I1355</f>
        <v>23849</v>
      </c>
      <c r="I546" s="167">
        <f>'2 уровень'!J1355</f>
        <v>2001</v>
      </c>
      <c r="J546" s="1081">
        <f>'2 уровень'!K1355</f>
        <v>1522</v>
      </c>
      <c r="K546" s="167">
        <f>'2 уровень'!L1355</f>
        <v>76.061969015492252</v>
      </c>
      <c r="L546" s="167">
        <f>'2 уровень'!M1355</f>
        <v>72.445653594771244</v>
      </c>
      <c r="M546" s="167">
        <f>'2 уровень'!N1355</f>
        <v>252.10622161214377</v>
      </c>
      <c r="N546" s="167">
        <f>'2 уровень'!O1355</f>
        <v>94871.118569472004</v>
      </c>
      <c r="O546" s="167">
        <f>'2 уровень'!P1355</f>
        <v>7905.9265474560007</v>
      </c>
      <c r="P546" s="167">
        <f>'2 уровень'!Q1355</f>
        <v>6281.0100099999991</v>
      </c>
      <c r="Q546" s="167">
        <f>'2 уровень'!R1355</f>
        <v>-1624.9165374560016</v>
      </c>
      <c r="R546" s="167">
        <f>'2 уровень'!S1355</f>
        <v>-204.41936999999999</v>
      </c>
      <c r="S546" s="167">
        <f>'2 уровень'!T1355</f>
        <v>6076.5906399999994</v>
      </c>
      <c r="T546" s="2567"/>
      <c r="U546" s="425"/>
      <c r="V546" s="165"/>
      <c r="W546" s="165"/>
      <c r="X546" s="165"/>
      <c r="Y546" s="165"/>
      <c r="Z546" s="165"/>
      <c r="AA546" s="165"/>
      <c r="AB546" s="165"/>
      <c r="AC546" s="165"/>
      <c r="AD546" s="165"/>
      <c r="AE546" s="165"/>
      <c r="AF546" s="165"/>
      <c r="AG546" s="165"/>
      <c r="AH546" s="165"/>
      <c r="AI546" s="165"/>
      <c r="AJ546" s="165"/>
      <c r="AK546" s="165"/>
      <c r="AL546" s="165"/>
      <c r="AM546" s="165"/>
      <c r="AN546" s="165"/>
      <c r="AO546" s="165"/>
      <c r="AP546" s="165"/>
      <c r="AQ546" s="165"/>
      <c r="AR546" s="165"/>
      <c r="AS546" s="165"/>
      <c r="AT546" s="165"/>
      <c r="AU546" s="165"/>
      <c r="AV546" s="165"/>
      <c r="AW546" s="165"/>
      <c r="AX546" s="165"/>
      <c r="AY546" s="165"/>
      <c r="AZ546" s="165"/>
      <c r="BA546" s="165"/>
      <c r="BB546" s="165"/>
      <c r="BC546" s="165"/>
      <c r="BD546" s="165"/>
      <c r="BE546" s="165"/>
      <c r="BF546" s="165"/>
      <c r="BG546" s="165"/>
      <c r="BH546" s="165"/>
      <c r="BI546" s="165"/>
      <c r="BJ546" s="165"/>
      <c r="BK546" s="165"/>
      <c r="BL546" s="165"/>
      <c r="BM546" s="165"/>
      <c r="BN546" s="165"/>
      <c r="BO546" s="165"/>
      <c r="BP546" s="165"/>
      <c r="BQ546" s="165"/>
      <c r="BR546" s="165"/>
      <c r="BS546" s="165"/>
      <c r="BT546" s="165"/>
      <c r="BU546" s="165"/>
      <c r="BV546" s="165"/>
      <c r="BW546" s="165"/>
      <c r="BX546" s="165"/>
      <c r="BY546" s="165"/>
      <c r="BZ546" s="165"/>
      <c r="CA546" s="165"/>
      <c r="CB546" s="165"/>
      <c r="CC546" s="165"/>
      <c r="CD546" s="165"/>
      <c r="CE546" s="165"/>
      <c r="CF546" s="165"/>
      <c r="CG546" s="165"/>
      <c r="CH546" s="165"/>
      <c r="CI546" s="165"/>
      <c r="CJ546" s="165"/>
      <c r="CK546" s="165"/>
      <c r="CL546" s="165"/>
      <c r="CM546" s="165"/>
      <c r="CN546" s="165"/>
      <c r="CO546" s="165"/>
      <c r="CP546" s="165"/>
      <c r="CQ546" s="165"/>
      <c r="CR546" s="165"/>
      <c r="CS546" s="165"/>
      <c r="CT546" s="165"/>
      <c r="CU546" s="165"/>
      <c r="CV546" s="165"/>
      <c r="CW546" s="165"/>
      <c r="CX546" s="165"/>
      <c r="CY546" s="165"/>
      <c r="CZ546" s="165"/>
      <c r="DA546" s="165"/>
      <c r="DB546" s="165"/>
      <c r="DC546" s="165"/>
      <c r="DD546" s="165"/>
      <c r="DE546" s="165"/>
      <c r="DF546" s="165"/>
      <c r="DG546" s="165"/>
      <c r="DH546" s="165"/>
      <c r="DI546" s="165"/>
      <c r="DJ546" s="165"/>
      <c r="DK546" s="165"/>
      <c r="DL546" s="165"/>
      <c r="DM546" s="165"/>
      <c r="DN546" s="165"/>
      <c r="DO546" s="165"/>
      <c r="DP546" s="165"/>
      <c r="DQ546" s="165"/>
      <c r="DR546" s="165"/>
      <c r="DS546" s="165"/>
      <c r="DT546" s="165"/>
      <c r="DU546" s="165"/>
      <c r="DV546" s="165"/>
      <c r="DW546" s="165"/>
      <c r="DX546" s="165"/>
      <c r="DY546" s="165"/>
      <c r="DZ546" s="165"/>
      <c r="EA546" s="165"/>
      <c r="EB546" s="165"/>
      <c r="EC546" s="165"/>
      <c r="ED546" s="165"/>
      <c r="EE546" s="165"/>
      <c r="EF546" s="165"/>
      <c r="EG546" s="165"/>
      <c r="EH546" s="165"/>
      <c r="EI546" s="165"/>
      <c r="EJ546" s="165"/>
      <c r="EK546" s="165"/>
      <c r="EL546" s="165"/>
      <c r="EM546" s="165"/>
      <c r="EN546" s="165"/>
      <c r="EO546" s="165"/>
      <c r="EP546" s="165"/>
      <c r="EQ546" s="165"/>
      <c r="ER546" s="165"/>
      <c r="ES546" s="165"/>
      <c r="ET546" s="165"/>
      <c r="EU546" s="165"/>
      <c r="EV546" s="165"/>
      <c r="EW546" s="165"/>
      <c r="EX546" s="165"/>
      <c r="EY546" s="165"/>
      <c r="EZ546" s="165"/>
      <c r="FA546" s="165"/>
      <c r="FB546" s="165"/>
      <c r="FC546" s="165"/>
      <c r="FD546" s="165"/>
      <c r="FE546" s="165"/>
      <c r="FF546" s="165"/>
      <c r="FG546" s="165"/>
      <c r="FH546" s="165"/>
      <c r="FI546" s="165"/>
      <c r="FJ546" s="165"/>
      <c r="FK546" s="165"/>
      <c r="FL546" s="165"/>
      <c r="FM546" s="165"/>
      <c r="FN546" s="165"/>
      <c r="FO546" s="165"/>
      <c r="FP546" s="165"/>
      <c r="FQ546" s="165"/>
      <c r="FR546" s="165"/>
      <c r="FS546" s="165"/>
      <c r="FT546" s="165"/>
      <c r="FU546" s="165"/>
      <c r="FV546" s="165"/>
      <c r="FW546" s="165"/>
      <c r="FX546" s="165"/>
      <c r="FY546" s="165"/>
      <c r="FZ546" s="165"/>
      <c r="GA546" s="165"/>
      <c r="GB546" s="165"/>
      <c r="GC546" s="165"/>
      <c r="GD546" s="165"/>
      <c r="GE546" s="165"/>
      <c r="GF546" s="165"/>
      <c r="GG546" s="165"/>
      <c r="GH546" s="165"/>
      <c r="GI546" s="165"/>
      <c r="GJ546" s="165"/>
      <c r="GK546" s="165"/>
      <c r="GL546" s="165"/>
      <c r="GM546" s="165"/>
      <c r="GN546" s="165"/>
      <c r="GO546" s="165"/>
      <c r="GP546" s="165"/>
      <c r="GQ546" s="165"/>
    </row>
    <row r="547" spans="1:199" s="1779" customFormat="1" x14ac:dyDescent="0.25">
      <c r="A547" s="1155" t="s">
        <v>360</v>
      </c>
      <c r="B547" s="1777">
        <f>'2 уровень'!C1356</f>
        <v>0</v>
      </c>
      <c r="C547" s="1777">
        <f>'2 уровень'!D1356</f>
        <v>0</v>
      </c>
      <c r="D547" s="1777">
        <f>'2 уровень'!E1356</f>
        <v>0</v>
      </c>
      <c r="E547" s="1778">
        <f>'2 уровень'!F1356</f>
        <v>0</v>
      </c>
      <c r="F547" s="1567">
        <f>'2 уровень'!G1356</f>
        <v>0</v>
      </c>
      <c r="G547" s="1567">
        <f>'2 уровень'!H1356</f>
        <v>0</v>
      </c>
      <c r="H547" s="1095">
        <f>'2 уровень'!I1356</f>
        <v>0</v>
      </c>
      <c r="I547" s="1095">
        <f>'2 уровень'!J1356</f>
        <v>0</v>
      </c>
      <c r="J547" s="1095">
        <f>'2 уровень'!K1356</f>
        <v>0</v>
      </c>
      <c r="K547" s="1095">
        <f>'2 уровень'!L1356</f>
        <v>0</v>
      </c>
      <c r="L547" s="1095">
        <f>'2 уровень'!M1356</f>
        <v>0</v>
      </c>
      <c r="M547" s="1095">
        <f>'2 уровень'!N1356</f>
        <v>0</v>
      </c>
      <c r="N547" s="1081">
        <f>'2 уровень'!O1356</f>
        <v>0</v>
      </c>
      <c r="O547" s="1081">
        <f>'2 уровень'!P1356</f>
        <v>0</v>
      </c>
      <c r="P547" s="1081">
        <f>'2 уровень'!Q1356</f>
        <v>0</v>
      </c>
      <c r="Q547" s="1081">
        <f>'2 уровень'!R1356</f>
        <v>0</v>
      </c>
      <c r="R547" s="1081">
        <f>'2 уровень'!S1356</f>
        <v>0</v>
      </c>
      <c r="S547" s="1081">
        <f>'2 уровень'!T1356</f>
        <v>0</v>
      </c>
      <c r="T547" s="2567"/>
      <c r="U547" s="1556"/>
    </row>
    <row r="548" spans="1:199" s="1079" customFormat="1" ht="30" x14ac:dyDescent="0.25">
      <c r="A548" s="661" t="s">
        <v>217</v>
      </c>
      <c r="B548" s="1777">
        <f>'2 уровень'!C1357</f>
        <v>34393</v>
      </c>
      <c r="C548" s="1777">
        <f>'2 уровень'!D1357</f>
        <v>2867</v>
      </c>
      <c r="D548" s="1777">
        <f>'2 уровень'!E1357</f>
        <v>3151</v>
      </c>
      <c r="E548" s="1778">
        <f>'2 уровень'!F1357</f>
        <v>109.90582490408092</v>
      </c>
      <c r="F548" s="1567">
        <f>'2 уровень'!G1357</f>
        <v>0</v>
      </c>
      <c r="G548" s="1567">
        <f>'2 уровень'!H1357</f>
        <v>0</v>
      </c>
      <c r="H548" s="1095">
        <f>'2 уровень'!I1357</f>
        <v>0</v>
      </c>
      <c r="I548" s="1095">
        <f>'2 уровень'!J1357</f>
        <v>0</v>
      </c>
      <c r="J548" s="1095">
        <f>'2 уровень'!K1357</f>
        <v>0</v>
      </c>
      <c r="K548" s="1095">
        <f>'2 уровень'!L1357</f>
        <v>0</v>
      </c>
      <c r="L548" s="1095">
        <f>'2 уровень'!M1357</f>
        <v>0</v>
      </c>
      <c r="M548" s="1095">
        <f>'2 уровень'!N1357</f>
        <v>0</v>
      </c>
      <c r="N548" s="1081">
        <f>'2 уровень'!O1357</f>
        <v>0</v>
      </c>
      <c r="O548" s="1081">
        <f>'2 уровень'!P1357</f>
        <v>0</v>
      </c>
      <c r="P548" s="1081">
        <f>'2 уровень'!Q1357</f>
        <v>0</v>
      </c>
      <c r="Q548" s="1081">
        <f>'2 уровень'!R1357</f>
        <v>0</v>
      </c>
      <c r="R548" s="1081">
        <f>'2 уровень'!S1357</f>
        <v>0</v>
      </c>
      <c r="S548" s="1081">
        <f>'2 уровень'!T1357</f>
        <v>0</v>
      </c>
      <c r="T548" s="2567"/>
      <c r="U548" s="1556"/>
      <c r="V548" s="1555"/>
      <c r="W548" s="1555"/>
      <c r="X548" s="1555"/>
      <c r="Y548" s="1555"/>
      <c r="Z548" s="1555"/>
      <c r="AA548" s="1555"/>
      <c r="AB548" s="1555"/>
      <c r="AC548" s="1555"/>
      <c r="AD548" s="1555"/>
      <c r="AE548" s="1555"/>
      <c r="AF548" s="1555"/>
      <c r="AG548" s="1555"/>
      <c r="AH548" s="1555"/>
      <c r="AI548" s="1555"/>
      <c r="AJ548" s="1555"/>
      <c r="AK548" s="1555"/>
      <c r="AL548" s="1555"/>
      <c r="AM548" s="1555"/>
      <c r="AN548" s="1555"/>
      <c r="AO548" s="1555"/>
      <c r="AP548" s="1555"/>
      <c r="AQ548" s="1555"/>
      <c r="AR548" s="1555"/>
      <c r="AS548" s="1555"/>
      <c r="AT548" s="1555"/>
      <c r="AU548" s="1555"/>
      <c r="AV548" s="1555"/>
      <c r="AW548" s="1555"/>
      <c r="AX548" s="1555"/>
      <c r="AY548" s="1555"/>
      <c r="AZ548" s="1555"/>
      <c r="BA548" s="1555"/>
      <c r="BB548" s="1555"/>
      <c r="BC548" s="1555"/>
      <c r="BD548" s="1555"/>
      <c r="BE548" s="1555"/>
      <c r="BF548" s="1555"/>
      <c r="BG548" s="1555"/>
      <c r="BH548" s="1555"/>
      <c r="BI548" s="1555"/>
      <c r="BJ548" s="1555"/>
      <c r="BK548" s="1555"/>
      <c r="BL548" s="1555"/>
      <c r="BM548" s="1555"/>
      <c r="BN548" s="1555"/>
      <c r="BO548" s="1555"/>
      <c r="BP548" s="1555"/>
      <c r="BQ548" s="1555"/>
      <c r="BR548" s="1555"/>
      <c r="BS548" s="1555"/>
      <c r="BT548" s="1555"/>
      <c r="BU548" s="1555"/>
      <c r="BV548" s="1555"/>
      <c r="BW548" s="1555"/>
      <c r="BX548" s="1555"/>
      <c r="BY548" s="1555"/>
      <c r="BZ548" s="1555"/>
      <c r="CA548" s="1555"/>
      <c r="CB548" s="1555"/>
      <c r="CC548" s="1555"/>
      <c r="CD548" s="1555"/>
      <c r="CE548" s="1555"/>
      <c r="CF548" s="1555"/>
      <c r="CG548" s="1555"/>
      <c r="CH548" s="1555"/>
      <c r="CI548" s="1555"/>
      <c r="CJ548" s="1555"/>
      <c r="CK548" s="1555"/>
      <c r="CL548" s="1555"/>
      <c r="CM548" s="1555"/>
      <c r="CN548" s="1555"/>
      <c r="CO548" s="1555"/>
      <c r="CP548" s="1555"/>
      <c r="CQ548" s="1555"/>
      <c r="CR548" s="1555"/>
      <c r="CS548" s="1555"/>
      <c r="CT548" s="1555"/>
      <c r="CU548" s="1555"/>
      <c r="CV548" s="1555"/>
      <c r="CW548" s="1555"/>
      <c r="CX548" s="1555"/>
      <c r="CY548" s="1555"/>
      <c r="CZ548" s="1555"/>
      <c r="DA548" s="1555"/>
      <c r="DB548" s="1555"/>
      <c r="DC548" s="1555"/>
      <c r="DD548" s="1555"/>
      <c r="DE548" s="1555"/>
      <c r="DF548" s="1555"/>
      <c r="DG548" s="1555"/>
      <c r="DH548" s="1555"/>
      <c r="DI548" s="1555"/>
      <c r="DJ548" s="1555"/>
      <c r="DK548" s="1555"/>
      <c r="DL548" s="1555"/>
      <c r="DM548" s="1555"/>
      <c r="DN548" s="1555"/>
      <c r="DO548" s="1555"/>
      <c r="DP548" s="1555"/>
      <c r="DQ548" s="1555"/>
      <c r="DR548" s="1555"/>
      <c r="DS548" s="1555"/>
      <c r="DT548" s="1555"/>
      <c r="DU548" s="1555"/>
      <c r="DV548" s="1555"/>
      <c r="DW548" s="1555"/>
      <c r="DX548" s="1555"/>
      <c r="DY548" s="1555"/>
      <c r="DZ548" s="1555"/>
      <c r="EA548" s="1555"/>
      <c r="EB548" s="1555"/>
      <c r="EC548" s="1555"/>
      <c r="ED548" s="1555"/>
      <c r="EE548" s="1555"/>
      <c r="EF548" s="1555"/>
      <c r="EG548" s="1555"/>
      <c r="EH548" s="1555"/>
      <c r="EI548" s="1555"/>
      <c r="EJ548" s="1555"/>
      <c r="EK548" s="1555"/>
      <c r="EL548" s="1555"/>
      <c r="EM548" s="1555"/>
      <c r="EN548" s="1555"/>
      <c r="EO548" s="1555"/>
      <c r="EP548" s="1555"/>
      <c r="EQ548" s="1555"/>
      <c r="ER548" s="1555"/>
      <c r="ES548" s="1555"/>
      <c r="ET548" s="1555"/>
      <c r="EU548" s="1555"/>
      <c r="EV548" s="1555"/>
      <c r="EW548" s="1555"/>
      <c r="EX548" s="1555"/>
      <c r="EY548" s="1555"/>
      <c r="EZ548" s="1555"/>
      <c r="FA548" s="1555"/>
      <c r="FB548" s="1555"/>
      <c r="FC548" s="1555"/>
      <c r="FD548" s="1555"/>
      <c r="FE548" s="1555"/>
      <c r="FF548" s="1555"/>
      <c r="FG548" s="1555"/>
      <c r="FH548" s="1555"/>
      <c r="FI548" s="1555"/>
      <c r="FJ548" s="1555"/>
      <c r="FK548" s="1555"/>
      <c r="FL548" s="1555"/>
      <c r="FM548" s="1555"/>
      <c r="FN548" s="1555"/>
      <c r="FO548" s="1555"/>
      <c r="FP548" s="1555"/>
      <c r="FQ548" s="1555"/>
      <c r="FR548" s="1555"/>
      <c r="FS548" s="1555"/>
      <c r="FT548" s="1555"/>
      <c r="FU548" s="1555"/>
      <c r="FV548" s="1555"/>
      <c r="FW548" s="1555"/>
      <c r="FX548" s="1555"/>
      <c r="FY548" s="1555"/>
      <c r="FZ548" s="1555"/>
      <c r="GA548" s="1555"/>
      <c r="GB548" s="1555"/>
      <c r="GC548" s="1555"/>
      <c r="GD548" s="1555"/>
      <c r="GE548" s="1555"/>
      <c r="GF548" s="1555"/>
      <c r="GG548" s="1555"/>
      <c r="GH548" s="1555"/>
      <c r="GI548" s="1555"/>
      <c r="GJ548" s="1555"/>
      <c r="GK548" s="1555"/>
      <c r="GL548" s="1555"/>
      <c r="GM548" s="1555"/>
      <c r="GN548" s="1555"/>
      <c r="GO548" s="1555"/>
      <c r="GP548" s="1555"/>
      <c r="GQ548" s="1555"/>
    </row>
    <row r="549" spans="1:199" s="1079" customFormat="1" ht="30" x14ac:dyDescent="0.25">
      <c r="A549" s="661" t="s">
        <v>350</v>
      </c>
      <c r="B549" s="1777">
        <f>'2 уровень'!C1358</f>
        <v>0</v>
      </c>
      <c r="C549" s="1777">
        <f>'2 уровень'!D1358</f>
        <v>0</v>
      </c>
      <c r="D549" s="1777">
        <f>'2 уровень'!E1358</f>
        <v>0</v>
      </c>
      <c r="E549" s="1778">
        <f>'2 уровень'!F1358</f>
        <v>0</v>
      </c>
      <c r="F549" s="1567">
        <f>'2 уровень'!G1358</f>
        <v>0</v>
      </c>
      <c r="G549" s="1567">
        <f>'2 уровень'!H1358</f>
        <v>0</v>
      </c>
      <c r="H549" s="1095">
        <f>'2 уровень'!I1358</f>
        <v>0</v>
      </c>
      <c r="I549" s="1095">
        <f>'2 уровень'!J1358</f>
        <v>0</v>
      </c>
      <c r="J549" s="1095">
        <f>'2 уровень'!K1358</f>
        <v>0</v>
      </c>
      <c r="K549" s="1095">
        <f>'2 уровень'!L1358</f>
        <v>0</v>
      </c>
      <c r="L549" s="1095">
        <f>'2 уровень'!M1358</f>
        <v>0</v>
      </c>
      <c r="M549" s="1095">
        <f>'2 уровень'!N1358</f>
        <v>0</v>
      </c>
      <c r="N549" s="1081">
        <f>'2 уровень'!O1358</f>
        <v>0</v>
      </c>
      <c r="O549" s="1081">
        <f>'2 уровень'!P1358</f>
        <v>0</v>
      </c>
      <c r="P549" s="1081">
        <f>'2 уровень'!Q1358</f>
        <v>0</v>
      </c>
      <c r="Q549" s="1081">
        <f>'2 уровень'!R1358</f>
        <v>0</v>
      </c>
      <c r="R549" s="1081">
        <f>'2 уровень'!S1358</f>
        <v>0</v>
      </c>
      <c r="S549" s="1081">
        <f>'2 уровень'!T1358</f>
        <v>0</v>
      </c>
      <c r="T549" s="2567"/>
      <c r="U549" s="1556"/>
      <c r="V549" s="1555"/>
      <c r="W549" s="1555"/>
      <c r="X549" s="1555"/>
      <c r="Y549" s="1555"/>
      <c r="Z549" s="1555"/>
      <c r="AA549" s="1555"/>
      <c r="AB549" s="1555"/>
      <c r="AC549" s="1555"/>
      <c r="AD549" s="1555"/>
      <c r="AE549" s="1555"/>
      <c r="AF549" s="1555"/>
      <c r="AG549" s="1555"/>
      <c r="AH549" s="1555"/>
      <c r="AI549" s="1555"/>
      <c r="AJ549" s="1555"/>
      <c r="AK549" s="1555"/>
      <c r="AL549" s="1555"/>
      <c r="AM549" s="1555"/>
      <c r="AN549" s="1555"/>
      <c r="AO549" s="1555"/>
      <c r="AP549" s="1555"/>
      <c r="AQ549" s="1555"/>
      <c r="AR549" s="1555"/>
      <c r="AS549" s="1555"/>
      <c r="AT549" s="1555"/>
      <c r="AU549" s="1555"/>
      <c r="AV549" s="1555"/>
      <c r="AW549" s="1555"/>
      <c r="AX549" s="1555"/>
      <c r="AY549" s="1555"/>
      <c r="AZ549" s="1555"/>
      <c r="BA549" s="1555"/>
      <c r="BB549" s="1555"/>
      <c r="BC549" s="1555"/>
      <c r="BD549" s="1555"/>
      <c r="BE549" s="1555"/>
      <c r="BF549" s="1555"/>
      <c r="BG549" s="1555"/>
      <c r="BH549" s="1555"/>
      <c r="BI549" s="1555"/>
      <c r="BJ549" s="1555"/>
      <c r="BK549" s="1555"/>
      <c r="BL549" s="1555"/>
      <c r="BM549" s="1555"/>
      <c r="BN549" s="1555"/>
      <c r="BO549" s="1555"/>
      <c r="BP549" s="1555"/>
      <c r="BQ549" s="1555"/>
      <c r="BR549" s="1555"/>
      <c r="BS549" s="1555"/>
      <c r="BT549" s="1555"/>
      <c r="BU549" s="1555"/>
      <c r="BV549" s="1555"/>
      <c r="BW549" s="1555"/>
      <c r="BX549" s="1555"/>
      <c r="BY549" s="1555"/>
      <c r="BZ549" s="1555"/>
      <c r="CA549" s="1555"/>
      <c r="CB549" s="1555"/>
      <c r="CC549" s="1555"/>
      <c r="CD549" s="1555"/>
      <c r="CE549" s="1555"/>
      <c r="CF549" s="1555"/>
      <c r="CG549" s="1555"/>
      <c r="CH549" s="1555"/>
      <c r="CI549" s="1555"/>
      <c r="CJ549" s="1555"/>
      <c r="CK549" s="1555"/>
      <c r="CL549" s="1555"/>
      <c r="CM549" s="1555"/>
      <c r="CN549" s="1555"/>
      <c r="CO549" s="1555"/>
      <c r="CP549" s="1555"/>
      <c r="CQ549" s="1555"/>
      <c r="CR549" s="1555"/>
      <c r="CS549" s="1555"/>
      <c r="CT549" s="1555"/>
      <c r="CU549" s="1555"/>
      <c r="CV549" s="1555"/>
      <c r="CW549" s="1555"/>
      <c r="CX549" s="1555"/>
      <c r="CY549" s="1555"/>
      <c r="CZ549" s="1555"/>
      <c r="DA549" s="1555"/>
      <c r="DB549" s="1555"/>
      <c r="DC549" s="1555"/>
      <c r="DD549" s="1555"/>
      <c r="DE549" s="1555"/>
      <c r="DF549" s="1555"/>
      <c r="DG549" s="1555"/>
      <c r="DH549" s="1555"/>
      <c r="DI549" s="1555"/>
      <c r="DJ549" s="1555"/>
      <c r="DK549" s="1555"/>
      <c r="DL549" s="1555"/>
      <c r="DM549" s="1555"/>
      <c r="DN549" s="1555"/>
      <c r="DO549" s="1555"/>
      <c r="DP549" s="1555"/>
      <c r="DQ549" s="1555"/>
      <c r="DR549" s="1555"/>
      <c r="DS549" s="1555"/>
      <c r="DT549" s="1555"/>
      <c r="DU549" s="1555"/>
      <c r="DV549" s="1555"/>
      <c r="DW549" s="1555"/>
      <c r="DX549" s="1555"/>
      <c r="DY549" s="1555"/>
      <c r="DZ549" s="1555"/>
      <c r="EA549" s="1555"/>
      <c r="EB549" s="1555"/>
      <c r="EC549" s="1555"/>
      <c r="ED549" s="1555"/>
      <c r="EE549" s="1555"/>
      <c r="EF549" s="1555"/>
      <c r="EG549" s="1555"/>
      <c r="EH549" s="1555"/>
      <c r="EI549" s="1555"/>
      <c r="EJ549" s="1555"/>
      <c r="EK549" s="1555"/>
      <c r="EL549" s="1555"/>
      <c r="EM549" s="1555"/>
      <c r="EN549" s="1555"/>
      <c r="EO549" s="1555"/>
      <c r="EP549" s="1555"/>
      <c r="EQ549" s="1555"/>
      <c r="ER549" s="1555"/>
      <c r="ES549" s="1555"/>
      <c r="ET549" s="1555"/>
      <c r="EU549" s="1555"/>
      <c r="EV549" s="1555"/>
      <c r="EW549" s="1555"/>
      <c r="EX549" s="1555"/>
      <c r="EY549" s="1555"/>
      <c r="EZ549" s="1555"/>
      <c r="FA549" s="1555"/>
      <c r="FB549" s="1555"/>
      <c r="FC549" s="1555"/>
      <c r="FD549" s="1555"/>
      <c r="FE549" s="1555"/>
      <c r="FF549" s="1555"/>
      <c r="FG549" s="1555"/>
      <c r="FH549" s="1555"/>
      <c r="FI549" s="1555"/>
      <c r="FJ549" s="1555"/>
      <c r="FK549" s="1555"/>
      <c r="FL549" s="1555"/>
      <c r="FM549" s="1555"/>
      <c r="FN549" s="1555"/>
      <c r="FO549" s="1555"/>
      <c r="FP549" s="1555"/>
      <c r="FQ549" s="1555"/>
      <c r="FR549" s="1555"/>
      <c r="FS549" s="1555"/>
      <c r="FT549" s="1555"/>
      <c r="FU549" s="1555"/>
      <c r="FV549" s="1555"/>
      <c r="FW549" s="1555"/>
      <c r="FX549" s="1555"/>
      <c r="FY549" s="1555"/>
      <c r="FZ549" s="1555"/>
      <c r="GA549" s="1555"/>
      <c r="GB549" s="1555"/>
      <c r="GC549" s="1555"/>
      <c r="GD549" s="1555"/>
      <c r="GE549" s="1555"/>
      <c r="GF549" s="1555"/>
      <c r="GG549" s="1555"/>
      <c r="GH549" s="1555"/>
      <c r="GI549" s="1555"/>
      <c r="GJ549" s="1555"/>
      <c r="GK549" s="1555"/>
      <c r="GL549" s="1555"/>
      <c r="GM549" s="1555"/>
      <c r="GN549" s="1555"/>
      <c r="GO549" s="1555"/>
      <c r="GP549" s="1555"/>
      <c r="GQ549" s="1555"/>
    </row>
    <row r="550" spans="1:199" s="1079" customFormat="1" ht="30" x14ac:dyDescent="0.25">
      <c r="A550" s="661" t="s">
        <v>351</v>
      </c>
      <c r="B550" s="1777">
        <f>'2 уровень'!C1359</f>
        <v>6400</v>
      </c>
      <c r="C550" s="1777">
        <f>'2 уровень'!D1359</f>
        <v>533</v>
      </c>
      <c r="D550" s="1777">
        <f>'2 уровень'!E1359</f>
        <v>311</v>
      </c>
      <c r="E550" s="1778">
        <f>'2 уровень'!F1359</f>
        <v>58.348968105065666</v>
      </c>
      <c r="F550" s="1567">
        <f>'2 уровень'!G1359</f>
        <v>0</v>
      </c>
      <c r="G550" s="1567">
        <f>'2 уровень'!H1359</f>
        <v>0</v>
      </c>
      <c r="H550" s="1095">
        <f>'2 уровень'!I1359</f>
        <v>0</v>
      </c>
      <c r="I550" s="1095">
        <f>'2 уровень'!J1359</f>
        <v>0</v>
      </c>
      <c r="J550" s="1095">
        <f>'2 уровень'!K1359</f>
        <v>0</v>
      </c>
      <c r="K550" s="1095">
        <f>'2 уровень'!L1359</f>
        <v>0</v>
      </c>
      <c r="L550" s="1095">
        <f>'2 уровень'!M1359</f>
        <v>0</v>
      </c>
      <c r="M550" s="1095">
        <f>'2 уровень'!N1359</f>
        <v>0</v>
      </c>
      <c r="N550" s="1081">
        <f>'2 уровень'!O1359</f>
        <v>0</v>
      </c>
      <c r="O550" s="1081">
        <f>'2 уровень'!P1359</f>
        <v>0</v>
      </c>
      <c r="P550" s="1081">
        <f>'2 уровень'!Q1359</f>
        <v>0</v>
      </c>
      <c r="Q550" s="1081">
        <f>'2 уровень'!R1359</f>
        <v>0</v>
      </c>
      <c r="R550" s="1081">
        <f>'2 уровень'!S1359</f>
        <v>0</v>
      </c>
      <c r="S550" s="1081">
        <f>'2 уровень'!T1359</f>
        <v>0</v>
      </c>
      <c r="T550" s="2567"/>
      <c r="U550" s="1556"/>
      <c r="V550" s="1555"/>
      <c r="W550" s="1555"/>
      <c r="X550" s="1555"/>
      <c r="Y550" s="1555"/>
      <c r="Z550" s="1555"/>
      <c r="AA550" s="1555"/>
      <c r="AB550" s="1555"/>
      <c r="AC550" s="1555"/>
      <c r="AD550" s="1555"/>
      <c r="AE550" s="1555"/>
      <c r="AF550" s="1555"/>
      <c r="AG550" s="1555"/>
      <c r="AH550" s="1555"/>
      <c r="AI550" s="1555"/>
      <c r="AJ550" s="1555"/>
      <c r="AK550" s="1555"/>
      <c r="AL550" s="1555"/>
      <c r="AM550" s="1555"/>
      <c r="AN550" s="1555"/>
      <c r="AO550" s="1555"/>
      <c r="AP550" s="1555"/>
      <c r="AQ550" s="1555"/>
      <c r="AR550" s="1555"/>
      <c r="AS550" s="1555"/>
      <c r="AT550" s="1555"/>
      <c r="AU550" s="1555"/>
      <c r="AV550" s="1555"/>
      <c r="AW550" s="1555"/>
      <c r="AX550" s="1555"/>
      <c r="AY550" s="1555"/>
      <c r="AZ550" s="1555"/>
      <c r="BA550" s="1555"/>
      <c r="BB550" s="1555"/>
      <c r="BC550" s="1555"/>
      <c r="BD550" s="1555"/>
      <c r="BE550" s="1555"/>
      <c r="BF550" s="1555"/>
      <c r="BG550" s="1555"/>
      <c r="BH550" s="1555"/>
      <c r="BI550" s="1555"/>
      <c r="BJ550" s="1555"/>
      <c r="BK550" s="1555"/>
      <c r="BL550" s="1555"/>
      <c r="BM550" s="1555"/>
      <c r="BN550" s="1555"/>
      <c r="BO550" s="1555"/>
      <c r="BP550" s="1555"/>
      <c r="BQ550" s="1555"/>
      <c r="BR550" s="1555"/>
      <c r="BS550" s="1555"/>
      <c r="BT550" s="1555"/>
      <c r="BU550" s="1555"/>
      <c r="BV550" s="1555"/>
      <c r="BW550" s="1555"/>
      <c r="BX550" s="1555"/>
      <c r="BY550" s="1555"/>
      <c r="BZ550" s="1555"/>
      <c r="CA550" s="1555"/>
      <c r="CB550" s="1555"/>
      <c r="CC550" s="1555"/>
      <c r="CD550" s="1555"/>
      <c r="CE550" s="1555"/>
      <c r="CF550" s="1555"/>
      <c r="CG550" s="1555"/>
      <c r="CH550" s="1555"/>
      <c r="CI550" s="1555"/>
      <c r="CJ550" s="1555"/>
      <c r="CK550" s="1555"/>
      <c r="CL550" s="1555"/>
      <c r="CM550" s="1555"/>
      <c r="CN550" s="1555"/>
      <c r="CO550" s="1555"/>
      <c r="CP550" s="1555"/>
      <c r="CQ550" s="1555"/>
      <c r="CR550" s="1555"/>
      <c r="CS550" s="1555"/>
      <c r="CT550" s="1555"/>
      <c r="CU550" s="1555"/>
      <c r="CV550" s="1555"/>
      <c r="CW550" s="1555"/>
      <c r="CX550" s="1555"/>
      <c r="CY550" s="1555"/>
      <c r="CZ550" s="1555"/>
      <c r="DA550" s="1555"/>
      <c r="DB550" s="1555"/>
      <c r="DC550" s="1555"/>
      <c r="DD550" s="1555"/>
      <c r="DE550" s="1555"/>
      <c r="DF550" s="1555"/>
      <c r="DG550" s="1555"/>
      <c r="DH550" s="1555"/>
      <c r="DI550" s="1555"/>
      <c r="DJ550" s="1555"/>
      <c r="DK550" s="1555"/>
      <c r="DL550" s="1555"/>
      <c r="DM550" s="1555"/>
      <c r="DN550" s="1555"/>
      <c r="DO550" s="1555"/>
      <c r="DP550" s="1555"/>
      <c r="DQ550" s="1555"/>
      <c r="DR550" s="1555"/>
      <c r="DS550" s="1555"/>
      <c r="DT550" s="1555"/>
      <c r="DU550" s="1555"/>
      <c r="DV550" s="1555"/>
      <c r="DW550" s="1555"/>
      <c r="DX550" s="1555"/>
      <c r="DY550" s="1555"/>
      <c r="DZ550" s="1555"/>
      <c r="EA550" s="1555"/>
      <c r="EB550" s="1555"/>
      <c r="EC550" s="1555"/>
      <c r="ED550" s="1555"/>
      <c r="EE550" s="1555"/>
      <c r="EF550" s="1555"/>
      <c r="EG550" s="1555"/>
      <c r="EH550" s="1555"/>
      <c r="EI550" s="1555"/>
      <c r="EJ550" s="1555"/>
      <c r="EK550" s="1555"/>
      <c r="EL550" s="1555"/>
      <c r="EM550" s="1555"/>
      <c r="EN550" s="1555"/>
      <c r="EO550" s="1555"/>
      <c r="EP550" s="1555"/>
      <c r="EQ550" s="1555"/>
      <c r="ER550" s="1555"/>
      <c r="ES550" s="1555"/>
      <c r="ET550" s="1555"/>
      <c r="EU550" s="1555"/>
      <c r="EV550" s="1555"/>
      <c r="EW550" s="1555"/>
      <c r="EX550" s="1555"/>
      <c r="EY550" s="1555"/>
      <c r="EZ550" s="1555"/>
      <c r="FA550" s="1555"/>
      <c r="FB550" s="1555"/>
      <c r="FC550" s="1555"/>
      <c r="FD550" s="1555"/>
      <c r="FE550" s="1555"/>
      <c r="FF550" s="1555"/>
      <c r="FG550" s="1555"/>
      <c r="FH550" s="1555"/>
      <c r="FI550" s="1555"/>
      <c r="FJ550" s="1555"/>
      <c r="FK550" s="1555"/>
      <c r="FL550" s="1555"/>
      <c r="FM550" s="1555"/>
      <c r="FN550" s="1555"/>
      <c r="FO550" s="1555"/>
      <c r="FP550" s="1555"/>
      <c r="FQ550" s="1555"/>
      <c r="FR550" s="1555"/>
      <c r="FS550" s="1555"/>
      <c r="FT550" s="1555"/>
      <c r="FU550" s="1555"/>
      <c r="FV550" s="1555"/>
      <c r="FW550" s="1555"/>
      <c r="FX550" s="1555"/>
      <c r="FY550" s="1555"/>
      <c r="FZ550" s="1555"/>
      <c r="GA550" s="1555"/>
      <c r="GB550" s="1555"/>
      <c r="GC550" s="1555"/>
      <c r="GD550" s="1555"/>
      <c r="GE550" s="1555"/>
      <c r="GF550" s="1555"/>
      <c r="GG550" s="1555"/>
      <c r="GH550" s="1555"/>
      <c r="GI550" s="1555"/>
      <c r="GJ550" s="1555"/>
      <c r="GK550" s="1555"/>
      <c r="GL550" s="1555"/>
      <c r="GM550" s="1555"/>
      <c r="GN550" s="1555"/>
      <c r="GO550" s="1555"/>
      <c r="GP550" s="1555"/>
      <c r="GQ550" s="1555"/>
    </row>
    <row r="551" spans="1:199" s="1079" customFormat="1" ht="30" x14ac:dyDescent="0.25">
      <c r="A551" s="661" t="s">
        <v>352</v>
      </c>
      <c r="B551" s="1777">
        <f>'2 уровень'!C1360</f>
        <v>150</v>
      </c>
      <c r="C551" s="1777">
        <f>'2 уровень'!D1360</f>
        <v>13</v>
      </c>
      <c r="D551" s="1777">
        <f>'2 уровень'!E1360</f>
        <v>1</v>
      </c>
      <c r="E551" s="1778">
        <f>'2 уровень'!F1360</f>
        <v>7.6923076923076925</v>
      </c>
      <c r="F551" s="1567">
        <f>'2 уровень'!G1360</f>
        <v>0</v>
      </c>
      <c r="G551" s="1567">
        <f>'2 уровень'!H1360</f>
        <v>0</v>
      </c>
      <c r="H551" s="1095">
        <f>'2 уровень'!I1360</f>
        <v>0</v>
      </c>
      <c r="I551" s="1095">
        <f>'2 уровень'!J1360</f>
        <v>0</v>
      </c>
      <c r="J551" s="1095">
        <f>'2 уровень'!K1360</f>
        <v>0</v>
      </c>
      <c r="K551" s="1095">
        <f>'2 уровень'!L1360</f>
        <v>0</v>
      </c>
      <c r="L551" s="1095">
        <f>'2 уровень'!M1360</f>
        <v>0</v>
      </c>
      <c r="M551" s="1095">
        <f>'2 уровень'!N1360</f>
        <v>0</v>
      </c>
      <c r="N551" s="1081">
        <f>'2 уровень'!O1360</f>
        <v>0</v>
      </c>
      <c r="O551" s="1081">
        <f>'2 уровень'!P1360</f>
        <v>0</v>
      </c>
      <c r="P551" s="1081">
        <f>'2 уровень'!Q1360</f>
        <v>0</v>
      </c>
      <c r="Q551" s="1081">
        <f>'2 уровень'!R1360</f>
        <v>0</v>
      </c>
      <c r="R551" s="1081">
        <f>'2 уровень'!S1360</f>
        <v>0</v>
      </c>
      <c r="S551" s="1081">
        <f>'2 уровень'!T1360</f>
        <v>0</v>
      </c>
      <c r="T551" s="2567"/>
      <c r="U551" s="1556"/>
      <c r="V551" s="1555"/>
      <c r="W551" s="1555"/>
      <c r="X551" s="1555"/>
      <c r="Y551" s="1555"/>
      <c r="Z551" s="1555"/>
      <c r="AA551" s="1555"/>
      <c r="AB551" s="1555"/>
      <c r="AC551" s="1555"/>
      <c r="AD551" s="1555"/>
      <c r="AE551" s="1555"/>
      <c r="AF551" s="1555"/>
      <c r="AG551" s="1555"/>
      <c r="AH551" s="1555"/>
      <c r="AI551" s="1555"/>
      <c r="AJ551" s="1555"/>
      <c r="AK551" s="1555"/>
      <c r="AL551" s="1555"/>
      <c r="AM551" s="1555"/>
      <c r="AN551" s="1555"/>
      <c r="AO551" s="1555"/>
      <c r="AP551" s="1555"/>
      <c r="AQ551" s="1555"/>
      <c r="AR551" s="1555"/>
      <c r="AS551" s="1555"/>
      <c r="AT551" s="1555"/>
      <c r="AU551" s="1555"/>
      <c r="AV551" s="1555"/>
      <c r="AW551" s="1555"/>
      <c r="AX551" s="1555"/>
      <c r="AY551" s="1555"/>
      <c r="AZ551" s="1555"/>
      <c r="BA551" s="1555"/>
      <c r="BB551" s="1555"/>
      <c r="BC551" s="1555"/>
      <c r="BD551" s="1555"/>
      <c r="BE551" s="1555"/>
      <c r="BF551" s="1555"/>
      <c r="BG551" s="1555"/>
      <c r="BH551" s="1555"/>
      <c r="BI551" s="1555"/>
      <c r="BJ551" s="1555"/>
      <c r="BK551" s="1555"/>
      <c r="BL551" s="1555"/>
      <c r="BM551" s="1555"/>
      <c r="BN551" s="1555"/>
      <c r="BO551" s="1555"/>
      <c r="BP551" s="1555"/>
      <c r="BQ551" s="1555"/>
      <c r="BR551" s="1555"/>
      <c r="BS551" s="1555"/>
      <c r="BT551" s="1555"/>
      <c r="BU551" s="1555"/>
      <c r="BV551" s="1555"/>
      <c r="BW551" s="1555"/>
      <c r="BX551" s="1555"/>
      <c r="BY551" s="1555"/>
      <c r="BZ551" s="1555"/>
      <c r="CA551" s="1555"/>
      <c r="CB551" s="1555"/>
      <c r="CC551" s="1555"/>
      <c r="CD551" s="1555"/>
      <c r="CE551" s="1555"/>
      <c r="CF551" s="1555"/>
      <c r="CG551" s="1555"/>
      <c r="CH551" s="1555"/>
      <c r="CI551" s="1555"/>
      <c r="CJ551" s="1555"/>
      <c r="CK551" s="1555"/>
      <c r="CL551" s="1555"/>
      <c r="CM551" s="1555"/>
      <c r="CN551" s="1555"/>
      <c r="CO551" s="1555"/>
      <c r="CP551" s="1555"/>
      <c r="CQ551" s="1555"/>
      <c r="CR551" s="1555"/>
      <c r="CS551" s="1555"/>
      <c r="CT551" s="1555"/>
      <c r="CU551" s="1555"/>
      <c r="CV551" s="1555"/>
      <c r="CW551" s="1555"/>
      <c r="CX551" s="1555"/>
      <c r="CY551" s="1555"/>
      <c r="CZ551" s="1555"/>
      <c r="DA551" s="1555"/>
      <c r="DB551" s="1555"/>
      <c r="DC551" s="1555"/>
      <c r="DD551" s="1555"/>
      <c r="DE551" s="1555"/>
      <c r="DF551" s="1555"/>
      <c r="DG551" s="1555"/>
      <c r="DH551" s="1555"/>
      <c r="DI551" s="1555"/>
      <c r="DJ551" s="1555"/>
      <c r="DK551" s="1555"/>
      <c r="DL551" s="1555"/>
      <c r="DM551" s="1555"/>
      <c r="DN551" s="1555"/>
      <c r="DO551" s="1555"/>
      <c r="DP551" s="1555"/>
      <c r="DQ551" s="1555"/>
      <c r="DR551" s="1555"/>
      <c r="DS551" s="1555"/>
      <c r="DT551" s="1555"/>
      <c r="DU551" s="1555"/>
      <c r="DV551" s="1555"/>
      <c r="DW551" s="1555"/>
      <c r="DX551" s="1555"/>
      <c r="DY551" s="1555"/>
      <c r="DZ551" s="1555"/>
      <c r="EA551" s="1555"/>
      <c r="EB551" s="1555"/>
      <c r="EC551" s="1555"/>
      <c r="ED551" s="1555"/>
      <c r="EE551" s="1555"/>
      <c r="EF551" s="1555"/>
      <c r="EG551" s="1555"/>
      <c r="EH551" s="1555"/>
      <c r="EI551" s="1555"/>
      <c r="EJ551" s="1555"/>
      <c r="EK551" s="1555"/>
      <c r="EL551" s="1555"/>
      <c r="EM551" s="1555"/>
      <c r="EN551" s="1555"/>
      <c r="EO551" s="1555"/>
      <c r="EP551" s="1555"/>
      <c r="EQ551" s="1555"/>
      <c r="ER551" s="1555"/>
      <c r="ES551" s="1555"/>
      <c r="ET551" s="1555"/>
      <c r="EU551" s="1555"/>
      <c r="EV551" s="1555"/>
      <c r="EW551" s="1555"/>
      <c r="EX551" s="1555"/>
      <c r="EY551" s="1555"/>
      <c r="EZ551" s="1555"/>
      <c r="FA551" s="1555"/>
      <c r="FB551" s="1555"/>
      <c r="FC551" s="1555"/>
      <c r="FD551" s="1555"/>
      <c r="FE551" s="1555"/>
      <c r="FF551" s="1555"/>
      <c r="FG551" s="1555"/>
      <c r="FH551" s="1555"/>
      <c r="FI551" s="1555"/>
      <c r="FJ551" s="1555"/>
      <c r="FK551" s="1555"/>
      <c r="FL551" s="1555"/>
      <c r="FM551" s="1555"/>
      <c r="FN551" s="1555"/>
      <c r="FO551" s="1555"/>
      <c r="FP551" s="1555"/>
      <c r="FQ551" s="1555"/>
      <c r="FR551" s="1555"/>
      <c r="FS551" s="1555"/>
      <c r="FT551" s="1555"/>
      <c r="FU551" s="1555"/>
      <c r="FV551" s="1555"/>
      <c r="FW551" s="1555"/>
      <c r="FX551" s="1555"/>
      <c r="FY551" s="1555"/>
      <c r="FZ551" s="1555"/>
      <c r="GA551" s="1555"/>
      <c r="GB551" s="1555"/>
      <c r="GC551" s="1555"/>
      <c r="GD551" s="1555"/>
      <c r="GE551" s="1555"/>
      <c r="GF551" s="1555"/>
      <c r="GG551" s="1555"/>
      <c r="GH551" s="1555"/>
      <c r="GI551" s="1555"/>
      <c r="GJ551" s="1555"/>
      <c r="GK551" s="1555"/>
      <c r="GL551" s="1555"/>
      <c r="GM551" s="1555"/>
      <c r="GN551" s="1555"/>
      <c r="GO551" s="1555"/>
      <c r="GP551" s="1555"/>
      <c r="GQ551" s="1555"/>
    </row>
    <row r="552" spans="1:199" s="1079" customFormat="1" ht="45" x14ac:dyDescent="0.25">
      <c r="A552" s="1155" t="s">
        <v>355</v>
      </c>
      <c r="B552" s="1777">
        <f>'2 уровень'!C1361</f>
        <v>6342</v>
      </c>
      <c r="C552" s="1777">
        <f>'2 уровень'!D1361</f>
        <v>529</v>
      </c>
      <c r="D552" s="1777">
        <f>'2 уровень'!E1361</f>
        <v>105</v>
      </c>
      <c r="E552" s="1778">
        <f>'2 уровень'!F1361</f>
        <v>19.848771266540645</v>
      </c>
      <c r="F552" s="1567">
        <f>'2 уровень'!G1361</f>
        <v>0</v>
      </c>
      <c r="G552" s="1567">
        <f>'2 уровень'!H1361</f>
        <v>0</v>
      </c>
      <c r="H552" s="1095">
        <f>'2 уровень'!I1361</f>
        <v>0</v>
      </c>
      <c r="I552" s="1095">
        <f>'2 уровень'!J1361</f>
        <v>0</v>
      </c>
      <c r="J552" s="1095">
        <f>'2 уровень'!K1361</f>
        <v>0</v>
      </c>
      <c r="K552" s="1095">
        <f>'2 уровень'!L1361</f>
        <v>0</v>
      </c>
      <c r="L552" s="1095">
        <f>'2 уровень'!M1361</f>
        <v>0</v>
      </c>
      <c r="M552" s="1095">
        <f>'2 уровень'!N1361</f>
        <v>0</v>
      </c>
      <c r="N552" s="1081">
        <f>'2 уровень'!O1361</f>
        <v>0</v>
      </c>
      <c r="O552" s="1081">
        <f>'2 уровень'!P1361</f>
        <v>0</v>
      </c>
      <c r="P552" s="1081">
        <f>'2 уровень'!Q1361</f>
        <v>0</v>
      </c>
      <c r="Q552" s="1081">
        <f>'2 уровень'!R1361</f>
        <v>0</v>
      </c>
      <c r="R552" s="1081">
        <f>'2 уровень'!S1361</f>
        <v>0</v>
      </c>
      <c r="S552" s="1081">
        <f>'2 уровень'!T1361</f>
        <v>0</v>
      </c>
      <c r="T552" s="2567"/>
      <c r="U552" s="1556"/>
      <c r="V552" s="1555"/>
      <c r="W552" s="1555"/>
      <c r="X552" s="1555"/>
      <c r="Y552" s="1555"/>
      <c r="Z552" s="1555"/>
      <c r="AA552" s="1555"/>
      <c r="AB552" s="1555"/>
      <c r="AC552" s="1555"/>
      <c r="AD552" s="1555"/>
      <c r="AE552" s="1555"/>
      <c r="AF552" s="1555"/>
      <c r="AG552" s="1555"/>
      <c r="AH552" s="1555"/>
      <c r="AI552" s="1555"/>
      <c r="AJ552" s="1555"/>
      <c r="AK552" s="1555"/>
      <c r="AL552" s="1555"/>
      <c r="AM552" s="1555"/>
      <c r="AN552" s="1555"/>
      <c r="AO552" s="1555"/>
      <c r="AP552" s="1555"/>
      <c r="AQ552" s="1555"/>
      <c r="AR552" s="1555"/>
      <c r="AS552" s="1555"/>
      <c r="AT552" s="1555"/>
      <c r="AU552" s="1555"/>
      <c r="AV552" s="1555"/>
      <c r="AW552" s="1555"/>
      <c r="AX552" s="1555"/>
      <c r="AY552" s="1555"/>
      <c r="AZ552" s="1555"/>
      <c r="BA552" s="1555"/>
      <c r="BB552" s="1555"/>
      <c r="BC552" s="1555"/>
      <c r="BD552" s="1555"/>
      <c r="BE552" s="1555"/>
      <c r="BF552" s="1555"/>
      <c r="BG552" s="1555"/>
      <c r="BH552" s="1555"/>
      <c r="BI552" s="1555"/>
      <c r="BJ552" s="1555"/>
      <c r="BK552" s="1555"/>
      <c r="BL552" s="1555"/>
      <c r="BM552" s="1555"/>
      <c r="BN552" s="1555"/>
      <c r="BO552" s="1555"/>
      <c r="BP552" s="1555"/>
      <c r="BQ552" s="1555"/>
      <c r="BR552" s="1555"/>
      <c r="BS552" s="1555"/>
      <c r="BT552" s="1555"/>
      <c r="BU552" s="1555"/>
      <c r="BV552" s="1555"/>
      <c r="BW552" s="1555"/>
      <c r="BX552" s="1555"/>
      <c r="BY552" s="1555"/>
      <c r="BZ552" s="1555"/>
      <c r="CA552" s="1555"/>
      <c r="CB552" s="1555"/>
      <c r="CC552" s="1555"/>
      <c r="CD552" s="1555"/>
      <c r="CE552" s="1555"/>
      <c r="CF552" s="1555"/>
      <c r="CG552" s="1555"/>
      <c r="CH552" s="1555"/>
      <c r="CI552" s="1555"/>
      <c r="CJ552" s="1555"/>
      <c r="CK552" s="1555"/>
      <c r="CL552" s="1555"/>
      <c r="CM552" s="1555"/>
      <c r="CN552" s="1555"/>
      <c r="CO552" s="1555"/>
      <c r="CP552" s="1555"/>
      <c r="CQ552" s="1555"/>
      <c r="CR552" s="1555"/>
      <c r="CS552" s="1555"/>
      <c r="CT552" s="1555"/>
      <c r="CU552" s="1555"/>
      <c r="CV552" s="1555"/>
      <c r="CW552" s="1555"/>
      <c r="CX552" s="1555"/>
      <c r="CY552" s="1555"/>
      <c r="CZ552" s="1555"/>
      <c r="DA552" s="1555"/>
      <c r="DB552" s="1555"/>
      <c r="DC552" s="1555"/>
      <c r="DD552" s="1555"/>
      <c r="DE552" s="1555"/>
      <c r="DF552" s="1555"/>
      <c r="DG552" s="1555"/>
      <c r="DH552" s="1555"/>
      <c r="DI552" s="1555"/>
      <c r="DJ552" s="1555"/>
      <c r="DK552" s="1555"/>
      <c r="DL552" s="1555"/>
      <c r="DM552" s="1555"/>
      <c r="DN552" s="1555"/>
      <c r="DO552" s="1555"/>
      <c r="DP552" s="1555"/>
      <c r="DQ552" s="1555"/>
      <c r="DR552" s="1555"/>
      <c r="DS552" s="1555"/>
      <c r="DT552" s="1555"/>
      <c r="DU552" s="1555"/>
      <c r="DV552" s="1555"/>
      <c r="DW552" s="1555"/>
      <c r="DX552" s="1555"/>
      <c r="DY552" s="1555"/>
      <c r="DZ552" s="1555"/>
      <c r="EA552" s="1555"/>
      <c r="EB552" s="1555"/>
      <c r="EC552" s="1555"/>
      <c r="ED552" s="1555"/>
      <c r="EE552" s="1555"/>
      <c r="EF552" s="1555"/>
      <c r="EG552" s="1555"/>
      <c r="EH552" s="1555"/>
      <c r="EI552" s="1555"/>
      <c r="EJ552" s="1555"/>
      <c r="EK552" s="1555"/>
      <c r="EL552" s="1555"/>
      <c r="EM552" s="1555"/>
      <c r="EN552" s="1555"/>
      <c r="EO552" s="1555"/>
      <c r="EP552" s="1555"/>
      <c r="EQ552" s="1555"/>
      <c r="ER552" s="1555"/>
      <c r="ES552" s="1555"/>
      <c r="ET552" s="1555"/>
      <c r="EU552" s="1555"/>
      <c r="EV552" s="1555"/>
      <c r="EW552" s="1555"/>
      <c r="EX552" s="1555"/>
      <c r="EY552" s="1555"/>
      <c r="EZ552" s="1555"/>
      <c r="FA552" s="1555"/>
      <c r="FB552" s="1555"/>
      <c r="FC552" s="1555"/>
      <c r="FD552" s="1555"/>
      <c r="FE552" s="1555"/>
      <c r="FF552" s="1555"/>
      <c r="FG552" s="1555"/>
      <c r="FH552" s="1555"/>
      <c r="FI552" s="1555"/>
      <c r="FJ552" s="1555"/>
      <c r="FK552" s="1555"/>
      <c r="FL552" s="1555"/>
      <c r="FM552" s="1555"/>
      <c r="FN552" s="1555"/>
      <c r="FO552" s="1555"/>
      <c r="FP552" s="1555"/>
      <c r="FQ552" s="1555"/>
      <c r="FR552" s="1555"/>
      <c r="FS552" s="1555"/>
      <c r="FT552" s="1555"/>
      <c r="FU552" s="1555"/>
      <c r="FV552" s="1555"/>
      <c r="FW552" s="1555"/>
      <c r="FX552" s="1555"/>
      <c r="FY552" s="1555"/>
      <c r="FZ552" s="1555"/>
      <c r="GA552" s="1555"/>
      <c r="GB552" s="1555"/>
      <c r="GC552" s="1555"/>
      <c r="GD552" s="1555"/>
      <c r="GE552" s="1555"/>
      <c r="GF552" s="1555"/>
      <c r="GG552" s="1555"/>
      <c r="GH552" s="1555"/>
      <c r="GI552" s="1555"/>
      <c r="GJ552" s="1555"/>
      <c r="GK552" s="1555"/>
      <c r="GL552" s="1555"/>
      <c r="GM552" s="1555"/>
      <c r="GN552" s="1555"/>
      <c r="GO552" s="1555"/>
      <c r="GP552" s="1555"/>
      <c r="GQ552" s="1555"/>
    </row>
    <row r="553" spans="1:199" s="1079" customFormat="1" ht="30" x14ac:dyDescent="0.25">
      <c r="A553" s="661" t="s">
        <v>356</v>
      </c>
      <c r="B553" s="1777">
        <f>'2 уровень'!C1362</f>
        <v>3894</v>
      </c>
      <c r="C553" s="1777">
        <f>'2 уровень'!D1362</f>
        <v>325</v>
      </c>
      <c r="D553" s="1777">
        <f>'2 уровень'!E1362</f>
        <v>89</v>
      </c>
      <c r="E553" s="1778">
        <f>'2 уровень'!F1362</f>
        <v>27.384615384615387</v>
      </c>
      <c r="F553" s="1567">
        <f>'2 уровень'!G1362</f>
        <v>0</v>
      </c>
      <c r="G553" s="1567">
        <f>'2 уровень'!H1362</f>
        <v>0</v>
      </c>
      <c r="H553" s="1095">
        <f>'2 уровень'!I1362</f>
        <v>0</v>
      </c>
      <c r="I553" s="1095">
        <f>'2 уровень'!J1362</f>
        <v>0</v>
      </c>
      <c r="J553" s="1095">
        <f>'2 уровень'!K1362</f>
        <v>0</v>
      </c>
      <c r="K553" s="1095">
        <f>'2 уровень'!L1362</f>
        <v>0</v>
      </c>
      <c r="L553" s="1095">
        <f>'2 уровень'!M1362</f>
        <v>0</v>
      </c>
      <c r="M553" s="1095">
        <f>'2 уровень'!N1362</f>
        <v>0</v>
      </c>
      <c r="N553" s="1081">
        <f>'2 уровень'!O1362</f>
        <v>0</v>
      </c>
      <c r="O553" s="1081">
        <f>'2 уровень'!P1362</f>
        <v>0</v>
      </c>
      <c r="P553" s="1081">
        <f>'2 уровень'!Q1362</f>
        <v>0</v>
      </c>
      <c r="Q553" s="1081">
        <f>'2 уровень'!R1362</f>
        <v>0</v>
      </c>
      <c r="R553" s="1081">
        <f>'2 уровень'!S1362</f>
        <v>0</v>
      </c>
      <c r="S553" s="1081">
        <f>'2 уровень'!T1362</f>
        <v>0</v>
      </c>
      <c r="T553" s="2567"/>
      <c r="U553" s="1556"/>
      <c r="V553" s="1555"/>
      <c r="W553" s="1555"/>
      <c r="X553" s="1555"/>
      <c r="Y553" s="1555"/>
      <c r="Z553" s="1555"/>
      <c r="AA553" s="1555"/>
      <c r="AB553" s="1555"/>
      <c r="AC553" s="1555"/>
      <c r="AD553" s="1555"/>
      <c r="AE553" s="1555"/>
      <c r="AF553" s="1555"/>
      <c r="AG553" s="1555"/>
      <c r="AH553" s="1555"/>
      <c r="AI553" s="1555"/>
      <c r="AJ553" s="1555"/>
      <c r="AK553" s="1555"/>
      <c r="AL553" s="1555"/>
      <c r="AM553" s="1555"/>
      <c r="AN553" s="1555"/>
      <c r="AO553" s="1555"/>
      <c r="AP553" s="1555"/>
      <c r="AQ553" s="1555"/>
      <c r="AR553" s="1555"/>
      <c r="AS553" s="1555"/>
      <c r="AT553" s="1555"/>
      <c r="AU553" s="1555"/>
      <c r="AV553" s="1555"/>
      <c r="AW553" s="1555"/>
      <c r="AX553" s="1555"/>
      <c r="AY553" s="1555"/>
      <c r="AZ553" s="1555"/>
      <c r="BA553" s="1555"/>
      <c r="BB553" s="1555"/>
      <c r="BC553" s="1555"/>
      <c r="BD553" s="1555"/>
      <c r="BE553" s="1555"/>
      <c r="BF553" s="1555"/>
      <c r="BG553" s="1555"/>
      <c r="BH553" s="1555"/>
      <c r="BI553" s="1555"/>
      <c r="BJ553" s="1555"/>
      <c r="BK553" s="1555"/>
      <c r="BL553" s="1555"/>
      <c r="BM553" s="1555"/>
      <c r="BN553" s="1555"/>
      <c r="BO553" s="1555"/>
      <c r="BP553" s="1555"/>
      <c r="BQ553" s="1555"/>
      <c r="BR553" s="1555"/>
      <c r="BS553" s="1555"/>
      <c r="BT553" s="1555"/>
      <c r="BU553" s="1555"/>
      <c r="BV553" s="1555"/>
      <c r="BW553" s="1555"/>
      <c r="BX553" s="1555"/>
      <c r="BY553" s="1555"/>
      <c r="BZ553" s="1555"/>
      <c r="CA553" s="1555"/>
      <c r="CB553" s="1555"/>
      <c r="CC553" s="1555"/>
      <c r="CD553" s="1555"/>
      <c r="CE553" s="1555"/>
      <c r="CF553" s="1555"/>
      <c r="CG553" s="1555"/>
      <c r="CH553" s="1555"/>
      <c r="CI553" s="1555"/>
      <c r="CJ553" s="1555"/>
      <c r="CK553" s="1555"/>
      <c r="CL553" s="1555"/>
      <c r="CM553" s="1555"/>
      <c r="CN553" s="1555"/>
      <c r="CO553" s="1555"/>
      <c r="CP553" s="1555"/>
      <c r="CQ553" s="1555"/>
      <c r="CR553" s="1555"/>
      <c r="CS553" s="1555"/>
      <c r="CT553" s="1555"/>
      <c r="CU553" s="1555"/>
      <c r="CV553" s="1555"/>
      <c r="CW553" s="1555"/>
      <c r="CX553" s="1555"/>
      <c r="CY553" s="1555"/>
      <c r="CZ553" s="1555"/>
      <c r="DA553" s="1555"/>
      <c r="DB553" s="1555"/>
      <c r="DC553" s="1555"/>
      <c r="DD553" s="1555"/>
      <c r="DE553" s="1555"/>
      <c r="DF553" s="1555"/>
      <c r="DG553" s="1555"/>
      <c r="DH553" s="1555"/>
      <c r="DI553" s="1555"/>
      <c r="DJ553" s="1555"/>
      <c r="DK553" s="1555"/>
      <c r="DL553" s="1555"/>
      <c r="DM553" s="1555"/>
      <c r="DN553" s="1555"/>
      <c r="DO553" s="1555"/>
      <c r="DP553" s="1555"/>
      <c r="DQ553" s="1555"/>
      <c r="DR553" s="1555"/>
      <c r="DS553" s="1555"/>
      <c r="DT553" s="1555"/>
      <c r="DU553" s="1555"/>
      <c r="DV553" s="1555"/>
      <c r="DW553" s="1555"/>
      <c r="DX553" s="1555"/>
      <c r="DY553" s="1555"/>
      <c r="DZ553" s="1555"/>
      <c r="EA553" s="1555"/>
      <c r="EB553" s="1555"/>
      <c r="EC553" s="1555"/>
      <c r="ED553" s="1555"/>
      <c r="EE553" s="1555"/>
      <c r="EF553" s="1555"/>
      <c r="EG553" s="1555"/>
      <c r="EH553" s="1555"/>
      <c r="EI553" s="1555"/>
      <c r="EJ553" s="1555"/>
      <c r="EK553" s="1555"/>
      <c r="EL553" s="1555"/>
      <c r="EM553" s="1555"/>
      <c r="EN553" s="1555"/>
      <c r="EO553" s="1555"/>
      <c r="EP553" s="1555"/>
      <c r="EQ553" s="1555"/>
      <c r="ER553" s="1555"/>
      <c r="ES553" s="1555"/>
      <c r="ET553" s="1555"/>
      <c r="EU553" s="1555"/>
      <c r="EV553" s="1555"/>
      <c r="EW553" s="1555"/>
      <c r="EX553" s="1555"/>
      <c r="EY553" s="1555"/>
      <c r="EZ553" s="1555"/>
      <c r="FA553" s="1555"/>
      <c r="FB553" s="1555"/>
      <c r="FC553" s="1555"/>
      <c r="FD553" s="1555"/>
      <c r="FE553" s="1555"/>
      <c r="FF553" s="1555"/>
      <c r="FG553" s="1555"/>
      <c r="FH553" s="1555"/>
      <c r="FI553" s="1555"/>
      <c r="FJ553" s="1555"/>
      <c r="FK553" s="1555"/>
      <c r="FL553" s="1555"/>
      <c r="FM553" s="1555"/>
      <c r="FN553" s="1555"/>
      <c r="FO553" s="1555"/>
      <c r="FP553" s="1555"/>
      <c r="FQ553" s="1555"/>
      <c r="FR553" s="1555"/>
      <c r="FS553" s="1555"/>
      <c r="FT553" s="1555"/>
      <c r="FU553" s="1555"/>
      <c r="FV553" s="1555"/>
      <c r="FW553" s="1555"/>
      <c r="FX553" s="1555"/>
      <c r="FY553" s="1555"/>
      <c r="FZ553" s="1555"/>
      <c r="GA553" s="1555"/>
      <c r="GB553" s="1555"/>
      <c r="GC553" s="1555"/>
      <c r="GD553" s="1555"/>
      <c r="GE553" s="1555"/>
      <c r="GF553" s="1555"/>
      <c r="GG553" s="1555"/>
      <c r="GH553" s="1555"/>
      <c r="GI553" s="1555"/>
      <c r="GJ553" s="1555"/>
      <c r="GK553" s="1555"/>
      <c r="GL553" s="1555"/>
      <c r="GM553" s="1555"/>
      <c r="GN553" s="1555"/>
      <c r="GO553" s="1555"/>
      <c r="GP553" s="1555"/>
      <c r="GQ553" s="1555"/>
    </row>
    <row r="554" spans="1:199" s="1079" customFormat="1" ht="30" x14ac:dyDescent="0.25">
      <c r="A554" s="661" t="s">
        <v>357</v>
      </c>
      <c r="B554" s="1777">
        <f>'2 уровень'!C1363</f>
        <v>928</v>
      </c>
      <c r="C554" s="1777">
        <f>'2 уровень'!D1363</f>
        <v>77</v>
      </c>
      <c r="D554" s="1777">
        <f>'2 уровень'!E1363</f>
        <v>16</v>
      </c>
      <c r="E554" s="1778">
        <f>'2 уровень'!F1363</f>
        <v>20.779220779220779</v>
      </c>
      <c r="F554" s="1567">
        <f>'2 уровень'!G1363</f>
        <v>0</v>
      </c>
      <c r="G554" s="1567">
        <f>'2 уровень'!H1363</f>
        <v>0</v>
      </c>
      <c r="H554" s="1095">
        <f>'2 уровень'!I1363</f>
        <v>0</v>
      </c>
      <c r="I554" s="1095">
        <f>'2 уровень'!J1363</f>
        <v>0</v>
      </c>
      <c r="J554" s="1095">
        <f>'2 уровень'!K1363</f>
        <v>0</v>
      </c>
      <c r="K554" s="1095">
        <f>'2 уровень'!L1363</f>
        <v>0</v>
      </c>
      <c r="L554" s="1095">
        <f>'2 уровень'!M1363</f>
        <v>0</v>
      </c>
      <c r="M554" s="1095">
        <f>'2 уровень'!N1363</f>
        <v>0</v>
      </c>
      <c r="N554" s="1081">
        <f>'2 уровень'!O1363</f>
        <v>0</v>
      </c>
      <c r="O554" s="1081">
        <f>'2 уровень'!P1363</f>
        <v>0</v>
      </c>
      <c r="P554" s="1081">
        <f>'2 уровень'!Q1363</f>
        <v>0</v>
      </c>
      <c r="Q554" s="1081">
        <f>'2 уровень'!R1363</f>
        <v>0</v>
      </c>
      <c r="R554" s="1081">
        <f>'2 уровень'!S1363</f>
        <v>0</v>
      </c>
      <c r="S554" s="1081">
        <f>'2 уровень'!T1363</f>
        <v>0</v>
      </c>
      <c r="T554" s="2567"/>
      <c r="U554" s="1556"/>
      <c r="V554" s="1555"/>
      <c r="W554" s="1555"/>
      <c r="X554" s="1555"/>
      <c r="Y554" s="1555"/>
      <c r="Z554" s="1555"/>
      <c r="AA554" s="1555"/>
      <c r="AB554" s="1555"/>
      <c r="AC554" s="1555"/>
      <c r="AD554" s="1555"/>
      <c r="AE554" s="1555"/>
      <c r="AF554" s="1555"/>
      <c r="AG554" s="1555"/>
      <c r="AH554" s="1555"/>
      <c r="AI554" s="1555"/>
      <c r="AJ554" s="1555"/>
      <c r="AK554" s="1555"/>
      <c r="AL554" s="1555"/>
      <c r="AM554" s="1555"/>
      <c r="AN554" s="1555"/>
      <c r="AO554" s="1555"/>
      <c r="AP554" s="1555"/>
      <c r="AQ554" s="1555"/>
      <c r="AR554" s="1555"/>
      <c r="AS554" s="1555"/>
      <c r="AT554" s="1555"/>
      <c r="AU554" s="1555"/>
      <c r="AV554" s="1555"/>
      <c r="AW554" s="1555"/>
      <c r="AX554" s="1555"/>
      <c r="AY554" s="1555"/>
      <c r="AZ554" s="1555"/>
      <c r="BA554" s="1555"/>
      <c r="BB554" s="1555"/>
      <c r="BC554" s="1555"/>
      <c r="BD554" s="1555"/>
      <c r="BE554" s="1555"/>
      <c r="BF554" s="1555"/>
      <c r="BG554" s="1555"/>
      <c r="BH554" s="1555"/>
      <c r="BI554" s="1555"/>
      <c r="BJ554" s="1555"/>
      <c r="BK554" s="1555"/>
      <c r="BL554" s="1555"/>
      <c r="BM554" s="1555"/>
      <c r="BN554" s="1555"/>
      <c r="BO554" s="1555"/>
      <c r="BP554" s="1555"/>
      <c r="BQ554" s="1555"/>
      <c r="BR554" s="1555"/>
      <c r="BS554" s="1555"/>
      <c r="BT554" s="1555"/>
      <c r="BU554" s="1555"/>
      <c r="BV554" s="1555"/>
      <c r="BW554" s="1555"/>
      <c r="BX554" s="1555"/>
      <c r="BY554" s="1555"/>
      <c r="BZ554" s="1555"/>
      <c r="CA554" s="1555"/>
      <c r="CB554" s="1555"/>
      <c r="CC554" s="1555"/>
      <c r="CD554" s="1555"/>
      <c r="CE554" s="1555"/>
      <c r="CF554" s="1555"/>
      <c r="CG554" s="1555"/>
      <c r="CH554" s="1555"/>
      <c r="CI554" s="1555"/>
      <c r="CJ554" s="1555"/>
      <c r="CK554" s="1555"/>
      <c r="CL554" s="1555"/>
      <c r="CM554" s="1555"/>
      <c r="CN554" s="1555"/>
      <c r="CO554" s="1555"/>
      <c r="CP554" s="1555"/>
      <c r="CQ554" s="1555"/>
      <c r="CR554" s="1555"/>
      <c r="CS554" s="1555"/>
      <c r="CT554" s="1555"/>
      <c r="CU554" s="1555"/>
      <c r="CV554" s="1555"/>
      <c r="CW554" s="1555"/>
      <c r="CX554" s="1555"/>
      <c r="CY554" s="1555"/>
      <c r="CZ554" s="1555"/>
      <c r="DA554" s="1555"/>
      <c r="DB554" s="1555"/>
      <c r="DC554" s="1555"/>
      <c r="DD554" s="1555"/>
      <c r="DE554" s="1555"/>
      <c r="DF554" s="1555"/>
      <c r="DG554" s="1555"/>
      <c r="DH554" s="1555"/>
      <c r="DI554" s="1555"/>
      <c r="DJ554" s="1555"/>
      <c r="DK554" s="1555"/>
      <c r="DL554" s="1555"/>
      <c r="DM554" s="1555"/>
      <c r="DN554" s="1555"/>
      <c r="DO554" s="1555"/>
      <c r="DP554" s="1555"/>
      <c r="DQ554" s="1555"/>
      <c r="DR554" s="1555"/>
      <c r="DS554" s="1555"/>
      <c r="DT554" s="1555"/>
      <c r="DU554" s="1555"/>
      <c r="DV554" s="1555"/>
      <c r="DW554" s="1555"/>
      <c r="DX554" s="1555"/>
      <c r="DY554" s="1555"/>
      <c r="DZ554" s="1555"/>
      <c r="EA554" s="1555"/>
      <c r="EB554" s="1555"/>
      <c r="EC554" s="1555"/>
      <c r="ED554" s="1555"/>
      <c r="EE554" s="1555"/>
      <c r="EF554" s="1555"/>
      <c r="EG554" s="1555"/>
      <c r="EH554" s="1555"/>
      <c r="EI554" s="1555"/>
      <c r="EJ554" s="1555"/>
      <c r="EK554" s="1555"/>
      <c r="EL554" s="1555"/>
      <c r="EM554" s="1555"/>
      <c r="EN554" s="1555"/>
      <c r="EO554" s="1555"/>
      <c r="EP554" s="1555"/>
      <c r="EQ554" s="1555"/>
      <c r="ER554" s="1555"/>
      <c r="ES554" s="1555"/>
      <c r="ET554" s="1555"/>
      <c r="EU554" s="1555"/>
      <c r="EV554" s="1555"/>
      <c r="EW554" s="1555"/>
      <c r="EX554" s="1555"/>
      <c r="EY554" s="1555"/>
      <c r="EZ554" s="1555"/>
      <c r="FA554" s="1555"/>
      <c r="FB554" s="1555"/>
      <c r="FC554" s="1555"/>
      <c r="FD554" s="1555"/>
      <c r="FE554" s="1555"/>
      <c r="FF554" s="1555"/>
      <c r="FG554" s="1555"/>
      <c r="FH554" s="1555"/>
      <c r="FI554" s="1555"/>
      <c r="FJ554" s="1555"/>
      <c r="FK554" s="1555"/>
      <c r="FL554" s="1555"/>
      <c r="FM554" s="1555"/>
      <c r="FN554" s="1555"/>
      <c r="FO554" s="1555"/>
      <c r="FP554" s="1555"/>
      <c r="FQ554" s="1555"/>
      <c r="FR554" s="1555"/>
      <c r="FS554" s="1555"/>
      <c r="FT554" s="1555"/>
      <c r="FU554" s="1555"/>
      <c r="FV554" s="1555"/>
      <c r="FW554" s="1555"/>
      <c r="FX554" s="1555"/>
      <c r="FY554" s="1555"/>
      <c r="FZ554" s="1555"/>
      <c r="GA554" s="1555"/>
      <c r="GB554" s="1555"/>
      <c r="GC554" s="1555"/>
      <c r="GD554" s="1555"/>
      <c r="GE554" s="1555"/>
      <c r="GF554" s="1555"/>
      <c r="GG554" s="1555"/>
      <c r="GH554" s="1555"/>
      <c r="GI554" s="1555"/>
      <c r="GJ554" s="1555"/>
      <c r="GK554" s="1555"/>
      <c r="GL554" s="1555"/>
      <c r="GM554" s="1555"/>
      <c r="GN554" s="1555"/>
      <c r="GO554" s="1555"/>
      <c r="GP554" s="1555"/>
      <c r="GQ554" s="1555"/>
    </row>
    <row r="555" spans="1:199" s="1079" customFormat="1" ht="45" x14ac:dyDescent="0.25">
      <c r="A555" s="661" t="s">
        <v>428</v>
      </c>
      <c r="B555" s="1777">
        <f>'2 уровень'!C1364</f>
        <v>234</v>
      </c>
      <c r="C555" s="1777">
        <f>'2 уровень'!D1364</f>
        <v>20</v>
      </c>
      <c r="D555" s="1777">
        <f>'2 уровень'!E1364</f>
        <v>0</v>
      </c>
      <c r="E555" s="1778">
        <f>'2 уровень'!F1364</f>
        <v>0</v>
      </c>
      <c r="F555" s="1567">
        <f>'2 уровень'!G1364</f>
        <v>0</v>
      </c>
      <c r="G555" s="1567">
        <f>'2 уровень'!H1364</f>
        <v>0</v>
      </c>
      <c r="H555" s="1095">
        <f>'2 уровень'!I1364</f>
        <v>0</v>
      </c>
      <c r="I555" s="1095">
        <f>'2 уровень'!J1364</f>
        <v>0</v>
      </c>
      <c r="J555" s="1095">
        <f>'2 уровень'!K1364</f>
        <v>0</v>
      </c>
      <c r="K555" s="1095">
        <f>'2 уровень'!L1364</f>
        <v>0</v>
      </c>
      <c r="L555" s="1095">
        <f>'2 уровень'!M1364</f>
        <v>0</v>
      </c>
      <c r="M555" s="1095">
        <f>'2 уровень'!N1364</f>
        <v>0</v>
      </c>
      <c r="N555" s="1081">
        <f>'2 уровень'!O1364</f>
        <v>0</v>
      </c>
      <c r="O555" s="1081">
        <f>'2 уровень'!P1364</f>
        <v>0</v>
      </c>
      <c r="P555" s="1081">
        <f>'2 уровень'!Q1364</f>
        <v>0</v>
      </c>
      <c r="Q555" s="1081">
        <f>'2 уровень'!R1364</f>
        <v>0</v>
      </c>
      <c r="R555" s="1081">
        <f>'2 уровень'!S1364</f>
        <v>0</v>
      </c>
      <c r="S555" s="1081">
        <f>'2 уровень'!T1364</f>
        <v>0</v>
      </c>
      <c r="T555" s="2567"/>
      <c r="U555" s="1556"/>
      <c r="V555" s="1555"/>
      <c r="W555" s="1555"/>
      <c r="X555" s="1555"/>
      <c r="Y555" s="1555"/>
      <c r="Z555" s="1555"/>
      <c r="AA555" s="1555"/>
      <c r="AB555" s="1555"/>
      <c r="AC555" s="1555"/>
      <c r="AD555" s="1555"/>
      <c r="AE555" s="1555"/>
      <c r="AF555" s="1555"/>
      <c r="AG555" s="1555"/>
      <c r="AH555" s="1555"/>
      <c r="AI555" s="1555"/>
      <c r="AJ555" s="1555"/>
      <c r="AK555" s="1555"/>
      <c r="AL555" s="1555"/>
      <c r="AM555" s="1555"/>
      <c r="AN555" s="1555"/>
      <c r="AO555" s="1555"/>
      <c r="AP555" s="1555"/>
      <c r="AQ555" s="1555"/>
      <c r="AR555" s="1555"/>
      <c r="AS555" s="1555"/>
      <c r="AT555" s="1555"/>
      <c r="AU555" s="1555"/>
      <c r="AV555" s="1555"/>
      <c r="AW555" s="1555"/>
      <c r="AX555" s="1555"/>
      <c r="AY555" s="1555"/>
      <c r="AZ555" s="1555"/>
      <c r="BA555" s="1555"/>
      <c r="BB555" s="1555"/>
      <c r="BC555" s="1555"/>
      <c r="BD555" s="1555"/>
      <c r="BE555" s="1555"/>
      <c r="BF555" s="1555"/>
      <c r="BG555" s="1555"/>
      <c r="BH555" s="1555"/>
      <c r="BI555" s="1555"/>
      <c r="BJ555" s="1555"/>
      <c r="BK555" s="1555"/>
      <c r="BL555" s="1555"/>
      <c r="BM555" s="1555"/>
      <c r="BN555" s="1555"/>
      <c r="BO555" s="1555"/>
      <c r="BP555" s="1555"/>
      <c r="BQ555" s="1555"/>
      <c r="BR555" s="1555"/>
      <c r="BS555" s="1555"/>
      <c r="BT555" s="1555"/>
      <c r="BU555" s="1555"/>
      <c r="BV555" s="1555"/>
      <c r="BW555" s="1555"/>
      <c r="BX555" s="1555"/>
      <c r="BY555" s="1555"/>
      <c r="BZ555" s="1555"/>
      <c r="CA555" s="1555"/>
      <c r="CB555" s="1555"/>
      <c r="CC555" s="1555"/>
      <c r="CD555" s="1555"/>
      <c r="CE555" s="1555"/>
      <c r="CF555" s="1555"/>
      <c r="CG555" s="1555"/>
      <c r="CH555" s="1555"/>
      <c r="CI555" s="1555"/>
      <c r="CJ555" s="1555"/>
      <c r="CK555" s="1555"/>
      <c r="CL555" s="1555"/>
      <c r="CM555" s="1555"/>
      <c r="CN555" s="1555"/>
      <c r="CO555" s="1555"/>
      <c r="CP555" s="1555"/>
      <c r="CQ555" s="1555"/>
      <c r="CR555" s="1555"/>
      <c r="CS555" s="1555"/>
      <c r="CT555" s="1555"/>
      <c r="CU555" s="1555"/>
      <c r="CV555" s="1555"/>
      <c r="CW555" s="1555"/>
      <c r="CX555" s="1555"/>
      <c r="CY555" s="1555"/>
      <c r="CZ555" s="1555"/>
      <c r="DA555" s="1555"/>
      <c r="DB555" s="1555"/>
      <c r="DC555" s="1555"/>
      <c r="DD555" s="1555"/>
      <c r="DE555" s="1555"/>
      <c r="DF555" s="1555"/>
      <c r="DG555" s="1555"/>
      <c r="DH555" s="1555"/>
      <c r="DI555" s="1555"/>
      <c r="DJ555" s="1555"/>
      <c r="DK555" s="1555"/>
      <c r="DL555" s="1555"/>
      <c r="DM555" s="1555"/>
      <c r="DN555" s="1555"/>
      <c r="DO555" s="1555"/>
      <c r="DP555" s="1555"/>
      <c r="DQ555" s="1555"/>
      <c r="DR555" s="1555"/>
      <c r="DS555" s="1555"/>
      <c r="DT555" s="1555"/>
      <c r="DU555" s="1555"/>
      <c r="DV555" s="1555"/>
      <c r="DW555" s="1555"/>
      <c r="DX555" s="1555"/>
      <c r="DY555" s="1555"/>
      <c r="DZ555" s="1555"/>
      <c r="EA555" s="1555"/>
      <c r="EB555" s="1555"/>
      <c r="EC555" s="1555"/>
      <c r="ED555" s="1555"/>
      <c r="EE555" s="1555"/>
      <c r="EF555" s="1555"/>
      <c r="EG555" s="1555"/>
      <c r="EH555" s="1555"/>
      <c r="EI555" s="1555"/>
      <c r="EJ555" s="1555"/>
      <c r="EK555" s="1555"/>
      <c r="EL555" s="1555"/>
      <c r="EM555" s="1555"/>
      <c r="EN555" s="1555"/>
      <c r="EO555" s="1555"/>
      <c r="EP555" s="1555"/>
      <c r="EQ555" s="1555"/>
      <c r="ER555" s="1555"/>
      <c r="ES555" s="1555"/>
      <c r="ET555" s="1555"/>
      <c r="EU555" s="1555"/>
      <c r="EV555" s="1555"/>
      <c r="EW555" s="1555"/>
      <c r="EX555" s="1555"/>
      <c r="EY555" s="1555"/>
      <c r="EZ555" s="1555"/>
      <c r="FA555" s="1555"/>
      <c r="FB555" s="1555"/>
      <c r="FC555" s="1555"/>
      <c r="FD555" s="1555"/>
      <c r="FE555" s="1555"/>
      <c r="FF555" s="1555"/>
      <c r="FG555" s="1555"/>
      <c r="FH555" s="1555"/>
      <c r="FI555" s="1555"/>
      <c r="FJ555" s="1555"/>
      <c r="FK555" s="1555"/>
      <c r="FL555" s="1555"/>
      <c r="FM555" s="1555"/>
      <c r="FN555" s="1555"/>
      <c r="FO555" s="1555"/>
      <c r="FP555" s="1555"/>
      <c r="FQ555" s="1555"/>
      <c r="FR555" s="1555"/>
      <c r="FS555" s="1555"/>
      <c r="FT555" s="1555"/>
      <c r="FU555" s="1555"/>
      <c r="FV555" s="1555"/>
      <c r="FW555" s="1555"/>
      <c r="FX555" s="1555"/>
      <c r="FY555" s="1555"/>
      <c r="FZ555" s="1555"/>
      <c r="GA555" s="1555"/>
      <c r="GB555" s="1555"/>
      <c r="GC555" s="1555"/>
      <c r="GD555" s="1555"/>
      <c r="GE555" s="1555"/>
      <c r="GF555" s="1555"/>
      <c r="GG555" s="1555"/>
      <c r="GH555" s="1555"/>
      <c r="GI555" s="1555"/>
      <c r="GJ555" s="1555"/>
      <c r="GK555" s="1555"/>
      <c r="GL555" s="1555"/>
      <c r="GM555" s="1555"/>
      <c r="GN555" s="1555"/>
      <c r="GO555" s="1555"/>
      <c r="GP555" s="1555"/>
      <c r="GQ555" s="1555"/>
    </row>
    <row r="556" spans="1:199" s="1079" customFormat="1" ht="30" x14ac:dyDescent="0.25">
      <c r="A556" s="661" t="s">
        <v>429</v>
      </c>
      <c r="B556" s="1777">
        <f>'2 уровень'!C1365</f>
        <v>1286</v>
      </c>
      <c r="C556" s="1777">
        <f>'2 уровень'!D1365</f>
        <v>107</v>
      </c>
      <c r="D556" s="1777">
        <f>'2 уровень'!E1365</f>
        <v>0</v>
      </c>
      <c r="E556" s="1778">
        <f>'2 уровень'!F1365</f>
        <v>0</v>
      </c>
      <c r="F556" s="1567">
        <f>'2 уровень'!G1365</f>
        <v>0</v>
      </c>
      <c r="G556" s="1567">
        <f>'2 уровень'!H1365</f>
        <v>0</v>
      </c>
      <c r="H556" s="1095">
        <f>'2 уровень'!I1365</f>
        <v>0</v>
      </c>
      <c r="I556" s="1095">
        <f>'2 уровень'!J1365</f>
        <v>0</v>
      </c>
      <c r="J556" s="1095">
        <f>'2 уровень'!K1365</f>
        <v>0</v>
      </c>
      <c r="K556" s="1095">
        <f>'2 уровень'!L1365</f>
        <v>0</v>
      </c>
      <c r="L556" s="1095">
        <f>'2 уровень'!M1365</f>
        <v>0</v>
      </c>
      <c r="M556" s="1095">
        <f>'2 уровень'!N1365</f>
        <v>0</v>
      </c>
      <c r="N556" s="1081">
        <f>'2 уровень'!O1365</f>
        <v>0</v>
      </c>
      <c r="O556" s="1081">
        <f>'2 уровень'!P1365</f>
        <v>0</v>
      </c>
      <c r="P556" s="1081">
        <f>'2 уровень'!Q1365</f>
        <v>0</v>
      </c>
      <c r="Q556" s="1081">
        <f>'2 уровень'!R1365</f>
        <v>0</v>
      </c>
      <c r="R556" s="1081">
        <f>'2 уровень'!S1365</f>
        <v>0</v>
      </c>
      <c r="S556" s="1081">
        <f>'2 уровень'!T1365</f>
        <v>0</v>
      </c>
      <c r="T556" s="2567"/>
      <c r="U556" s="1556"/>
      <c r="V556" s="1555"/>
      <c r="W556" s="1555"/>
      <c r="X556" s="1555"/>
      <c r="Y556" s="1555"/>
      <c r="Z556" s="1555"/>
      <c r="AA556" s="1555"/>
      <c r="AB556" s="1555"/>
      <c r="AC556" s="1555"/>
      <c r="AD556" s="1555"/>
      <c r="AE556" s="1555"/>
      <c r="AF556" s="1555"/>
      <c r="AG556" s="1555"/>
      <c r="AH556" s="1555"/>
      <c r="AI556" s="1555"/>
      <c r="AJ556" s="1555"/>
      <c r="AK556" s="1555"/>
      <c r="AL556" s="1555"/>
      <c r="AM556" s="1555"/>
      <c r="AN556" s="1555"/>
      <c r="AO556" s="1555"/>
      <c r="AP556" s="1555"/>
      <c r="AQ556" s="1555"/>
      <c r="AR556" s="1555"/>
      <c r="AS556" s="1555"/>
      <c r="AT556" s="1555"/>
      <c r="AU556" s="1555"/>
      <c r="AV556" s="1555"/>
      <c r="AW556" s="1555"/>
      <c r="AX556" s="1555"/>
      <c r="AY556" s="1555"/>
      <c r="AZ556" s="1555"/>
      <c r="BA556" s="1555"/>
      <c r="BB556" s="1555"/>
      <c r="BC556" s="1555"/>
      <c r="BD556" s="1555"/>
      <c r="BE556" s="1555"/>
      <c r="BF556" s="1555"/>
      <c r="BG556" s="1555"/>
      <c r="BH556" s="1555"/>
      <c r="BI556" s="1555"/>
      <c r="BJ556" s="1555"/>
      <c r="BK556" s="1555"/>
      <c r="BL556" s="1555"/>
      <c r="BM556" s="1555"/>
      <c r="BN556" s="1555"/>
      <c r="BO556" s="1555"/>
      <c r="BP556" s="1555"/>
      <c r="BQ556" s="1555"/>
      <c r="BR556" s="1555"/>
      <c r="BS556" s="1555"/>
      <c r="BT556" s="1555"/>
      <c r="BU556" s="1555"/>
      <c r="BV556" s="1555"/>
      <c r="BW556" s="1555"/>
      <c r="BX556" s="1555"/>
      <c r="BY556" s="1555"/>
      <c r="BZ556" s="1555"/>
      <c r="CA556" s="1555"/>
      <c r="CB556" s="1555"/>
      <c r="CC556" s="1555"/>
      <c r="CD556" s="1555"/>
      <c r="CE556" s="1555"/>
      <c r="CF556" s="1555"/>
      <c r="CG556" s="1555"/>
      <c r="CH556" s="1555"/>
      <c r="CI556" s="1555"/>
      <c r="CJ556" s="1555"/>
      <c r="CK556" s="1555"/>
      <c r="CL556" s="1555"/>
      <c r="CM556" s="1555"/>
      <c r="CN556" s="1555"/>
      <c r="CO556" s="1555"/>
      <c r="CP556" s="1555"/>
      <c r="CQ556" s="1555"/>
      <c r="CR556" s="1555"/>
      <c r="CS556" s="1555"/>
      <c r="CT556" s="1555"/>
      <c r="CU556" s="1555"/>
      <c r="CV556" s="1555"/>
      <c r="CW556" s="1555"/>
      <c r="CX556" s="1555"/>
      <c r="CY556" s="1555"/>
      <c r="CZ556" s="1555"/>
      <c r="DA556" s="1555"/>
      <c r="DB556" s="1555"/>
      <c r="DC556" s="1555"/>
      <c r="DD556" s="1555"/>
      <c r="DE556" s="1555"/>
      <c r="DF556" s="1555"/>
      <c r="DG556" s="1555"/>
      <c r="DH556" s="1555"/>
      <c r="DI556" s="1555"/>
      <c r="DJ556" s="1555"/>
      <c r="DK556" s="1555"/>
      <c r="DL556" s="1555"/>
      <c r="DM556" s="1555"/>
      <c r="DN556" s="1555"/>
      <c r="DO556" s="1555"/>
      <c r="DP556" s="1555"/>
      <c r="DQ556" s="1555"/>
      <c r="DR556" s="1555"/>
      <c r="DS556" s="1555"/>
      <c r="DT556" s="1555"/>
      <c r="DU556" s="1555"/>
      <c r="DV556" s="1555"/>
      <c r="DW556" s="1555"/>
      <c r="DX556" s="1555"/>
      <c r="DY556" s="1555"/>
      <c r="DZ556" s="1555"/>
      <c r="EA556" s="1555"/>
      <c r="EB556" s="1555"/>
      <c r="EC556" s="1555"/>
      <c r="ED556" s="1555"/>
      <c r="EE556" s="1555"/>
      <c r="EF556" s="1555"/>
      <c r="EG556" s="1555"/>
      <c r="EH556" s="1555"/>
      <c r="EI556" s="1555"/>
      <c r="EJ556" s="1555"/>
      <c r="EK556" s="1555"/>
      <c r="EL556" s="1555"/>
      <c r="EM556" s="1555"/>
      <c r="EN556" s="1555"/>
      <c r="EO556" s="1555"/>
      <c r="EP556" s="1555"/>
      <c r="EQ556" s="1555"/>
      <c r="ER556" s="1555"/>
      <c r="ES556" s="1555"/>
      <c r="ET556" s="1555"/>
      <c r="EU556" s="1555"/>
      <c r="EV556" s="1555"/>
      <c r="EW556" s="1555"/>
      <c r="EX556" s="1555"/>
      <c r="EY556" s="1555"/>
      <c r="EZ556" s="1555"/>
      <c r="FA556" s="1555"/>
      <c r="FB556" s="1555"/>
      <c r="FC556" s="1555"/>
      <c r="FD556" s="1555"/>
      <c r="FE556" s="1555"/>
      <c r="FF556" s="1555"/>
      <c r="FG556" s="1555"/>
      <c r="FH556" s="1555"/>
      <c r="FI556" s="1555"/>
      <c r="FJ556" s="1555"/>
      <c r="FK556" s="1555"/>
      <c r="FL556" s="1555"/>
      <c r="FM556" s="1555"/>
      <c r="FN556" s="1555"/>
      <c r="FO556" s="1555"/>
      <c r="FP556" s="1555"/>
      <c r="FQ556" s="1555"/>
      <c r="FR556" s="1555"/>
      <c r="FS556" s="1555"/>
      <c r="FT556" s="1555"/>
      <c r="FU556" s="1555"/>
      <c r="FV556" s="1555"/>
      <c r="FW556" s="1555"/>
      <c r="FX556" s="1555"/>
      <c r="FY556" s="1555"/>
      <c r="FZ556" s="1555"/>
      <c r="GA556" s="1555"/>
      <c r="GB556" s="1555"/>
      <c r="GC556" s="1555"/>
      <c r="GD556" s="1555"/>
      <c r="GE556" s="1555"/>
      <c r="GF556" s="1555"/>
      <c r="GG556" s="1555"/>
      <c r="GH556" s="1555"/>
      <c r="GI556" s="1555"/>
      <c r="GJ556" s="1555"/>
      <c r="GK556" s="1555"/>
      <c r="GL556" s="1555"/>
      <c r="GM556" s="1555"/>
      <c r="GN556" s="1555"/>
      <c r="GO556" s="1555"/>
      <c r="GP556" s="1555"/>
      <c r="GQ556" s="1555"/>
    </row>
    <row r="557" spans="1:199" s="1079" customFormat="1" ht="45" x14ac:dyDescent="0.25">
      <c r="A557" s="1155" t="s">
        <v>358</v>
      </c>
      <c r="B557" s="1777">
        <f>'2 уровень'!C1366</f>
        <v>15563</v>
      </c>
      <c r="C557" s="1777">
        <f>'2 уровень'!D1366</f>
        <v>1297</v>
      </c>
      <c r="D557" s="1777">
        <f>'2 уровень'!E1366</f>
        <v>357</v>
      </c>
      <c r="E557" s="1778">
        <f>'2 уровень'!F1366</f>
        <v>27.525057825751738</v>
      </c>
      <c r="F557" s="1567">
        <f>'2 уровень'!G1366</f>
        <v>0</v>
      </c>
      <c r="G557" s="1567">
        <f>'2 уровень'!H1366</f>
        <v>0</v>
      </c>
      <c r="H557" s="1095">
        <f>'2 уровень'!I1366</f>
        <v>0</v>
      </c>
      <c r="I557" s="1095">
        <f>'2 уровень'!J1366</f>
        <v>0</v>
      </c>
      <c r="J557" s="1095">
        <f>'2 уровень'!K1366</f>
        <v>0</v>
      </c>
      <c r="K557" s="1095">
        <f>'2 уровень'!L1366</f>
        <v>0</v>
      </c>
      <c r="L557" s="1095">
        <f>'2 уровень'!M1366</f>
        <v>0</v>
      </c>
      <c r="M557" s="1095">
        <f>'2 уровень'!N1366</f>
        <v>0</v>
      </c>
      <c r="N557" s="1081">
        <f>'2 уровень'!O1366</f>
        <v>0</v>
      </c>
      <c r="O557" s="1081">
        <f>'2 уровень'!P1366</f>
        <v>0</v>
      </c>
      <c r="P557" s="1081">
        <f>'2 уровень'!Q1366</f>
        <v>0</v>
      </c>
      <c r="Q557" s="1081">
        <f>'2 уровень'!R1366</f>
        <v>0</v>
      </c>
      <c r="R557" s="1081">
        <f>'2 уровень'!S1366</f>
        <v>0</v>
      </c>
      <c r="S557" s="1081">
        <f>'2 уровень'!T1366</f>
        <v>0</v>
      </c>
      <c r="T557" s="2567"/>
      <c r="U557" s="1556"/>
      <c r="V557" s="1555"/>
      <c r="W557" s="1555"/>
      <c r="X557" s="1555"/>
      <c r="Y557" s="1555"/>
      <c r="Z557" s="1555"/>
      <c r="AA557" s="1555"/>
      <c r="AB557" s="1555"/>
      <c r="AC557" s="1555"/>
      <c r="AD557" s="1555"/>
      <c r="AE557" s="1555"/>
      <c r="AF557" s="1555"/>
      <c r="AG557" s="1555"/>
      <c r="AH557" s="1555"/>
      <c r="AI557" s="1555"/>
      <c r="AJ557" s="1555"/>
      <c r="AK557" s="1555"/>
      <c r="AL557" s="1555"/>
      <c r="AM557" s="1555"/>
      <c r="AN557" s="1555"/>
      <c r="AO557" s="1555"/>
      <c r="AP557" s="1555"/>
      <c r="AQ557" s="1555"/>
      <c r="AR557" s="1555"/>
      <c r="AS557" s="1555"/>
      <c r="AT557" s="1555"/>
      <c r="AU557" s="1555"/>
      <c r="AV557" s="1555"/>
      <c r="AW557" s="1555"/>
      <c r="AX557" s="1555"/>
      <c r="AY557" s="1555"/>
      <c r="AZ557" s="1555"/>
      <c r="BA557" s="1555"/>
      <c r="BB557" s="1555"/>
      <c r="BC557" s="1555"/>
      <c r="BD557" s="1555"/>
      <c r="BE557" s="1555"/>
      <c r="BF557" s="1555"/>
      <c r="BG557" s="1555"/>
      <c r="BH557" s="1555"/>
      <c r="BI557" s="1555"/>
      <c r="BJ557" s="1555"/>
      <c r="BK557" s="1555"/>
      <c r="BL557" s="1555"/>
      <c r="BM557" s="1555"/>
      <c r="BN557" s="1555"/>
      <c r="BO557" s="1555"/>
      <c r="BP557" s="1555"/>
      <c r="BQ557" s="1555"/>
      <c r="BR557" s="1555"/>
      <c r="BS557" s="1555"/>
      <c r="BT557" s="1555"/>
      <c r="BU557" s="1555"/>
      <c r="BV557" s="1555"/>
      <c r="BW557" s="1555"/>
      <c r="BX557" s="1555"/>
      <c r="BY557" s="1555"/>
      <c r="BZ557" s="1555"/>
      <c r="CA557" s="1555"/>
      <c r="CB557" s="1555"/>
      <c r="CC557" s="1555"/>
      <c r="CD557" s="1555"/>
      <c r="CE557" s="1555"/>
      <c r="CF557" s="1555"/>
      <c r="CG557" s="1555"/>
      <c r="CH557" s="1555"/>
      <c r="CI557" s="1555"/>
      <c r="CJ557" s="1555"/>
      <c r="CK557" s="1555"/>
      <c r="CL557" s="1555"/>
      <c r="CM557" s="1555"/>
      <c r="CN557" s="1555"/>
      <c r="CO557" s="1555"/>
      <c r="CP557" s="1555"/>
      <c r="CQ557" s="1555"/>
      <c r="CR557" s="1555"/>
      <c r="CS557" s="1555"/>
      <c r="CT557" s="1555"/>
      <c r="CU557" s="1555"/>
      <c r="CV557" s="1555"/>
      <c r="CW557" s="1555"/>
      <c r="CX557" s="1555"/>
      <c r="CY557" s="1555"/>
      <c r="CZ557" s="1555"/>
      <c r="DA557" s="1555"/>
      <c r="DB557" s="1555"/>
      <c r="DC557" s="1555"/>
      <c r="DD557" s="1555"/>
      <c r="DE557" s="1555"/>
      <c r="DF557" s="1555"/>
      <c r="DG557" s="1555"/>
      <c r="DH557" s="1555"/>
      <c r="DI557" s="1555"/>
      <c r="DJ557" s="1555"/>
      <c r="DK557" s="1555"/>
      <c r="DL557" s="1555"/>
      <c r="DM557" s="1555"/>
      <c r="DN557" s="1555"/>
      <c r="DO557" s="1555"/>
      <c r="DP557" s="1555"/>
      <c r="DQ557" s="1555"/>
      <c r="DR557" s="1555"/>
      <c r="DS557" s="1555"/>
      <c r="DT557" s="1555"/>
      <c r="DU557" s="1555"/>
      <c r="DV557" s="1555"/>
      <c r="DW557" s="1555"/>
      <c r="DX557" s="1555"/>
      <c r="DY557" s="1555"/>
      <c r="DZ557" s="1555"/>
      <c r="EA557" s="1555"/>
      <c r="EB557" s="1555"/>
      <c r="EC557" s="1555"/>
      <c r="ED557" s="1555"/>
      <c r="EE557" s="1555"/>
      <c r="EF557" s="1555"/>
      <c r="EG557" s="1555"/>
      <c r="EH557" s="1555"/>
      <c r="EI557" s="1555"/>
      <c r="EJ557" s="1555"/>
      <c r="EK557" s="1555"/>
      <c r="EL557" s="1555"/>
      <c r="EM557" s="1555"/>
      <c r="EN557" s="1555"/>
      <c r="EO557" s="1555"/>
      <c r="EP557" s="1555"/>
      <c r="EQ557" s="1555"/>
      <c r="ER557" s="1555"/>
      <c r="ES557" s="1555"/>
      <c r="ET557" s="1555"/>
      <c r="EU557" s="1555"/>
      <c r="EV557" s="1555"/>
      <c r="EW557" s="1555"/>
      <c r="EX557" s="1555"/>
      <c r="EY557" s="1555"/>
      <c r="EZ557" s="1555"/>
      <c r="FA557" s="1555"/>
      <c r="FB557" s="1555"/>
      <c r="FC557" s="1555"/>
      <c r="FD557" s="1555"/>
      <c r="FE557" s="1555"/>
      <c r="FF557" s="1555"/>
      <c r="FG557" s="1555"/>
      <c r="FH557" s="1555"/>
      <c r="FI557" s="1555"/>
      <c r="FJ557" s="1555"/>
      <c r="FK557" s="1555"/>
      <c r="FL557" s="1555"/>
      <c r="FM557" s="1555"/>
      <c r="FN557" s="1555"/>
      <c r="FO557" s="1555"/>
      <c r="FP557" s="1555"/>
      <c r="FQ557" s="1555"/>
      <c r="FR557" s="1555"/>
      <c r="FS557" s="1555"/>
      <c r="FT557" s="1555"/>
      <c r="FU557" s="1555"/>
      <c r="FV557" s="1555"/>
      <c r="FW557" s="1555"/>
      <c r="FX557" s="1555"/>
      <c r="FY557" s="1555"/>
      <c r="FZ557" s="1555"/>
      <c r="GA557" s="1555"/>
      <c r="GB557" s="1555"/>
      <c r="GC557" s="1555"/>
      <c r="GD557" s="1555"/>
      <c r="GE557" s="1555"/>
      <c r="GF557" s="1555"/>
      <c r="GG557" s="1555"/>
      <c r="GH557" s="1555"/>
      <c r="GI557" s="1555"/>
      <c r="GJ557" s="1555"/>
      <c r="GK557" s="1555"/>
      <c r="GL557" s="1555"/>
      <c r="GM557" s="1555"/>
      <c r="GN557" s="1555"/>
      <c r="GO557" s="1555"/>
      <c r="GP557" s="1555"/>
      <c r="GQ557" s="1555"/>
    </row>
    <row r="558" spans="1:199" s="1079" customFormat="1" ht="30" x14ac:dyDescent="0.25">
      <c r="A558" s="661" t="s">
        <v>359</v>
      </c>
      <c r="B558" s="1777">
        <f>'2 уровень'!C1367</f>
        <v>3002</v>
      </c>
      <c r="C558" s="1777">
        <f>'2 уровень'!D1367</f>
        <v>250</v>
      </c>
      <c r="D558" s="1777">
        <f>'2 уровень'!E1367</f>
        <v>75</v>
      </c>
      <c r="E558" s="1778">
        <f>'2 уровень'!F1367</f>
        <v>30</v>
      </c>
      <c r="F558" s="1567">
        <f>'2 уровень'!G1367</f>
        <v>0</v>
      </c>
      <c r="G558" s="1567">
        <f>'2 уровень'!H1367</f>
        <v>0</v>
      </c>
      <c r="H558" s="1095">
        <f>'2 уровень'!I1367</f>
        <v>0</v>
      </c>
      <c r="I558" s="1095">
        <f>'2 уровень'!J1367</f>
        <v>0</v>
      </c>
      <c r="J558" s="1095">
        <f>'2 уровень'!K1367</f>
        <v>0</v>
      </c>
      <c r="K558" s="1095">
        <f>'2 уровень'!L1367</f>
        <v>0</v>
      </c>
      <c r="L558" s="1095">
        <f>'2 уровень'!M1367</f>
        <v>0</v>
      </c>
      <c r="M558" s="1095">
        <f>'2 уровень'!N1367</f>
        <v>0</v>
      </c>
      <c r="N558" s="1081">
        <f>'2 уровень'!O1367</f>
        <v>0</v>
      </c>
      <c r="O558" s="1081">
        <f>'2 уровень'!P1367</f>
        <v>0</v>
      </c>
      <c r="P558" s="1081">
        <f>'2 уровень'!Q1367</f>
        <v>0</v>
      </c>
      <c r="Q558" s="1081">
        <f>'2 уровень'!R1367</f>
        <v>0</v>
      </c>
      <c r="R558" s="1081">
        <f>'2 уровень'!S1367</f>
        <v>0</v>
      </c>
      <c r="S558" s="1081">
        <f>'2 уровень'!T1367</f>
        <v>0</v>
      </c>
      <c r="T558" s="2567"/>
      <c r="U558" s="1556"/>
      <c r="V558" s="1555"/>
      <c r="W558" s="1555"/>
      <c r="X558" s="1555"/>
      <c r="Y558" s="1555"/>
      <c r="Z558" s="1555"/>
      <c r="AA558" s="1555"/>
      <c r="AB558" s="1555"/>
      <c r="AC558" s="1555"/>
      <c r="AD558" s="1555"/>
      <c r="AE558" s="1555"/>
      <c r="AF558" s="1555"/>
      <c r="AG558" s="1555"/>
      <c r="AH558" s="1555"/>
      <c r="AI558" s="1555"/>
      <c r="AJ558" s="1555"/>
      <c r="AK558" s="1555"/>
      <c r="AL558" s="1555"/>
      <c r="AM558" s="1555"/>
      <c r="AN558" s="1555"/>
      <c r="AO558" s="1555"/>
      <c r="AP558" s="1555"/>
      <c r="AQ558" s="1555"/>
      <c r="AR558" s="1555"/>
      <c r="AS558" s="1555"/>
      <c r="AT558" s="1555"/>
      <c r="AU558" s="1555"/>
      <c r="AV558" s="1555"/>
      <c r="AW558" s="1555"/>
      <c r="AX558" s="1555"/>
      <c r="AY558" s="1555"/>
      <c r="AZ558" s="1555"/>
      <c r="BA558" s="1555"/>
      <c r="BB558" s="1555"/>
      <c r="BC558" s="1555"/>
      <c r="BD558" s="1555"/>
      <c r="BE558" s="1555"/>
      <c r="BF558" s="1555"/>
      <c r="BG558" s="1555"/>
      <c r="BH558" s="1555"/>
      <c r="BI558" s="1555"/>
      <c r="BJ558" s="1555"/>
      <c r="BK558" s="1555"/>
      <c r="BL558" s="1555"/>
      <c r="BM558" s="1555"/>
      <c r="BN558" s="1555"/>
      <c r="BO558" s="1555"/>
      <c r="BP558" s="1555"/>
      <c r="BQ558" s="1555"/>
      <c r="BR558" s="1555"/>
      <c r="BS558" s="1555"/>
      <c r="BT558" s="1555"/>
      <c r="BU558" s="1555"/>
      <c r="BV558" s="1555"/>
      <c r="BW558" s="1555"/>
      <c r="BX558" s="1555"/>
      <c r="BY558" s="1555"/>
      <c r="BZ558" s="1555"/>
      <c r="CA558" s="1555"/>
      <c r="CB558" s="1555"/>
      <c r="CC558" s="1555"/>
      <c r="CD558" s="1555"/>
      <c r="CE558" s="1555"/>
      <c r="CF558" s="1555"/>
      <c r="CG558" s="1555"/>
      <c r="CH558" s="1555"/>
      <c r="CI558" s="1555"/>
      <c r="CJ558" s="1555"/>
      <c r="CK558" s="1555"/>
      <c r="CL558" s="1555"/>
      <c r="CM558" s="1555"/>
      <c r="CN558" s="1555"/>
      <c r="CO558" s="1555"/>
      <c r="CP558" s="1555"/>
      <c r="CQ558" s="1555"/>
      <c r="CR558" s="1555"/>
      <c r="CS558" s="1555"/>
      <c r="CT558" s="1555"/>
      <c r="CU558" s="1555"/>
      <c r="CV558" s="1555"/>
      <c r="CW558" s="1555"/>
      <c r="CX558" s="1555"/>
      <c r="CY558" s="1555"/>
      <c r="CZ558" s="1555"/>
      <c r="DA558" s="1555"/>
      <c r="DB558" s="1555"/>
      <c r="DC558" s="1555"/>
      <c r="DD558" s="1555"/>
      <c r="DE558" s="1555"/>
      <c r="DF558" s="1555"/>
      <c r="DG558" s="1555"/>
      <c r="DH558" s="1555"/>
      <c r="DI558" s="1555"/>
      <c r="DJ558" s="1555"/>
      <c r="DK558" s="1555"/>
      <c r="DL558" s="1555"/>
      <c r="DM558" s="1555"/>
      <c r="DN558" s="1555"/>
      <c r="DO558" s="1555"/>
      <c r="DP558" s="1555"/>
      <c r="DQ558" s="1555"/>
      <c r="DR558" s="1555"/>
      <c r="DS558" s="1555"/>
      <c r="DT558" s="1555"/>
      <c r="DU558" s="1555"/>
      <c r="DV558" s="1555"/>
      <c r="DW558" s="1555"/>
      <c r="DX558" s="1555"/>
      <c r="DY558" s="1555"/>
      <c r="DZ558" s="1555"/>
      <c r="EA558" s="1555"/>
      <c r="EB558" s="1555"/>
      <c r="EC558" s="1555"/>
      <c r="ED558" s="1555"/>
      <c r="EE558" s="1555"/>
      <c r="EF558" s="1555"/>
      <c r="EG558" s="1555"/>
      <c r="EH558" s="1555"/>
      <c r="EI558" s="1555"/>
      <c r="EJ558" s="1555"/>
      <c r="EK558" s="1555"/>
      <c r="EL558" s="1555"/>
      <c r="EM558" s="1555"/>
      <c r="EN558" s="1555"/>
      <c r="EO558" s="1555"/>
      <c r="EP558" s="1555"/>
      <c r="EQ558" s="1555"/>
      <c r="ER558" s="1555"/>
      <c r="ES558" s="1555"/>
      <c r="ET558" s="1555"/>
      <c r="EU558" s="1555"/>
      <c r="EV558" s="1555"/>
      <c r="EW558" s="1555"/>
      <c r="EX558" s="1555"/>
      <c r="EY558" s="1555"/>
      <c r="EZ558" s="1555"/>
      <c r="FA558" s="1555"/>
      <c r="FB558" s="1555"/>
      <c r="FC558" s="1555"/>
      <c r="FD558" s="1555"/>
      <c r="FE558" s="1555"/>
      <c r="FF558" s="1555"/>
      <c r="FG558" s="1555"/>
      <c r="FH558" s="1555"/>
      <c r="FI558" s="1555"/>
      <c r="FJ558" s="1555"/>
      <c r="FK558" s="1555"/>
      <c r="FL558" s="1555"/>
      <c r="FM558" s="1555"/>
      <c r="FN558" s="1555"/>
      <c r="FO558" s="1555"/>
      <c r="FP558" s="1555"/>
      <c r="FQ558" s="1555"/>
      <c r="FR558" s="1555"/>
      <c r="FS558" s="1555"/>
      <c r="FT558" s="1555"/>
      <c r="FU558" s="1555"/>
      <c r="FV558" s="1555"/>
      <c r="FW558" s="1555"/>
      <c r="FX558" s="1555"/>
      <c r="FY558" s="1555"/>
      <c r="FZ558" s="1555"/>
      <c r="GA558" s="1555"/>
      <c r="GB558" s="1555"/>
      <c r="GC558" s="1555"/>
      <c r="GD558" s="1555"/>
      <c r="GE558" s="1555"/>
      <c r="GF558" s="1555"/>
      <c r="GG558" s="1555"/>
      <c r="GH558" s="1555"/>
      <c r="GI558" s="1555"/>
      <c r="GJ558" s="1555"/>
      <c r="GK558" s="1555"/>
      <c r="GL558" s="1555"/>
      <c r="GM558" s="1555"/>
      <c r="GN558" s="1555"/>
      <c r="GO558" s="1555"/>
      <c r="GP558" s="1555"/>
      <c r="GQ558" s="1555"/>
    </row>
    <row r="559" spans="1:199" s="1079" customFormat="1" ht="60" x14ac:dyDescent="0.25">
      <c r="A559" s="661" t="s">
        <v>372</v>
      </c>
      <c r="B559" s="1777">
        <f>'2 уровень'!C1368</f>
        <v>7595</v>
      </c>
      <c r="C559" s="1777">
        <f>'2 уровень'!D1368</f>
        <v>633</v>
      </c>
      <c r="D559" s="1777">
        <f>'2 уровень'!E1368</f>
        <v>228</v>
      </c>
      <c r="E559" s="1778">
        <f>'2 уровень'!F1368</f>
        <v>36.018957345971565</v>
      </c>
      <c r="F559" s="1567">
        <f>'2 уровень'!G1368</f>
        <v>0</v>
      </c>
      <c r="G559" s="1567">
        <f>'2 уровень'!H1368</f>
        <v>0</v>
      </c>
      <c r="H559" s="1095">
        <f>'2 уровень'!I1368</f>
        <v>0</v>
      </c>
      <c r="I559" s="1095">
        <f>'2 уровень'!J1368</f>
        <v>0</v>
      </c>
      <c r="J559" s="1095">
        <f>'2 уровень'!K1368</f>
        <v>0</v>
      </c>
      <c r="K559" s="1095">
        <f>'2 уровень'!L1368</f>
        <v>0</v>
      </c>
      <c r="L559" s="1095">
        <f>'2 уровень'!M1368</f>
        <v>0</v>
      </c>
      <c r="M559" s="1095">
        <f>'2 уровень'!N1368</f>
        <v>0</v>
      </c>
      <c r="N559" s="1081">
        <f>'2 уровень'!O1368</f>
        <v>0</v>
      </c>
      <c r="O559" s="1081">
        <f>'2 уровень'!P1368</f>
        <v>0</v>
      </c>
      <c r="P559" s="1081">
        <f>'2 уровень'!Q1368</f>
        <v>0</v>
      </c>
      <c r="Q559" s="1081">
        <f>'2 уровень'!R1368</f>
        <v>0</v>
      </c>
      <c r="R559" s="1081">
        <f>'2 уровень'!S1368</f>
        <v>0</v>
      </c>
      <c r="S559" s="1081">
        <f>'2 уровень'!T1368</f>
        <v>0</v>
      </c>
      <c r="T559" s="2567"/>
      <c r="U559" s="1556"/>
      <c r="V559" s="1555"/>
      <c r="W559" s="1555"/>
      <c r="X559" s="1555"/>
      <c r="Y559" s="1555"/>
      <c r="Z559" s="1555"/>
      <c r="AA559" s="1555"/>
      <c r="AB559" s="1555"/>
      <c r="AC559" s="1555"/>
      <c r="AD559" s="1555"/>
      <c r="AE559" s="1555"/>
      <c r="AF559" s="1555"/>
      <c r="AG559" s="1555"/>
      <c r="AH559" s="1555"/>
      <c r="AI559" s="1555"/>
      <c r="AJ559" s="1555"/>
      <c r="AK559" s="1555"/>
      <c r="AL559" s="1555"/>
      <c r="AM559" s="1555"/>
      <c r="AN559" s="1555"/>
      <c r="AO559" s="1555"/>
      <c r="AP559" s="1555"/>
      <c r="AQ559" s="1555"/>
      <c r="AR559" s="1555"/>
      <c r="AS559" s="1555"/>
      <c r="AT559" s="1555"/>
      <c r="AU559" s="1555"/>
      <c r="AV559" s="1555"/>
      <c r="AW559" s="1555"/>
      <c r="AX559" s="1555"/>
      <c r="AY559" s="1555"/>
      <c r="AZ559" s="1555"/>
      <c r="BA559" s="1555"/>
      <c r="BB559" s="1555"/>
      <c r="BC559" s="1555"/>
      <c r="BD559" s="1555"/>
      <c r="BE559" s="1555"/>
      <c r="BF559" s="1555"/>
      <c r="BG559" s="1555"/>
      <c r="BH559" s="1555"/>
      <c r="BI559" s="1555"/>
      <c r="BJ559" s="1555"/>
      <c r="BK559" s="1555"/>
      <c r="BL559" s="1555"/>
      <c r="BM559" s="1555"/>
      <c r="BN559" s="1555"/>
      <c r="BO559" s="1555"/>
      <c r="BP559" s="1555"/>
      <c r="BQ559" s="1555"/>
      <c r="BR559" s="1555"/>
      <c r="BS559" s="1555"/>
      <c r="BT559" s="1555"/>
      <c r="BU559" s="1555"/>
      <c r="BV559" s="1555"/>
      <c r="BW559" s="1555"/>
      <c r="BX559" s="1555"/>
      <c r="BY559" s="1555"/>
      <c r="BZ559" s="1555"/>
      <c r="CA559" s="1555"/>
      <c r="CB559" s="1555"/>
      <c r="CC559" s="1555"/>
      <c r="CD559" s="1555"/>
      <c r="CE559" s="1555"/>
      <c r="CF559" s="1555"/>
      <c r="CG559" s="1555"/>
      <c r="CH559" s="1555"/>
      <c r="CI559" s="1555"/>
      <c r="CJ559" s="1555"/>
      <c r="CK559" s="1555"/>
      <c r="CL559" s="1555"/>
      <c r="CM559" s="1555"/>
      <c r="CN559" s="1555"/>
      <c r="CO559" s="1555"/>
      <c r="CP559" s="1555"/>
      <c r="CQ559" s="1555"/>
      <c r="CR559" s="1555"/>
      <c r="CS559" s="1555"/>
      <c r="CT559" s="1555"/>
      <c r="CU559" s="1555"/>
      <c r="CV559" s="1555"/>
      <c r="CW559" s="1555"/>
      <c r="CX559" s="1555"/>
      <c r="CY559" s="1555"/>
      <c r="CZ559" s="1555"/>
      <c r="DA559" s="1555"/>
      <c r="DB559" s="1555"/>
      <c r="DC559" s="1555"/>
      <c r="DD559" s="1555"/>
      <c r="DE559" s="1555"/>
      <c r="DF559" s="1555"/>
      <c r="DG559" s="1555"/>
      <c r="DH559" s="1555"/>
      <c r="DI559" s="1555"/>
      <c r="DJ559" s="1555"/>
      <c r="DK559" s="1555"/>
      <c r="DL559" s="1555"/>
      <c r="DM559" s="1555"/>
      <c r="DN559" s="1555"/>
      <c r="DO559" s="1555"/>
      <c r="DP559" s="1555"/>
      <c r="DQ559" s="1555"/>
      <c r="DR559" s="1555"/>
      <c r="DS559" s="1555"/>
      <c r="DT559" s="1555"/>
      <c r="DU559" s="1555"/>
      <c r="DV559" s="1555"/>
      <c r="DW559" s="1555"/>
      <c r="DX559" s="1555"/>
      <c r="DY559" s="1555"/>
      <c r="DZ559" s="1555"/>
      <c r="EA559" s="1555"/>
      <c r="EB559" s="1555"/>
      <c r="EC559" s="1555"/>
      <c r="ED559" s="1555"/>
      <c r="EE559" s="1555"/>
      <c r="EF559" s="1555"/>
      <c r="EG559" s="1555"/>
      <c r="EH559" s="1555"/>
      <c r="EI559" s="1555"/>
      <c r="EJ559" s="1555"/>
      <c r="EK559" s="1555"/>
      <c r="EL559" s="1555"/>
      <c r="EM559" s="1555"/>
      <c r="EN559" s="1555"/>
      <c r="EO559" s="1555"/>
      <c r="EP559" s="1555"/>
      <c r="EQ559" s="1555"/>
      <c r="ER559" s="1555"/>
      <c r="ES559" s="1555"/>
      <c r="ET559" s="1555"/>
      <c r="EU559" s="1555"/>
      <c r="EV559" s="1555"/>
      <c r="EW559" s="1555"/>
      <c r="EX559" s="1555"/>
      <c r="EY559" s="1555"/>
      <c r="EZ559" s="1555"/>
      <c r="FA559" s="1555"/>
      <c r="FB559" s="1555"/>
      <c r="FC559" s="1555"/>
      <c r="FD559" s="1555"/>
      <c r="FE559" s="1555"/>
      <c r="FF559" s="1555"/>
      <c r="FG559" s="1555"/>
      <c r="FH559" s="1555"/>
      <c r="FI559" s="1555"/>
      <c r="FJ559" s="1555"/>
      <c r="FK559" s="1555"/>
      <c r="FL559" s="1555"/>
      <c r="FM559" s="1555"/>
      <c r="FN559" s="1555"/>
      <c r="FO559" s="1555"/>
      <c r="FP559" s="1555"/>
      <c r="FQ559" s="1555"/>
      <c r="FR559" s="1555"/>
      <c r="FS559" s="1555"/>
      <c r="FT559" s="1555"/>
      <c r="FU559" s="1555"/>
      <c r="FV559" s="1555"/>
      <c r="FW559" s="1555"/>
      <c r="FX559" s="1555"/>
      <c r="FY559" s="1555"/>
      <c r="FZ559" s="1555"/>
      <c r="GA559" s="1555"/>
      <c r="GB559" s="1555"/>
      <c r="GC559" s="1555"/>
      <c r="GD559" s="1555"/>
      <c r="GE559" s="1555"/>
      <c r="GF559" s="1555"/>
      <c r="GG559" s="1555"/>
      <c r="GH559" s="1555"/>
      <c r="GI559" s="1555"/>
      <c r="GJ559" s="1555"/>
      <c r="GK559" s="1555"/>
      <c r="GL559" s="1555"/>
      <c r="GM559" s="1555"/>
      <c r="GN559" s="1555"/>
      <c r="GO559" s="1555"/>
      <c r="GP559" s="1555"/>
      <c r="GQ559" s="1555"/>
    </row>
    <row r="560" spans="1:199" s="1079" customFormat="1" ht="45" x14ac:dyDescent="0.25">
      <c r="A560" s="661" t="s">
        <v>373</v>
      </c>
      <c r="B560" s="1777">
        <f>'2 уровень'!C1369</f>
        <v>2160</v>
      </c>
      <c r="C560" s="1777">
        <f>'2 уровень'!D1369</f>
        <v>180</v>
      </c>
      <c r="D560" s="1777">
        <f>'2 уровень'!E1369</f>
        <v>46</v>
      </c>
      <c r="E560" s="1778">
        <f>'2 уровень'!F1369</f>
        <v>25.555555555555554</v>
      </c>
      <c r="F560" s="1567">
        <f>'2 уровень'!G1369</f>
        <v>0</v>
      </c>
      <c r="G560" s="1567">
        <f>'2 уровень'!H1369</f>
        <v>0</v>
      </c>
      <c r="H560" s="1095">
        <f>'2 уровень'!I1369</f>
        <v>0</v>
      </c>
      <c r="I560" s="1095">
        <f>'2 уровень'!J1369</f>
        <v>0</v>
      </c>
      <c r="J560" s="1095">
        <f>'2 уровень'!K1369</f>
        <v>0</v>
      </c>
      <c r="K560" s="1095">
        <f>'2 уровень'!L1369</f>
        <v>0</v>
      </c>
      <c r="L560" s="1095">
        <f>'2 уровень'!M1369</f>
        <v>0</v>
      </c>
      <c r="M560" s="1095">
        <f>'2 уровень'!N1369</f>
        <v>0</v>
      </c>
      <c r="N560" s="1081">
        <f>'2 уровень'!O1369</f>
        <v>0</v>
      </c>
      <c r="O560" s="1081">
        <f>'2 уровень'!P1369</f>
        <v>0</v>
      </c>
      <c r="P560" s="1081">
        <f>'2 уровень'!Q1369</f>
        <v>0</v>
      </c>
      <c r="Q560" s="1081">
        <f>'2 уровень'!R1369</f>
        <v>0</v>
      </c>
      <c r="R560" s="1081">
        <f>'2 уровень'!S1369</f>
        <v>0</v>
      </c>
      <c r="S560" s="1081">
        <f>'2 уровень'!T1369</f>
        <v>0</v>
      </c>
      <c r="T560" s="2567"/>
      <c r="U560" s="1556"/>
      <c r="V560" s="1555"/>
      <c r="W560" s="1555"/>
      <c r="X560" s="1555"/>
      <c r="Y560" s="1555"/>
      <c r="Z560" s="1555"/>
      <c r="AA560" s="1555"/>
      <c r="AB560" s="1555"/>
      <c r="AC560" s="1555"/>
      <c r="AD560" s="1555"/>
      <c r="AE560" s="1555"/>
      <c r="AF560" s="1555"/>
      <c r="AG560" s="1555"/>
      <c r="AH560" s="1555"/>
      <c r="AI560" s="1555"/>
      <c r="AJ560" s="1555"/>
      <c r="AK560" s="1555"/>
      <c r="AL560" s="1555"/>
      <c r="AM560" s="1555"/>
      <c r="AN560" s="1555"/>
      <c r="AO560" s="1555"/>
      <c r="AP560" s="1555"/>
      <c r="AQ560" s="1555"/>
      <c r="AR560" s="1555"/>
      <c r="AS560" s="1555"/>
      <c r="AT560" s="1555"/>
      <c r="AU560" s="1555"/>
      <c r="AV560" s="1555"/>
      <c r="AW560" s="1555"/>
      <c r="AX560" s="1555"/>
      <c r="AY560" s="1555"/>
      <c r="AZ560" s="1555"/>
      <c r="BA560" s="1555"/>
      <c r="BB560" s="1555"/>
      <c r="BC560" s="1555"/>
      <c r="BD560" s="1555"/>
      <c r="BE560" s="1555"/>
      <c r="BF560" s="1555"/>
      <c r="BG560" s="1555"/>
      <c r="BH560" s="1555"/>
      <c r="BI560" s="1555"/>
      <c r="BJ560" s="1555"/>
      <c r="BK560" s="1555"/>
      <c r="BL560" s="1555"/>
      <c r="BM560" s="1555"/>
      <c r="BN560" s="1555"/>
      <c r="BO560" s="1555"/>
      <c r="BP560" s="1555"/>
      <c r="BQ560" s="1555"/>
      <c r="BR560" s="1555"/>
      <c r="BS560" s="1555"/>
      <c r="BT560" s="1555"/>
      <c r="BU560" s="1555"/>
      <c r="BV560" s="1555"/>
      <c r="BW560" s="1555"/>
      <c r="BX560" s="1555"/>
      <c r="BY560" s="1555"/>
      <c r="BZ560" s="1555"/>
      <c r="CA560" s="1555"/>
      <c r="CB560" s="1555"/>
      <c r="CC560" s="1555"/>
      <c r="CD560" s="1555"/>
      <c r="CE560" s="1555"/>
      <c r="CF560" s="1555"/>
      <c r="CG560" s="1555"/>
      <c r="CH560" s="1555"/>
      <c r="CI560" s="1555"/>
      <c r="CJ560" s="1555"/>
      <c r="CK560" s="1555"/>
      <c r="CL560" s="1555"/>
      <c r="CM560" s="1555"/>
      <c r="CN560" s="1555"/>
      <c r="CO560" s="1555"/>
      <c r="CP560" s="1555"/>
      <c r="CQ560" s="1555"/>
      <c r="CR560" s="1555"/>
      <c r="CS560" s="1555"/>
      <c r="CT560" s="1555"/>
      <c r="CU560" s="1555"/>
      <c r="CV560" s="1555"/>
      <c r="CW560" s="1555"/>
      <c r="CX560" s="1555"/>
      <c r="CY560" s="1555"/>
      <c r="CZ560" s="1555"/>
      <c r="DA560" s="1555"/>
      <c r="DB560" s="1555"/>
      <c r="DC560" s="1555"/>
      <c r="DD560" s="1555"/>
      <c r="DE560" s="1555"/>
      <c r="DF560" s="1555"/>
      <c r="DG560" s="1555"/>
      <c r="DH560" s="1555"/>
      <c r="DI560" s="1555"/>
      <c r="DJ560" s="1555"/>
      <c r="DK560" s="1555"/>
      <c r="DL560" s="1555"/>
      <c r="DM560" s="1555"/>
      <c r="DN560" s="1555"/>
      <c r="DO560" s="1555"/>
      <c r="DP560" s="1555"/>
      <c r="DQ560" s="1555"/>
      <c r="DR560" s="1555"/>
      <c r="DS560" s="1555"/>
      <c r="DT560" s="1555"/>
      <c r="DU560" s="1555"/>
      <c r="DV560" s="1555"/>
      <c r="DW560" s="1555"/>
      <c r="DX560" s="1555"/>
      <c r="DY560" s="1555"/>
      <c r="DZ560" s="1555"/>
      <c r="EA560" s="1555"/>
      <c r="EB560" s="1555"/>
      <c r="EC560" s="1555"/>
      <c r="ED560" s="1555"/>
      <c r="EE560" s="1555"/>
      <c r="EF560" s="1555"/>
      <c r="EG560" s="1555"/>
      <c r="EH560" s="1555"/>
      <c r="EI560" s="1555"/>
      <c r="EJ560" s="1555"/>
      <c r="EK560" s="1555"/>
      <c r="EL560" s="1555"/>
      <c r="EM560" s="1555"/>
      <c r="EN560" s="1555"/>
      <c r="EO560" s="1555"/>
      <c r="EP560" s="1555"/>
      <c r="EQ560" s="1555"/>
      <c r="ER560" s="1555"/>
      <c r="ES560" s="1555"/>
      <c r="ET560" s="1555"/>
      <c r="EU560" s="1555"/>
      <c r="EV560" s="1555"/>
      <c r="EW560" s="1555"/>
      <c r="EX560" s="1555"/>
      <c r="EY560" s="1555"/>
      <c r="EZ560" s="1555"/>
      <c r="FA560" s="1555"/>
      <c r="FB560" s="1555"/>
      <c r="FC560" s="1555"/>
      <c r="FD560" s="1555"/>
      <c r="FE560" s="1555"/>
      <c r="FF560" s="1555"/>
      <c r="FG560" s="1555"/>
      <c r="FH560" s="1555"/>
      <c r="FI560" s="1555"/>
      <c r="FJ560" s="1555"/>
      <c r="FK560" s="1555"/>
      <c r="FL560" s="1555"/>
      <c r="FM560" s="1555"/>
      <c r="FN560" s="1555"/>
      <c r="FO560" s="1555"/>
      <c r="FP560" s="1555"/>
      <c r="FQ560" s="1555"/>
      <c r="FR560" s="1555"/>
      <c r="FS560" s="1555"/>
      <c r="FT560" s="1555"/>
      <c r="FU560" s="1555"/>
      <c r="FV560" s="1555"/>
      <c r="FW560" s="1555"/>
      <c r="FX560" s="1555"/>
      <c r="FY560" s="1555"/>
      <c r="FZ560" s="1555"/>
      <c r="GA560" s="1555"/>
      <c r="GB560" s="1555"/>
      <c r="GC560" s="1555"/>
      <c r="GD560" s="1555"/>
      <c r="GE560" s="1555"/>
      <c r="GF560" s="1555"/>
      <c r="GG560" s="1555"/>
      <c r="GH560" s="1555"/>
      <c r="GI560" s="1555"/>
      <c r="GJ560" s="1555"/>
      <c r="GK560" s="1555"/>
      <c r="GL560" s="1555"/>
      <c r="GM560" s="1555"/>
      <c r="GN560" s="1555"/>
      <c r="GO560" s="1555"/>
      <c r="GP560" s="1555"/>
      <c r="GQ560" s="1555"/>
    </row>
    <row r="561" spans="1:199" s="1079" customFormat="1" ht="30" x14ac:dyDescent="0.25">
      <c r="A561" s="661" t="s">
        <v>374</v>
      </c>
      <c r="B561" s="1777">
        <f>'2 уровень'!C1370</f>
        <v>1320</v>
      </c>
      <c r="C561" s="1777">
        <f>'2 уровень'!D1370</f>
        <v>110</v>
      </c>
      <c r="D561" s="1777">
        <f>'2 уровень'!E1370</f>
        <v>0</v>
      </c>
      <c r="E561" s="1778">
        <f>'2 уровень'!F1370</f>
        <v>0</v>
      </c>
      <c r="F561" s="1567">
        <f>'2 уровень'!G1370</f>
        <v>0</v>
      </c>
      <c r="G561" s="1567">
        <f>'2 уровень'!H1370</f>
        <v>0</v>
      </c>
      <c r="H561" s="1095">
        <f>'2 уровень'!I1370</f>
        <v>0</v>
      </c>
      <c r="I561" s="1095">
        <f>'2 уровень'!J1370</f>
        <v>0</v>
      </c>
      <c r="J561" s="1095">
        <f>'2 уровень'!K1370</f>
        <v>0</v>
      </c>
      <c r="K561" s="1095">
        <f>'2 уровень'!L1370</f>
        <v>0</v>
      </c>
      <c r="L561" s="1095">
        <f>'2 уровень'!M1370</f>
        <v>0</v>
      </c>
      <c r="M561" s="1095">
        <f>'2 уровень'!N1370</f>
        <v>0</v>
      </c>
      <c r="N561" s="1081">
        <f>'2 уровень'!O1370</f>
        <v>0</v>
      </c>
      <c r="O561" s="1081">
        <f>'2 уровень'!P1370</f>
        <v>0</v>
      </c>
      <c r="P561" s="1081">
        <f>'2 уровень'!Q1370</f>
        <v>0</v>
      </c>
      <c r="Q561" s="1081">
        <f>'2 уровень'!R1370</f>
        <v>0</v>
      </c>
      <c r="R561" s="1081">
        <f>'2 уровень'!S1370</f>
        <v>0</v>
      </c>
      <c r="S561" s="1081">
        <f>'2 уровень'!T1370</f>
        <v>0</v>
      </c>
      <c r="T561" s="2567"/>
      <c r="U561" s="1556"/>
      <c r="V561" s="1555"/>
      <c r="W561" s="1555"/>
      <c r="X561" s="1555"/>
      <c r="Y561" s="1555"/>
      <c r="Z561" s="1555"/>
      <c r="AA561" s="1555"/>
      <c r="AB561" s="1555"/>
      <c r="AC561" s="1555"/>
      <c r="AD561" s="1555"/>
      <c r="AE561" s="1555"/>
      <c r="AF561" s="1555"/>
      <c r="AG561" s="1555"/>
      <c r="AH561" s="1555"/>
      <c r="AI561" s="1555"/>
      <c r="AJ561" s="1555"/>
      <c r="AK561" s="1555"/>
      <c r="AL561" s="1555"/>
      <c r="AM561" s="1555"/>
      <c r="AN561" s="1555"/>
      <c r="AO561" s="1555"/>
      <c r="AP561" s="1555"/>
      <c r="AQ561" s="1555"/>
      <c r="AR561" s="1555"/>
      <c r="AS561" s="1555"/>
      <c r="AT561" s="1555"/>
      <c r="AU561" s="1555"/>
      <c r="AV561" s="1555"/>
      <c r="AW561" s="1555"/>
      <c r="AX561" s="1555"/>
      <c r="AY561" s="1555"/>
      <c r="AZ561" s="1555"/>
      <c r="BA561" s="1555"/>
      <c r="BB561" s="1555"/>
      <c r="BC561" s="1555"/>
      <c r="BD561" s="1555"/>
      <c r="BE561" s="1555"/>
      <c r="BF561" s="1555"/>
      <c r="BG561" s="1555"/>
      <c r="BH561" s="1555"/>
      <c r="BI561" s="1555"/>
      <c r="BJ561" s="1555"/>
      <c r="BK561" s="1555"/>
      <c r="BL561" s="1555"/>
      <c r="BM561" s="1555"/>
      <c r="BN561" s="1555"/>
      <c r="BO561" s="1555"/>
      <c r="BP561" s="1555"/>
      <c r="BQ561" s="1555"/>
      <c r="BR561" s="1555"/>
      <c r="BS561" s="1555"/>
      <c r="BT561" s="1555"/>
      <c r="BU561" s="1555"/>
      <c r="BV561" s="1555"/>
      <c r="BW561" s="1555"/>
      <c r="BX561" s="1555"/>
      <c r="BY561" s="1555"/>
      <c r="BZ561" s="1555"/>
      <c r="CA561" s="1555"/>
      <c r="CB561" s="1555"/>
      <c r="CC561" s="1555"/>
      <c r="CD561" s="1555"/>
      <c r="CE561" s="1555"/>
      <c r="CF561" s="1555"/>
      <c r="CG561" s="1555"/>
      <c r="CH561" s="1555"/>
      <c r="CI561" s="1555"/>
      <c r="CJ561" s="1555"/>
      <c r="CK561" s="1555"/>
      <c r="CL561" s="1555"/>
      <c r="CM561" s="1555"/>
      <c r="CN561" s="1555"/>
      <c r="CO561" s="1555"/>
      <c r="CP561" s="1555"/>
      <c r="CQ561" s="1555"/>
      <c r="CR561" s="1555"/>
      <c r="CS561" s="1555"/>
      <c r="CT561" s="1555"/>
      <c r="CU561" s="1555"/>
      <c r="CV561" s="1555"/>
      <c r="CW561" s="1555"/>
      <c r="CX561" s="1555"/>
      <c r="CY561" s="1555"/>
      <c r="CZ561" s="1555"/>
      <c r="DA561" s="1555"/>
      <c r="DB561" s="1555"/>
      <c r="DC561" s="1555"/>
      <c r="DD561" s="1555"/>
      <c r="DE561" s="1555"/>
      <c r="DF561" s="1555"/>
      <c r="DG561" s="1555"/>
      <c r="DH561" s="1555"/>
      <c r="DI561" s="1555"/>
      <c r="DJ561" s="1555"/>
      <c r="DK561" s="1555"/>
      <c r="DL561" s="1555"/>
      <c r="DM561" s="1555"/>
      <c r="DN561" s="1555"/>
      <c r="DO561" s="1555"/>
      <c r="DP561" s="1555"/>
      <c r="DQ561" s="1555"/>
      <c r="DR561" s="1555"/>
      <c r="DS561" s="1555"/>
      <c r="DT561" s="1555"/>
      <c r="DU561" s="1555"/>
      <c r="DV561" s="1555"/>
      <c r="DW561" s="1555"/>
      <c r="DX561" s="1555"/>
      <c r="DY561" s="1555"/>
      <c r="DZ561" s="1555"/>
      <c r="EA561" s="1555"/>
      <c r="EB561" s="1555"/>
      <c r="EC561" s="1555"/>
      <c r="ED561" s="1555"/>
      <c r="EE561" s="1555"/>
      <c r="EF561" s="1555"/>
      <c r="EG561" s="1555"/>
      <c r="EH561" s="1555"/>
      <c r="EI561" s="1555"/>
      <c r="EJ561" s="1555"/>
      <c r="EK561" s="1555"/>
      <c r="EL561" s="1555"/>
      <c r="EM561" s="1555"/>
      <c r="EN561" s="1555"/>
      <c r="EO561" s="1555"/>
      <c r="EP561" s="1555"/>
      <c r="EQ561" s="1555"/>
      <c r="ER561" s="1555"/>
      <c r="ES561" s="1555"/>
      <c r="ET561" s="1555"/>
      <c r="EU561" s="1555"/>
      <c r="EV561" s="1555"/>
      <c r="EW561" s="1555"/>
      <c r="EX561" s="1555"/>
      <c r="EY561" s="1555"/>
      <c r="EZ561" s="1555"/>
      <c r="FA561" s="1555"/>
      <c r="FB561" s="1555"/>
      <c r="FC561" s="1555"/>
      <c r="FD561" s="1555"/>
      <c r="FE561" s="1555"/>
      <c r="FF561" s="1555"/>
      <c r="FG561" s="1555"/>
      <c r="FH561" s="1555"/>
      <c r="FI561" s="1555"/>
      <c r="FJ561" s="1555"/>
      <c r="FK561" s="1555"/>
      <c r="FL561" s="1555"/>
      <c r="FM561" s="1555"/>
      <c r="FN561" s="1555"/>
      <c r="FO561" s="1555"/>
      <c r="FP561" s="1555"/>
      <c r="FQ561" s="1555"/>
      <c r="FR561" s="1555"/>
      <c r="FS561" s="1555"/>
      <c r="FT561" s="1555"/>
      <c r="FU561" s="1555"/>
      <c r="FV561" s="1555"/>
      <c r="FW561" s="1555"/>
      <c r="FX561" s="1555"/>
      <c r="FY561" s="1555"/>
      <c r="FZ561" s="1555"/>
      <c r="GA561" s="1555"/>
      <c r="GB561" s="1555"/>
      <c r="GC561" s="1555"/>
      <c r="GD561" s="1555"/>
      <c r="GE561" s="1555"/>
      <c r="GF561" s="1555"/>
      <c r="GG561" s="1555"/>
      <c r="GH561" s="1555"/>
      <c r="GI561" s="1555"/>
      <c r="GJ561" s="1555"/>
      <c r="GK561" s="1555"/>
      <c r="GL561" s="1555"/>
      <c r="GM561" s="1555"/>
      <c r="GN561" s="1555"/>
      <c r="GO561" s="1555"/>
      <c r="GP561" s="1555"/>
      <c r="GQ561" s="1555"/>
    </row>
    <row r="562" spans="1:199" s="1079" customFormat="1" ht="30" x14ac:dyDescent="0.25">
      <c r="A562" s="661" t="s">
        <v>375</v>
      </c>
      <c r="B562" s="1777">
        <f>'2 уровень'!C1371</f>
        <v>1486</v>
      </c>
      <c r="C562" s="1777">
        <f>'2 уровень'!D1371</f>
        <v>124</v>
      </c>
      <c r="D562" s="1777">
        <f>'2 уровень'!E1371</f>
        <v>8</v>
      </c>
      <c r="E562" s="1778">
        <f>'2 уровень'!F1371</f>
        <v>6.4516129032258061</v>
      </c>
      <c r="F562" s="1567">
        <f>'2 уровень'!G1371</f>
        <v>0</v>
      </c>
      <c r="G562" s="1567">
        <f>'2 уровень'!H1371</f>
        <v>0</v>
      </c>
      <c r="H562" s="1095">
        <f>'2 уровень'!I1371</f>
        <v>0</v>
      </c>
      <c r="I562" s="1095">
        <f>'2 уровень'!J1371</f>
        <v>0</v>
      </c>
      <c r="J562" s="1095">
        <f>'2 уровень'!K1371</f>
        <v>0</v>
      </c>
      <c r="K562" s="1095">
        <f>'2 уровень'!L1371</f>
        <v>0</v>
      </c>
      <c r="L562" s="1095">
        <f>'2 уровень'!M1371</f>
        <v>0</v>
      </c>
      <c r="M562" s="1095">
        <f>'2 уровень'!N1371</f>
        <v>0</v>
      </c>
      <c r="N562" s="1081">
        <f>'2 уровень'!O1371</f>
        <v>0</v>
      </c>
      <c r="O562" s="1081">
        <f>'2 уровень'!P1371</f>
        <v>0</v>
      </c>
      <c r="P562" s="1081">
        <f>'2 уровень'!Q1371</f>
        <v>0</v>
      </c>
      <c r="Q562" s="1081">
        <f>'2 уровень'!R1371</f>
        <v>0</v>
      </c>
      <c r="R562" s="1081">
        <f>'2 уровень'!S1371</f>
        <v>0</v>
      </c>
      <c r="S562" s="1081">
        <f>'2 уровень'!T1371</f>
        <v>0</v>
      </c>
      <c r="T562" s="2567"/>
      <c r="U562" s="1556"/>
      <c r="V562" s="1555"/>
      <c r="W562" s="1555"/>
      <c r="X562" s="1555"/>
      <c r="Y562" s="1555"/>
      <c r="Z562" s="1555"/>
      <c r="AA562" s="1555"/>
      <c r="AB562" s="1555"/>
      <c r="AC562" s="1555"/>
      <c r="AD562" s="1555"/>
      <c r="AE562" s="1555"/>
      <c r="AF562" s="1555"/>
      <c r="AG562" s="1555"/>
      <c r="AH562" s="1555"/>
      <c r="AI562" s="1555"/>
      <c r="AJ562" s="1555"/>
      <c r="AK562" s="1555"/>
      <c r="AL562" s="1555"/>
      <c r="AM562" s="1555"/>
      <c r="AN562" s="1555"/>
      <c r="AO562" s="1555"/>
      <c r="AP562" s="1555"/>
      <c r="AQ562" s="1555"/>
      <c r="AR562" s="1555"/>
      <c r="AS562" s="1555"/>
      <c r="AT562" s="1555"/>
      <c r="AU562" s="1555"/>
      <c r="AV562" s="1555"/>
      <c r="AW562" s="1555"/>
      <c r="AX562" s="1555"/>
      <c r="AY562" s="1555"/>
      <c r="AZ562" s="1555"/>
      <c r="BA562" s="1555"/>
      <c r="BB562" s="1555"/>
      <c r="BC562" s="1555"/>
      <c r="BD562" s="1555"/>
      <c r="BE562" s="1555"/>
      <c r="BF562" s="1555"/>
      <c r="BG562" s="1555"/>
      <c r="BH562" s="1555"/>
      <c r="BI562" s="1555"/>
      <c r="BJ562" s="1555"/>
      <c r="BK562" s="1555"/>
      <c r="BL562" s="1555"/>
      <c r="BM562" s="1555"/>
      <c r="BN562" s="1555"/>
      <c r="BO562" s="1555"/>
      <c r="BP562" s="1555"/>
      <c r="BQ562" s="1555"/>
      <c r="BR562" s="1555"/>
      <c r="BS562" s="1555"/>
      <c r="BT562" s="1555"/>
      <c r="BU562" s="1555"/>
      <c r="BV562" s="1555"/>
      <c r="BW562" s="1555"/>
      <c r="BX562" s="1555"/>
      <c r="BY562" s="1555"/>
      <c r="BZ562" s="1555"/>
      <c r="CA562" s="1555"/>
      <c r="CB562" s="1555"/>
      <c r="CC562" s="1555"/>
      <c r="CD562" s="1555"/>
      <c r="CE562" s="1555"/>
      <c r="CF562" s="1555"/>
      <c r="CG562" s="1555"/>
      <c r="CH562" s="1555"/>
      <c r="CI562" s="1555"/>
      <c r="CJ562" s="1555"/>
      <c r="CK562" s="1555"/>
      <c r="CL562" s="1555"/>
      <c r="CM562" s="1555"/>
      <c r="CN562" s="1555"/>
      <c r="CO562" s="1555"/>
      <c r="CP562" s="1555"/>
      <c r="CQ562" s="1555"/>
      <c r="CR562" s="1555"/>
      <c r="CS562" s="1555"/>
      <c r="CT562" s="1555"/>
      <c r="CU562" s="1555"/>
      <c r="CV562" s="1555"/>
      <c r="CW562" s="1555"/>
      <c r="CX562" s="1555"/>
      <c r="CY562" s="1555"/>
      <c r="CZ562" s="1555"/>
      <c r="DA562" s="1555"/>
      <c r="DB562" s="1555"/>
      <c r="DC562" s="1555"/>
      <c r="DD562" s="1555"/>
      <c r="DE562" s="1555"/>
      <c r="DF562" s="1555"/>
      <c r="DG562" s="1555"/>
      <c r="DH562" s="1555"/>
      <c r="DI562" s="1555"/>
      <c r="DJ562" s="1555"/>
      <c r="DK562" s="1555"/>
      <c r="DL562" s="1555"/>
      <c r="DM562" s="1555"/>
      <c r="DN562" s="1555"/>
      <c r="DO562" s="1555"/>
      <c r="DP562" s="1555"/>
      <c r="DQ562" s="1555"/>
      <c r="DR562" s="1555"/>
      <c r="DS562" s="1555"/>
      <c r="DT562" s="1555"/>
      <c r="DU562" s="1555"/>
      <c r="DV562" s="1555"/>
      <c r="DW562" s="1555"/>
      <c r="DX562" s="1555"/>
      <c r="DY562" s="1555"/>
      <c r="DZ562" s="1555"/>
      <c r="EA562" s="1555"/>
      <c r="EB562" s="1555"/>
      <c r="EC562" s="1555"/>
      <c r="ED562" s="1555"/>
      <c r="EE562" s="1555"/>
      <c r="EF562" s="1555"/>
      <c r="EG562" s="1555"/>
      <c r="EH562" s="1555"/>
      <c r="EI562" s="1555"/>
      <c r="EJ562" s="1555"/>
      <c r="EK562" s="1555"/>
      <c r="EL562" s="1555"/>
      <c r="EM562" s="1555"/>
      <c r="EN562" s="1555"/>
      <c r="EO562" s="1555"/>
      <c r="EP562" s="1555"/>
      <c r="EQ562" s="1555"/>
      <c r="ER562" s="1555"/>
      <c r="ES562" s="1555"/>
      <c r="ET562" s="1555"/>
      <c r="EU562" s="1555"/>
      <c r="EV562" s="1555"/>
      <c r="EW562" s="1555"/>
      <c r="EX562" s="1555"/>
      <c r="EY562" s="1555"/>
      <c r="EZ562" s="1555"/>
      <c r="FA562" s="1555"/>
      <c r="FB562" s="1555"/>
      <c r="FC562" s="1555"/>
      <c r="FD562" s="1555"/>
      <c r="FE562" s="1555"/>
      <c r="FF562" s="1555"/>
      <c r="FG562" s="1555"/>
      <c r="FH562" s="1555"/>
      <c r="FI562" s="1555"/>
      <c r="FJ562" s="1555"/>
      <c r="FK562" s="1555"/>
      <c r="FL562" s="1555"/>
      <c r="FM562" s="1555"/>
      <c r="FN562" s="1555"/>
      <c r="FO562" s="1555"/>
      <c r="FP562" s="1555"/>
      <c r="FQ562" s="1555"/>
      <c r="FR562" s="1555"/>
      <c r="FS562" s="1555"/>
      <c r="FT562" s="1555"/>
      <c r="FU562" s="1555"/>
      <c r="FV562" s="1555"/>
      <c r="FW562" s="1555"/>
      <c r="FX562" s="1555"/>
      <c r="FY562" s="1555"/>
      <c r="FZ562" s="1555"/>
      <c r="GA562" s="1555"/>
      <c r="GB562" s="1555"/>
      <c r="GC562" s="1555"/>
      <c r="GD562" s="1555"/>
      <c r="GE562" s="1555"/>
      <c r="GF562" s="1555"/>
      <c r="GG562" s="1555"/>
      <c r="GH562" s="1555"/>
      <c r="GI562" s="1555"/>
      <c r="GJ562" s="1555"/>
      <c r="GK562" s="1555"/>
      <c r="GL562" s="1555"/>
      <c r="GM562" s="1555"/>
      <c r="GN562" s="1555"/>
      <c r="GO562" s="1555"/>
      <c r="GP562" s="1555"/>
      <c r="GQ562" s="1555"/>
    </row>
    <row r="563" spans="1:199" s="1079" customFormat="1" x14ac:dyDescent="0.25">
      <c r="A563" s="661" t="s">
        <v>338</v>
      </c>
      <c r="B563" s="1777">
        <f>'2 уровень'!C1372</f>
        <v>5938</v>
      </c>
      <c r="C563" s="1777">
        <f>'2 уровень'!D1372</f>
        <v>495</v>
      </c>
      <c r="D563" s="1777">
        <f>'2 уровень'!E1372</f>
        <v>2377</v>
      </c>
      <c r="E563" s="1778">
        <f>'2 уровень'!F1372</f>
        <v>480.20202020202021</v>
      </c>
      <c r="F563" s="1567">
        <f>'2 уровень'!G1372</f>
        <v>0</v>
      </c>
      <c r="G563" s="1567">
        <f>'2 уровень'!H1372</f>
        <v>0</v>
      </c>
      <c r="H563" s="1095">
        <f>'2 уровень'!I1372</f>
        <v>0</v>
      </c>
      <c r="I563" s="1095">
        <f>'2 уровень'!J1372</f>
        <v>0</v>
      </c>
      <c r="J563" s="1095">
        <f>'2 уровень'!K1372</f>
        <v>0</v>
      </c>
      <c r="K563" s="1095">
        <f>'2 уровень'!L1372</f>
        <v>0</v>
      </c>
      <c r="L563" s="1095">
        <f>'2 уровень'!M1372</f>
        <v>0</v>
      </c>
      <c r="M563" s="1095">
        <f>'2 уровень'!N1372</f>
        <v>0</v>
      </c>
      <c r="N563" s="1081">
        <f>'2 уровень'!O1372</f>
        <v>0</v>
      </c>
      <c r="O563" s="1081">
        <f>'2 уровень'!P1372</f>
        <v>0</v>
      </c>
      <c r="P563" s="1081">
        <f>'2 уровень'!Q1372</f>
        <v>0</v>
      </c>
      <c r="Q563" s="1081">
        <f>'2 уровень'!R1372</f>
        <v>0</v>
      </c>
      <c r="R563" s="1081">
        <f>'2 уровень'!S1372</f>
        <v>0</v>
      </c>
      <c r="S563" s="1081">
        <f>'2 уровень'!T1372</f>
        <v>0</v>
      </c>
      <c r="T563" s="2567"/>
      <c r="U563" s="1556"/>
      <c r="V563" s="1555"/>
      <c r="W563" s="1555"/>
      <c r="X563" s="1555"/>
      <c r="Y563" s="1555"/>
      <c r="Z563" s="1555"/>
      <c r="AA563" s="1555"/>
      <c r="AB563" s="1555"/>
      <c r="AC563" s="1555"/>
      <c r="AD563" s="1555"/>
      <c r="AE563" s="1555"/>
      <c r="AF563" s="1555"/>
      <c r="AG563" s="1555"/>
      <c r="AH563" s="1555"/>
      <c r="AI563" s="1555"/>
      <c r="AJ563" s="1555"/>
      <c r="AK563" s="1555"/>
      <c r="AL563" s="1555"/>
      <c r="AM563" s="1555"/>
      <c r="AN563" s="1555"/>
      <c r="AO563" s="1555"/>
      <c r="AP563" s="1555"/>
      <c r="AQ563" s="1555"/>
      <c r="AR563" s="1555"/>
      <c r="AS563" s="1555"/>
      <c r="AT563" s="1555"/>
      <c r="AU563" s="1555"/>
      <c r="AV563" s="1555"/>
      <c r="AW563" s="1555"/>
      <c r="AX563" s="1555"/>
      <c r="AY563" s="1555"/>
      <c r="AZ563" s="1555"/>
      <c r="BA563" s="1555"/>
      <c r="BB563" s="1555"/>
      <c r="BC563" s="1555"/>
      <c r="BD563" s="1555"/>
      <c r="BE563" s="1555"/>
      <c r="BF563" s="1555"/>
      <c r="BG563" s="1555"/>
      <c r="BH563" s="1555"/>
      <c r="BI563" s="1555"/>
      <c r="BJ563" s="1555"/>
      <c r="BK563" s="1555"/>
      <c r="BL563" s="1555"/>
      <c r="BM563" s="1555"/>
      <c r="BN563" s="1555"/>
      <c r="BO563" s="1555"/>
      <c r="BP563" s="1555"/>
      <c r="BQ563" s="1555"/>
      <c r="BR563" s="1555"/>
      <c r="BS563" s="1555"/>
      <c r="BT563" s="1555"/>
      <c r="BU563" s="1555"/>
      <c r="BV563" s="1555"/>
      <c r="BW563" s="1555"/>
      <c r="BX563" s="1555"/>
      <c r="BY563" s="1555"/>
      <c r="BZ563" s="1555"/>
      <c r="CA563" s="1555"/>
      <c r="CB563" s="1555"/>
      <c r="CC563" s="1555"/>
      <c r="CD563" s="1555"/>
      <c r="CE563" s="1555"/>
      <c r="CF563" s="1555"/>
      <c r="CG563" s="1555"/>
      <c r="CH563" s="1555"/>
      <c r="CI563" s="1555"/>
      <c r="CJ563" s="1555"/>
      <c r="CK563" s="1555"/>
      <c r="CL563" s="1555"/>
      <c r="CM563" s="1555"/>
      <c r="CN563" s="1555"/>
      <c r="CO563" s="1555"/>
      <c r="CP563" s="1555"/>
      <c r="CQ563" s="1555"/>
      <c r="CR563" s="1555"/>
      <c r="CS563" s="1555"/>
      <c r="CT563" s="1555"/>
      <c r="CU563" s="1555"/>
      <c r="CV563" s="1555"/>
      <c r="CW563" s="1555"/>
      <c r="CX563" s="1555"/>
      <c r="CY563" s="1555"/>
      <c r="CZ563" s="1555"/>
      <c r="DA563" s="1555"/>
      <c r="DB563" s="1555"/>
      <c r="DC563" s="1555"/>
      <c r="DD563" s="1555"/>
      <c r="DE563" s="1555"/>
      <c r="DF563" s="1555"/>
      <c r="DG563" s="1555"/>
      <c r="DH563" s="1555"/>
      <c r="DI563" s="1555"/>
      <c r="DJ563" s="1555"/>
      <c r="DK563" s="1555"/>
      <c r="DL563" s="1555"/>
      <c r="DM563" s="1555"/>
      <c r="DN563" s="1555"/>
      <c r="DO563" s="1555"/>
      <c r="DP563" s="1555"/>
      <c r="DQ563" s="1555"/>
      <c r="DR563" s="1555"/>
      <c r="DS563" s="1555"/>
      <c r="DT563" s="1555"/>
      <c r="DU563" s="1555"/>
      <c r="DV563" s="1555"/>
      <c r="DW563" s="1555"/>
      <c r="DX563" s="1555"/>
      <c r="DY563" s="1555"/>
      <c r="DZ563" s="1555"/>
      <c r="EA563" s="1555"/>
      <c r="EB563" s="1555"/>
      <c r="EC563" s="1555"/>
      <c r="ED563" s="1555"/>
      <c r="EE563" s="1555"/>
      <c r="EF563" s="1555"/>
      <c r="EG563" s="1555"/>
      <c r="EH563" s="1555"/>
      <c r="EI563" s="1555"/>
      <c r="EJ563" s="1555"/>
      <c r="EK563" s="1555"/>
      <c r="EL563" s="1555"/>
      <c r="EM563" s="1555"/>
      <c r="EN563" s="1555"/>
      <c r="EO563" s="1555"/>
      <c r="EP563" s="1555"/>
      <c r="EQ563" s="1555"/>
      <c r="ER563" s="1555"/>
      <c r="ES563" s="1555"/>
      <c r="ET563" s="1555"/>
      <c r="EU563" s="1555"/>
      <c r="EV563" s="1555"/>
      <c r="EW563" s="1555"/>
      <c r="EX563" s="1555"/>
      <c r="EY563" s="1555"/>
      <c r="EZ563" s="1555"/>
      <c r="FA563" s="1555"/>
      <c r="FB563" s="1555"/>
      <c r="FC563" s="1555"/>
      <c r="FD563" s="1555"/>
      <c r="FE563" s="1555"/>
      <c r="FF563" s="1555"/>
      <c r="FG563" s="1555"/>
      <c r="FH563" s="1555"/>
      <c r="FI563" s="1555"/>
      <c r="FJ563" s="1555"/>
      <c r="FK563" s="1555"/>
      <c r="FL563" s="1555"/>
      <c r="FM563" s="1555"/>
      <c r="FN563" s="1555"/>
      <c r="FO563" s="1555"/>
      <c r="FP563" s="1555"/>
      <c r="FQ563" s="1555"/>
      <c r="FR563" s="1555"/>
      <c r="FS563" s="1555"/>
      <c r="FT563" s="1555"/>
      <c r="FU563" s="1555"/>
      <c r="FV563" s="1555"/>
      <c r="FW563" s="1555"/>
      <c r="FX563" s="1555"/>
      <c r="FY563" s="1555"/>
      <c r="FZ563" s="1555"/>
      <c r="GA563" s="1555"/>
      <c r="GB563" s="1555"/>
      <c r="GC563" s="1555"/>
      <c r="GD563" s="1555"/>
      <c r="GE563" s="1555"/>
      <c r="GF563" s="1555"/>
      <c r="GG563" s="1555"/>
      <c r="GH563" s="1555"/>
      <c r="GI563" s="1555"/>
      <c r="GJ563" s="1555"/>
      <c r="GK563" s="1555"/>
      <c r="GL563" s="1555"/>
      <c r="GM563" s="1555"/>
      <c r="GN563" s="1555"/>
      <c r="GO563" s="1555"/>
      <c r="GP563" s="1555"/>
      <c r="GQ563" s="1555"/>
    </row>
    <row r="564" spans="1:199" s="1079" customFormat="1" x14ac:dyDescent="0.25">
      <c r="A564" s="661" t="s">
        <v>169</v>
      </c>
      <c r="B564" s="1777">
        <f>'2 уровень'!C1373</f>
        <v>37000</v>
      </c>
      <c r="C564" s="1777">
        <f>'2 уровень'!D1373</f>
        <v>3083</v>
      </c>
      <c r="D564" s="1777">
        <f>'2 уровень'!E1373</f>
        <v>1755.43359375</v>
      </c>
      <c r="E564" s="1778">
        <f>'2 уровень'!F1373</f>
        <v>56.939137001297432</v>
      </c>
      <c r="F564" s="1567">
        <f>'2 уровень'!G1373</f>
        <v>0</v>
      </c>
      <c r="G564" s="1567">
        <f>'2 уровень'!H1373</f>
        <v>0</v>
      </c>
      <c r="H564" s="1095">
        <f>'2 уровень'!I1373</f>
        <v>0</v>
      </c>
      <c r="I564" s="1095">
        <f>'2 уровень'!J1373</f>
        <v>0</v>
      </c>
      <c r="J564" s="1095">
        <f>'2 уровень'!K1373</f>
        <v>0</v>
      </c>
      <c r="K564" s="1095">
        <f>'2 уровень'!L1373</f>
        <v>0</v>
      </c>
      <c r="L564" s="1095">
        <f>'2 уровень'!M1373</f>
        <v>0</v>
      </c>
      <c r="M564" s="1095">
        <f>'2 уровень'!N1373</f>
        <v>0</v>
      </c>
      <c r="N564" s="1081">
        <f>'2 уровень'!O1373</f>
        <v>0</v>
      </c>
      <c r="O564" s="1081">
        <f>'2 уровень'!P1373</f>
        <v>0</v>
      </c>
      <c r="P564" s="1081">
        <f>'2 уровень'!Q1373</f>
        <v>0</v>
      </c>
      <c r="Q564" s="1081">
        <f>'2 уровень'!R1373</f>
        <v>0</v>
      </c>
      <c r="R564" s="1081">
        <f>'2 уровень'!S1373</f>
        <v>0</v>
      </c>
      <c r="S564" s="1081">
        <f>'2 уровень'!T1373</f>
        <v>0</v>
      </c>
      <c r="T564" s="2567"/>
      <c r="U564" s="1556"/>
      <c r="V564" s="1555"/>
      <c r="W564" s="1555"/>
      <c r="X564" s="1555"/>
      <c r="Y564" s="1555"/>
      <c r="Z564" s="1555"/>
      <c r="AA564" s="1555"/>
      <c r="AB564" s="1555"/>
      <c r="AC564" s="1555"/>
      <c r="AD564" s="1555"/>
      <c r="AE564" s="1555"/>
      <c r="AF564" s="1555"/>
      <c r="AG564" s="1555"/>
      <c r="AH564" s="1555"/>
      <c r="AI564" s="1555"/>
      <c r="AJ564" s="1555"/>
      <c r="AK564" s="1555"/>
      <c r="AL564" s="1555"/>
      <c r="AM564" s="1555"/>
      <c r="AN564" s="1555"/>
      <c r="AO564" s="1555"/>
      <c r="AP564" s="1555"/>
      <c r="AQ564" s="1555"/>
      <c r="AR564" s="1555"/>
      <c r="AS564" s="1555"/>
      <c r="AT564" s="1555"/>
      <c r="AU564" s="1555"/>
      <c r="AV564" s="1555"/>
      <c r="AW564" s="1555"/>
      <c r="AX564" s="1555"/>
      <c r="AY564" s="1555"/>
      <c r="AZ564" s="1555"/>
      <c r="BA564" s="1555"/>
      <c r="BB564" s="1555"/>
      <c r="BC564" s="1555"/>
      <c r="BD564" s="1555"/>
      <c r="BE564" s="1555"/>
      <c r="BF564" s="1555"/>
      <c r="BG564" s="1555"/>
      <c r="BH564" s="1555"/>
      <c r="BI564" s="1555"/>
      <c r="BJ564" s="1555"/>
      <c r="BK564" s="1555"/>
      <c r="BL564" s="1555"/>
      <c r="BM564" s="1555"/>
      <c r="BN564" s="1555"/>
      <c r="BO564" s="1555"/>
      <c r="BP564" s="1555"/>
      <c r="BQ564" s="1555"/>
      <c r="BR564" s="1555"/>
      <c r="BS564" s="1555"/>
      <c r="BT564" s="1555"/>
      <c r="BU564" s="1555"/>
      <c r="BV564" s="1555"/>
      <c r="BW564" s="1555"/>
      <c r="BX564" s="1555"/>
      <c r="BY564" s="1555"/>
      <c r="BZ564" s="1555"/>
      <c r="CA564" s="1555"/>
      <c r="CB564" s="1555"/>
      <c r="CC564" s="1555"/>
      <c r="CD564" s="1555"/>
      <c r="CE564" s="1555"/>
      <c r="CF564" s="1555"/>
      <c r="CG564" s="1555"/>
      <c r="CH564" s="1555"/>
      <c r="CI564" s="1555"/>
      <c r="CJ564" s="1555"/>
      <c r="CK564" s="1555"/>
      <c r="CL564" s="1555"/>
      <c r="CM564" s="1555"/>
      <c r="CN564" s="1555"/>
      <c r="CO564" s="1555"/>
      <c r="CP564" s="1555"/>
      <c r="CQ564" s="1555"/>
      <c r="CR564" s="1555"/>
      <c r="CS564" s="1555"/>
      <c r="CT564" s="1555"/>
      <c r="CU564" s="1555"/>
      <c r="CV564" s="1555"/>
      <c r="CW564" s="1555"/>
      <c r="CX564" s="1555"/>
      <c r="CY564" s="1555"/>
      <c r="CZ564" s="1555"/>
      <c r="DA564" s="1555"/>
      <c r="DB564" s="1555"/>
      <c r="DC564" s="1555"/>
      <c r="DD564" s="1555"/>
      <c r="DE564" s="1555"/>
      <c r="DF564" s="1555"/>
      <c r="DG564" s="1555"/>
      <c r="DH564" s="1555"/>
      <c r="DI564" s="1555"/>
      <c r="DJ564" s="1555"/>
      <c r="DK564" s="1555"/>
      <c r="DL564" s="1555"/>
      <c r="DM564" s="1555"/>
      <c r="DN564" s="1555"/>
      <c r="DO564" s="1555"/>
      <c r="DP564" s="1555"/>
      <c r="DQ564" s="1555"/>
      <c r="DR564" s="1555"/>
      <c r="DS564" s="1555"/>
      <c r="DT564" s="1555"/>
      <c r="DU564" s="1555"/>
      <c r="DV564" s="1555"/>
      <c r="DW564" s="1555"/>
      <c r="DX564" s="1555"/>
      <c r="DY564" s="1555"/>
      <c r="DZ564" s="1555"/>
      <c r="EA564" s="1555"/>
      <c r="EB564" s="1555"/>
      <c r="EC564" s="1555"/>
      <c r="ED564" s="1555"/>
      <c r="EE564" s="1555"/>
      <c r="EF564" s="1555"/>
      <c r="EG564" s="1555"/>
      <c r="EH564" s="1555"/>
      <c r="EI564" s="1555"/>
      <c r="EJ564" s="1555"/>
      <c r="EK564" s="1555"/>
      <c r="EL564" s="1555"/>
      <c r="EM564" s="1555"/>
      <c r="EN564" s="1555"/>
      <c r="EO564" s="1555"/>
      <c r="EP564" s="1555"/>
      <c r="EQ564" s="1555"/>
      <c r="ER564" s="1555"/>
      <c r="ES564" s="1555"/>
      <c r="ET564" s="1555"/>
      <c r="EU564" s="1555"/>
      <c r="EV564" s="1555"/>
      <c r="EW564" s="1555"/>
      <c r="EX564" s="1555"/>
      <c r="EY564" s="1555"/>
      <c r="EZ564" s="1555"/>
      <c r="FA564" s="1555"/>
      <c r="FB564" s="1555"/>
      <c r="FC564" s="1555"/>
      <c r="FD564" s="1555"/>
      <c r="FE564" s="1555"/>
      <c r="FF564" s="1555"/>
      <c r="FG564" s="1555"/>
      <c r="FH564" s="1555"/>
      <c r="FI564" s="1555"/>
      <c r="FJ564" s="1555"/>
      <c r="FK564" s="1555"/>
      <c r="FL564" s="1555"/>
      <c r="FM564" s="1555"/>
      <c r="FN564" s="1555"/>
      <c r="FO564" s="1555"/>
      <c r="FP564" s="1555"/>
      <c r="FQ564" s="1555"/>
      <c r="FR564" s="1555"/>
      <c r="FS564" s="1555"/>
      <c r="FT564" s="1555"/>
      <c r="FU564" s="1555"/>
      <c r="FV564" s="1555"/>
      <c r="FW564" s="1555"/>
      <c r="FX564" s="1555"/>
      <c r="FY564" s="1555"/>
      <c r="FZ564" s="1555"/>
      <c r="GA564" s="1555"/>
      <c r="GB564" s="1555"/>
      <c r="GC564" s="1555"/>
      <c r="GD564" s="1555"/>
      <c r="GE564" s="1555"/>
      <c r="GF564" s="1555"/>
      <c r="GG564" s="1555"/>
      <c r="GH564" s="1555"/>
      <c r="GI564" s="1555"/>
      <c r="GJ564" s="1555"/>
      <c r="GK564" s="1555"/>
      <c r="GL564" s="1555"/>
      <c r="GM564" s="1555"/>
      <c r="GN564" s="1555"/>
      <c r="GO564" s="1555"/>
      <c r="GP564" s="1555"/>
      <c r="GQ564" s="1555"/>
    </row>
    <row r="565" spans="1:199" s="1079" customFormat="1" x14ac:dyDescent="0.25">
      <c r="A565" s="661" t="s">
        <v>344</v>
      </c>
      <c r="B565" s="1777">
        <f>'2 уровень'!C1374</f>
        <v>40200</v>
      </c>
      <c r="C565" s="1777">
        <f>'2 уровень'!D1374</f>
        <v>3350</v>
      </c>
      <c r="D565" s="1777">
        <f>'2 уровень'!E1374</f>
        <v>2232.75</v>
      </c>
      <c r="E565" s="1778">
        <f>'2 уровень'!F1374</f>
        <v>66.649253731343279</v>
      </c>
      <c r="F565" s="1567">
        <f>'2 уровень'!G1374</f>
        <v>0</v>
      </c>
      <c r="G565" s="1567">
        <f>'2 уровень'!H1374</f>
        <v>0</v>
      </c>
      <c r="H565" s="1095">
        <f>'2 уровень'!I1374</f>
        <v>0</v>
      </c>
      <c r="I565" s="1095">
        <f>'2 уровень'!J1374</f>
        <v>0</v>
      </c>
      <c r="J565" s="1095">
        <f>'2 уровень'!K1374</f>
        <v>0</v>
      </c>
      <c r="K565" s="1095">
        <f>'2 уровень'!L1374</f>
        <v>0</v>
      </c>
      <c r="L565" s="1095">
        <f>'2 уровень'!M1374</f>
        <v>0</v>
      </c>
      <c r="M565" s="1095">
        <f>'2 уровень'!N1374</f>
        <v>0</v>
      </c>
      <c r="N565" s="1081">
        <f>'2 уровень'!O1374</f>
        <v>0</v>
      </c>
      <c r="O565" s="1081">
        <f>'2 уровень'!P1374</f>
        <v>0</v>
      </c>
      <c r="P565" s="1081">
        <f>'2 уровень'!Q1374</f>
        <v>0</v>
      </c>
      <c r="Q565" s="1081">
        <f>'2 уровень'!R1374</f>
        <v>0</v>
      </c>
      <c r="R565" s="1081">
        <f>'2 уровень'!S1374</f>
        <v>0</v>
      </c>
      <c r="S565" s="1081">
        <f>'2 уровень'!T1374</f>
        <v>0</v>
      </c>
      <c r="T565" s="2567"/>
      <c r="U565" s="1556"/>
      <c r="V565" s="1555"/>
      <c r="W565" s="1555"/>
      <c r="X565" s="1555"/>
      <c r="Y565" s="1555"/>
      <c r="Z565" s="1555"/>
      <c r="AA565" s="1555"/>
      <c r="AB565" s="1555"/>
      <c r="AC565" s="1555"/>
      <c r="AD565" s="1555"/>
      <c r="AE565" s="1555"/>
      <c r="AF565" s="1555"/>
      <c r="AG565" s="1555"/>
      <c r="AH565" s="1555"/>
      <c r="AI565" s="1555"/>
      <c r="AJ565" s="1555"/>
      <c r="AK565" s="1555"/>
      <c r="AL565" s="1555"/>
      <c r="AM565" s="1555"/>
      <c r="AN565" s="1555"/>
      <c r="AO565" s="1555"/>
      <c r="AP565" s="1555"/>
      <c r="AQ565" s="1555"/>
      <c r="AR565" s="1555"/>
      <c r="AS565" s="1555"/>
      <c r="AT565" s="1555"/>
      <c r="AU565" s="1555"/>
      <c r="AV565" s="1555"/>
      <c r="AW565" s="1555"/>
      <c r="AX565" s="1555"/>
      <c r="AY565" s="1555"/>
      <c r="AZ565" s="1555"/>
      <c r="BA565" s="1555"/>
      <c r="BB565" s="1555"/>
      <c r="BC565" s="1555"/>
      <c r="BD565" s="1555"/>
      <c r="BE565" s="1555"/>
      <c r="BF565" s="1555"/>
      <c r="BG565" s="1555"/>
      <c r="BH565" s="1555"/>
      <c r="BI565" s="1555"/>
      <c r="BJ565" s="1555"/>
      <c r="BK565" s="1555"/>
      <c r="BL565" s="1555"/>
      <c r="BM565" s="1555"/>
      <c r="BN565" s="1555"/>
      <c r="BO565" s="1555"/>
      <c r="BP565" s="1555"/>
      <c r="BQ565" s="1555"/>
      <c r="BR565" s="1555"/>
      <c r="BS565" s="1555"/>
      <c r="BT565" s="1555"/>
      <c r="BU565" s="1555"/>
      <c r="BV565" s="1555"/>
      <c r="BW565" s="1555"/>
      <c r="BX565" s="1555"/>
      <c r="BY565" s="1555"/>
      <c r="BZ565" s="1555"/>
      <c r="CA565" s="1555"/>
      <c r="CB565" s="1555"/>
      <c r="CC565" s="1555"/>
      <c r="CD565" s="1555"/>
      <c r="CE565" s="1555"/>
      <c r="CF565" s="1555"/>
      <c r="CG565" s="1555"/>
      <c r="CH565" s="1555"/>
      <c r="CI565" s="1555"/>
      <c r="CJ565" s="1555"/>
      <c r="CK565" s="1555"/>
      <c r="CL565" s="1555"/>
      <c r="CM565" s="1555"/>
      <c r="CN565" s="1555"/>
      <c r="CO565" s="1555"/>
      <c r="CP565" s="1555"/>
      <c r="CQ565" s="1555"/>
      <c r="CR565" s="1555"/>
      <c r="CS565" s="1555"/>
      <c r="CT565" s="1555"/>
      <c r="CU565" s="1555"/>
      <c r="CV565" s="1555"/>
      <c r="CW565" s="1555"/>
      <c r="CX565" s="1555"/>
      <c r="CY565" s="1555"/>
      <c r="CZ565" s="1555"/>
      <c r="DA565" s="1555"/>
      <c r="DB565" s="1555"/>
      <c r="DC565" s="1555"/>
      <c r="DD565" s="1555"/>
      <c r="DE565" s="1555"/>
      <c r="DF565" s="1555"/>
      <c r="DG565" s="1555"/>
      <c r="DH565" s="1555"/>
      <c r="DI565" s="1555"/>
      <c r="DJ565" s="1555"/>
      <c r="DK565" s="1555"/>
      <c r="DL565" s="1555"/>
      <c r="DM565" s="1555"/>
      <c r="DN565" s="1555"/>
      <c r="DO565" s="1555"/>
      <c r="DP565" s="1555"/>
      <c r="DQ565" s="1555"/>
      <c r="DR565" s="1555"/>
      <c r="DS565" s="1555"/>
      <c r="DT565" s="1555"/>
      <c r="DU565" s="1555"/>
      <c r="DV565" s="1555"/>
      <c r="DW565" s="1555"/>
      <c r="DX565" s="1555"/>
      <c r="DY565" s="1555"/>
      <c r="DZ565" s="1555"/>
      <c r="EA565" s="1555"/>
      <c r="EB565" s="1555"/>
      <c r="EC565" s="1555"/>
      <c r="ED565" s="1555"/>
      <c r="EE565" s="1555"/>
      <c r="EF565" s="1555"/>
      <c r="EG565" s="1555"/>
      <c r="EH565" s="1555"/>
      <c r="EI565" s="1555"/>
      <c r="EJ565" s="1555"/>
      <c r="EK565" s="1555"/>
      <c r="EL565" s="1555"/>
      <c r="EM565" s="1555"/>
      <c r="EN565" s="1555"/>
      <c r="EO565" s="1555"/>
      <c r="EP565" s="1555"/>
      <c r="EQ565" s="1555"/>
      <c r="ER565" s="1555"/>
      <c r="ES565" s="1555"/>
      <c r="ET565" s="1555"/>
      <c r="EU565" s="1555"/>
      <c r="EV565" s="1555"/>
      <c r="EW565" s="1555"/>
      <c r="EX565" s="1555"/>
      <c r="EY565" s="1555"/>
      <c r="EZ565" s="1555"/>
      <c r="FA565" s="1555"/>
      <c r="FB565" s="1555"/>
      <c r="FC565" s="1555"/>
      <c r="FD565" s="1555"/>
      <c r="FE565" s="1555"/>
      <c r="FF565" s="1555"/>
      <c r="FG565" s="1555"/>
      <c r="FH565" s="1555"/>
      <c r="FI565" s="1555"/>
      <c r="FJ565" s="1555"/>
      <c r="FK565" s="1555"/>
      <c r="FL565" s="1555"/>
      <c r="FM565" s="1555"/>
      <c r="FN565" s="1555"/>
      <c r="FO565" s="1555"/>
      <c r="FP565" s="1555"/>
      <c r="FQ565" s="1555"/>
      <c r="FR565" s="1555"/>
      <c r="FS565" s="1555"/>
      <c r="FT565" s="1555"/>
      <c r="FU565" s="1555"/>
      <c r="FV565" s="1555"/>
      <c r="FW565" s="1555"/>
      <c r="FX565" s="1555"/>
      <c r="FY565" s="1555"/>
      <c r="FZ565" s="1555"/>
      <c r="GA565" s="1555"/>
      <c r="GB565" s="1555"/>
      <c r="GC565" s="1555"/>
      <c r="GD565" s="1555"/>
      <c r="GE565" s="1555"/>
      <c r="GF565" s="1555"/>
      <c r="GG565" s="1555"/>
      <c r="GH565" s="1555"/>
      <c r="GI565" s="1555"/>
      <c r="GJ565" s="1555"/>
      <c r="GK565" s="1555"/>
      <c r="GL565" s="1555"/>
      <c r="GM565" s="1555"/>
      <c r="GN565" s="1555"/>
      <c r="GO565" s="1555"/>
      <c r="GP565" s="1555"/>
      <c r="GQ565" s="1555"/>
    </row>
    <row r="566" spans="1:199" s="1079" customFormat="1" ht="30" x14ac:dyDescent="0.25">
      <c r="A566" s="661" t="s">
        <v>170</v>
      </c>
      <c r="B566" s="1777">
        <f>'2 уровень'!C1375</f>
        <v>12099</v>
      </c>
      <c r="C566" s="1777">
        <f>'2 уровень'!D1375</f>
        <v>1008</v>
      </c>
      <c r="D566" s="1777">
        <f>'2 уровень'!E1375</f>
        <v>781</v>
      </c>
      <c r="E566" s="1778">
        <f>'2 уровень'!F1375</f>
        <v>77.480158730158735</v>
      </c>
      <c r="F566" s="1567">
        <f>'2 уровень'!G1375</f>
        <v>0</v>
      </c>
      <c r="G566" s="1567">
        <f>'2 уровень'!H1375</f>
        <v>0</v>
      </c>
      <c r="H566" s="1095">
        <f>'2 уровень'!I1375</f>
        <v>0</v>
      </c>
      <c r="I566" s="1095">
        <f>'2 уровень'!J1375</f>
        <v>0</v>
      </c>
      <c r="J566" s="1095">
        <f>'2 уровень'!K1375</f>
        <v>0</v>
      </c>
      <c r="K566" s="1095">
        <f>'2 уровень'!L1375</f>
        <v>0</v>
      </c>
      <c r="L566" s="1095">
        <f>'2 уровень'!M1375</f>
        <v>0</v>
      </c>
      <c r="M566" s="1095">
        <f>'2 уровень'!N1375</f>
        <v>0</v>
      </c>
      <c r="N566" s="1081">
        <f>'2 уровень'!O1375</f>
        <v>0</v>
      </c>
      <c r="O566" s="1081">
        <f>'2 уровень'!P1375</f>
        <v>0</v>
      </c>
      <c r="P566" s="1081">
        <f>'2 уровень'!Q1375</f>
        <v>0</v>
      </c>
      <c r="Q566" s="1081">
        <f>'2 уровень'!R1375</f>
        <v>0</v>
      </c>
      <c r="R566" s="1081">
        <f>'2 уровень'!S1375</f>
        <v>0</v>
      </c>
      <c r="S566" s="1081">
        <f>'2 уровень'!T1375</f>
        <v>0</v>
      </c>
      <c r="T566" s="2567"/>
      <c r="U566" s="1556"/>
      <c r="V566" s="1555"/>
      <c r="W566" s="1555"/>
      <c r="X566" s="1555"/>
      <c r="Y566" s="1555"/>
      <c r="Z566" s="1555"/>
      <c r="AA566" s="1555"/>
      <c r="AB566" s="1555"/>
      <c r="AC566" s="1555"/>
      <c r="AD566" s="1555"/>
      <c r="AE566" s="1555"/>
      <c r="AF566" s="1555"/>
      <c r="AG566" s="1555"/>
      <c r="AH566" s="1555"/>
      <c r="AI566" s="1555"/>
      <c r="AJ566" s="1555"/>
      <c r="AK566" s="1555"/>
      <c r="AL566" s="1555"/>
      <c r="AM566" s="1555"/>
      <c r="AN566" s="1555"/>
      <c r="AO566" s="1555"/>
      <c r="AP566" s="1555"/>
      <c r="AQ566" s="1555"/>
      <c r="AR566" s="1555"/>
      <c r="AS566" s="1555"/>
      <c r="AT566" s="1555"/>
      <c r="AU566" s="1555"/>
      <c r="AV566" s="1555"/>
      <c r="AW566" s="1555"/>
      <c r="AX566" s="1555"/>
      <c r="AY566" s="1555"/>
      <c r="AZ566" s="1555"/>
      <c r="BA566" s="1555"/>
      <c r="BB566" s="1555"/>
      <c r="BC566" s="1555"/>
      <c r="BD566" s="1555"/>
      <c r="BE566" s="1555"/>
      <c r="BF566" s="1555"/>
      <c r="BG566" s="1555"/>
      <c r="BH566" s="1555"/>
      <c r="BI566" s="1555"/>
      <c r="BJ566" s="1555"/>
      <c r="BK566" s="1555"/>
      <c r="BL566" s="1555"/>
      <c r="BM566" s="1555"/>
      <c r="BN566" s="1555"/>
      <c r="BO566" s="1555"/>
      <c r="BP566" s="1555"/>
      <c r="BQ566" s="1555"/>
      <c r="BR566" s="1555"/>
      <c r="BS566" s="1555"/>
      <c r="BT566" s="1555"/>
      <c r="BU566" s="1555"/>
      <c r="BV566" s="1555"/>
      <c r="BW566" s="1555"/>
      <c r="BX566" s="1555"/>
      <c r="BY566" s="1555"/>
      <c r="BZ566" s="1555"/>
      <c r="CA566" s="1555"/>
      <c r="CB566" s="1555"/>
      <c r="CC566" s="1555"/>
      <c r="CD566" s="1555"/>
      <c r="CE566" s="1555"/>
      <c r="CF566" s="1555"/>
      <c r="CG566" s="1555"/>
      <c r="CH566" s="1555"/>
      <c r="CI566" s="1555"/>
      <c r="CJ566" s="1555"/>
      <c r="CK566" s="1555"/>
      <c r="CL566" s="1555"/>
      <c r="CM566" s="1555"/>
      <c r="CN566" s="1555"/>
      <c r="CO566" s="1555"/>
      <c r="CP566" s="1555"/>
      <c r="CQ566" s="1555"/>
      <c r="CR566" s="1555"/>
      <c r="CS566" s="1555"/>
      <c r="CT566" s="1555"/>
      <c r="CU566" s="1555"/>
      <c r="CV566" s="1555"/>
      <c r="CW566" s="1555"/>
      <c r="CX566" s="1555"/>
      <c r="CY566" s="1555"/>
      <c r="CZ566" s="1555"/>
      <c r="DA566" s="1555"/>
      <c r="DB566" s="1555"/>
      <c r="DC566" s="1555"/>
      <c r="DD566" s="1555"/>
      <c r="DE566" s="1555"/>
      <c r="DF566" s="1555"/>
      <c r="DG566" s="1555"/>
      <c r="DH566" s="1555"/>
      <c r="DI566" s="1555"/>
      <c r="DJ566" s="1555"/>
      <c r="DK566" s="1555"/>
      <c r="DL566" s="1555"/>
      <c r="DM566" s="1555"/>
      <c r="DN566" s="1555"/>
      <c r="DO566" s="1555"/>
      <c r="DP566" s="1555"/>
      <c r="DQ566" s="1555"/>
      <c r="DR566" s="1555"/>
      <c r="DS566" s="1555"/>
      <c r="DT566" s="1555"/>
      <c r="DU566" s="1555"/>
      <c r="DV566" s="1555"/>
      <c r="DW566" s="1555"/>
      <c r="DX566" s="1555"/>
      <c r="DY566" s="1555"/>
      <c r="DZ566" s="1555"/>
      <c r="EA566" s="1555"/>
      <c r="EB566" s="1555"/>
      <c r="EC566" s="1555"/>
      <c r="ED566" s="1555"/>
      <c r="EE566" s="1555"/>
      <c r="EF566" s="1555"/>
      <c r="EG566" s="1555"/>
      <c r="EH566" s="1555"/>
      <c r="EI566" s="1555"/>
      <c r="EJ566" s="1555"/>
      <c r="EK566" s="1555"/>
      <c r="EL566" s="1555"/>
      <c r="EM566" s="1555"/>
      <c r="EN566" s="1555"/>
      <c r="EO566" s="1555"/>
      <c r="EP566" s="1555"/>
      <c r="EQ566" s="1555"/>
      <c r="ER566" s="1555"/>
      <c r="ES566" s="1555"/>
      <c r="ET566" s="1555"/>
      <c r="EU566" s="1555"/>
      <c r="EV566" s="1555"/>
      <c r="EW566" s="1555"/>
      <c r="EX566" s="1555"/>
      <c r="EY566" s="1555"/>
      <c r="EZ566" s="1555"/>
      <c r="FA566" s="1555"/>
      <c r="FB566" s="1555"/>
      <c r="FC566" s="1555"/>
      <c r="FD566" s="1555"/>
      <c r="FE566" s="1555"/>
      <c r="FF566" s="1555"/>
      <c r="FG566" s="1555"/>
      <c r="FH566" s="1555"/>
      <c r="FI566" s="1555"/>
      <c r="FJ566" s="1555"/>
      <c r="FK566" s="1555"/>
      <c r="FL566" s="1555"/>
      <c r="FM566" s="1555"/>
      <c r="FN566" s="1555"/>
      <c r="FO566" s="1555"/>
      <c r="FP566" s="1555"/>
      <c r="FQ566" s="1555"/>
      <c r="FR566" s="1555"/>
      <c r="FS566" s="1555"/>
      <c r="FT566" s="1555"/>
      <c r="FU566" s="1555"/>
      <c r="FV566" s="1555"/>
      <c r="FW566" s="1555"/>
      <c r="FX566" s="1555"/>
      <c r="FY566" s="1555"/>
      <c r="FZ566" s="1555"/>
      <c r="GA566" s="1555"/>
      <c r="GB566" s="1555"/>
      <c r="GC566" s="1555"/>
      <c r="GD566" s="1555"/>
      <c r="GE566" s="1555"/>
      <c r="GF566" s="1555"/>
      <c r="GG566" s="1555"/>
      <c r="GH566" s="1555"/>
      <c r="GI566" s="1555"/>
      <c r="GJ566" s="1555"/>
      <c r="GK566" s="1555"/>
      <c r="GL566" s="1555"/>
      <c r="GM566" s="1555"/>
      <c r="GN566" s="1555"/>
      <c r="GO566" s="1555"/>
      <c r="GP566" s="1555"/>
      <c r="GQ566" s="1555"/>
    </row>
    <row r="567" spans="1:199" s="1079" customFormat="1" ht="30" x14ac:dyDescent="0.25">
      <c r="A567" s="661" t="s">
        <v>371</v>
      </c>
      <c r="B567" s="1777">
        <f>'2 уровень'!C1376</f>
        <v>0</v>
      </c>
      <c r="C567" s="1777">
        <f>'2 уровень'!D1376</f>
        <v>0</v>
      </c>
      <c r="D567" s="1777">
        <f>'2 уровень'!E1376</f>
        <v>0</v>
      </c>
      <c r="E567" s="1778">
        <f>'2 уровень'!F1376</f>
        <v>0</v>
      </c>
      <c r="F567" s="1567">
        <f>'2 уровень'!G1376</f>
        <v>0</v>
      </c>
      <c r="G567" s="1567">
        <f>'2 уровень'!H1376</f>
        <v>0</v>
      </c>
      <c r="H567" s="1095">
        <f>'2 уровень'!I1376</f>
        <v>0</v>
      </c>
      <c r="I567" s="1095">
        <f>'2 уровень'!J1376</f>
        <v>0</v>
      </c>
      <c r="J567" s="1095">
        <f>'2 уровень'!K1376</f>
        <v>0</v>
      </c>
      <c r="K567" s="1095">
        <f>'2 уровень'!L1376</f>
        <v>0</v>
      </c>
      <c r="L567" s="1095">
        <f>'2 уровень'!M1376</f>
        <v>0</v>
      </c>
      <c r="M567" s="1095">
        <f>'2 уровень'!N1376</f>
        <v>0</v>
      </c>
      <c r="N567" s="1081">
        <f>'2 уровень'!O1376</f>
        <v>0</v>
      </c>
      <c r="O567" s="1081">
        <f>'2 уровень'!P1376</f>
        <v>0</v>
      </c>
      <c r="P567" s="1081">
        <f>'2 уровень'!Q1376</f>
        <v>0</v>
      </c>
      <c r="Q567" s="1081">
        <f>'2 уровень'!R1376</f>
        <v>0</v>
      </c>
      <c r="R567" s="1081">
        <f>'2 уровень'!S1376</f>
        <v>0</v>
      </c>
      <c r="S567" s="1081">
        <f>'2 уровень'!T1376</f>
        <v>0</v>
      </c>
      <c r="T567" s="2567"/>
      <c r="U567" s="1556"/>
      <c r="V567" s="1555"/>
      <c r="W567" s="1555"/>
      <c r="X567" s="1555"/>
      <c r="Y567" s="1555"/>
      <c r="Z567" s="1555"/>
      <c r="AA567" s="1555"/>
      <c r="AB567" s="1555"/>
      <c r="AC567" s="1555"/>
      <c r="AD567" s="1555"/>
      <c r="AE567" s="1555"/>
      <c r="AF567" s="1555"/>
      <c r="AG567" s="1555"/>
      <c r="AH567" s="1555"/>
      <c r="AI567" s="1555"/>
      <c r="AJ567" s="1555"/>
      <c r="AK567" s="1555"/>
      <c r="AL567" s="1555"/>
      <c r="AM567" s="1555"/>
      <c r="AN567" s="1555"/>
      <c r="AO567" s="1555"/>
      <c r="AP567" s="1555"/>
      <c r="AQ567" s="1555"/>
      <c r="AR567" s="1555"/>
      <c r="AS567" s="1555"/>
      <c r="AT567" s="1555"/>
      <c r="AU567" s="1555"/>
      <c r="AV567" s="1555"/>
      <c r="AW567" s="1555"/>
      <c r="AX567" s="1555"/>
      <c r="AY567" s="1555"/>
      <c r="AZ567" s="1555"/>
      <c r="BA567" s="1555"/>
      <c r="BB567" s="1555"/>
      <c r="BC567" s="1555"/>
      <c r="BD567" s="1555"/>
      <c r="BE567" s="1555"/>
      <c r="BF567" s="1555"/>
      <c r="BG567" s="1555"/>
      <c r="BH567" s="1555"/>
      <c r="BI567" s="1555"/>
      <c r="BJ567" s="1555"/>
      <c r="BK567" s="1555"/>
      <c r="BL567" s="1555"/>
      <c r="BM567" s="1555"/>
      <c r="BN567" s="1555"/>
      <c r="BO567" s="1555"/>
      <c r="BP567" s="1555"/>
      <c r="BQ567" s="1555"/>
      <c r="BR567" s="1555"/>
      <c r="BS567" s="1555"/>
      <c r="BT567" s="1555"/>
      <c r="BU567" s="1555"/>
      <c r="BV567" s="1555"/>
      <c r="BW567" s="1555"/>
      <c r="BX567" s="1555"/>
      <c r="BY567" s="1555"/>
      <c r="BZ567" s="1555"/>
      <c r="CA567" s="1555"/>
      <c r="CB567" s="1555"/>
      <c r="CC567" s="1555"/>
      <c r="CD567" s="1555"/>
      <c r="CE567" s="1555"/>
      <c r="CF567" s="1555"/>
      <c r="CG567" s="1555"/>
      <c r="CH567" s="1555"/>
      <c r="CI567" s="1555"/>
      <c r="CJ567" s="1555"/>
      <c r="CK567" s="1555"/>
      <c r="CL567" s="1555"/>
      <c r="CM567" s="1555"/>
      <c r="CN567" s="1555"/>
      <c r="CO567" s="1555"/>
      <c r="CP567" s="1555"/>
      <c r="CQ567" s="1555"/>
      <c r="CR567" s="1555"/>
      <c r="CS567" s="1555"/>
      <c r="CT567" s="1555"/>
      <c r="CU567" s="1555"/>
      <c r="CV567" s="1555"/>
      <c r="CW567" s="1555"/>
      <c r="CX567" s="1555"/>
      <c r="CY567" s="1555"/>
      <c r="CZ567" s="1555"/>
      <c r="DA567" s="1555"/>
      <c r="DB567" s="1555"/>
      <c r="DC567" s="1555"/>
      <c r="DD567" s="1555"/>
      <c r="DE567" s="1555"/>
      <c r="DF567" s="1555"/>
      <c r="DG567" s="1555"/>
      <c r="DH567" s="1555"/>
      <c r="DI567" s="1555"/>
      <c r="DJ567" s="1555"/>
      <c r="DK567" s="1555"/>
      <c r="DL567" s="1555"/>
      <c r="DM567" s="1555"/>
      <c r="DN567" s="1555"/>
      <c r="DO567" s="1555"/>
      <c r="DP567" s="1555"/>
      <c r="DQ567" s="1555"/>
      <c r="DR567" s="1555"/>
      <c r="DS567" s="1555"/>
      <c r="DT567" s="1555"/>
      <c r="DU567" s="1555"/>
      <c r="DV567" s="1555"/>
      <c r="DW567" s="1555"/>
      <c r="DX567" s="1555"/>
      <c r="DY567" s="1555"/>
      <c r="DZ567" s="1555"/>
      <c r="EA567" s="1555"/>
      <c r="EB567" s="1555"/>
      <c r="EC567" s="1555"/>
      <c r="ED567" s="1555"/>
      <c r="EE567" s="1555"/>
      <c r="EF567" s="1555"/>
      <c r="EG567" s="1555"/>
      <c r="EH567" s="1555"/>
      <c r="EI567" s="1555"/>
      <c r="EJ567" s="1555"/>
      <c r="EK567" s="1555"/>
      <c r="EL567" s="1555"/>
      <c r="EM567" s="1555"/>
      <c r="EN567" s="1555"/>
      <c r="EO567" s="1555"/>
      <c r="EP567" s="1555"/>
      <c r="EQ567" s="1555"/>
      <c r="ER567" s="1555"/>
      <c r="ES567" s="1555"/>
      <c r="ET567" s="1555"/>
      <c r="EU567" s="1555"/>
      <c r="EV567" s="1555"/>
      <c r="EW567" s="1555"/>
      <c r="EX567" s="1555"/>
      <c r="EY567" s="1555"/>
      <c r="EZ567" s="1555"/>
      <c r="FA567" s="1555"/>
      <c r="FB567" s="1555"/>
      <c r="FC567" s="1555"/>
      <c r="FD567" s="1555"/>
      <c r="FE567" s="1555"/>
      <c r="FF567" s="1555"/>
      <c r="FG567" s="1555"/>
      <c r="FH567" s="1555"/>
      <c r="FI567" s="1555"/>
      <c r="FJ567" s="1555"/>
      <c r="FK567" s="1555"/>
      <c r="FL567" s="1555"/>
      <c r="FM567" s="1555"/>
      <c r="FN567" s="1555"/>
      <c r="FO567" s="1555"/>
      <c r="FP567" s="1555"/>
      <c r="FQ567" s="1555"/>
      <c r="FR567" s="1555"/>
      <c r="FS567" s="1555"/>
      <c r="FT567" s="1555"/>
      <c r="FU567" s="1555"/>
      <c r="FV567" s="1555"/>
      <c r="FW567" s="1555"/>
      <c r="FX567" s="1555"/>
      <c r="FY567" s="1555"/>
      <c r="FZ567" s="1555"/>
      <c r="GA567" s="1555"/>
      <c r="GB567" s="1555"/>
      <c r="GC567" s="1555"/>
      <c r="GD567" s="1555"/>
      <c r="GE567" s="1555"/>
      <c r="GF567" s="1555"/>
      <c r="GG567" s="1555"/>
      <c r="GH567" s="1555"/>
      <c r="GI567" s="1555"/>
      <c r="GJ567" s="1555"/>
      <c r="GK567" s="1555"/>
      <c r="GL567" s="1555"/>
      <c r="GM567" s="1555"/>
      <c r="GN567" s="1555"/>
      <c r="GO567" s="1555"/>
      <c r="GP567" s="1555"/>
      <c r="GQ567" s="1555"/>
    </row>
    <row r="568" spans="1:199" s="1079" customFormat="1" x14ac:dyDescent="0.25">
      <c r="A568" s="602" t="s">
        <v>91</v>
      </c>
      <c r="B568" s="1777">
        <f>'2 уровень'!C1377</f>
        <v>164892</v>
      </c>
      <c r="C568" s="1777">
        <f>'2 уровень'!D1377</f>
        <v>13740.6</v>
      </c>
      <c r="D568" s="1777">
        <f>'2 уровень'!E1377</f>
        <v>9549.3875000000007</v>
      </c>
      <c r="E568" s="1778">
        <f>'2 уровень'!F1377</f>
        <v>69.497601997001595</v>
      </c>
      <c r="F568" s="1567">
        <f>'2 уровень'!G1377</f>
        <v>0</v>
      </c>
      <c r="G568" s="1567">
        <f>'2 уровень'!H1377</f>
        <v>0</v>
      </c>
      <c r="H568" s="1095">
        <f>'2 уровень'!I1377</f>
        <v>0</v>
      </c>
      <c r="I568" s="1095">
        <f>'2 уровень'!J1377</f>
        <v>0</v>
      </c>
      <c r="J568" s="1095">
        <f>'2 уровень'!K1377</f>
        <v>0</v>
      </c>
      <c r="K568" s="1095">
        <f>'2 уровень'!L1377</f>
        <v>0</v>
      </c>
      <c r="L568" s="1095">
        <f>'2 уровень'!M1377</f>
        <v>0</v>
      </c>
      <c r="M568" s="1095">
        <f>'2 уровень'!N1377</f>
        <v>0</v>
      </c>
      <c r="N568" s="1081">
        <f>'2 уровень'!O1377</f>
        <v>96013.518594444453</v>
      </c>
      <c r="O568" s="1081">
        <f>'2 уровень'!P1377</f>
        <v>8001.126549537038</v>
      </c>
      <c r="P568" s="1081">
        <f>'2 уровень'!Q1377</f>
        <v>5905.1910499999994</v>
      </c>
      <c r="Q568" s="1081">
        <f>'2 уровень'!R1377</f>
        <v>-2095.9354995370386</v>
      </c>
      <c r="R568" s="1081">
        <f>'2 уровень'!S1377</f>
        <v>-37.508539999999996</v>
      </c>
      <c r="S568" s="1081">
        <f>'2 уровень'!T1377</f>
        <v>5867.6825099999996</v>
      </c>
      <c r="T568" s="2567"/>
      <c r="U568" s="1556"/>
      <c r="V568" s="1555"/>
      <c r="W568" s="1555"/>
      <c r="X568" s="1555"/>
      <c r="Y568" s="1555"/>
      <c r="Z568" s="1555"/>
      <c r="AA568" s="1555"/>
      <c r="AB568" s="1555"/>
      <c r="AC568" s="1555"/>
      <c r="AD568" s="1555"/>
      <c r="AE568" s="1555"/>
      <c r="AF568" s="1555"/>
      <c r="AG568" s="1555"/>
      <c r="AH568" s="1555"/>
      <c r="AI568" s="1555"/>
      <c r="AJ568" s="1555"/>
      <c r="AK568" s="1555"/>
      <c r="AL568" s="1555"/>
      <c r="AM568" s="1555"/>
      <c r="AN568" s="1555"/>
      <c r="AO568" s="1555"/>
      <c r="AP568" s="1555"/>
      <c r="AQ568" s="1555"/>
      <c r="AR568" s="1555"/>
      <c r="AS568" s="1555"/>
      <c r="AT568" s="1555"/>
      <c r="AU568" s="1555"/>
      <c r="AV568" s="1555"/>
      <c r="AW568" s="1555"/>
      <c r="AX568" s="1555"/>
      <c r="AY568" s="1555"/>
      <c r="AZ568" s="1555"/>
      <c r="BA568" s="1555"/>
      <c r="BB568" s="1555"/>
      <c r="BC568" s="1555"/>
      <c r="BD568" s="1555"/>
      <c r="BE568" s="1555"/>
      <c r="BF568" s="1555"/>
      <c r="BG568" s="1555"/>
      <c r="BH568" s="1555"/>
      <c r="BI568" s="1555"/>
      <c r="BJ568" s="1555"/>
      <c r="BK568" s="1555"/>
      <c r="BL568" s="1555"/>
      <c r="BM568" s="1555"/>
      <c r="BN568" s="1555"/>
      <c r="BO568" s="1555"/>
      <c r="BP568" s="1555"/>
      <c r="BQ568" s="1555"/>
      <c r="BR568" s="1555"/>
      <c r="BS568" s="1555"/>
      <c r="BT568" s="1555"/>
      <c r="BU568" s="1555"/>
      <c r="BV568" s="1555"/>
      <c r="BW568" s="1555"/>
      <c r="BX568" s="1555"/>
      <c r="BY568" s="1555"/>
      <c r="BZ568" s="1555"/>
      <c r="CA568" s="1555"/>
      <c r="CB568" s="1555"/>
      <c r="CC568" s="1555"/>
      <c r="CD568" s="1555"/>
      <c r="CE568" s="1555"/>
      <c r="CF568" s="1555"/>
      <c r="CG568" s="1555"/>
      <c r="CH568" s="1555"/>
      <c r="CI568" s="1555"/>
      <c r="CJ568" s="1555"/>
      <c r="CK568" s="1555"/>
      <c r="CL568" s="1555"/>
      <c r="CM568" s="1555"/>
      <c r="CN568" s="1555"/>
      <c r="CO568" s="1555"/>
      <c r="CP568" s="1555"/>
      <c r="CQ568" s="1555"/>
      <c r="CR568" s="1555"/>
      <c r="CS568" s="1555"/>
      <c r="CT568" s="1555"/>
      <c r="CU568" s="1555"/>
      <c r="CV568" s="1555"/>
      <c r="CW568" s="1555"/>
      <c r="CX568" s="1555"/>
      <c r="CY568" s="1555"/>
      <c r="CZ568" s="1555"/>
      <c r="DA568" s="1555"/>
      <c r="DB568" s="1555"/>
      <c r="DC568" s="1555"/>
      <c r="DD568" s="1555"/>
      <c r="DE568" s="1555"/>
      <c r="DF568" s="1555"/>
      <c r="DG568" s="1555"/>
      <c r="DH568" s="1555"/>
      <c r="DI568" s="1555"/>
      <c r="DJ568" s="1555"/>
      <c r="DK568" s="1555"/>
      <c r="DL568" s="1555"/>
      <c r="DM568" s="1555"/>
      <c r="DN568" s="1555"/>
      <c r="DO568" s="1555"/>
      <c r="DP568" s="1555"/>
      <c r="DQ568" s="1555"/>
      <c r="DR568" s="1555"/>
      <c r="DS568" s="1555"/>
      <c r="DT568" s="1555"/>
      <c r="DU568" s="1555"/>
      <c r="DV568" s="1555"/>
      <c r="DW568" s="1555"/>
      <c r="DX568" s="1555"/>
      <c r="DY568" s="1555"/>
      <c r="DZ568" s="1555"/>
      <c r="EA568" s="1555"/>
      <c r="EB568" s="1555"/>
      <c r="EC568" s="1555"/>
      <c r="ED568" s="1555"/>
      <c r="EE568" s="1555"/>
      <c r="EF568" s="1555"/>
      <c r="EG568" s="1555"/>
      <c r="EH568" s="1555"/>
      <c r="EI568" s="1555"/>
      <c r="EJ568" s="1555"/>
      <c r="EK568" s="1555"/>
      <c r="EL568" s="1555"/>
      <c r="EM568" s="1555"/>
      <c r="EN568" s="1555"/>
      <c r="EO568" s="1555"/>
      <c r="EP568" s="1555"/>
      <c r="EQ568" s="1555"/>
      <c r="ER568" s="1555"/>
      <c r="ES568" s="1555"/>
      <c r="ET568" s="1555"/>
      <c r="EU568" s="1555"/>
      <c r="EV568" s="1555"/>
      <c r="EW568" s="1555"/>
      <c r="EX568" s="1555"/>
      <c r="EY568" s="1555"/>
      <c r="EZ568" s="1555"/>
      <c r="FA568" s="1555"/>
      <c r="FB568" s="1555"/>
      <c r="FC568" s="1555"/>
      <c r="FD568" s="1555"/>
      <c r="FE568" s="1555"/>
      <c r="FF568" s="1555"/>
      <c r="FG568" s="1555"/>
      <c r="FH568" s="1555"/>
      <c r="FI568" s="1555"/>
      <c r="FJ568" s="1555"/>
      <c r="FK568" s="1555"/>
      <c r="FL568" s="1555"/>
      <c r="FM568" s="1555"/>
      <c r="FN568" s="1555"/>
      <c r="FO568" s="1555"/>
      <c r="FP568" s="1555"/>
      <c r="FQ568" s="1555"/>
      <c r="FR568" s="1555"/>
      <c r="FS568" s="1555"/>
      <c r="FT568" s="1555"/>
      <c r="FU568" s="1555"/>
      <c r="FV568" s="1555"/>
      <c r="FW568" s="1555"/>
      <c r="FX568" s="1555"/>
      <c r="FY568" s="1555"/>
      <c r="FZ568" s="1555"/>
      <c r="GA568" s="1555"/>
      <c r="GB568" s="1555"/>
      <c r="GC568" s="1555"/>
      <c r="GD568" s="1555"/>
      <c r="GE568" s="1555"/>
      <c r="GF568" s="1555"/>
      <c r="GG568" s="1555"/>
      <c r="GH568" s="1555"/>
      <c r="GI568" s="1555"/>
      <c r="GJ568" s="1555"/>
      <c r="GK568" s="1555"/>
      <c r="GL568" s="1555"/>
      <c r="GM568" s="1555"/>
      <c r="GN568" s="1555"/>
      <c r="GO568" s="1555"/>
      <c r="GP568" s="1555"/>
      <c r="GQ568" s="1555"/>
    </row>
    <row r="569" spans="1:199" s="1079" customFormat="1" x14ac:dyDescent="0.25">
      <c r="A569" s="1422" t="s">
        <v>82</v>
      </c>
      <c r="B569" s="1777">
        <f>'2 уровень'!C1378</f>
        <v>830</v>
      </c>
      <c r="C569" s="1777">
        <f>'2 уровень'!D1378</f>
        <v>69</v>
      </c>
      <c r="D569" s="1777">
        <f>'2 уровень'!E1378</f>
        <v>23</v>
      </c>
      <c r="E569" s="1778">
        <f>'2 уровень'!F1378</f>
        <v>33.333333333333329</v>
      </c>
      <c r="F569" s="1567">
        <f>'2 уровень'!G1378</f>
        <v>10.638554216867471</v>
      </c>
      <c r="G569" s="1567">
        <f>'2 уровень'!H1378</f>
        <v>10.565217391304348</v>
      </c>
      <c r="H569" s="1095">
        <f>'2 уровень'!I1378</f>
        <v>8830</v>
      </c>
      <c r="I569" s="1095">
        <f>'2 уровень'!J1378</f>
        <v>734</v>
      </c>
      <c r="J569" s="1095">
        <f>'2 уровень'!K1378</f>
        <v>243</v>
      </c>
      <c r="K569" s="1095">
        <f>'2 уровень'!L1378</f>
        <v>33.106267029972756</v>
      </c>
      <c r="L569" s="1095">
        <f>'2 уровень'!M1378</f>
        <v>29.433333333333334</v>
      </c>
      <c r="M569" s="1095">
        <f>'2 уровень'!N1378</f>
        <v>99.071347678369193</v>
      </c>
      <c r="N569" s="1081">
        <f>'2 уровень'!O1378</f>
        <v>0</v>
      </c>
      <c r="O569" s="1081">
        <f>'2 уровень'!P1378</f>
        <v>0</v>
      </c>
      <c r="P569" s="1081">
        <f>'2 уровень'!Q1378</f>
        <v>0</v>
      </c>
      <c r="Q569" s="1081">
        <f>'2 уровень'!R1378</f>
        <v>0</v>
      </c>
      <c r="R569" s="1081">
        <f>'2 уровень'!S1378</f>
        <v>0</v>
      </c>
      <c r="S569" s="1081">
        <f>'2 уровень'!T1378</f>
        <v>0</v>
      </c>
      <c r="T569" s="2567"/>
      <c r="U569" s="1556"/>
      <c r="V569" s="1555"/>
      <c r="W569" s="1555"/>
      <c r="X569" s="1555"/>
      <c r="Y569" s="1555"/>
      <c r="Z569" s="1555"/>
      <c r="AA569" s="1555"/>
      <c r="AB569" s="1555"/>
      <c r="AC569" s="1555"/>
      <c r="AD569" s="1555"/>
      <c r="AE569" s="1555"/>
      <c r="AF569" s="1555"/>
      <c r="AG569" s="1555"/>
      <c r="AH569" s="1555"/>
      <c r="AI569" s="1555"/>
      <c r="AJ569" s="1555"/>
      <c r="AK569" s="1555"/>
      <c r="AL569" s="1555"/>
      <c r="AM569" s="1555"/>
      <c r="AN569" s="1555"/>
      <c r="AO569" s="1555"/>
      <c r="AP569" s="1555"/>
      <c r="AQ569" s="1555"/>
      <c r="AR569" s="1555"/>
      <c r="AS569" s="1555"/>
      <c r="AT569" s="1555"/>
      <c r="AU569" s="1555"/>
      <c r="AV569" s="1555"/>
      <c r="AW569" s="1555"/>
      <c r="AX569" s="1555"/>
      <c r="AY569" s="1555"/>
      <c r="AZ569" s="1555"/>
      <c r="BA569" s="1555"/>
      <c r="BB569" s="1555"/>
      <c r="BC569" s="1555"/>
      <c r="BD569" s="1555"/>
      <c r="BE569" s="1555"/>
      <c r="BF569" s="1555"/>
      <c r="BG569" s="1555"/>
      <c r="BH569" s="1555"/>
      <c r="BI569" s="1555"/>
      <c r="BJ569" s="1555"/>
      <c r="BK569" s="1555"/>
      <c r="BL569" s="1555"/>
      <c r="BM569" s="1555"/>
      <c r="BN569" s="1555"/>
      <c r="BO569" s="1555"/>
      <c r="BP569" s="1555"/>
      <c r="BQ569" s="1555"/>
      <c r="BR569" s="1555"/>
      <c r="BS569" s="1555"/>
      <c r="BT569" s="1555"/>
      <c r="BU569" s="1555"/>
      <c r="BV569" s="1555"/>
      <c r="BW569" s="1555"/>
      <c r="BX569" s="1555"/>
      <c r="BY569" s="1555"/>
      <c r="BZ569" s="1555"/>
      <c r="CA569" s="1555"/>
      <c r="CB569" s="1555"/>
      <c r="CC569" s="1555"/>
      <c r="CD569" s="1555"/>
      <c r="CE569" s="1555"/>
      <c r="CF569" s="1555"/>
      <c r="CG569" s="1555"/>
      <c r="CH569" s="1555"/>
      <c r="CI569" s="1555"/>
      <c r="CJ569" s="1555"/>
      <c r="CK569" s="1555"/>
      <c r="CL569" s="1555"/>
      <c r="CM569" s="1555"/>
      <c r="CN569" s="1555"/>
      <c r="CO569" s="1555"/>
      <c r="CP569" s="1555"/>
      <c r="CQ569" s="1555"/>
      <c r="CR569" s="1555"/>
      <c r="CS569" s="1555"/>
      <c r="CT569" s="1555"/>
      <c r="CU569" s="1555"/>
      <c r="CV569" s="1555"/>
      <c r="CW569" s="1555"/>
      <c r="CX569" s="1555"/>
      <c r="CY569" s="1555"/>
      <c r="CZ569" s="1555"/>
      <c r="DA569" s="1555"/>
      <c r="DB569" s="1555"/>
      <c r="DC569" s="1555"/>
      <c r="DD569" s="1555"/>
      <c r="DE569" s="1555"/>
      <c r="DF569" s="1555"/>
      <c r="DG569" s="1555"/>
      <c r="DH569" s="1555"/>
      <c r="DI569" s="1555"/>
      <c r="DJ569" s="1555"/>
      <c r="DK569" s="1555"/>
      <c r="DL569" s="1555"/>
      <c r="DM569" s="1555"/>
      <c r="DN569" s="1555"/>
      <c r="DO569" s="1555"/>
      <c r="DP569" s="1555"/>
      <c r="DQ569" s="1555"/>
      <c r="DR569" s="1555"/>
      <c r="DS569" s="1555"/>
      <c r="DT569" s="1555"/>
      <c r="DU569" s="1555"/>
      <c r="DV569" s="1555"/>
      <c r="DW569" s="1555"/>
      <c r="DX569" s="1555"/>
      <c r="DY569" s="1555"/>
      <c r="DZ569" s="1555"/>
      <c r="EA569" s="1555"/>
      <c r="EB569" s="1555"/>
      <c r="EC569" s="1555"/>
      <c r="ED569" s="1555"/>
      <c r="EE569" s="1555"/>
      <c r="EF569" s="1555"/>
      <c r="EG569" s="1555"/>
      <c r="EH569" s="1555"/>
      <c r="EI569" s="1555"/>
      <c r="EJ569" s="1555"/>
      <c r="EK569" s="1555"/>
      <c r="EL569" s="1555"/>
      <c r="EM569" s="1555"/>
      <c r="EN569" s="1555"/>
      <c r="EO569" s="1555"/>
      <c r="EP569" s="1555"/>
      <c r="EQ569" s="1555"/>
      <c r="ER569" s="1555"/>
      <c r="ES569" s="1555"/>
      <c r="ET569" s="1555"/>
      <c r="EU569" s="1555"/>
      <c r="EV569" s="1555"/>
      <c r="EW569" s="1555"/>
      <c r="EX569" s="1555"/>
      <c r="EY569" s="1555"/>
      <c r="EZ569" s="1555"/>
      <c r="FA569" s="1555"/>
      <c r="FB569" s="1555"/>
      <c r="FC569" s="1555"/>
      <c r="FD569" s="1555"/>
      <c r="FE569" s="1555"/>
      <c r="FF569" s="1555"/>
      <c r="FG569" s="1555"/>
      <c r="FH569" s="1555"/>
      <c r="FI569" s="1555"/>
      <c r="FJ569" s="1555"/>
      <c r="FK569" s="1555"/>
      <c r="FL569" s="1555"/>
      <c r="FM569" s="1555"/>
      <c r="FN569" s="1555"/>
      <c r="FO569" s="1555"/>
      <c r="FP569" s="1555"/>
      <c r="FQ569" s="1555"/>
      <c r="FR569" s="1555"/>
      <c r="FS569" s="1555"/>
      <c r="FT569" s="1555"/>
      <c r="FU569" s="1555"/>
      <c r="FV569" s="1555"/>
      <c r="FW569" s="1555"/>
      <c r="FX569" s="1555"/>
      <c r="FY569" s="1555"/>
      <c r="FZ569" s="1555"/>
      <c r="GA569" s="1555"/>
      <c r="GB569" s="1555"/>
      <c r="GC569" s="1555"/>
      <c r="GD569" s="1555"/>
      <c r="GE569" s="1555"/>
      <c r="GF569" s="1555"/>
      <c r="GG569" s="1555"/>
      <c r="GH569" s="1555"/>
      <c r="GI569" s="1555"/>
      <c r="GJ569" s="1555"/>
      <c r="GK569" s="1555"/>
      <c r="GL569" s="1555"/>
      <c r="GM569" s="1555"/>
      <c r="GN569" s="1555"/>
      <c r="GO569" s="1555"/>
      <c r="GP569" s="1555"/>
      <c r="GQ569" s="1555"/>
    </row>
    <row r="570" spans="1:199" s="1079" customFormat="1" x14ac:dyDescent="0.25">
      <c r="A570" s="1622" t="s">
        <v>16</v>
      </c>
      <c r="B570" s="1777">
        <f>'2 уровень'!C1379</f>
        <v>350</v>
      </c>
      <c r="C570" s="1777">
        <f>'2 уровень'!D1379</f>
        <v>29</v>
      </c>
      <c r="D570" s="1777">
        <f>'2 уровень'!E1379</f>
        <v>22</v>
      </c>
      <c r="E570" s="1778">
        <f>'2 уровень'!F1379</f>
        <v>75.862068965517238</v>
      </c>
      <c r="F570" s="1567">
        <f>'2 уровень'!G1379</f>
        <v>8</v>
      </c>
      <c r="G570" s="1567">
        <f>'2 уровень'!H1379</f>
        <v>8.1363636363636367</v>
      </c>
      <c r="H570" s="1095">
        <f>'2 уровень'!I1379</f>
        <v>2800</v>
      </c>
      <c r="I570" s="1095">
        <f>'2 уровень'!J1379</f>
        <v>232</v>
      </c>
      <c r="J570" s="1095">
        <f>'2 уровень'!K1379</f>
        <v>179</v>
      </c>
      <c r="K570" s="1095">
        <f>'2 уровень'!L1379</f>
        <v>77.15517241379311</v>
      </c>
      <c r="L570" s="1095">
        <f>'2 уровень'!M1379</f>
        <v>11.666666666666666</v>
      </c>
      <c r="M570" s="1095">
        <f>'2 уровень'!N1379</f>
        <v>184.11428571428573</v>
      </c>
      <c r="N570" s="1081">
        <f>'2 уровень'!O1379</f>
        <v>0</v>
      </c>
      <c r="O570" s="1081">
        <f>'2 уровень'!P1379</f>
        <v>0</v>
      </c>
      <c r="P570" s="1081">
        <f>'2 уровень'!Q1379</f>
        <v>0</v>
      </c>
      <c r="Q570" s="1081">
        <f>'2 уровень'!R1379</f>
        <v>0</v>
      </c>
      <c r="R570" s="1081">
        <f>'2 уровень'!S1379</f>
        <v>0</v>
      </c>
      <c r="S570" s="1081">
        <f>'2 уровень'!T1379</f>
        <v>0</v>
      </c>
      <c r="T570" s="2567"/>
      <c r="U570" s="1556"/>
      <c r="V570" s="1555"/>
      <c r="W570" s="1555"/>
      <c r="X570" s="1555"/>
      <c r="Y570" s="1555"/>
      <c r="Z570" s="1555"/>
      <c r="AA570" s="1555"/>
      <c r="AB570" s="1555"/>
      <c r="AC570" s="1555"/>
      <c r="AD570" s="1555"/>
      <c r="AE570" s="1555"/>
      <c r="AF570" s="1555"/>
      <c r="AG570" s="1555"/>
      <c r="AH570" s="1555"/>
      <c r="AI570" s="1555"/>
      <c r="AJ570" s="1555"/>
      <c r="AK570" s="1555"/>
      <c r="AL570" s="1555"/>
      <c r="AM570" s="1555"/>
      <c r="AN570" s="1555"/>
      <c r="AO570" s="1555"/>
      <c r="AP570" s="1555"/>
      <c r="AQ570" s="1555"/>
      <c r="AR570" s="1555"/>
      <c r="AS570" s="1555"/>
      <c r="AT570" s="1555"/>
      <c r="AU570" s="1555"/>
      <c r="AV570" s="1555"/>
      <c r="AW570" s="1555"/>
      <c r="AX570" s="1555"/>
      <c r="AY570" s="1555"/>
      <c r="AZ570" s="1555"/>
      <c r="BA570" s="1555"/>
      <c r="BB570" s="1555"/>
      <c r="BC570" s="1555"/>
      <c r="BD570" s="1555"/>
      <c r="BE570" s="1555"/>
      <c r="BF570" s="1555"/>
      <c r="BG570" s="1555"/>
      <c r="BH570" s="1555"/>
      <c r="BI570" s="1555"/>
      <c r="BJ570" s="1555"/>
      <c r="BK570" s="1555"/>
      <c r="BL570" s="1555"/>
      <c r="BM570" s="1555"/>
      <c r="BN570" s="1555"/>
      <c r="BO570" s="1555"/>
      <c r="BP570" s="1555"/>
      <c r="BQ570" s="1555"/>
      <c r="BR570" s="1555"/>
      <c r="BS570" s="1555"/>
      <c r="BT570" s="1555"/>
      <c r="BU570" s="1555"/>
      <c r="BV570" s="1555"/>
      <c r="BW570" s="1555"/>
      <c r="BX570" s="1555"/>
      <c r="BY570" s="1555"/>
      <c r="BZ570" s="1555"/>
      <c r="CA570" s="1555"/>
      <c r="CB570" s="1555"/>
      <c r="CC570" s="1555"/>
      <c r="CD570" s="1555"/>
      <c r="CE570" s="1555"/>
      <c r="CF570" s="1555"/>
      <c r="CG570" s="1555"/>
      <c r="CH570" s="1555"/>
      <c r="CI570" s="1555"/>
      <c r="CJ570" s="1555"/>
      <c r="CK570" s="1555"/>
      <c r="CL570" s="1555"/>
      <c r="CM570" s="1555"/>
      <c r="CN570" s="1555"/>
      <c r="CO570" s="1555"/>
      <c r="CP570" s="1555"/>
      <c r="CQ570" s="1555"/>
      <c r="CR570" s="1555"/>
      <c r="CS570" s="1555"/>
      <c r="CT570" s="1555"/>
      <c r="CU570" s="1555"/>
      <c r="CV570" s="1555"/>
      <c r="CW570" s="1555"/>
      <c r="CX570" s="1555"/>
      <c r="CY570" s="1555"/>
      <c r="CZ570" s="1555"/>
      <c r="DA570" s="1555"/>
      <c r="DB570" s="1555"/>
      <c r="DC570" s="1555"/>
      <c r="DD570" s="1555"/>
      <c r="DE570" s="1555"/>
      <c r="DF570" s="1555"/>
      <c r="DG570" s="1555"/>
      <c r="DH570" s="1555"/>
      <c r="DI570" s="1555"/>
      <c r="DJ570" s="1555"/>
      <c r="DK570" s="1555"/>
      <c r="DL570" s="1555"/>
      <c r="DM570" s="1555"/>
      <c r="DN570" s="1555"/>
      <c r="DO570" s="1555"/>
      <c r="DP570" s="1555"/>
      <c r="DQ570" s="1555"/>
      <c r="DR570" s="1555"/>
      <c r="DS570" s="1555"/>
      <c r="DT570" s="1555"/>
      <c r="DU570" s="1555"/>
      <c r="DV570" s="1555"/>
      <c r="DW570" s="1555"/>
      <c r="DX570" s="1555"/>
      <c r="DY570" s="1555"/>
      <c r="DZ570" s="1555"/>
      <c r="EA570" s="1555"/>
      <c r="EB570" s="1555"/>
      <c r="EC570" s="1555"/>
      <c r="ED570" s="1555"/>
      <c r="EE570" s="1555"/>
      <c r="EF570" s="1555"/>
      <c r="EG570" s="1555"/>
      <c r="EH570" s="1555"/>
      <c r="EI570" s="1555"/>
      <c r="EJ570" s="1555"/>
      <c r="EK570" s="1555"/>
      <c r="EL570" s="1555"/>
      <c r="EM570" s="1555"/>
      <c r="EN570" s="1555"/>
      <c r="EO570" s="1555"/>
      <c r="EP570" s="1555"/>
      <c r="EQ570" s="1555"/>
      <c r="ER570" s="1555"/>
      <c r="ES570" s="1555"/>
      <c r="ET570" s="1555"/>
      <c r="EU570" s="1555"/>
      <c r="EV570" s="1555"/>
      <c r="EW570" s="1555"/>
      <c r="EX570" s="1555"/>
      <c r="EY570" s="1555"/>
      <c r="EZ570" s="1555"/>
      <c r="FA570" s="1555"/>
      <c r="FB570" s="1555"/>
      <c r="FC570" s="1555"/>
      <c r="FD570" s="1555"/>
      <c r="FE570" s="1555"/>
      <c r="FF570" s="1555"/>
      <c r="FG570" s="1555"/>
      <c r="FH570" s="1555"/>
      <c r="FI570" s="1555"/>
      <c r="FJ570" s="1555"/>
      <c r="FK570" s="1555"/>
      <c r="FL570" s="1555"/>
      <c r="FM570" s="1555"/>
      <c r="FN570" s="1555"/>
      <c r="FO570" s="1555"/>
      <c r="FP570" s="1555"/>
      <c r="FQ570" s="1555"/>
      <c r="FR570" s="1555"/>
      <c r="FS570" s="1555"/>
      <c r="FT570" s="1555"/>
      <c r="FU570" s="1555"/>
      <c r="FV570" s="1555"/>
      <c r="FW570" s="1555"/>
      <c r="FX570" s="1555"/>
      <c r="FY570" s="1555"/>
      <c r="FZ570" s="1555"/>
      <c r="GA570" s="1555"/>
      <c r="GB570" s="1555"/>
      <c r="GC570" s="1555"/>
      <c r="GD570" s="1555"/>
      <c r="GE570" s="1555"/>
      <c r="GF570" s="1555"/>
      <c r="GG570" s="1555"/>
      <c r="GH570" s="1555"/>
      <c r="GI570" s="1555"/>
      <c r="GJ570" s="1555"/>
      <c r="GK570" s="1555"/>
      <c r="GL570" s="1555"/>
      <c r="GM570" s="1555"/>
      <c r="GN570" s="1555"/>
      <c r="GO570" s="1555"/>
      <c r="GP570" s="1555"/>
      <c r="GQ570" s="1555"/>
    </row>
    <row r="571" spans="1:199" s="1079" customFormat="1" ht="29.25" x14ac:dyDescent="0.25">
      <c r="A571" s="632" t="s">
        <v>188</v>
      </c>
      <c r="B571" s="1777">
        <f>'2 уровень'!C1380</f>
        <v>1180</v>
      </c>
      <c r="C571" s="1777">
        <f>'2 уровень'!D1380</f>
        <v>98</v>
      </c>
      <c r="D571" s="1777">
        <f>'2 уровень'!E1380</f>
        <v>45</v>
      </c>
      <c r="E571" s="1778">
        <f>'2 уровень'!F1380</f>
        <v>45.91836734693878</v>
      </c>
      <c r="F571" s="1567">
        <f>'2 уровень'!G1380</f>
        <v>9.8559322033898304</v>
      </c>
      <c r="G571" s="1567">
        <f>'2 уровень'!H1380</f>
        <v>9.3777777777777782</v>
      </c>
      <c r="H571" s="1095">
        <f>'2 уровень'!I1380</f>
        <v>11630</v>
      </c>
      <c r="I571" s="1095">
        <f>'2 уровень'!J1380</f>
        <v>966</v>
      </c>
      <c r="J571" s="1095">
        <f>'2 уровень'!K1380</f>
        <v>422</v>
      </c>
      <c r="K571" s="1095">
        <f>'2 уровень'!L1380</f>
        <v>43.685300207039333</v>
      </c>
      <c r="L571" s="1095">
        <f>'2 уровень'!M1380</f>
        <v>41.1</v>
      </c>
      <c r="M571" s="1095">
        <f>'2 уровень'!N1380</f>
        <v>123.21167883211679</v>
      </c>
      <c r="N571" s="1081">
        <f>'2 уровень'!O1380</f>
        <v>20447.6768496</v>
      </c>
      <c r="O571" s="1081">
        <f>'2 уровень'!P1380</f>
        <v>1703.9730708</v>
      </c>
      <c r="P571" s="1081">
        <f>'2 уровень'!Q1380</f>
        <v>725.70976999999993</v>
      </c>
      <c r="Q571" s="1081">
        <f>'2 уровень'!R1380</f>
        <v>-978.26330080000002</v>
      </c>
      <c r="R571" s="1081">
        <f>'2 уровень'!S1380</f>
        <v>-58.227110000000003</v>
      </c>
      <c r="S571" s="1081">
        <f>'2 уровень'!T1380</f>
        <v>667.4826599999999</v>
      </c>
      <c r="T571" s="2567"/>
      <c r="U571" s="1556"/>
      <c r="V571" s="1555"/>
      <c r="W571" s="1555"/>
      <c r="X571" s="1555"/>
      <c r="Y571" s="1555"/>
      <c r="Z571" s="1555"/>
      <c r="AA571" s="1555"/>
      <c r="AB571" s="1555"/>
      <c r="AC571" s="1555"/>
      <c r="AD571" s="1555"/>
      <c r="AE571" s="1555"/>
      <c r="AF571" s="1555"/>
      <c r="AG571" s="1555"/>
      <c r="AH571" s="1555"/>
      <c r="AI571" s="1555"/>
      <c r="AJ571" s="1555"/>
      <c r="AK571" s="1555"/>
      <c r="AL571" s="1555"/>
      <c r="AM571" s="1555"/>
      <c r="AN571" s="1555"/>
      <c r="AO571" s="1555"/>
      <c r="AP571" s="1555"/>
      <c r="AQ571" s="1555"/>
      <c r="AR571" s="1555"/>
      <c r="AS571" s="1555"/>
      <c r="AT571" s="1555"/>
      <c r="AU571" s="1555"/>
      <c r="AV571" s="1555"/>
      <c r="AW571" s="1555"/>
      <c r="AX571" s="1555"/>
      <c r="AY571" s="1555"/>
      <c r="AZ571" s="1555"/>
      <c r="BA571" s="1555"/>
      <c r="BB571" s="1555"/>
      <c r="BC571" s="1555"/>
      <c r="BD571" s="1555"/>
      <c r="BE571" s="1555"/>
      <c r="BF571" s="1555"/>
      <c r="BG571" s="1555"/>
      <c r="BH571" s="1555"/>
      <c r="BI571" s="1555"/>
      <c r="BJ571" s="1555"/>
      <c r="BK571" s="1555"/>
      <c r="BL571" s="1555"/>
      <c r="BM571" s="1555"/>
      <c r="BN571" s="1555"/>
      <c r="BO571" s="1555"/>
      <c r="BP571" s="1555"/>
      <c r="BQ571" s="1555"/>
      <c r="BR571" s="1555"/>
      <c r="BS571" s="1555"/>
      <c r="BT571" s="1555"/>
      <c r="BU571" s="1555"/>
      <c r="BV571" s="1555"/>
      <c r="BW571" s="1555"/>
      <c r="BX571" s="1555"/>
      <c r="BY571" s="1555"/>
      <c r="BZ571" s="1555"/>
      <c r="CA571" s="1555"/>
      <c r="CB571" s="1555"/>
      <c r="CC571" s="1555"/>
      <c r="CD571" s="1555"/>
      <c r="CE571" s="1555"/>
      <c r="CF571" s="1555"/>
      <c r="CG571" s="1555"/>
      <c r="CH571" s="1555"/>
      <c r="CI571" s="1555"/>
      <c r="CJ571" s="1555"/>
      <c r="CK571" s="1555"/>
      <c r="CL571" s="1555"/>
      <c r="CM571" s="1555"/>
      <c r="CN571" s="1555"/>
      <c r="CO571" s="1555"/>
      <c r="CP571" s="1555"/>
      <c r="CQ571" s="1555"/>
      <c r="CR571" s="1555"/>
      <c r="CS571" s="1555"/>
      <c r="CT571" s="1555"/>
      <c r="CU571" s="1555"/>
      <c r="CV571" s="1555"/>
      <c r="CW571" s="1555"/>
      <c r="CX571" s="1555"/>
      <c r="CY571" s="1555"/>
      <c r="CZ571" s="1555"/>
      <c r="DA571" s="1555"/>
      <c r="DB571" s="1555"/>
      <c r="DC571" s="1555"/>
      <c r="DD571" s="1555"/>
      <c r="DE571" s="1555"/>
      <c r="DF571" s="1555"/>
      <c r="DG571" s="1555"/>
      <c r="DH571" s="1555"/>
      <c r="DI571" s="1555"/>
      <c r="DJ571" s="1555"/>
      <c r="DK571" s="1555"/>
      <c r="DL571" s="1555"/>
      <c r="DM571" s="1555"/>
      <c r="DN571" s="1555"/>
      <c r="DO571" s="1555"/>
      <c r="DP571" s="1555"/>
      <c r="DQ571" s="1555"/>
      <c r="DR571" s="1555"/>
      <c r="DS571" s="1555"/>
      <c r="DT571" s="1555"/>
      <c r="DU571" s="1555"/>
      <c r="DV571" s="1555"/>
      <c r="DW571" s="1555"/>
      <c r="DX571" s="1555"/>
      <c r="DY571" s="1555"/>
      <c r="DZ571" s="1555"/>
      <c r="EA571" s="1555"/>
      <c r="EB571" s="1555"/>
      <c r="EC571" s="1555"/>
      <c r="ED571" s="1555"/>
      <c r="EE571" s="1555"/>
      <c r="EF571" s="1555"/>
      <c r="EG571" s="1555"/>
      <c r="EH571" s="1555"/>
      <c r="EI571" s="1555"/>
      <c r="EJ571" s="1555"/>
      <c r="EK571" s="1555"/>
      <c r="EL571" s="1555"/>
      <c r="EM571" s="1555"/>
      <c r="EN571" s="1555"/>
      <c r="EO571" s="1555"/>
      <c r="EP571" s="1555"/>
      <c r="EQ571" s="1555"/>
      <c r="ER571" s="1555"/>
      <c r="ES571" s="1555"/>
      <c r="ET571" s="1555"/>
      <c r="EU571" s="1555"/>
      <c r="EV571" s="1555"/>
      <c r="EW571" s="1555"/>
      <c r="EX571" s="1555"/>
      <c r="EY571" s="1555"/>
      <c r="EZ571" s="1555"/>
      <c r="FA571" s="1555"/>
      <c r="FB571" s="1555"/>
      <c r="FC571" s="1555"/>
      <c r="FD571" s="1555"/>
      <c r="FE571" s="1555"/>
      <c r="FF571" s="1555"/>
      <c r="FG571" s="1555"/>
      <c r="FH571" s="1555"/>
      <c r="FI571" s="1555"/>
      <c r="FJ571" s="1555"/>
      <c r="FK571" s="1555"/>
      <c r="FL571" s="1555"/>
      <c r="FM571" s="1555"/>
      <c r="FN571" s="1555"/>
      <c r="FO571" s="1555"/>
      <c r="FP571" s="1555"/>
      <c r="FQ571" s="1555"/>
      <c r="FR571" s="1555"/>
      <c r="FS571" s="1555"/>
      <c r="FT571" s="1555"/>
      <c r="FU571" s="1555"/>
      <c r="FV571" s="1555"/>
      <c r="FW571" s="1555"/>
      <c r="FX571" s="1555"/>
      <c r="FY571" s="1555"/>
      <c r="FZ571" s="1555"/>
      <c r="GA571" s="1555"/>
      <c r="GB571" s="1555"/>
      <c r="GC571" s="1555"/>
      <c r="GD571" s="1555"/>
      <c r="GE571" s="1555"/>
      <c r="GF571" s="1555"/>
      <c r="GG571" s="1555"/>
      <c r="GH571" s="1555"/>
      <c r="GI571" s="1555"/>
      <c r="GJ571" s="1555"/>
      <c r="GK571" s="1555"/>
      <c r="GL571" s="1555"/>
      <c r="GM571" s="1555"/>
      <c r="GN571" s="1555"/>
      <c r="GO571" s="1555"/>
      <c r="GP571" s="1555"/>
      <c r="GQ571" s="1555"/>
    </row>
    <row r="572" spans="1:199" s="1079" customFormat="1" ht="15.75" thickBot="1" x14ac:dyDescent="0.3">
      <c r="A572" s="1061" t="s">
        <v>409</v>
      </c>
      <c r="B572" s="1777">
        <f>'2 уровень'!C1381</f>
        <v>5400</v>
      </c>
      <c r="C572" s="1777">
        <f>'2 уровень'!D1381</f>
        <v>450</v>
      </c>
      <c r="D572" s="1777">
        <f>'2 уровень'!E1381</f>
        <v>480</v>
      </c>
      <c r="E572" s="1778">
        <f>'2 уровень'!F1381</f>
        <v>106.66666666666667</v>
      </c>
      <c r="F572" s="1567">
        <f>'2 уровень'!G1381</f>
        <v>0</v>
      </c>
      <c r="G572" s="1567">
        <f>'2 уровень'!H1381</f>
        <v>0</v>
      </c>
      <c r="H572" s="1095">
        <f>'2 уровень'!I1381</f>
        <v>0</v>
      </c>
      <c r="I572" s="1095">
        <f>'2 уровень'!J1381</f>
        <v>0</v>
      </c>
      <c r="J572" s="1095">
        <f>'2 уровень'!K1381</f>
        <v>0</v>
      </c>
      <c r="K572" s="1095">
        <f>'2 уровень'!L1381</f>
        <v>0</v>
      </c>
      <c r="L572" s="1095">
        <f>'2 уровень'!M1381</f>
        <v>0</v>
      </c>
      <c r="M572" s="1095">
        <f>'2 уровень'!N1381</f>
        <v>0</v>
      </c>
      <c r="N572" s="1081">
        <f>'2 уровень'!O1381</f>
        <v>10378.787006479999</v>
      </c>
      <c r="O572" s="1081">
        <f>'2 уровень'!P1381</f>
        <v>864.89891720666662</v>
      </c>
      <c r="P572" s="1081">
        <f>'2 уровень'!Q1381</f>
        <v>843.25903000000005</v>
      </c>
      <c r="Q572" s="1081">
        <f>'2 уровень'!R1381</f>
        <v>-21.639887206666572</v>
      </c>
      <c r="R572" s="1081">
        <f>'2 уровень'!S1381</f>
        <v>0</v>
      </c>
      <c r="S572" s="1081">
        <f>'2 уровень'!T1381</f>
        <v>843.25903000000005</v>
      </c>
      <c r="T572" s="2567"/>
      <c r="U572" s="1556"/>
      <c r="V572" s="1555"/>
      <c r="W572" s="1555"/>
      <c r="X572" s="1555"/>
      <c r="Y572" s="1555"/>
      <c r="Z572" s="1555"/>
      <c r="AA572" s="1555"/>
      <c r="AB572" s="1555"/>
      <c r="AC572" s="1555"/>
      <c r="AD572" s="1555"/>
      <c r="AE572" s="1555"/>
      <c r="AF572" s="1555"/>
      <c r="AG572" s="1555"/>
      <c r="AH572" s="1555"/>
      <c r="AI572" s="1555"/>
      <c r="AJ572" s="1555"/>
      <c r="AK572" s="1555"/>
      <c r="AL572" s="1555"/>
      <c r="AM572" s="1555"/>
      <c r="AN572" s="1555"/>
      <c r="AO572" s="1555"/>
      <c r="AP572" s="1555"/>
      <c r="AQ572" s="1555"/>
      <c r="AR572" s="1555"/>
      <c r="AS572" s="1555"/>
      <c r="AT572" s="1555"/>
      <c r="AU572" s="1555"/>
      <c r="AV572" s="1555"/>
      <c r="AW572" s="1555"/>
      <c r="AX572" s="1555"/>
      <c r="AY572" s="1555"/>
      <c r="AZ572" s="1555"/>
      <c r="BA572" s="1555"/>
      <c r="BB572" s="1555"/>
      <c r="BC572" s="1555"/>
      <c r="BD572" s="1555"/>
      <c r="BE572" s="1555"/>
      <c r="BF572" s="1555"/>
      <c r="BG572" s="1555"/>
      <c r="BH572" s="1555"/>
      <c r="BI572" s="1555"/>
      <c r="BJ572" s="1555"/>
      <c r="BK572" s="1555"/>
      <c r="BL572" s="1555"/>
      <c r="BM572" s="1555"/>
      <c r="BN572" s="1555"/>
      <c r="BO572" s="1555"/>
      <c r="BP572" s="1555"/>
      <c r="BQ572" s="1555"/>
      <c r="BR572" s="1555"/>
      <c r="BS572" s="1555"/>
      <c r="BT572" s="1555"/>
      <c r="BU572" s="1555"/>
      <c r="BV572" s="1555"/>
      <c r="BW572" s="1555"/>
      <c r="BX572" s="1555"/>
      <c r="BY572" s="1555"/>
      <c r="BZ572" s="1555"/>
      <c r="CA572" s="1555"/>
      <c r="CB572" s="1555"/>
      <c r="CC572" s="1555"/>
      <c r="CD572" s="1555"/>
      <c r="CE572" s="1555"/>
      <c r="CF572" s="1555"/>
      <c r="CG572" s="1555"/>
      <c r="CH572" s="1555"/>
      <c r="CI572" s="1555"/>
      <c r="CJ572" s="1555"/>
      <c r="CK572" s="1555"/>
      <c r="CL572" s="1555"/>
      <c r="CM572" s="1555"/>
      <c r="CN572" s="1555"/>
      <c r="CO572" s="1555"/>
      <c r="CP572" s="1555"/>
      <c r="CQ572" s="1555"/>
      <c r="CR572" s="1555"/>
      <c r="CS572" s="1555"/>
      <c r="CT572" s="1555"/>
      <c r="CU572" s="1555"/>
      <c r="CV572" s="1555"/>
      <c r="CW572" s="1555"/>
      <c r="CX572" s="1555"/>
      <c r="CY572" s="1555"/>
      <c r="CZ572" s="1555"/>
      <c r="DA572" s="1555"/>
      <c r="DB572" s="1555"/>
      <c r="DC572" s="1555"/>
      <c r="DD572" s="1555"/>
      <c r="DE572" s="1555"/>
      <c r="DF572" s="1555"/>
      <c r="DG572" s="1555"/>
      <c r="DH572" s="1555"/>
      <c r="DI572" s="1555"/>
      <c r="DJ572" s="1555"/>
      <c r="DK572" s="1555"/>
      <c r="DL572" s="1555"/>
      <c r="DM572" s="1555"/>
      <c r="DN572" s="1555"/>
      <c r="DO572" s="1555"/>
      <c r="DP572" s="1555"/>
      <c r="DQ572" s="1555"/>
      <c r="DR572" s="1555"/>
      <c r="DS572" s="1555"/>
      <c r="DT572" s="1555"/>
      <c r="DU572" s="1555"/>
      <c r="DV572" s="1555"/>
      <c r="DW572" s="1555"/>
      <c r="DX572" s="1555"/>
      <c r="DY572" s="1555"/>
      <c r="DZ572" s="1555"/>
      <c r="EA572" s="1555"/>
      <c r="EB572" s="1555"/>
      <c r="EC572" s="1555"/>
      <c r="ED572" s="1555"/>
      <c r="EE572" s="1555"/>
      <c r="EF572" s="1555"/>
      <c r="EG572" s="1555"/>
      <c r="EH572" s="1555"/>
      <c r="EI572" s="1555"/>
      <c r="EJ572" s="1555"/>
      <c r="EK572" s="1555"/>
      <c r="EL572" s="1555"/>
      <c r="EM572" s="1555"/>
      <c r="EN572" s="1555"/>
      <c r="EO572" s="1555"/>
      <c r="EP572" s="1555"/>
      <c r="EQ572" s="1555"/>
      <c r="ER572" s="1555"/>
      <c r="ES572" s="1555"/>
      <c r="ET572" s="1555"/>
      <c r="EU572" s="1555"/>
      <c r="EV572" s="1555"/>
      <c r="EW572" s="1555"/>
      <c r="EX572" s="1555"/>
      <c r="EY572" s="1555"/>
      <c r="EZ572" s="1555"/>
      <c r="FA572" s="1555"/>
      <c r="FB572" s="1555"/>
      <c r="FC572" s="1555"/>
      <c r="FD572" s="1555"/>
      <c r="FE572" s="1555"/>
      <c r="FF572" s="1555"/>
      <c r="FG572" s="1555"/>
      <c r="FH572" s="1555"/>
      <c r="FI572" s="1555"/>
      <c r="FJ572" s="1555"/>
      <c r="FK572" s="1555"/>
      <c r="FL572" s="1555"/>
      <c r="FM572" s="1555"/>
      <c r="FN572" s="1555"/>
      <c r="FO572" s="1555"/>
      <c r="FP572" s="1555"/>
      <c r="FQ572" s="1555"/>
      <c r="FR572" s="1555"/>
      <c r="FS572" s="1555"/>
      <c r="FT572" s="1555"/>
      <c r="FU572" s="1555"/>
      <c r="FV572" s="1555"/>
      <c r="FW572" s="1555"/>
      <c r="FX572" s="1555"/>
      <c r="FY572" s="1555"/>
      <c r="FZ572" s="1555"/>
      <c r="GA572" s="1555"/>
      <c r="GB572" s="1555"/>
      <c r="GC572" s="1555"/>
      <c r="GD572" s="1555"/>
      <c r="GE572" s="1555"/>
      <c r="GF572" s="1555"/>
      <c r="GG572" s="1555"/>
      <c r="GH572" s="1555"/>
      <c r="GI572" s="1555"/>
      <c r="GJ572" s="1555"/>
      <c r="GK572" s="1555"/>
      <c r="GL572" s="1555"/>
      <c r="GM572" s="1555"/>
      <c r="GN572" s="1555"/>
      <c r="GO572" s="1555"/>
      <c r="GP572" s="1555"/>
      <c r="GQ572" s="1555"/>
    </row>
    <row r="573" spans="1:199" s="1079" customFormat="1" ht="15.75" hidden="1" thickBot="1" x14ac:dyDescent="0.3">
      <c r="A573" s="1061" t="s">
        <v>377</v>
      </c>
      <c r="B573" s="1777">
        <f>'2 уровень'!C1382</f>
        <v>5395</v>
      </c>
      <c r="C573" s="1777">
        <f>'2 уровень'!D1382</f>
        <v>450</v>
      </c>
      <c r="D573" s="1777">
        <f>'2 уровень'!E1382</f>
        <v>0</v>
      </c>
      <c r="E573" s="1778">
        <f>'2 уровень'!F1382</f>
        <v>0</v>
      </c>
      <c r="F573" s="1567">
        <f>'2 уровень'!G1382</f>
        <v>0</v>
      </c>
      <c r="G573" s="1567">
        <f>'2 уровень'!H1382</f>
        <v>0</v>
      </c>
      <c r="H573" s="1095">
        <f>'2 уровень'!I1382</f>
        <v>0</v>
      </c>
      <c r="I573" s="1095">
        <f>'2 уровень'!J1382</f>
        <v>0</v>
      </c>
      <c r="J573" s="1095">
        <f>'2 уровень'!K1382</f>
        <v>0</v>
      </c>
      <c r="K573" s="1095">
        <f>'2 уровень'!L1382</f>
        <v>0</v>
      </c>
      <c r="L573" s="1095">
        <f>'2 уровень'!M1382</f>
        <v>0</v>
      </c>
      <c r="M573" s="1095">
        <f>'2 уровень'!N1382</f>
        <v>0</v>
      </c>
      <c r="N573" s="1081">
        <f>'2 уровень'!O1382</f>
        <v>0</v>
      </c>
      <c r="O573" s="1081">
        <f>'2 уровень'!P1382</f>
        <v>864.89891720666662</v>
      </c>
      <c r="P573" s="1081">
        <f>'2 уровень'!Q1382</f>
        <v>0</v>
      </c>
      <c r="Q573" s="1081">
        <f>'2 уровень'!R1382</f>
        <v>0</v>
      </c>
      <c r="R573" s="1081">
        <f>'2 уровень'!S1382</f>
        <v>0</v>
      </c>
      <c r="S573" s="1081">
        <f>'2 уровень'!T1382</f>
        <v>0</v>
      </c>
      <c r="T573" s="2567"/>
      <c r="U573" s="1556"/>
      <c r="V573" s="1555"/>
      <c r="W573" s="1555"/>
      <c r="X573" s="1555"/>
      <c r="Y573" s="1555"/>
      <c r="Z573" s="1555"/>
      <c r="AA573" s="1555"/>
      <c r="AB573" s="1555"/>
      <c r="AC573" s="1555"/>
      <c r="AD573" s="1555"/>
      <c r="AE573" s="1555"/>
      <c r="AF573" s="1555"/>
      <c r="AG573" s="1555"/>
      <c r="AH573" s="1555"/>
      <c r="AI573" s="1555"/>
      <c r="AJ573" s="1555"/>
      <c r="AK573" s="1555"/>
      <c r="AL573" s="1555"/>
      <c r="AM573" s="1555"/>
      <c r="AN573" s="1555"/>
      <c r="AO573" s="1555"/>
      <c r="AP573" s="1555"/>
      <c r="AQ573" s="1555"/>
      <c r="AR573" s="1555"/>
      <c r="AS573" s="1555"/>
      <c r="AT573" s="1555"/>
      <c r="AU573" s="1555"/>
      <c r="AV573" s="1555"/>
      <c r="AW573" s="1555"/>
      <c r="AX573" s="1555"/>
      <c r="AY573" s="1555"/>
      <c r="AZ573" s="1555"/>
      <c r="BA573" s="1555"/>
      <c r="BB573" s="1555"/>
      <c r="BC573" s="1555"/>
      <c r="BD573" s="1555"/>
      <c r="BE573" s="1555"/>
      <c r="BF573" s="1555"/>
      <c r="BG573" s="1555"/>
      <c r="BH573" s="1555"/>
      <c r="BI573" s="1555"/>
      <c r="BJ573" s="1555"/>
      <c r="BK573" s="1555"/>
      <c r="BL573" s="1555"/>
      <c r="BM573" s="1555"/>
      <c r="BN573" s="1555"/>
      <c r="BO573" s="1555"/>
      <c r="BP573" s="1555"/>
      <c r="BQ573" s="1555"/>
      <c r="BR573" s="1555"/>
      <c r="BS573" s="1555"/>
      <c r="BT573" s="1555"/>
      <c r="BU573" s="1555"/>
      <c r="BV573" s="1555"/>
      <c r="BW573" s="1555"/>
      <c r="BX573" s="1555"/>
      <c r="BY573" s="1555"/>
      <c r="BZ573" s="1555"/>
      <c r="CA573" s="1555"/>
      <c r="CB573" s="1555"/>
      <c r="CC573" s="1555"/>
      <c r="CD573" s="1555"/>
      <c r="CE573" s="1555"/>
      <c r="CF573" s="1555"/>
      <c r="CG573" s="1555"/>
      <c r="CH573" s="1555"/>
      <c r="CI573" s="1555"/>
      <c r="CJ573" s="1555"/>
      <c r="CK573" s="1555"/>
      <c r="CL573" s="1555"/>
      <c r="CM573" s="1555"/>
      <c r="CN573" s="1555"/>
      <c r="CO573" s="1555"/>
      <c r="CP573" s="1555"/>
      <c r="CQ573" s="1555"/>
      <c r="CR573" s="1555"/>
      <c r="CS573" s="1555"/>
      <c r="CT573" s="1555"/>
      <c r="CU573" s="1555"/>
      <c r="CV573" s="1555"/>
      <c r="CW573" s="1555"/>
      <c r="CX573" s="1555"/>
      <c r="CY573" s="1555"/>
      <c r="CZ573" s="1555"/>
      <c r="DA573" s="1555"/>
      <c r="DB573" s="1555"/>
      <c r="DC573" s="1555"/>
      <c r="DD573" s="1555"/>
      <c r="DE573" s="1555"/>
      <c r="DF573" s="1555"/>
      <c r="DG573" s="1555"/>
      <c r="DH573" s="1555"/>
      <c r="DI573" s="1555"/>
      <c r="DJ573" s="1555"/>
      <c r="DK573" s="1555"/>
      <c r="DL573" s="1555"/>
      <c r="DM573" s="1555"/>
      <c r="DN573" s="1555"/>
      <c r="DO573" s="1555"/>
      <c r="DP573" s="1555"/>
      <c r="DQ573" s="1555"/>
      <c r="DR573" s="1555"/>
      <c r="DS573" s="1555"/>
      <c r="DT573" s="1555"/>
      <c r="DU573" s="1555"/>
      <c r="DV573" s="1555"/>
      <c r="DW573" s="1555"/>
      <c r="DX573" s="1555"/>
      <c r="DY573" s="1555"/>
      <c r="DZ573" s="1555"/>
      <c r="EA573" s="1555"/>
      <c r="EB573" s="1555"/>
      <c r="EC573" s="1555"/>
      <c r="ED573" s="1555"/>
      <c r="EE573" s="1555"/>
      <c r="EF573" s="1555"/>
      <c r="EG573" s="1555"/>
      <c r="EH573" s="1555"/>
      <c r="EI573" s="1555"/>
      <c r="EJ573" s="1555"/>
      <c r="EK573" s="1555"/>
      <c r="EL573" s="1555"/>
      <c r="EM573" s="1555"/>
      <c r="EN573" s="1555"/>
      <c r="EO573" s="1555"/>
      <c r="EP573" s="1555"/>
      <c r="EQ573" s="1555"/>
      <c r="ER573" s="1555"/>
      <c r="ES573" s="1555"/>
      <c r="ET573" s="1555"/>
      <c r="EU573" s="1555"/>
      <c r="EV573" s="1555"/>
      <c r="EW573" s="1555"/>
      <c r="EX573" s="1555"/>
      <c r="EY573" s="1555"/>
      <c r="EZ573" s="1555"/>
      <c r="FA573" s="1555"/>
      <c r="FB573" s="1555"/>
      <c r="FC573" s="1555"/>
      <c r="FD573" s="1555"/>
      <c r="FE573" s="1555"/>
      <c r="FF573" s="1555"/>
      <c r="FG573" s="1555"/>
      <c r="FH573" s="1555"/>
      <c r="FI573" s="1555"/>
      <c r="FJ573" s="1555"/>
      <c r="FK573" s="1555"/>
      <c r="FL573" s="1555"/>
      <c r="FM573" s="1555"/>
      <c r="FN573" s="1555"/>
      <c r="FO573" s="1555"/>
      <c r="FP573" s="1555"/>
      <c r="FQ573" s="1555"/>
      <c r="FR573" s="1555"/>
      <c r="FS573" s="1555"/>
      <c r="FT573" s="1555"/>
      <c r="FU573" s="1555"/>
      <c r="FV573" s="1555"/>
      <c r="FW573" s="1555"/>
      <c r="FX573" s="1555"/>
      <c r="FY573" s="1555"/>
      <c r="FZ573" s="1555"/>
      <c r="GA573" s="1555"/>
      <c r="GB573" s="1555"/>
      <c r="GC573" s="1555"/>
      <c r="GD573" s="1555"/>
      <c r="GE573" s="1555"/>
      <c r="GF573" s="1555"/>
      <c r="GG573" s="1555"/>
      <c r="GH573" s="1555"/>
      <c r="GI573" s="1555"/>
      <c r="GJ573" s="1555"/>
      <c r="GK573" s="1555"/>
      <c r="GL573" s="1555"/>
      <c r="GM573" s="1555"/>
      <c r="GN573" s="1555"/>
      <c r="GO573" s="1555"/>
      <c r="GP573" s="1555"/>
      <c r="GQ573" s="1555"/>
    </row>
    <row r="574" spans="1:199" s="1079" customFormat="1" ht="15.75" hidden="1" thickBot="1" x14ac:dyDescent="0.3">
      <c r="A574" s="1291" t="s">
        <v>378</v>
      </c>
      <c r="B574" s="1777">
        <f>'2 уровень'!C1383</f>
        <v>5395</v>
      </c>
      <c r="C574" s="1777">
        <f>'2 уровень'!D1383</f>
        <v>450</v>
      </c>
      <c r="D574" s="1777">
        <f>'2 уровень'!E1383</f>
        <v>0</v>
      </c>
      <c r="E574" s="1778">
        <f>'2 уровень'!F1383</f>
        <v>0</v>
      </c>
      <c r="F574" s="1567">
        <f>'2 уровень'!G1383</f>
        <v>0</v>
      </c>
      <c r="G574" s="1567">
        <f>'2 уровень'!H1383</f>
        <v>0</v>
      </c>
      <c r="H574" s="1095">
        <f>'2 уровень'!I1383</f>
        <v>0</v>
      </c>
      <c r="I574" s="1095">
        <f>'2 уровень'!J1383</f>
        <v>0</v>
      </c>
      <c r="J574" s="1095">
        <f>'2 уровень'!K1383</f>
        <v>0</v>
      </c>
      <c r="K574" s="1095">
        <f>'2 уровень'!L1383</f>
        <v>0</v>
      </c>
      <c r="L574" s="1095">
        <f>'2 уровень'!M1383</f>
        <v>0</v>
      </c>
      <c r="M574" s="1095">
        <f>'2 уровень'!N1383</f>
        <v>0</v>
      </c>
      <c r="N574" s="1081">
        <f>'2 уровень'!O1383</f>
        <v>0</v>
      </c>
      <c r="O574" s="1081">
        <f>'2 уровень'!P1383</f>
        <v>0</v>
      </c>
      <c r="P574" s="1081">
        <f>'2 уровень'!Q1383</f>
        <v>0</v>
      </c>
      <c r="Q574" s="1081">
        <f>'2 уровень'!R1383</f>
        <v>0</v>
      </c>
      <c r="R574" s="1081">
        <f>'2 уровень'!S1383</f>
        <v>0</v>
      </c>
      <c r="S574" s="1081">
        <f>'2 уровень'!T1383</f>
        <v>0</v>
      </c>
      <c r="T574" s="2567"/>
      <c r="U574" s="1556"/>
      <c r="V574" s="1555"/>
      <c r="W574" s="1555"/>
      <c r="X574" s="1555"/>
      <c r="Y574" s="1555"/>
      <c r="Z574" s="1555"/>
      <c r="AA574" s="1555"/>
      <c r="AB574" s="1555"/>
      <c r="AC574" s="1555"/>
      <c r="AD574" s="1555"/>
      <c r="AE574" s="1555"/>
      <c r="AF574" s="1555"/>
      <c r="AG574" s="1555"/>
      <c r="AH574" s="1555"/>
      <c r="AI574" s="1555"/>
      <c r="AJ574" s="1555"/>
      <c r="AK574" s="1555"/>
      <c r="AL574" s="1555"/>
      <c r="AM574" s="1555"/>
      <c r="AN574" s="1555"/>
      <c r="AO574" s="1555"/>
      <c r="AP574" s="1555"/>
      <c r="AQ574" s="1555"/>
      <c r="AR574" s="1555"/>
      <c r="AS574" s="1555"/>
      <c r="AT574" s="1555"/>
      <c r="AU574" s="1555"/>
      <c r="AV574" s="1555"/>
      <c r="AW574" s="1555"/>
      <c r="AX574" s="1555"/>
      <c r="AY574" s="1555"/>
      <c r="AZ574" s="1555"/>
      <c r="BA574" s="1555"/>
      <c r="BB574" s="1555"/>
      <c r="BC574" s="1555"/>
      <c r="BD574" s="1555"/>
      <c r="BE574" s="1555"/>
      <c r="BF574" s="1555"/>
      <c r="BG574" s="1555"/>
      <c r="BH574" s="1555"/>
      <c r="BI574" s="1555"/>
      <c r="BJ574" s="1555"/>
      <c r="BK574" s="1555"/>
      <c r="BL574" s="1555"/>
      <c r="BM574" s="1555"/>
      <c r="BN574" s="1555"/>
      <c r="BO574" s="1555"/>
      <c r="BP574" s="1555"/>
      <c r="BQ574" s="1555"/>
      <c r="BR574" s="1555"/>
      <c r="BS574" s="1555"/>
      <c r="BT574" s="1555"/>
      <c r="BU574" s="1555"/>
      <c r="BV574" s="1555"/>
      <c r="BW574" s="1555"/>
      <c r="BX574" s="1555"/>
      <c r="BY574" s="1555"/>
      <c r="BZ574" s="1555"/>
      <c r="CA574" s="1555"/>
      <c r="CB574" s="1555"/>
      <c r="CC574" s="1555"/>
      <c r="CD574" s="1555"/>
      <c r="CE574" s="1555"/>
      <c r="CF574" s="1555"/>
      <c r="CG574" s="1555"/>
      <c r="CH574" s="1555"/>
      <c r="CI574" s="1555"/>
      <c r="CJ574" s="1555"/>
      <c r="CK574" s="1555"/>
      <c r="CL574" s="1555"/>
      <c r="CM574" s="1555"/>
      <c r="CN574" s="1555"/>
      <c r="CO574" s="1555"/>
      <c r="CP574" s="1555"/>
      <c r="CQ574" s="1555"/>
      <c r="CR574" s="1555"/>
      <c r="CS574" s="1555"/>
      <c r="CT574" s="1555"/>
      <c r="CU574" s="1555"/>
      <c r="CV574" s="1555"/>
      <c r="CW574" s="1555"/>
      <c r="CX574" s="1555"/>
      <c r="CY574" s="1555"/>
      <c r="CZ574" s="1555"/>
      <c r="DA574" s="1555"/>
      <c r="DB574" s="1555"/>
      <c r="DC574" s="1555"/>
      <c r="DD574" s="1555"/>
      <c r="DE574" s="1555"/>
      <c r="DF574" s="1555"/>
      <c r="DG574" s="1555"/>
      <c r="DH574" s="1555"/>
      <c r="DI574" s="1555"/>
      <c r="DJ574" s="1555"/>
      <c r="DK574" s="1555"/>
      <c r="DL574" s="1555"/>
      <c r="DM574" s="1555"/>
      <c r="DN574" s="1555"/>
      <c r="DO574" s="1555"/>
      <c r="DP574" s="1555"/>
      <c r="DQ574" s="1555"/>
      <c r="DR574" s="1555"/>
      <c r="DS574" s="1555"/>
      <c r="DT574" s="1555"/>
      <c r="DU574" s="1555"/>
      <c r="DV574" s="1555"/>
      <c r="DW574" s="1555"/>
      <c r="DX574" s="1555"/>
      <c r="DY574" s="1555"/>
      <c r="DZ574" s="1555"/>
      <c r="EA574" s="1555"/>
      <c r="EB574" s="1555"/>
      <c r="EC574" s="1555"/>
      <c r="ED574" s="1555"/>
      <c r="EE574" s="1555"/>
      <c r="EF574" s="1555"/>
      <c r="EG574" s="1555"/>
      <c r="EH574" s="1555"/>
      <c r="EI574" s="1555"/>
      <c r="EJ574" s="1555"/>
      <c r="EK574" s="1555"/>
      <c r="EL574" s="1555"/>
      <c r="EM574" s="1555"/>
      <c r="EN574" s="1555"/>
      <c r="EO574" s="1555"/>
      <c r="EP574" s="1555"/>
      <c r="EQ574" s="1555"/>
      <c r="ER574" s="1555"/>
      <c r="ES574" s="1555"/>
      <c r="ET574" s="1555"/>
      <c r="EU574" s="1555"/>
      <c r="EV574" s="1555"/>
      <c r="EW574" s="1555"/>
      <c r="EX574" s="1555"/>
      <c r="EY574" s="1555"/>
      <c r="EZ574" s="1555"/>
      <c r="FA574" s="1555"/>
      <c r="FB574" s="1555"/>
      <c r="FC574" s="1555"/>
      <c r="FD574" s="1555"/>
      <c r="FE574" s="1555"/>
      <c r="FF574" s="1555"/>
      <c r="FG574" s="1555"/>
      <c r="FH574" s="1555"/>
      <c r="FI574" s="1555"/>
      <c r="FJ574" s="1555"/>
      <c r="FK574" s="1555"/>
      <c r="FL574" s="1555"/>
      <c r="FM574" s="1555"/>
      <c r="FN574" s="1555"/>
      <c r="FO574" s="1555"/>
      <c r="FP574" s="1555"/>
      <c r="FQ574" s="1555"/>
      <c r="FR574" s="1555"/>
      <c r="FS574" s="1555"/>
      <c r="FT574" s="1555"/>
      <c r="FU574" s="1555"/>
      <c r="FV574" s="1555"/>
      <c r="FW574" s="1555"/>
      <c r="FX574" s="1555"/>
      <c r="FY574" s="1555"/>
      <c r="FZ574" s="1555"/>
      <c r="GA574" s="1555"/>
      <c r="GB574" s="1555"/>
      <c r="GC574" s="1555"/>
      <c r="GD574" s="1555"/>
      <c r="GE574" s="1555"/>
      <c r="GF574" s="1555"/>
      <c r="GG574" s="1555"/>
      <c r="GH574" s="1555"/>
      <c r="GI574" s="1555"/>
      <c r="GJ574" s="1555"/>
      <c r="GK574" s="1555"/>
      <c r="GL574" s="1555"/>
      <c r="GM574" s="1555"/>
      <c r="GN574" s="1555"/>
      <c r="GO574" s="1555"/>
      <c r="GP574" s="1555"/>
      <c r="GQ574" s="1555"/>
    </row>
    <row r="575" spans="1:199" s="1079" customFormat="1" ht="15.75" hidden="1" thickBot="1" x14ac:dyDescent="0.3">
      <c r="A575" s="1061" t="s">
        <v>379</v>
      </c>
      <c r="B575" s="1777">
        <f>'2 уровень'!C1384</f>
        <v>5</v>
      </c>
      <c r="C575" s="1777">
        <f>'2 уровень'!D1384</f>
        <v>0</v>
      </c>
      <c r="D575" s="1777">
        <f>'2 уровень'!E1384</f>
        <v>0</v>
      </c>
      <c r="E575" s="1778">
        <f>'2 уровень'!F1384</f>
        <v>0</v>
      </c>
      <c r="F575" s="1567">
        <f>'2 уровень'!G1384</f>
        <v>0</v>
      </c>
      <c r="G575" s="1567">
        <f>'2 уровень'!H1384</f>
        <v>0</v>
      </c>
      <c r="H575" s="1095">
        <f>'2 уровень'!I1384</f>
        <v>0</v>
      </c>
      <c r="I575" s="1095">
        <f>'2 уровень'!J1384</f>
        <v>0</v>
      </c>
      <c r="J575" s="1095">
        <f>'2 уровень'!K1384</f>
        <v>0</v>
      </c>
      <c r="K575" s="1095">
        <f>'2 уровень'!L1384</f>
        <v>0</v>
      </c>
      <c r="L575" s="1095">
        <f>'2 уровень'!M1384</f>
        <v>0</v>
      </c>
      <c r="M575" s="1095">
        <f>'2 уровень'!N1384</f>
        <v>0</v>
      </c>
      <c r="N575" s="1081">
        <f>'2 уровень'!O1384</f>
        <v>0</v>
      </c>
      <c r="O575" s="1081">
        <f>'2 уровень'!P1384</f>
        <v>0</v>
      </c>
      <c r="P575" s="1081">
        <f>'2 уровень'!Q1384</f>
        <v>0</v>
      </c>
      <c r="Q575" s="1081">
        <f>'2 уровень'!R1384</f>
        <v>0</v>
      </c>
      <c r="R575" s="1081">
        <f>'2 уровень'!S1384</f>
        <v>0</v>
      </c>
      <c r="S575" s="1081">
        <f>'2 уровень'!T1384</f>
        <v>0</v>
      </c>
      <c r="T575" s="2567"/>
      <c r="U575" s="1556"/>
      <c r="V575" s="1555"/>
      <c r="W575" s="1555"/>
      <c r="X575" s="1555"/>
      <c r="Y575" s="1555"/>
      <c r="Z575" s="1555"/>
      <c r="AA575" s="1555"/>
      <c r="AB575" s="1555"/>
      <c r="AC575" s="1555"/>
      <c r="AD575" s="1555"/>
      <c r="AE575" s="1555"/>
      <c r="AF575" s="1555"/>
      <c r="AG575" s="1555"/>
      <c r="AH575" s="1555"/>
      <c r="AI575" s="1555"/>
      <c r="AJ575" s="1555"/>
      <c r="AK575" s="1555"/>
      <c r="AL575" s="1555"/>
      <c r="AM575" s="1555"/>
      <c r="AN575" s="1555"/>
      <c r="AO575" s="1555"/>
      <c r="AP575" s="1555"/>
      <c r="AQ575" s="1555"/>
      <c r="AR575" s="1555"/>
      <c r="AS575" s="1555"/>
      <c r="AT575" s="1555"/>
      <c r="AU575" s="1555"/>
      <c r="AV575" s="1555"/>
      <c r="AW575" s="1555"/>
      <c r="AX575" s="1555"/>
      <c r="AY575" s="1555"/>
      <c r="AZ575" s="1555"/>
      <c r="BA575" s="1555"/>
      <c r="BB575" s="1555"/>
      <c r="BC575" s="1555"/>
      <c r="BD575" s="1555"/>
      <c r="BE575" s="1555"/>
      <c r="BF575" s="1555"/>
      <c r="BG575" s="1555"/>
      <c r="BH575" s="1555"/>
      <c r="BI575" s="1555"/>
      <c r="BJ575" s="1555"/>
      <c r="BK575" s="1555"/>
      <c r="BL575" s="1555"/>
      <c r="BM575" s="1555"/>
      <c r="BN575" s="1555"/>
      <c r="BO575" s="1555"/>
      <c r="BP575" s="1555"/>
      <c r="BQ575" s="1555"/>
      <c r="BR575" s="1555"/>
      <c r="BS575" s="1555"/>
      <c r="BT575" s="1555"/>
      <c r="BU575" s="1555"/>
      <c r="BV575" s="1555"/>
      <c r="BW575" s="1555"/>
      <c r="BX575" s="1555"/>
      <c r="BY575" s="1555"/>
      <c r="BZ575" s="1555"/>
      <c r="CA575" s="1555"/>
      <c r="CB575" s="1555"/>
      <c r="CC575" s="1555"/>
      <c r="CD575" s="1555"/>
      <c r="CE575" s="1555"/>
      <c r="CF575" s="1555"/>
      <c r="CG575" s="1555"/>
      <c r="CH575" s="1555"/>
      <c r="CI575" s="1555"/>
      <c r="CJ575" s="1555"/>
      <c r="CK575" s="1555"/>
      <c r="CL575" s="1555"/>
      <c r="CM575" s="1555"/>
      <c r="CN575" s="1555"/>
      <c r="CO575" s="1555"/>
      <c r="CP575" s="1555"/>
      <c r="CQ575" s="1555"/>
      <c r="CR575" s="1555"/>
      <c r="CS575" s="1555"/>
      <c r="CT575" s="1555"/>
      <c r="CU575" s="1555"/>
      <c r="CV575" s="1555"/>
      <c r="CW575" s="1555"/>
      <c r="CX575" s="1555"/>
      <c r="CY575" s="1555"/>
      <c r="CZ575" s="1555"/>
      <c r="DA575" s="1555"/>
      <c r="DB575" s="1555"/>
      <c r="DC575" s="1555"/>
      <c r="DD575" s="1555"/>
      <c r="DE575" s="1555"/>
      <c r="DF575" s="1555"/>
      <c r="DG575" s="1555"/>
      <c r="DH575" s="1555"/>
      <c r="DI575" s="1555"/>
      <c r="DJ575" s="1555"/>
      <c r="DK575" s="1555"/>
      <c r="DL575" s="1555"/>
      <c r="DM575" s="1555"/>
      <c r="DN575" s="1555"/>
      <c r="DO575" s="1555"/>
      <c r="DP575" s="1555"/>
      <c r="DQ575" s="1555"/>
      <c r="DR575" s="1555"/>
      <c r="DS575" s="1555"/>
      <c r="DT575" s="1555"/>
      <c r="DU575" s="1555"/>
      <c r="DV575" s="1555"/>
      <c r="DW575" s="1555"/>
      <c r="DX575" s="1555"/>
      <c r="DY575" s="1555"/>
      <c r="DZ575" s="1555"/>
      <c r="EA575" s="1555"/>
      <c r="EB575" s="1555"/>
      <c r="EC575" s="1555"/>
      <c r="ED575" s="1555"/>
      <c r="EE575" s="1555"/>
      <c r="EF575" s="1555"/>
      <c r="EG575" s="1555"/>
      <c r="EH575" s="1555"/>
      <c r="EI575" s="1555"/>
      <c r="EJ575" s="1555"/>
      <c r="EK575" s="1555"/>
      <c r="EL575" s="1555"/>
      <c r="EM575" s="1555"/>
      <c r="EN575" s="1555"/>
      <c r="EO575" s="1555"/>
      <c r="EP575" s="1555"/>
      <c r="EQ575" s="1555"/>
      <c r="ER575" s="1555"/>
      <c r="ES575" s="1555"/>
      <c r="ET575" s="1555"/>
      <c r="EU575" s="1555"/>
      <c r="EV575" s="1555"/>
      <c r="EW575" s="1555"/>
      <c r="EX575" s="1555"/>
      <c r="EY575" s="1555"/>
      <c r="EZ575" s="1555"/>
      <c r="FA575" s="1555"/>
      <c r="FB575" s="1555"/>
      <c r="FC575" s="1555"/>
      <c r="FD575" s="1555"/>
      <c r="FE575" s="1555"/>
      <c r="FF575" s="1555"/>
      <c r="FG575" s="1555"/>
      <c r="FH575" s="1555"/>
      <c r="FI575" s="1555"/>
      <c r="FJ575" s="1555"/>
      <c r="FK575" s="1555"/>
      <c r="FL575" s="1555"/>
      <c r="FM575" s="1555"/>
      <c r="FN575" s="1555"/>
      <c r="FO575" s="1555"/>
      <c r="FP575" s="1555"/>
      <c r="FQ575" s="1555"/>
      <c r="FR575" s="1555"/>
      <c r="FS575" s="1555"/>
      <c r="FT575" s="1555"/>
      <c r="FU575" s="1555"/>
      <c r="FV575" s="1555"/>
      <c r="FW575" s="1555"/>
      <c r="FX575" s="1555"/>
      <c r="FY575" s="1555"/>
      <c r="FZ575" s="1555"/>
      <c r="GA575" s="1555"/>
      <c r="GB575" s="1555"/>
      <c r="GC575" s="1555"/>
      <c r="GD575" s="1555"/>
      <c r="GE575" s="1555"/>
      <c r="GF575" s="1555"/>
      <c r="GG575" s="1555"/>
      <c r="GH575" s="1555"/>
      <c r="GI575" s="1555"/>
      <c r="GJ575" s="1555"/>
      <c r="GK575" s="1555"/>
      <c r="GL575" s="1555"/>
      <c r="GM575" s="1555"/>
      <c r="GN575" s="1555"/>
      <c r="GO575" s="1555"/>
      <c r="GP575" s="1555"/>
      <c r="GQ575" s="1555"/>
    </row>
    <row r="576" spans="1:199" s="1079" customFormat="1" ht="30.75" hidden="1" thickBot="1" x14ac:dyDescent="0.3">
      <c r="A576" s="1291" t="s">
        <v>380</v>
      </c>
      <c r="B576" s="1777">
        <f>'2 уровень'!C1385</f>
        <v>5</v>
      </c>
      <c r="C576" s="1777">
        <f>'2 уровень'!D1385</f>
        <v>0</v>
      </c>
      <c r="D576" s="1777">
        <f>'2 уровень'!E1385</f>
        <v>0</v>
      </c>
      <c r="E576" s="1778">
        <f>'2 уровень'!F1385</f>
        <v>0</v>
      </c>
      <c r="F576" s="1567">
        <f>'2 уровень'!G1385</f>
        <v>0</v>
      </c>
      <c r="G576" s="1567">
        <f>'2 уровень'!H1385</f>
        <v>0</v>
      </c>
      <c r="H576" s="1095">
        <f>'2 уровень'!I1385</f>
        <v>0</v>
      </c>
      <c r="I576" s="1095">
        <f>'2 уровень'!J1385</f>
        <v>0</v>
      </c>
      <c r="J576" s="1095">
        <f>'2 уровень'!K1385</f>
        <v>0</v>
      </c>
      <c r="K576" s="1095">
        <f>'2 уровень'!L1385</f>
        <v>0</v>
      </c>
      <c r="L576" s="1095">
        <f>'2 уровень'!M1385</f>
        <v>0</v>
      </c>
      <c r="M576" s="1095">
        <f>'2 уровень'!N1385</f>
        <v>0</v>
      </c>
      <c r="N576" s="1081">
        <f>'2 уровень'!O1385</f>
        <v>0</v>
      </c>
      <c r="O576" s="1081">
        <f>'2 уровень'!P1385</f>
        <v>0</v>
      </c>
      <c r="P576" s="1081">
        <f>'2 уровень'!Q1385</f>
        <v>0</v>
      </c>
      <c r="Q576" s="1081">
        <f>'2 уровень'!R1385</f>
        <v>0</v>
      </c>
      <c r="R576" s="1081">
        <f>'2 уровень'!S1385</f>
        <v>0</v>
      </c>
      <c r="S576" s="1081">
        <f>'2 уровень'!T1385</f>
        <v>0</v>
      </c>
      <c r="T576" s="2567"/>
      <c r="U576" s="1556"/>
      <c r="V576" s="1555"/>
      <c r="W576" s="1555"/>
      <c r="X576" s="1555"/>
      <c r="Y576" s="1555"/>
      <c r="Z576" s="1555"/>
      <c r="AA576" s="1555"/>
      <c r="AB576" s="1555"/>
      <c r="AC576" s="1555"/>
      <c r="AD576" s="1555"/>
      <c r="AE576" s="1555"/>
      <c r="AF576" s="1555"/>
      <c r="AG576" s="1555"/>
      <c r="AH576" s="1555"/>
      <c r="AI576" s="1555"/>
      <c r="AJ576" s="1555"/>
      <c r="AK576" s="1555"/>
      <c r="AL576" s="1555"/>
      <c r="AM576" s="1555"/>
      <c r="AN576" s="1555"/>
      <c r="AO576" s="1555"/>
      <c r="AP576" s="1555"/>
      <c r="AQ576" s="1555"/>
      <c r="AR576" s="1555"/>
      <c r="AS576" s="1555"/>
      <c r="AT576" s="1555"/>
      <c r="AU576" s="1555"/>
      <c r="AV576" s="1555"/>
      <c r="AW576" s="1555"/>
      <c r="AX576" s="1555"/>
      <c r="AY576" s="1555"/>
      <c r="AZ576" s="1555"/>
      <c r="BA576" s="1555"/>
      <c r="BB576" s="1555"/>
      <c r="BC576" s="1555"/>
      <c r="BD576" s="1555"/>
      <c r="BE576" s="1555"/>
      <c r="BF576" s="1555"/>
      <c r="BG576" s="1555"/>
      <c r="BH576" s="1555"/>
      <c r="BI576" s="1555"/>
      <c r="BJ576" s="1555"/>
      <c r="BK576" s="1555"/>
      <c r="BL576" s="1555"/>
      <c r="BM576" s="1555"/>
      <c r="BN576" s="1555"/>
      <c r="BO576" s="1555"/>
      <c r="BP576" s="1555"/>
      <c r="BQ576" s="1555"/>
      <c r="BR576" s="1555"/>
      <c r="BS576" s="1555"/>
      <c r="BT576" s="1555"/>
      <c r="BU576" s="1555"/>
      <c r="BV576" s="1555"/>
      <c r="BW576" s="1555"/>
      <c r="BX576" s="1555"/>
      <c r="BY576" s="1555"/>
      <c r="BZ576" s="1555"/>
      <c r="CA576" s="1555"/>
      <c r="CB576" s="1555"/>
      <c r="CC576" s="1555"/>
      <c r="CD576" s="1555"/>
      <c r="CE576" s="1555"/>
      <c r="CF576" s="1555"/>
      <c r="CG576" s="1555"/>
      <c r="CH576" s="1555"/>
      <c r="CI576" s="1555"/>
      <c r="CJ576" s="1555"/>
      <c r="CK576" s="1555"/>
      <c r="CL576" s="1555"/>
      <c r="CM576" s="1555"/>
      <c r="CN576" s="1555"/>
      <c r="CO576" s="1555"/>
      <c r="CP576" s="1555"/>
      <c r="CQ576" s="1555"/>
      <c r="CR576" s="1555"/>
      <c r="CS576" s="1555"/>
      <c r="CT576" s="1555"/>
      <c r="CU576" s="1555"/>
      <c r="CV576" s="1555"/>
      <c r="CW576" s="1555"/>
      <c r="CX576" s="1555"/>
      <c r="CY576" s="1555"/>
      <c r="CZ576" s="1555"/>
      <c r="DA576" s="1555"/>
      <c r="DB576" s="1555"/>
      <c r="DC576" s="1555"/>
      <c r="DD576" s="1555"/>
      <c r="DE576" s="1555"/>
      <c r="DF576" s="1555"/>
      <c r="DG576" s="1555"/>
      <c r="DH576" s="1555"/>
      <c r="DI576" s="1555"/>
      <c r="DJ576" s="1555"/>
      <c r="DK576" s="1555"/>
      <c r="DL576" s="1555"/>
      <c r="DM576" s="1555"/>
      <c r="DN576" s="1555"/>
      <c r="DO576" s="1555"/>
      <c r="DP576" s="1555"/>
      <c r="DQ576" s="1555"/>
      <c r="DR576" s="1555"/>
      <c r="DS576" s="1555"/>
      <c r="DT576" s="1555"/>
      <c r="DU576" s="1555"/>
      <c r="DV576" s="1555"/>
      <c r="DW576" s="1555"/>
      <c r="DX576" s="1555"/>
      <c r="DY576" s="1555"/>
      <c r="DZ576" s="1555"/>
      <c r="EA576" s="1555"/>
      <c r="EB576" s="1555"/>
      <c r="EC576" s="1555"/>
      <c r="ED576" s="1555"/>
      <c r="EE576" s="1555"/>
      <c r="EF576" s="1555"/>
      <c r="EG576" s="1555"/>
      <c r="EH576" s="1555"/>
      <c r="EI576" s="1555"/>
      <c r="EJ576" s="1555"/>
      <c r="EK576" s="1555"/>
      <c r="EL576" s="1555"/>
      <c r="EM576" s="1555"/>
      <c r="EN576" s="1555"/>
      <c r="EO576" s="1555"/>
      <c r="EP576" s="1555"/>
      <c r="EQ576" s="1555"/>
      <c r="ER576" s="1555"/>
      <c r="ES576" s="1555"/>
      <c r="ET576" s="1555"/>
      <c r="EU576" s="1555"/>
      <c r="EV576" s="1555"/>
      <c r="EW576" s="1555"/>
      <c r="EX576" s="1555"/>
      <c r="EY576" s="1555"/>
      <c r="EZ576" s="1555"/>
      <c r="FA576" s="1555"/>
      <c r="FB576" s="1555"/>
      <c r="FC576" s="1555"/>
      <c r="FD576" s="1555"/>
      <c r="FE576" s="1555"/>
      <c r="FF576" s="1555"/>
      <c r="FG576" s="1555"/>
      <c r="FH576" s="1555"/>
      <c r="FI576" s="1555"/>
      <c r="FJ576" s="1555"/>
      <c r="FK576" s="1555"/>
      <c r="FL576" s="1555"/>
      <c r="FM576" s="1555"/>
      <c r="FN576" s="1555"/>
      <c r="FO576" s="1555"/>
      <c r="FP576" s="1555"/>
      <c r="FQ576" s="1555"/>
      <c r="FR576" s="1555"/>
      <c r="FS576" s="1555"/>
      <c r="FT576" s="1555"/>
      <c r="FU576" s="1555"/>
      <c r="FV576" s="1555"/>
      <c r="FW576" s="1555"/>
      <c r="FX576" s="1555"/>
      <c r="FY576" s="1555"/>
      <c r="FZ576" s="1555"/>
      <c r="GA576" s="1555"/>
      <c r="GB576" s="1555"/>
      <c r="GC576" s="1555"/>
      <c r="GD576" s="1555"/>
      <c r="GE576" s="1555"/>
      <c r="GF576" s="1555"/>
      <c r="GG576" s="1555"/>
      <c r="GH576" s="1555"/>
      <c r="GI576" s="1555"/>
      <c r="GJ576" s="1555"/>
      <c r="GK576" s="1555"/>
      <c r="GL576" s="1555"/>
      <c r="GM576" s="1555"/>
      <c r="GN576" s="1555"/>
      <c r="GO576" s="1555"/>
      <c r="GP576" s="1555"/>
      <c r="GQ576" s="1555"/>
    </row>
    <row r="577" spans="1:199" s="1079" customFormat="1" ht="15.75" hidden="1" thickBot="1" x14ac:dyDescent="0.3">
      <c r="A577" s="1568" t="s">
        <v>381</v>
      </c>
      <c r="B577" s="1777">
        <f>'2 уровень'!C1386</f>
        <v>0</v>
      </c>
      <c r="C577" s="1777">
        <f>'2 уровень'!D1386</f>
        <v>0</v>
      </c>
      <c r="D577" s="1777">
        <f>'2 уровень'!E1386</f>
        <v>0</v>
      </c>
      <c r="E577" s="1778">
        <f>'2 уровень'!F1386</f>
        <v>0</v>
      </c>
      <c r="F577" s="1567">
        <f>'2 уровень'!G1386</f>
        <v>0</v>
      </c>
      <c r="G577" s="1567">
        <f>'2 уровень'!H1386</f>
        <v>0</v>
      </c>
      <c r="H577" s="1095">
        <f>'2 уровень'!I1386</f>
        <v>0</v>
      </c>
      <c r="I577" s="1095">
        <f>'2 уровень'!J1386</f>
        <v>0</v>
      </c>
      <c r="J577" s="1095">
        <f>'2 уровень'!K1386</f>
        <v>0</v>
      </c>
      <c r="K577" s="1095">
        <f>'2 уровень'!L1386</f>
        <v>0</v>
      </c>
      <c r="L577" s="1095">
        <f>'2 уровень'!M1386</f>
        <v>0</v>
      </c>
      <c r="M577" s="1095">
        <f>'2 уровень'!N1386</f>
        <v>0</v>
      </c>
      <c r="N577" s="1081">
        <f>'2 уровень'!O1386</f>
        <v>0</v>
      </c>
      <c r="O577" s="1081">
        <f>'2 уровень'!P1386</f>
        <v>0</v>
      </c>
      <c r="P577" s="1081">
        <f>'2 уровень'!Q1386</f>
        <v>0</v>
      </c>
      <c r="Q577" s="1081">
        <f>'2 уровень'!R1386</f>
        <v>0</v>
      </c>
      <c r="R577" s="1081">
        <f>'2 уровень'!S1386</f>
        <v>0</v>
      </c>
      <c r="S577" s="1081">
        <f>'2 уровень'!T1386</f>
        <v>0</v>
      </c>
      <c r="T577" s="2567"/>
      <c r="U577" s="1556"/>
      <c r="V577" s="1555"/>
      <c r="W577" s="1555"/>
      <c r="X577" s="1555"/>
      <c r="Y577" s="1555"/>
      <c r="Z577" s="1555"/>
      <c r="AA577" s="1555"/>
      <c r="AB577" s="1555"/>
      <c r="AC577" s="1555"/>
      <c r="AD577" s="1555"/>
      <c r="AE577" s="1555"/>
      <c r="AF577" s="1555"/>
      <c r="AG577" s="1555"/>
      <c r="AH577" s="1555"/>
      <c r="AI577" s="1555"/>
      <c r="AJ577" s="1555"/>
      <c r="AK577" s="1555"/>
      <c r="AL577" s="1555"/>
      <c r="AM577" s="1555"/>
      <c r="AN577" s="1555"/>
      <c r="AO577" s="1555"/>
      <c r="AP577" s="1555"/>
      <c r="AQ577" s="1555"/>
      <c r="AR577" s="1555"/>
      <c r="AS577" s="1555"/>
      <c r="AT577" s="1555"/>
      <c r="AU577" s="1555"/>
      <c r="AV577" s="1555"/>
      <c r="AW577" s="1555"/>
      <c r="AX577" s="1555"/>
      <c r="AY577" s="1555"/>
      <c r="AZ577" s="1555"/>
      <c r="BA577" s="1555"/>
      <c r="BB577" s="1555"/>
      <c r="BC577" s="1555"/>
      <c r="BD577" s="1555"/>
      <c r="BE577" s="1555"/>
      <c r="BF577" s="1555"/>
      <c r="BG577" s="1555"/>
      <c r="BH577" s="1555"/>
      <c r="BI577" s="1555"/>
      <c r="BJ577" s="1555"/>
      <c r="BK577" s="1555"/>
      <c r="BL577" s="1555"/>
      <c r="BM577" s="1555"/>
      <c r="BN577" s="1555"/>
      <c r="BO577" s="1555"/>
      <c r="BP577" s="1555"/>
      <c r="BQ577" s="1555"/>
      <c r="BR577" s="1555"/>
      <c r="BS577" s="1555"/>
      <c r="BT577" s="1555"/>
      <c r="BU577" s="1555"/>
      <c r="BV577" s="1555"/>
      <c r="BW577" s="1555"/>
      <c r="BX577" s="1555"/>
      <c r="BY577" s="1555"/>
      <c r="BZ577" s="1555"/>
      <c r="CA577" s="1555"/>
      <c r="CB577" s="1555"/>
      <c r="CC577" s="1555"/>
      <c r="CD577" s="1555"/>
      <c r="CE577" s="1555"/>
      <c r="CF577" s="1555"/>
      <c r="CG577" s="1555"/>
      <c r="CH577" s="1555"/>
      <c r="CI577" s="1555"/>
      <c r="CJ577" s="1555"/>
      <c r="CK577" s="1555"/>
      <c r="CL577" s="1555"/>
      <c r="CM577" s="1555"/>
      <c r="CN577" s="1555"/>
      <c r="CO577" s="1555"/>
      <c r="CP577" s="1555"/>
      <c r="CQ577" s="1555"/>
      <c r="CR577" s="1555"/>
      <c r="CS577" s="1555"/>
      <c r="CT577" s="1555"/>
      <c r="CU577" s="1555"/>
      <c r="CV577" s="1555"/>
      <c r="CW577" s="1555"/>
      <c r="CX577" s="1555"/>
      <c r="CY577" s="1555"/>
      <c r="CZ577" s="1555"/>
      <c r="DA577" s="1555"/>
      <c r="DB577" s="1555"/>
      <c r="DC577" s="1555"/>
      <c r="DD577" s="1555"/>
      <c r="DE577" s="1555"/>
      <c r="DF577" s="1555"/>
      <c r="DG577" s="1555"/>
      <c r="DH577" s="1555"/>
      <c r="DI577" s="1555"/>
      <c r="DJ577" s="1555"/>
      <c r="DK577" s="1555"/>
      <c r="DL577" s="1555"/>
      <c r="DM577" s="1555"/>
      <c r="DN577" s="1555"/>
      <c r="DO577" s="1555"/>
      <c r="DP577" s="1555"/>
      <c r="DQ577" s="1555"/>
      <c r="DR577" s="1555"/>
      <c r="DS577" s="1555"/>
      <c r="DT577" s="1555"/>
      <c r="DU577" s="1555"/>
      <c r="DV577" s="1555"/>
      <c r="DW577" s="1555"/>
      <c r="DX577" s="1555"/>
      <c r="DY577" s="1555"/>
      <c r="DZ577" s="1555"/>
      <c r="EA577" s="1555"/>
      <c r="EB577" s="1555"/>
      <c r="EC577" s="1555"/>
      <c r="ED577" s="1555"/>
      <c r="EE577" s="1555"/>
      <c r="EF577" s="1555"/>
      <c r="EG577" s="1555"/>
      <c r="EH577" s="1555"/>
      <c r="EI577" s="1555"/>
      <c r="EJ577" s="1555"/>
      <c r="EK577" s="1555"/>
      <c r="EL577" s="1555"/>
      <c r="EM577" s="1555"/>
      <c r="EN577" s="1555"/>
      <c r="EO577" s="1555"/>
      <c r="EP577" s="1555"/>
      <c r="EQ577" s="1555"/>
      <c r="ER577" s="1555"/>
      <c r="ES577" s="1555"/>
      <c r="ET577" s="1555"/>
      <c r="EU577" s="1555"/>
      <c r="EV577" s="1555"/>
      <c r="EW577" s="1555"/>
      <c r="EX577" s="1555"/>
      <c r="EY577" s="1555"/>
      <c r="EZ577" s="1555"/>
      <c r="FA577" s="1555"/>
      <c r="FB577" s="1555"/>
      <c r="FC577" s="1555"/>
      <c r="FD577" s="1555"/>
      <c r="FE577" s="1555"/>
      <c r="FF577" s="1555"/>
      <c r="FG577" s="1555"/>
      <c r="FH577" s="1555"/>
      <c r="FI577" s="1555"/>
      <c r="FJ577" s="1555"/>
      <c r="FK577" s="1555"/>
      <c r="FL577" s="1555"/>
      <c r="FM577" s="1555"/>
      <c r="FN577" s="1555"/>
      <c r="FO577" s="1555"/>
      <c r="FP577" s="1555"/>
      <c r="FQ577" s="1555"/>
      <c r="FR577" s="1555"/>
      <c r="FS577" s="1555"/>
      <c r="FT577" s="1555"/>
      <c r="FU577" s="1555"/>
      <c r="FV577" s="1555"/>
      <c r="FW577" s="1555"/>
      <c r="FX577" s="1555"/>
      <c r="FY577" s="1555"/>
      <c r="FZ577" s="1555"/>
      <c r="GA577" s="1555"/>
      <c r="GB577" s="1555"/>
      <c r="GC577" s="1555"/>
      <c r="GD577" s="1555"/>
      <c r="GE577" s="1555"/>
      <c r="GF577" s="1555"/>
      <c r="GG577" s="1555"/>
      <c r="GH577" s="1555"/>
      <c r="GI577" s="1555"/>
      <c r="GJ577" s="1555"/>
      <c r="GK577" s="1555"/>
      <c r="GL577" s="1555"/>
      <c r="GM577" s="1555"/>
      <c r="GN577" s="1555"/>
      <c r="GO577" s="1555"/>
      <c r="GP577" s="1555"/>
      <c r="GQ577" s="1555"/>
    </row>
    <row r="578" spans="1:199" ht="15" customHeight="1" x14ac:dyDescent="0.25">
      <c r="A578" s="410" t="s">
        <v>130</v>
      </c>
      <c r="B578" s="411"/>
      <c r="C578" s="411"/>
      <c r="D578" s="411"/>
      <c r="E578" s="1045"/>
      <c r="F578" s="412"/>
      <c r="G578" s="412"/>
      <c r="H578" s="413"/>
      <c r="I578" s="413"/>
      <c r="J578" s="1089"/>
      <c r="K578" s="413"/>
      <c r="L578" s="413"/>
      <c r="M578" s="413"/>
      <c r="N578" s="857">
        <f>'2 уровень'!O1439</f>
        <v>36945.874934399995</v>
      </c>
      <c r="O578" s="857">
        <f>'2 уровень'!P1439</f>
        <v>3078.8229111999999</v>
      </c>
      <c r="P578" s="857">
        <f>'2 уровень'!Q1439</f>
        <v>3106.7294199999997</v>
      </c>
      <c r="Q578" s="857">
        <f>'2 уровень'!R1439</f>
        <v>27.906508800000097</v>
      </c>
      <c r="R578" s="857">
        <f>'2 уровень'!S1439</f>
        <v>-42.800520000000006</v>
      </c>
      <c r="S578" s="857">
        <f>'2 уровень'!T1439</f>
        <v>3063.9288999999999</v>
      </c>
      <c r="T578" s="2567"/>
      <c r="U578" s="425"/>
      <c r="V578" s="166"/>
      <c r="W578" s="166"/>
      <c r="X578" s="166"/>
      <c r="Y578" s="166"/>
      <c r="Z578" s="166"/>
      <c r="AA578" s="166"/>
      <c r="AB578" s="166"/>
      <c r="AC578" s="166"/>
      <c r="AD578" s="166"/>
      <c r="AE578" s="166"/>
      <c r="AF578" s="166"/>
      <c r="AG578" s="166"/>
      <c r="AH578" s="166"/>
      <c r="AI578" s="166"/>
      <c r="AJ578" s="166"/>
      <c r="AK578" s="166"/>
      <c r="AL578" s="166"/>
      <c r="AM578" s="166"/>
      <c r="AN578" s="166"/>
      <c r="AO578" s="166"/>
      <c r="AP578" s="166"/>
      <c r="AQ578" s="166"/>
      <c r="AR578" s="166"/>
      <c r="AS578" s="166"/>
      <c r="AT578" s="166"/>
      <c r="AU578" s="166"/>
      <c r="AV578" s="166"/>
      <c r="AW578" s="166"/>
      <c r="AX578" s="166"/>
      <c r="AY578" s="166"/>
      <c r="AZ578" s="166"/>
      <c r="BA578" s="166"/>
      <c r="BB578" s="166"/>
      <c r="BC578" s="166"/>
      <c r="BD578" s="166"/>
      <c r="BE578" s="166"/>
      <c r="BF578" s="166"/>
      <c r="BG578" s="166"/>
      <c r="BH578" s="166"/>
      <c r="BI578" s="166"/>
      <c r="BJ578" s="166"/>
      <c r="BK578" s="166"/>
      <c r="BL578" s="166"/>
      <c r="BM578" s="166"/>
      <c r="BN578" s="166"/>
      <c r="BO578" s="166"/>
      <c r="BP578" s="166"/>
      <c r="BQ578" s="166"/>
      <c r="BR578" s="166"/>
      <c r="BS578" s="166"/>
      <c r="BT578" s="166"/>
      <c r="BU578" s="166"/>
      <c r="BV578" s="166"/>
      <c r="BW578" s="166"/>
      <c r="BX578" s="166"/>
      <c r="BY578" s="166"/>
      <c r="BZ578" s="166"/>
      <c r="CA578" s="166"/>
      <c r="CB578" s="166"/>
      <c r="CC578" s="166"/>
      <c r="CD578" s="166"/>
      <c r="CE578" s="166"/>
      <c r="CF578" s="166"/>
      <c r="CG578" s="166"/>
      <c r="CH578" s="166"/>
      <c r="CI578" s="166"/>
      <c r="CJ578" s="166"/>
      <c r="CK578" s="166"/>
      <c r="CL578" s="166"/>
      <c r="CM578" s="166"/>
      <c r="CN578" s="166"/>
      <c r="CO578" s="166"/>
      <c r="CP578" s="166"/>
      <c r="CQ578" s="166"/>
      <c r="CR578" s="166"/>
      <c r="CS578" s="166"/>
      <c r="CT578" s="166"/>
      <c r="CU578" s="166"/>
      <c r="CV578" s="166"/>
      <c r="CW578" s="166"/>
      <c r="CX578" s="166"/>
      <c r="CY578" s="166"/>
      <c r="CZ578" s="166"/>
      <c r="DA578" s="166"/>
      <c r="DB578" s="166"/>
      <c r="DC578" s="166"/>
      <c r="DD578" s="166"/>
      <c r="DE578" s="166"/>
      <c r="DF578" s="166"/>
      <c r="DG578" s="166"/>
      <c r="DH578" s="166"/>
      <c r="DI578" s="166"/>
      <c r="DJ578" s="166"/>
      <c r="DK578" s="166"/>
      <c r="DL578" s="166"/>
      <c r="DM578" s="166"/>
      <c r="DN578" s="166"/>
      <c r="DO578" s="166"/>
      <c r="DP578" s="166"/>
      <c r="DQ578" s="166"/>
      <c r="DR578" s="166"/>
      <c r="DS578" s="166"/>
      <c r="DT578" s="166"/>
      <c r="DU578" s="166"/>
      <c r="DV578" s="166"/>
      <c r="DW578" s="166"/>
      <c r="DX578" s="166"/>
      <c r="DY578" s="166"/>
      <c r="DZ578" s="166"/>
      <c r="EA578" s="166"/>
      <c r="EB578" s="166"/>
      <c r="EC578" s="166"/>
      <c r="ED578" s="166"/>
      <c r="EE578" s="166"/>
      <c r="EF578" s="166"/>
      <c r="EG578" s="166"/>
      <c r="EH578" s="166"/>
      <c r="EI578" s="166"/>
      <c r="EJ578" s="166"/>
      <c r="EK578" s="166"/>
      <c r="EL578" s="166"/>
      <c r="EM578" s="166"/>
      <c r="EN578" s="166"/>
      <c r="EO578" s="166"/>
      <c r="EP578" s="166"/>
      <c r="EQ578" s="166"/>
      <c r="ER578" s="166"/>
      <c r="ES578" s="166"/>
      <c r="ET578" s="166"/>
      <c r="EU578" s="166"/>
      <c r="EV578" s="166"/>
      <c r="EW578" s="166"/>
      <c r="EX578" s="166"/>
      <c r="EY578" s="166"/>
      <c r="EZ578" s="166"/>
      <c r="FA578" s="166"/>
      <c r="FB578" s="166"/>
      <c r="FC578" s="166"/>
      <c r="FD578" s="166"/>
      <c r="FE578" s="166"/>
      <c r="FF578" s="166"/>
      <c r="FG578" s="166"/>
      <c r="FH578" s="166"/>
      <c r="FI578" s="166"/>
      <c r="FJ578" s="166"/>
      <c r="FK578" s="166"/>
      <c r="FL578" s="166"/>
      <c r="FM578" s="166"/>
      <c r="FN578" s="166"/>
      <c r="FO578" s="166"/>
      <c r="FP578" s="166"/>
      <c r="FQ578" s="166"/>
      <c r="FR578" s="166"/>
      <c r="FS578" s="166"/>
      <c r="FT578" s="166"/>
      <c r="FU578" s="166"/>
      <c r="FV578" s="166"/>
      <c r="FW578" s="166"/>
      <c r="FX578" s="166"/>
      <c r="FY578" s="166"/>
      <c r="FZ578" s="166"/>
      <c r="GA578" s="166"/>
      <c r="GB578" s="166"/>
      <c r="GC578" s="166"/>
      <c r="GD578" s="166"/>
      <c r="GE578" s="166"/>
      <c r="GF578" s="166"/>
      <c r="GG578" s="166"/>
      <c r="GH578" s="166"/>
      <c r="GI578" s="166"/>
      <c r="GJ578" s="166"/>
      <c r="GK578" s="166"/>
      <c r="GL578" s="166"/>
      <c r="GM578" s="166"/>
      <c r="GN578" s="166"/>
      <c r="GO578" s="166"/>
      <c r="GP578" s="166"/>
      <c r="GQ578" s="166"/>
    </row>
    <row r="579" spans="1:199" s="166" customFormat="1" ht="15" customHeight="1" x14ac:dyDescent="0.25">
      <c r="A579" s="186" t="s">
        <v>116</v>
      </c>
      <c r="B579" s="249"/>
      <c r="C579" s="249"/>
      <c r="D579" s="249"/>
      <c r="E579" s="1042"/>
      <c r="F579" s="156"/>
      <c r="G579" s="156"/>
      <c r="H579" s="168"/>
      <c r="I579" s="168"/>
      <c r="J579" s="1086"/>
      <c r="K579" s="168"/>
      <c r="L579" s="168"/>
      <c r="M579" s="168"/>
      <c r="N579" s="167">
        <f>'2 уровень'!O1439</f>
        <v>36945.874934399995</v>
      </c>
      <c r="O579" s="167">
        <f>'2 уровень'!P1439</f>
        <v>3078.8229111999999</v>
      </c>
      <c r="P579" s="167">
        <f>'2 уровень'!Q1439</f>
        <v>3106.7294199999997</v>
      </c>
      <c r="Q579" s="167">
        <f>'2 уровень'!R1439</f>
        <v>27.906508800000097</v>
      </c>
      <c r="R579" s="167">
        <f>'2 уровень'!S1439</f>
        <v>-42.800520000000006</v>
      </c>
      <c r="S579" s="167">
        <f>'2 уровень'!T1439</f>
        <v>3063.9288999999999</v>
      </c>
      <c r="T579" s="2567"/>
      <c r="U579" s="425"/>
      <c r="V579" s="165"/>
      <c r="W579" s="165"/>
      <c r="X579" s="165"/>
      <c r="Y579" s="165"/>
      <c r="Z579" s="165"/>
      <c r="AA579" s="165"/>
      <c r="AB579" s="165"/>
      <c r="AC579" s="165"/>
      <c r="AD579" s="165"/>
      <c r="AE579" s="165"/>
      <c r="AF579" s="165"/>
      <c r="AG579" s="165"/>
      <c r="AH579" s="165"/>
      <c r="AI579" s="165"/>
      <c r="AJ579" s="165"/>
      <c r="AK579" s="165"/>
      <c r="AL579" s="165"/>
      <c r="AM579" s="165"/>
      <c r="AN579" s="165"/>
      <c r="AO579" s="165"/>
      <c r="AP579" s="165"/>
      <c r="AQ579" s="165"/>
      <c r="AR579" s="165"/>
      <c r="AS579" s="165"/>
      <c r="AT579" s="165"/>
      <c r="AU579" s="165"/>
      <c r="AV579" s="165"/>
      <c r="AW579" s="165"/>
      <c r="AX579" s="165"/>
      <c r="AY579" s="165"/>
      <c r="AZ579" s="165"/>
      <c r="BA579" s="165"/>
      <c r="BB579" s="165"/>
      <c r="BC579" s="165"/>
      <c r="BD579" s="165"/>
      <c r="BE579" s="165"/>
      <c r="BF579" s="165"/>
      <c r="BG579" s="165"/>
      <c r="BH579" s="165"/>
      <c r="BI579" s="165"/>
      <c r="BJ579" s="165"/>
      <c r="BK579" s="165"/>
      <c r="BL579" s="165"/>
      <c r="BM579" s="165"/>
      <c r="BN579" s="165"/>
      <c r="BO579" s="165"/>
      <c r="BP579" s="165"/>
      <c r="BQ579" s="165"/>
      <c r="BR579" s="165"/>
      <c r="BS579" s="165"/>
      <c r="BT579" s="165"/>
      <c r="BU579" s="165"/>
      <c r="BV579" s="165"/>
      <c r="BW579" s="165"/>
      <c r="BX579" s="165"/>
      <c r="BY579" s="165"/>
      <c r="BZ579" s="165"/>
      <c r="CA579" s="165"/>
      <c r="CB579" s="165"/>
      <c r="CC579" s="165"/>
      <c r="CD579" s="165"/>
      <c r="CE579" s="165"/>
      <c r="CF579" s="165"/>
      <c r="CG579" s="165"/>
      <c r="CH579" s="165"/>
      <c r="CI579" s="165"/>
      <c r="CJ579" s="165"/>
      <c r="CK579" s="165"/>
      <c r="CL579" s="165"/>
      <c r="CM579" s="165"/>
      <c r="CN579" s="165"/>
      <c r="CO579" s="165"/>
      <c r="CP579" s="165"/>
      <c r="CQ579" s="165"/>
      <c r="CR579" s="165"/>
      <c r="CS579" s="165"/>
      <c r="CT579" s="165"/>
      <c r="CU579" s="165"/>
      <c r="CV579" s="165"/>
      <c r="CW579" s="165"/>
      <c r="CX579" s="165"/>
      <c r="CY579" s="165"/>
      <c r="CZ579" s="165"/>
      <c r="DA579" s="165"/>
      <c r="DB579" s="165"/>
      <c r="DC579" s="165"/>
      <c r="DD579" s="165"/>
      <c r="DE579" s="165"/>
      <c r="DF579" s="165"/>
      <c r="DG579" s="165"/>
      <c r="DH579" s="165"/>
      <c r="DI579" s="165"/>
      <c r="DJ579" s="165"/>
      <c r="DK579" s="165"/>
      <c r="DL579" s="165"/>
      <c r="DM579" s="165"/>
      <c r="DN579" s="165"/>
      <c r="DO579" s="165"/>
      <c r="DP579" s="165"/>
      <c r="DQ579" s="165"/>
      <c r="DR579" s="165"/>
      <c r="DS579" s="165"/>
      <c r="DT579" s="165"/>
      <c r="DU579" s="165"/>
      <c r="DV579" s="165"/>
      <c r="DW579" s="165"/>
      <c r="DX579" s="165"/>
      <c r="DY579" s="165"/>
      <c r="DZ579" s="165"/>
      <c r="EA579" s="165"/>
      <c r="EB579" s="165"/>
      <c r="EC579" s="165"/>
      <c r="ED579" s="165"/>
      <c r="EE579" s="165"/>
      <c r="EF579" s="165"/>
      <c r="EG579" s="165"/>
      <c r="EH579" s="165"/>
      <c r="EI579" s="165"/>
      <c r="EJ579" s="165"/>
      <c r="EK579" s="165"/>
      <c r="EL579" s="165"/>
      <c r="EM579" s="165"/>
      <c r="EN579" s="165"/>
      <c r="EO579" s="165"/>
      <c r="EP579" s="165"/>
      <c r="EQ579" s="165"/>
      <c r="ER579" s="165"/>
      <c r="ES579" s="165"/>
      <c r="ET579" s="165"/>
      <c r="EU579" s="165"/>
      <c r="EV579" s="165"/>
      <c r="EW579" s="165"/>
      <c r="EX579" s="165"/>
      <c r="EY579" s="165"/>
      <c r="EZ579" s="165"/>
      <c r="FA579" s="165"/>
      <c r="FB579" s="165"/>
      <c r="FC579" s="165"/>
      <c r="FD579" s="165"/>
      <c r="FE579" s="165"/>
      <c r="FF579" s="165"/>
      <c r="FG579" s="165"/>
      <c r="FH579" s="165"/>
      <c r="FI579" s="165"/>
      <c r="FJ579" s="165"/>
      <c r="FK579" s="165"/>
      <c r="FL579" s="165"/>
      <c r="FM579" s="165"/>
      <c r="FN579" s="165"/>
      <c r="FO579" s="165"/>
      <c r="FP579" s="165"/>
      <c r="FQ579" s="165"/>
      <c r="FR579" s="165"/>
      <c r="FS579" s="165"/>
      <c r="FT579" s="165"/>
      <c r="FU579" s="165"/>
      <c r="FV579" s="165"/>
      <c r="FW579" s="165"/>
      <c r="FX579" s="165"/>
      <c r="FY579" s="165"/>
      <c r="FZ579" s="165"/>
      <c r="GA579" s="165"/>
      <c r="GB579" s="165"/>
      <c r="GC579" s="165"/>
      <c r="GD579" s="165"/>
      <c r="GE579" s="165"/>
      <c r="GF579" s="165"/>
      <c r="GG579" s="165"/>
      <c r="GH579" s="165"/>
      <c r="GI579" s="165"/>
      <c r="GJ579" s="165"/>
      <c r="GK579" s="165"/>
      <c r="GL579" s="165"/>
      <c r="GM579" s="165"/>
      <c r="GN579" s="165"/>
      <c r="GO579" s="165"/>
      <c r="GP579" s="165"/>
      <c r="GQ579" s="165"/>
    </row>
    <row r="580" spans="1:199" s="166" customFormat="1" ht="15" customHeight="1" x14ac:dyDescent="0.2">
      <c r="A580" s="112" t="s">
        <v>43</v>
      </c>
      <c r="B580" s="192">
        <f>'2 уровень'!C1440</f>
        <v>390</v>
      </c>
      <c r="C580" s="192">
        <f>'2 уровень'!D1440</f>
        <v>32</v>
      </c>
      <c r="D580" s="192">
        <f>'2 уровень'!E1440</f>
        <v>39</v>
      </c>
      <c r="E580" s="1037">
        <f>'2 уровень'!F1440</f>
        <v>121.875</v>
      </c>
      <c r="F580" s="156">
        <f>'2 уровень'!G1440</f>
        <v>8.8000000000000007</v>
      </c>
      <c r="G580" s="156">
        <f>'2 уровень'!H1440</f>
        <v>9.9487179487179489</v>
      </c>
      <c r="H580" s="167">
        <f>'2 уровень'!I1440</f>
        <v>3432</v>
      </c>
      <c r="I580" s="167">
        <f>'2 уровень'!J1440</f>
        <v>282</v>
      </c>
      <c r="J580" s="1081">
        <f>'2 уровень'!K1440</f>
        <v>388</v>
      </c>
      <c r="K580" s="167">
        <f>'2 уровень'!L1440</f>
        <v>137.58865248226951</v>
      </c>
      <c r="L580" s="167">
        <f>'2 уровень'!M1440</f>
        <v>10.252377450980394</v>
      </c>
      <c r="M580" s="167">
        <f>'2 уровень'!N1440</f>
        <v>454.13856661654273</v>
      </c>
      <c r="N580" s="167">
        <f>'2 уровень'!O1440</f>
        <v>15581.907855359997</v>
      </c>
      <c r="O580" s="167">
        <f>'2 уровень'!P1440</f>
        <v>1298.4923212799997</v>
      </c>
      <c r="P580" s="167">
        <f>'2 уровень'!Q1440</f>
        <v>1725.4126899999999</v>
      </c>
      <c r="Q580" s="167">
        <f>'2 уровень'!R1440</f>
        <v>426.92036872000017</v>
      </c>
      <c r="R580" s="167">
        <f>'2 уровень'!S1440</f>
        <v>0</v>
      </c>
      <c r="S580" s="167">
        <f>'2 уровень'!T1440</f>
        <v>1725.4126899999999</v>
      </c>
      <c r="T580" s="2567"/>
      <c r="U580" s="425"/>
    </row>
    <row r="581" spans="1:199" x14ac:dyDescent="0.25">
      <c r="A581" s="1155" t="s">
        <v>360</v>
      </c>
      <c r="B581" s="1565">
        <f>'2 уровень'!C1441</f>
        <v>0</v>
      </c>
      <c r="C581" s="1565">
        <f>'2 уровень'!D1441</f>
        <v>0</v>
      </c>
      <c r="D581" s="1565">
        <f>'2 уровень'!E1441</f>
        <v>0</v>
      </c>
      <c r="E581" s="1566">
        <f>'2 уровень'!F1441</f>
        <v>0</v>
      </c>
      <c r="F581" s="1567">
        <f>'2 уровень'!G1441</f>
        <v>0</v>
      </c>
      <c r="G581" s="1567">
        <f>'2 уровень'!H1441</f>
        <v>0</v>
      </c>
      <c r="H581" s="1095">
        <f>'2 уровень'!I1441</f>
        <v>0</v>
      </c>
      <c r="I581" s="1095">
        <f>'2 уровень'!J1441</f>
        <v>0</v>
      </c>
      <c r="J581" s="1095">
        <f>'2 уровень'!K1441</f>
        <v>0</v>
      </c>
      <c r="K581" s="1095">
        <f>'2 уровень'!L1441</f>
        <v>0</v>
      </c>
      <c r="L581" s="1095">
        <f>'2 уровень'!M1441</f>
        <v>0</v>
      </c>
      <c r="M581" s="1095">
        <f>'2 уровень'!N1441</f>
        <v>0</v>
      </c>
      <c r="N581" s="1081">
        <f>'2 уровень'!O1441</f>
        <v>0</v>
      </c>
      <c r="O581" s="1081">
        <f>'2 уровень'!P1441</f>
        <v>0</v>
      </c>
      <c r="P581" s="1081">
        <f>'2 уровень'!Q1441</f>
        <v>0</v>
      </c>
      <c r="Q581" s="1081">
        <f>'2 уровень'!R1441</f>
        <v>0</v>
      </c>
      <c r="R581" s="1081">
        <f>'2 уровень'!S1441</f>
        <v>0</v>
      </c>
      <c r="S581" s="1081">
        <f>'2 уровень'!T1441</f>
        <v>0</v>
      </c>
      <c r="T581" s="2567"/>
      <c r="U581" s="425"/>
      <c r="V581" s="166"/>
      <c r="W581" s="166"/>
      <c r="X581" s="166"/>
      <c r="Y581" s="166"/>
      <c r="Z581" s="166"/>
      <c r="AA581" s="166"/>
      <c r="AB581" s="166"/>
      <c r="AC581" s="166"/>
      <c r="AD581" s="166"/>
      <c r="AE581" s="166"/>
      <c r="AF581" s="166"/>
      <c r="AG581" s="166"/>
      <c r="AH581" s="166"/>
      <c r="AI581" s="166"/>
      <c r="AJ581" s="166"/>
      <c r="AK581" s="166"/>
      <c r="AL581" s="166"/>
      <c r="AM581" s="166"/>
      <c r="AN581" s="166"/>
      <c r="AO581" s="166"/>
      <c r="AP581" s="166"/>
      <c r="AQ581" s="166"/>
      <c r="AR581" s="166"/>
      <c r="AS581" s="166"/>
      <c r="AT581" s="166"/>
      <c r="AU581" s="166"/>
      <c r="AV581" s="166"/>
      <c r="AW581" s="166"/>
      <c r="AX581" s="166"/>
      <c r="AY581" s="166"/>
      <c r="AZ581" s="166"/>
      <c r="BA581" s="166"/>
      <c r="BB581" s="166"/>
      <c r="BC581" s="166"/>
      <c r="BD581" s="166"/>
      <c r="BE581" s="166"/>
      <c r="BF581" s="166"/>
      <c r="BG581" s="166"/>
      <c r="BH581" s="166"/>
      <c r="BI581" s="166"/>
      <c r="BJ581" s="166"/>
      <c r="BK581" s="166"/>
      <c r="BL581" s="166"/>
      <c r="BM581" s="166"/>
      <c r="BN581" s="166"/>
      <c r="BO581" s="166"/>
      <c r="BP581" s="166"/>
      <c r="BQ581" s="166"/>
      <c r="BR581" s="166"/>
      <c r="BS581" s="166"/>
      <c r="BT581" s="166"/>
      <c r="BU581" s="166"/>
      <c r="BV581" s="166"/>
      <c r="BW581" s="166"/>
      <c r="BX581" s="166"/>
      <c r="BY581" s="166"/>
      <c r="BZ581" s="166"/>
      <c r="CA581" s="166"/>
      <c r="CB581" s="166"/>
      <c r="CC581" s="166"/>
      <c r="CD581" s="166"/>
      <c r="CE581" s="166"/>
      <c r="CF581" s="166"/>
      <c r="CG581" s="166"/>
      <c r="CH581" s="166"/>
      <c r="CI581" s="166"/>
      <c r="CJ581" s="166"/>
      <c r="CK581" s="166"/>
      <c r="CL581" s="166"/>
      <c r="CM581" s="166"/>
      <c r="CN581" s="166"/>
      <c r="CO581" s="166"/>
      <c r="CP581" s="166"/>
      <c r="CQ581" s="166"/>
      <c r="CR581" s="166"/>
      <c r="CS581" s="166"/>
      <c r="CT581" s="166"/>
      <c r="CU581" s="166"/>
      <c r="CV581" s="166"/>
      <c r="CW581" s="166"/>
      <c r="CX581" s="166"/>
      <c r="CY581" s="166"/>
      <c r="CZ581" s="166"/>
      <c r="DA581" s="166"/>
      <c r="DB581" s="166"/>
      <c r="DC581" s="166"/>
      <c r="DD581" s="166"/>
      <c r="DE581" s="166"/>
      <c r="DF581" s="166"/>
      <c r="DG581" s="166"/>
      <c r="DH581" s="166"/>
      <c r="DI581" s="166"/>
      <c r="DJ581" s="166"/>
      <c r="DK581" s="166"/>
      <c r="DL581" s="166"/>
      <c r="DM581" s="166"/>
      <c r="DN581" s="166"/>
      <c r="DO581" s="166"/>
      <c r="DP581" s="166"/>
      <c r="DQ581" s="166"/>
      <c r="DR581" s="166"/>
      <c r="DS581" s="166"/>
      <c r="DT581" s="166"/>
      <c r="DU581" s="166"/>
      <c r="DV581" s="166"/>
      <c r="DW581" s="166"/>
      <c r="DX581" s="166"/>
      <c r="DY581" s="166"/>
      <c r="DZ581" s="166"/>
      <c r="EA581" s="166"/>
      <c r="EB581" s="166"/>
      <c r="EC581" s="166"/>
      <c r="ED581" s="166"/>
      <c r="EE581" s="166"/>
      <c r="EF581" s="166"/>
      <c r="EG581" s="166"/>
      <c r="EH581" s="166"/>
      <c r="EI581" s="166"/>
      <c r="EJ581" s="166"/>
      <c r="EK581" s="166"/>
      <c r="EL581" s="166"/>
      <c r="EM581" s="166"/>
      <c r="EN581" s="166"/>
      <c r="EO581" s="166"/>
      <c r="EP581" s="166"/>
      <c r="EQ581" s="166"/>
      <c r="ER581" s="166"/>
      <c r="ES581" s="166"/>
      <c r="ET581" s="166"/>
      <c r="EU581" s="166"/>
      <c r="EV581" s="166"/>
      <c r="EW581" s="166"/>
      <c r="EX581" s="166"/>
      <c r="EY581" s="166"/>
      <c r="EZ581" s="166"/>
      <c r="FA581" s="166"/>
      <c r="FB581" s="166"/>
      <c r="FC581" s="166"/>
      <c r="FD581" s="166"/>
      <c r="FE581" s="166"/>
      <c r="FF581" s="166"/>
      <c r="FG581" s="166"/>
      <c r="FH581" s="166"/>
      <c r="FI581" s="166"/>
      <c r="FJ581" s="166"/>
      <c r="FK581" s="166"/>
      <c r="FL581" s="166"/>
      <c r="FM581" s="166"/>
      <c r="FN581" s="166"/>
      <c r="FO581" s="166"/>
      <c r="FP581" s="166"/>
      <c r="FQ581" s="166"/>
      <c r="FR581" s="166"/>
      <c r="FS581" s="166"/>
      <c r="FT581" s="166"/>
      <c r="FU581" s="166"/>
      <c r="FV581" s="166"/>
      <c r="FW581" s="166"/>
      <c r="FX581" s="166"/>
      <c r="FY581" s="166"/>
      <c r="FZ581" s="166"/>
      <c r="GA581" s="166"/>
      <c r="GB581" s="166"/>
      <c r="GC581" s="166"/>
      <c r="GD581" s="166"/>
      <c r="GE581" s="166"/>
      <c r="GF581" s="166"/>
      <c r="GG581" s="166"/>
      <c r="GH581" s="166"/>
      <c r="GI581" s="166"/>
      <c r="GJ581" s="166"/>
      <c r="GK581" s="166"/>
      <c r="GL581" s="166"/>
      <c r="GM581" s="166"/>
      <c r="GN581" s="166"/>
      <c r="GO581" s="166"/>
      <c r="GP581" s="166"/>
      <c r="GQ581" s="166"/>
    </row>
    <row r="582" spans="1:199" ht="30" x14ac:dyDescent="0.25">
      <c r="A582" s="661" t="s">
        <v>217</v>
      </c>
      <c r="B582" s="1565">
        <f>'2 уровень'!C1442</f>
        <v>3693</v>
      </c>
      <c r="C582" s="1565">
        <f>'2 уровень'!D1442</f>
        <v>307</v>
      </c>
      <c r="D582" s="1565">
        <f>'2 уровень'!E1442</f>
        <v>318</v>
      </c>
      <c r="E582" s="1566">
        <f>'2 уровень'!F1442</f>
        <v>103.58306188925081</v>
      </c>
      <c r="F582" s="1567">
        <f>'2 уровень'!G1442</f>
        <v>0</v>
      </c>
      <c r="G582" s="1567">
        <f>'2 уровень'!H1442</f>
        <v>0</v>
      </c>
      <c r="H582" s="1095">
        <f>'2 уровень'!I1442</f>
        <v>0</v>
      </c>
      <c r="I582" s="1095">
        <f>'2 уровень'!J1442</f>
        <v>0</v>
      </c>
      <c r="J582" s="1095">
        <f>'2 уровень'!K1442</f>
        <v>0</v>
      </c>
      <c r="K582" s="1095">
        <f>'2 уровень'!L1442</f>
        <v>0</v>
      </c>
      <c r="L582" s="1095">
        <f>'2 уровень'!M1442</f>
        <v>0</v>
      </c>
      <c r="M582" s="1095">
        <f>'2 уровень'!N1442</f>
        <v>0</v>
      </c>
      <c r="N582" s="1081">
        <f>'2 уровень'!O1442</f>
        <v>0</v>
      </c>
      <c r="O582" s="1081">
        <f>'2 уровень'!P1442</f>
        <v>0</v>
      </c>
      <c r="P582" s="1081">
        <f>'2 уровень'!Q1442</f>
        <v>0</v>
      </c>
      <c r="Q582" s="1081">
        <f>'2 уровень'!R1442</f>
        <v>0</v>
      </c>
      <c r="R582" s="1081">
        <f>'2 уровень'!S1442</f>
        <v>0</v>
      </c>
      <c r="S582" s="1081">
        <f>'2 уровень'!T1442</f>
        <v>0</v>
      </c>
      <c r="T582" s="2567"/>
      <c r="U582" s="425"/>
    </row>
    <row r="583" spans="1:199" ht="30" x14ac:dyDescent="0.25">
      <c r="A583" s="661" t="s">
        <v>350</v>
      </c>
      <c r="B583" s="1565">
        <f>'2 уровень'!C1443</f>
        <v>0</v>
      </c>
      <c r="C583" s="1565">
        <f>'2 уровень'!D1443</f>
        <v>0</v>
      </c>
      <c r="D583" s="1565">
        <f>'2 уровень'!E1443</f>
        <v>0</v>
      </c>
      <c r="E583" s="1566">
        <f>'2 уровень'!F1443</f>
        <v>0</v>
      </c>
      <c r="F583" s="1567">
        <f>'2 уровень'!G1443</f>
        <v>0</v>
      </c>
      <c r="G583" s="1567">
        <f>'2 уровень'!H1443</f>
        <v>0</v>
      </c>
      <c r="H583" s="1095">
        <f>'2 уровень'!I1443</f>
        <v>0</v>
      </c>
      <c r="I583" s="1095">
        <f>'2 уровень'!J1443</f>
        <v>0</v>
      </c>
      <c r="J583" s="1095">
        <f>'2 уровень'!K1443</f>
        <v>0</v>
      </c>
      <c r="K583" s="1095">
        <f>'2 уровень'!L1443</f>
        <v>0</v>
      </c>
      <c r="L583" s="1095">
        <f>'2 уровень'!M1443</f>
        <v>0</v>
      </c>
      <c r="M583" s="1095">
        <f>'2 уровень'!N1443</f>
        <v>0</v>
      </c>
      <c r="N583" s="1081">
        <f>'2 уровень'!O1443</f>
        <v>0</v>
      </c>
      <c r="O583" s="1081">
        <f>'2 уровень'!P1443</f>
        <v>0</v>
      </c>
      <c r="P583" s="1081">
        <f>'2 уровень'!Q1443</f>
        <v>0</v>
      </c>
      <c r="Q583" s="1081">
        <f>'2 уровень'!R1443</f>
        <v>0</v>
      </c>
      <c r="R583" s="1081">
        <f>'2 уровень'!S1443</f>
        <v>0</v>
      </c>
      <c r="S583" s="1081">
        <f>'2 уровень'!T1443</f>
        <v>0</v>
      </c>
      <c r="T583" s="2567"/>
      <c r="U583" s="425"/>
    </row>
    <row r="584" spans="1:199" ht="30" x14ac:dyDescent="0.25">
      <c r="A584" s="661" t="s">
        <v>351</v>
      </c>
      <c r="B584" s="1565">
        <f>'2 уровень'!C1444</f>
        <v>347</v>
      </c>
      <c r="C584" s="1565">
        <f>'2 уровень'!D1444</f>
        <v>29</v>
      </c>
      <c r="D584" s="1565">
        <f>'2 уровень'!E1444</f>
        <v>48</v>
      </c>
      <c r="E584" s="1566">
        <f>'2 уровень'!F1444</f>
        <v>165.51724137931035</v>
      </c>
      <c r="F584" s="1567">
        <f>'2 уровень'!G1444</f>
        <v>0</v>
      </c>
      <c r="G584" s="1567">
        <f>'2 уровень'!H1444</f>
        <v>0</v>
      </c>
      <c r="H584" s="1095">
        <f>'2 уровень'!I1444</f>
        <v>0</v>
      </c>
      <c r="I584" s="1095">
        <f>'2 уровень'!J1444</f>
        <v>0</v>
      </c>
      <c r="J584" s="1095">
        <f>'2 уровень'!K1444</f>
        <v>0</v>
      </c>
      <c r="K584" s="1095">
        <f>'2 уровень'!L1444</f>
        <v>0</v>
      </c>
      <c r="L584" s="1095">
        <f>'2 уровень'!M1444</f>
        <v>0</v>
      </c>
      <c r="M584" s="1095">
        <f>'2 уровень'!N1444</f>
        <v>0</v>
      </c>
      <c r="N584" s="1081">
        <f>'2 уровень'!O1444</f>
        <v>0</v>
      </c>
      <c r="O584" s="1081">
        <f>'2 уровень'!P1444</f>
        <v>0</v>
      </c>
      <c r="P584" s="1081">
        <f>'2 уровень'!Q1444</f>
        <v>0</v>
      </c>
      <c r="Q584" s="1081">
        <f>'2 уровень'!R1444</f>
        <v>0</v>
      </c>
      <c r="R584" s="1081">
        <f>'2 уровень'!S1444</f>
        <v>0</v>
      </c>
      <c r="S584" s="1081">
        <f>'2 уровень'!T1444</f>
        <v>0</v>
      </c>
      <c r="T584" s="2567"/>
      <c r="U584" s="425"/>
    </row>
    <row r="585" spans="1:199" ht="30" x14ac:dyDescent="0.25">
      <c r="A585" s="661" t="s">
        <v>352</v>
      </c>
      <c r="B585" s="1565">
        <f>'2 уровень'!C1445</f>
        <v>15</v>
      </c>
      <c r="C585" s="1565">
        <f>'2 уровень'!D1445</f>
        <v>1</v>
      </c>
      <c r="D585" s="1565">
        <f>'2 уровень'!E1445</f>
        <v>0</v>
      </c>
      <c r="E585" s="1566">
        <f>'2 уровень'!F1445</f>
        <v>0</v>
      </c>
      <c r="F585" s="1567">
        <f>'2 уровень'!G1445</f>
        <v>0</v>
      </c>
      <c r="G585" s="1567">
        <f>'2 уровень'!H1445</f>
        <v>0</v>
      </c>
      <c r="H585" s="1095">
        <f>'2 уровень'!I1445</f>
        <v>0</v>
      </c>
      <c r="I585" s="1095">
        <f>'2 уровень'!J1445</f>
        <v>0</v>
      </c>
      <c r="J585" s="1095">
        <f>'2 уровень'!K1445</f>
        <v>0</v>
      </c>
      <c r="K585" s="1095">
        <f>'2 уровень'!L1445</f>
        <v>0</v>
      </c>
      <c r="L585" s="1095">
        <f>'2 уровень'!M1445</f>
        <v>0</v>
      </c>
      <c r="M585" s="1095">
        <f>'2 уровень'!N1445</f>
        <v>0</v>
      </c>
      <c r="N585" s="1081">
        <f>'2 уровень'!O1445</f>
        <v>0</v>
      </c>
      <c r="O585" s="1081">
        <f>'2 уровень'!P1445</f>
        <v>0</v>
      </c>
      <c r="P585" s="1081">
        <f>'2 уровень'!Q1445</f>
        <v>0</v>
      </c>
      <c r="Q585" s="1081">
        <f>'2 уровень'!R1445</f>
        <v>0</v>
      </c>
      <c r="R585" s="1081">
        <f>'2 уровень'!S1445</f>
        <v>0</v>
      </c>
      <c r="S585" s="1081">
        <f>'2 уровень'!T1445</f>
        <v>0</v>
      </c>
      <c r="T585" s="2567"/>
      <c r="U585" s="425"/>
    </row>
    <row r="586" spans="1:199" ht="45" x14ac:dyDescent="0.25">
      <c r="A586" s="1155" t="s">
        <v>355</v>
      </c>
      <c r="B586" s="1565">
        <f>'2 уровень'!C1446</f>
        <v>574</v>
      </c>
      <c r="C586" s="1565">
        <f>'2 уровень'!D1446</f>
        <v>48</v>
      </c>
      <c r="D586" s="1565">
        <f>'2 уровень'!E1446</f>
        <v>4</v>
      </c>
      <c r="E586" s="1566">
        <f>'2 уровень'!F1446</f>
        <v>8.3333333333333321</v>
      </c>
      <c r="F586" s="1567">
        <f>'2 уровень'!G1446</f>
        <v>0</v>
      </c>
      <c r="G586" s="1567">
        <f>'2 уровень'!H1446</f>
        <v>0</v>
      </c>
      <c r="H586" s="1095">
        <f>'2 уровень'!I1446</f>
        <v>0</v>
      </c>
      <c r="I586" s="1095">
        <f>'2 уровень'!J1446</f>
        <v>0</v>
      </c>
      <c r="J586" s="1095">
        <f>'2 уровень'!K1446</f>
        <v>0</v>
      </c>
      <c r="K586" s="1095">
        <f>'2 уровень'!L1446</f>
        <v>0</v>
      </c>
      <c r="L586" s="1095">
        <f>'2 уровень'!M1446</f>
        <v>0</v>
      </c>
      <c r="M586" s="1095">
        <f>'2 уровень'!N1446</f>
        <v>0</v>
      </c>
      <c r="N586" s="1081">
        <f>'2 уровень'!O1446</f>
        <v>0</v>
      </c>
      <c r="O586" s="1081">
        <f>'2 уровень'!P1446</f>
        <v>0</v>
      </c>
      <c r="P586" s="1081">
        <f>'2 уровень'!Q1446</f>
        <v>0</v>
      </c>
      <c r="Q586" s="1081">
        <f>'2 уровень'!R1446</f>
        <v>0</v>
      </c>
      <c r="R586" s="1081">
        <f>'2 уровень'!S1446</f>
        <v>0</v>
      </c>
      <c r="S586" s="1081">
        <f>'2 уровень'!T1446</f>
        <v>0</v>
      </c>
      <c r="T586" s="2567"/>
      <c r="U586" s="425"/>
    </row>
    <row r="587" spans="1:199" ht="30" x14ac:dyDescent="0.25">
      <c r="A587" s="661" t="s">
        <v>356</v>
      </c>
      <c r="B587" s="1565">
        <f>'2 уровень'!C1447</f>
        <v>465</v>
      </c>
      <c r="C587" s="1565">
        <f>'2 уровень'!D1447</f>
        <v>39</v>
      </c>
      <c r="D587" s="1565">
        <f>'2 уровень'!E1447</f>
        <v>4</v>
      </c>
      <c r="E587" s="1566">
        <f>'2 уровень'!F1447</f>
        <v>10.256410256410255</v>
      </c>
      <c r="F587" s="1567">
        <f>'2 уровень'!G1447</f>
        <v>0</v>
      </c>
      <c r="G587" s="1567">
        <f>'2 уровень'!H1447</f>
        <v>0</v>
      </c>
      <c r="H587" s="1095">
        <f>'2 уровень'!I1447</f>
        <v>0</v>
      </c>
      <c r="I587" s="1095">
        <f>'2 уровень'!J1447</f>
        <v>0</v>
      </c>
      <c r="J587" s="1095">
        <f>'2 уровень'!K1447</f>
        <v>0</v>
      </c>
      <c r="K587" s="1095">
        <f>'2 уровень'!L1447</f>
        <v>0</v>
      </c>
      <c r="L587" s="1095">
        <f>'2 уровень'!M1447</f>
        <v>0</v>
      </c>
      <c r="M587" s="1095">
        <f>'2 уровень'!N1447</f>
        <v>0</v>
      </c>
      <c r="N587" s="1081">
        <f>'2 уровень'!O1447</f>
        <v>0</v>
      </c>
      <c r="O587" s="1081">
        <f>'2 уровень'!P1447</f>
        <v>0</v>
      </c>
      <c r="P587" s="1081">
        <f>'2 уровень'!Q1447</f>
        <v>0</v>
      </c>
      <c r="Q587" s="1081">
        <f>'2 уровень'!R1447</f>
        <v>0</v>
      </c>
      <c r="R587" s="1081">
        <f>'2 уровень'!S1447</f>
        <v>0</v>
      </c>
      <c r="S587" s="1081">
        <f>'2 уровень'!T1447</f>
        <v>0</v>
      </c>
      <c r="T587" s="2567"/>
      <c r="U587" s="425"/>
    </row>
    <row r="588" spans="1:199" ht="30" x14ac:dyDescent="0.25">
      <c r="A588" s="661" t="s">
        <v>357</v>
      </c>
      <c r="B588" s="1565">
        <f>'2 уровень'!C1448</f>
        <v>109</v>
      </c>
      <c r="C588" s="1565">
        <f>'2 уровень'!D1448</f>
        <v>9</v>
      </c>
      <c r="D588" s="1565">
        <f>'2 уровень'!E1448</f>
        <v>0</v>
      </c>
      <c r="E588" s="1566">
        <f>'2 уровень'!F1448</f>
        <v>0</v>
      </c>
      <c r="F588" s="1567">
        <f>'2 уровень'!G1448</f>
        <v>0</v>
      </c>
      <c r="G588" s="1567">
        <f>'2 уровень'!H1448</f>
        <v>0</v>
      </c>
      <c r="H588" s="1095">
        <f>'2 уровень'!I1448</f>
        <v>0</v>
      </c>
      <c r="I588" s="1095">
        <f>'2 уровень'!J1448</f>
        <v>0</v>
      </c>
      <c r="J588" s="1095">
        <f>'2 уровень'!K1448</f>
        <v>0</v>
      </c>
      <c r="K588" s="1095">
        <f>'2 уровень'!L1448</f>
        <v>0</v>
      </c>
      <c r="L588" s="1095">
        <f>'2 уровень'!M1448</f>
        <v>0</v>
      </c>
      <c r="M588" s="1095">
        <f>'2 уровень'!N1448</f>
        <v>0</v>
      </c>
      <c r="N588" s="1081">
        <f>'2 уровень'!O1448</f>
        <v>0</v>
      </c>
      <c r="O588" s="1081">
        <f>'2 уровень'!P1448</f>
        <v>0</v>
      </c>
      <c r="P588" s="1081">
        <f>'2 уровень'!Q1448</f>
        <v>0</v>
      </c>
      <c r="Q588" s="1081">
        <f>'2 уровень'!R1448</f>
        <v>0</v>
      </c>
      <c r="R588" s="1081">
        <f>'2 уровень'!S1448</f>
        <v>0</v>
      </c>
      <c r="S588" s="1081">
        <f>'2 уровень'!T1448</f>
        <v>0</v>
      </c>
      <c r="T588" s="2567"/>
      <c r="U588" s="425"/>
    </row>
    <row r="589" spans="1:199" ht="45" x14ac:dyDescent="0.25">
      <c r="A589" s="661" t="s">
        <v>428</v>
      </c>
      <c r="B589" s="1565">
        <f>'2 уровень'!C1449</f>
        <v>0</v>
      </c>
      <c r="C589" s="1565">
        <f>'2 уровень'!D1449</f>
        <v>0</v>
      </c>
      <c r="D589" s="1565">
        <f>'2 уровень'!E1449</f>
        <v>0</v>
      </c>
      <c r="E589" s="1566">
        <f>'2 уровень'!F1449</f>
        <v>0</v>
      </c>
      <c r="F589" s="1567">
        <f>'2 уровень'!G1449</f>
        <v>0</v>
      </c>
      <c r="G589" s="1567">
        <f>'2 уровень'!H1449</f>
        <v>0</v>
      </c>
      <c r="H589" s="1095">
        <f>'2 уровень'!I1449</f>
        <v>0</v>
      </c>
      <c r="I589" s="1095">
        <f>'2 уровень'!J1449</f>
        <v>0</v>
      </c>
      <c r="J589" s="1095">
        <f>'2 уровень'!K1449</f>
        <v>0</v>
      </c>
      <c r="K589" s="1095">
        <f>'2 уровень'!L1449</f>
        <v>0</v>
      </c>
      <c r="L589" s="1095">
        <f>'2 уровень'!M1449</f>
        <v>0</v>
      </c>
      <c r="M589" s="1095">
        <f>'2 уровень'!N1449</f>
        <v>0</v>
      </c>
      <c r="N589" s="1081">
        <f>'2 уровень'!O1449</f>
        <v>0</v>
      </c>
      <c r="O589" s="1081">
        <f>'2 уровень'!P1449</f>
        <v>0</v>
      </c>
      <c r="P589" s="1081">
        <f>'2 уровень'!Q1449</f>
        <v>0</v>
      </c>
      <c r="Q589" s="1081">
        <f>'2 уровень'!R1449</f>
        <v>0</v>
      </c>
      <c r="R589" s="1081">
        <f>'2 уровень'!S1449</f>
        <v>0</v>
      </c>
      <c r="S589" s="1081">
        <f>'2 уровень'!T1449</f>
        <v>0</v>
      </c>
      <c r="T589" s="2567"/>
      <c r="U589" s="425"/>
    </row>
    <row r="590" spans="1:199" ht="30" x14ac:dyDescent="0.25">
      <c r="A590" s="661" t="s">
        <v>429</v>
      </c>
      <c r="B590" s="1565">
        <f>'2 уровень'!C1450</f>
        <v>0</v>
      </c>
      <c r="C590" s="1565">
        <f>'2 уровень'!D1450</f>
        <v>0</v>
      </c>
      <c r="D590" s="1565">
        <f>'2 уровень'!E1450</f>
        <v>0</v>
      </c>
      <c r="E590" s="1566">
        <f>'2 уровень'!F1450</f>
        <v>0</v>
      </c>
      <c r="F590" s="1567">
        <f>'2 уровень'!G1450</f>
        <v>0</v>
      </c>
      <c r="G590" s="1567">
        <f>'2 уровень'!H1450</f>
        <v>0</v>
      </c>
      <c r="H590" s="1095">
        <f>'2 уровень'!I1450</f>
        <v>0</v>
      </c>
      <c r="I590" s="1095">
        <f>'2 уровень'!J1450</f>
        <v>0</v>
      </c>
      <c r="J590" s="1095">
        <f>'2 уровень'!K1450</f>
        <v>0</v>
      </c>
      <c r="K590" s="1095">
        <f>'2 уровень'!L1450</f>
        <v>0</v>
      </c>
      <c r="L590" s="1095">
        <f>'2 уровень'!M1450</f>
        <v>0</v>
      </c>
      <c r="M590" s="1095">
        <f>'2 уровень'!N1450</f>
        <v>0</v>
      </c>
      <c r="N590" s="1081">
        <f>'2 уровень'!O1450</f>
        <v>0</v>
      </c>
      <c r="O590" s="1081">
        <f>'2 уровень'!P1450</f>
        <v>0</v>
      </c>
      <c r="P590" s="1081">
        <f>'2 уровень'!Q1450</f>
        <v>0</v>
      </c>
      <c r="Q590" s="1081">
        <f>'2 уровень'!R1450</f>
        <v>0</v>
      </c>
      <c r="R590" s="1081">
        <f>'2 уровень'!S1450</f>
        <v>0</v>
      </c>
      <c r="S590" s="1081">
        <f>'2 уровень'!T1450</f>
        <v>0</v>
      </c>
      <c r="T590" s="2567"/>
      <c r="U590" s="425"/>
    </row>
    <row r="591" spans="1:199" ht="45" x14ac:dyDescent="0.25">
      <c r="A591" s="1155" t="s">
        <v>358</v>
      </c>
      <c r="B591" s="1565">
        <f>'2 уровень'!C1451</f>
        <v>2484</v>
      </c>
      <c r="C591" s="1565">
        <f>'2 уровень'!D1451</f>
        <v>206</v>
      </c>
      <c r="D591" s="1565">
        <f>'2 уровень'!E1451</f>
        <v>259</v>
      </c>
      <c r="E591" s="1566">
        <f>'2 уровень'!F1451</f>
        <v>125.72815533980584</v>
      </c>
      <c r="F591" s="1567">
        <f>'2 уровень'!G1451</f>
        <v>0</v>
      </c>
      <c r="G591" s="1567">
        <f>'2 уровень'!H1451</f>
        <v>0</v>
      </c>
      <c r="H591" s="1095">
        <f>'2 уровень'!I1451</f>
        <v>0</v>
      </c>
      <c r="I591" s="1095">
        <f>'2 уровень'!J1451</f>
        <v>0</v>
      </c>
      <c r="J591" s="1095">
        <f>'2 уровень'!K1451</f>
        <v>0</v>
      </c>
      <c r="K591" s="1095">
        <f>'2 уровень'!L1451</f>
        <v>0</v>
      </c>
      <c r="L591" s="1095">
        <f>'2 уровень'!M1451</f>
        <v>0</v>
      </c>
      <c r="M591" s="1095">
        <f>'2 уровень'!N1451</f>
        <v>0</v>
      </c>
      <c r="N591" s="1081">
        <f>'2 уровень'!O1451</f>
        <v>0</v>
      </c>
      <c r="O591" s="1081">
        <f>'2 уровень'!P1451</f>
        <v>0</v>
      </c>
      <c r="P591" s="1081">
        <f>'2 уровень'!Q1451</f>
        <v>0</v>
      </c>
      <c r="Q591" s="1081">
        <f>'2 уровень'!R1451</f>
        <v>0</v>
      </c>
      <c r="R591" s="1081">
        <f>'2 уровень'!S1451</f>
        <v>0</v>
      </c>
      <c r="S591" s="1081">
        <f>'2 уровень'!T1451</f>
        <v>0</v>
      </c>
      <c r="T591" s="2567"/>
      <c r="U591" s="425"/>
    </row>
    <row r="592" spans="1:199" ht="30" x14ac:dyDescent="0.25">
      <c r="A592" s="661" t="s">
        <v>359</v>
      </c>
      <c r="B592" s="1565">
        <f>'2 уровень'!C1452</f>
        <v>15</v>
      </c>
      <c r="C592" s="1565">
        <f>'2 уровень'!D1452</f>
        <v>1</v>
      </c>
      <c r="D592" s="1565">
        <f>'2 уровень'!E1452</f>
        <v>0</v>
      </c>
      <c r="E592" s="1566">
        <f>'2 уровень'!F1452</f>
        <v>0</v>
      </c>
      <c r="F592" s="1567">
        <f>'2 уровень'!G1452</f>
        <v>0</v>
      </c>
      <c r="G592" s="1567">
        <f>'2 уровень'!H1452</f>
        <v>0</v>
      </c>
      <c r="H592" s="1095">
        <f>'2 уровень'!I1452</f>
        <v>0</v>
      </c>
      <c r="I592" s="1095">
        <f>'2 уровень'!J1452</f>
        <v>0</v>
      </c>
      <c r="J592" s="1095">
        <f>'2 уровень'!K1452</f>
        <v>0</v>
      </c>
      <c r="K592" s="1095">
        <f>'2 уровень'!L1452</f>
        <v>0</v>
      </c>
      <c r="L592" s="1095">
        <f>'2 уровень'!M1452</f>
        <v>0</v>
      </c>
      <c r="M592" s="1095">
        <f>'2 уровень'!N1452</f>
        <v>0</v>
      </c>
      <c r="N592" s="1081">
        <f>'2 уровень'!O1452</f>
        <v>0</v>
      </c>
      <c r="O592" s="1081">
        <f>'2 уровень'!P1452</f>
        <v>0</v>
      </c>
      <c r="P592" s="1081">
        <f>'2 уровень'!Q1452</f>
        <v>0</v>
      </c>
      <c r="Q592" s="1081">
        <f>'2 уровень'!R1452</f>
        <v>0</v>
      </c>
      <c r="R592" s="1081">
        <f>'2 уровень'!S1452</f>
        <v>0</v>
      </c>
      <c r="S592" s="1081">
        <f>'2 уровень'!T1452</f>
        <v>0</v>
      </c>
      <c r="T592" s="2567"/>
      <c r="U592" s="425"/>
    </row>
    <row r="593" spans="1:21" ht="60" x14ac:dyDescent="0.25">
      <c r="A593" s="661" t="s">
        <v>372</v>
      </c>
      <c r="B593" s="1565">
        <f>'2 уровень'!C1453</f>
        <v>1488</v>
      </c>
      <c r="C593" s="1565">
        <f>'2 уровень'!D1453</f>
        <v>124</v>
      </c>
      <c r="D593" s="1565">
        <f>'2 уровень'!E1453</f>
        <v>171</v>
      </c>
      <c r="E593" s="1566">
        <f>'2 уровень'!F1453</f>
        <v>137.90322580645162</v>
      </c>
      <c r="F593" s="1567">
        <f>'2 уровень'!G1453</f>
        <v>0</v>
      </c>
      <c r="G593" s="1567">
        <f>'2 уровень'!H1453</f>
        <v>0</v>
      </c>
      <c r="H593" s="1095">
        <f>'2 уровень'!I1453</f>
        <v>0</v>
      </c>
      <c r="I593" s="1095">
        <f>'2 уровень'!J1453</f>
        <v>0</v>
      </c>
      <c r="J593" s="1095">
        <f>'2 уровень'!K1453</f>
        <v>0</v>
      </c>
      <c r="K593" s="1095">
        <f>'2 уровень'!L1453</f>
        <v>0</v>
      </c>
      <c r="L593" s="1095">
        <f>'2 уровень'!M1453</f>
        <v>0</v>
      </c>
      <c r="M593" s="1095">
        <f>'2 уровень'!N1453</f>
        <v>0</v>
      </c>
      <c r="N593" s="1081">
        <f>'2 уровень'!O1453</f>
        <v>0</v>
      </c>
      <c r="O593" s="1081">
        <f>'2 уровень'!P1453</f>
        <v>0</v>
      </c>
      <c r="P593" s="1081">
        <f>'2 уровень'!Q1453</f>
        <v>0</v>
      </c>
      <c r="Q593" s="1081">
        <f>'2 уровень'!R1453</f>
        <v>0</v>
      </c>
      <c r="R593" s="1081">
        <f>'2 уровень'!S1453</f>
        <v>0</v>
      </c>
      <c r="S593" s="1081">
        <f>'2 уровень'!T1453</f>
        <v>0</v>
      </c>
      <c r="T593" s="2567"/>
      <c r="U593" s="425"/>
    </row>
    <row r="594" spans="1:21" ht="45" x14ac:dyDescent="0.25">
      <c r="A594" s="661" t="s">
        <v>373</v>
      </c>
      <c r="B594" s="1565">
        <f>'2 уровень'!C1454</f>
        <v>278</v>
      </c>
      <c r="C594" s="1565">
        <f>'2 уровень'!D1454</f>
        <v>23</v>
      </c>
      <c r="D594" s="1565">
        <f>'2 уровень'!E1454</f>
        <v>36</v>
      </c>
      <c r="E594" s="1566">
        <f>'2 уровень'!F1454</f>
        <v>156.52173913043478</v>
      </c>
      <c r="F594" s="1567">
        <f>'2 уровень'!G1454</f>
        <v>0</v>
      </c>
      <c r="G594" s="1567">
        <f>'2 уровень'!H1454</f>
        <v>0</v>
      </c>
      <c r="H594" s="1095">
        <f>'2 уровень'!I1454</f>
        <v>0</v>
      </c>
      <c r="I594" s="1095">
        <f>'2 уровень'!J1454</f>
        <v>0</v>
      </c>
      <c r="J594" s="1095">
        <f>'2 уровень'!K1454</f>
        <v>0</v>
      </c>
      <c r="K594" s="1095">
        <f>'2 уровень'!L1454</f>
        <v>0</v>
      </c>
      <c r="L594" s="1095">
        <f>'2 уровень'!M1454</f>
        <v>0</v>
      </c>
      <c r="M594" s="1095">
        <f>'2 уровень'!N1454</f>
        <v>0</v>
      </c>
      <c r="N594" s="1081">
        <f>'2 уровень'!O1454</f>
        <v>0</v>
      </c>
      <c r="O594" s="1081">
        <f>'2 уровень'!P1454</f>
        <v>0</v>
      </c>
      <c r="P594" s="1081">
        <f>'2 уровень'!Q1454</f>
        <v>0</v>
      </c>
      <c r="Q594" s="1081">
        <f>'2 уровень'!R1454</f>
        <v>0</v>
      </c>
      <c r="R594" s="1081">
        <f>'2 уровень'!S1454</f>
        <v>0</v>
      </c>
      <c r="S594" s="1081">
        <f>'2 уровень'!T1454</f>
        <v>0</v>
      </c>
      <c r="T594" s="2567"/>
      <c r="U594" s="425"/>
    </row>
    <row r="595" spans="1:21" ht="30" x14ac:dyDescent="0.25">
      <c r="A595" s="661" t="s">
        <v>374</v>
      </c>
      <c r="B595" s="1565">
        <f>'2 уровень'!C1455</f>
        <v>531</v>
      </c>
      <c r="C595" s="1565">
        <f>'2 уровень'!D1455</f>
        <v>44</v>
      </c>
      <c r="D595" s="1565">
        <f>'2 уровень'!E1455</f>
        <v>0</v>
      </c>
      <c r="E595" s="1566">
        <f>'2 уровень'!F1455</f>
        <v>0</v>
      </c>
      <c r="F595" s="1567">
        <f>'2 уровень'!G1455</f>
        <v>0</v>
      </c>
      <c r="G595" s="1567">
        <f>'2 уровень'!H1455</f>
        <v>0</v>
      </c>
      <c r="H595" s="1095">
        <f>'2 уровень'!I1455</f>
        <v>0</v>
      </c>
      <c r="I595" s="1095">
        <f>'2 уровень'!J1455</f>
        <v>0</v>
      </c>
      <c r="J595" s="1095">
        <f>'2 уровень'!K1455</f>
        <v>0</v>
      </c>
      <c r="K595" s="1095">
        <f>'2 уровень'!L1455</f>
        <v>0</v>
      </c>
      <c r="L595" s="1095">
        <f>'2 уровень'!M1455</f>
        <v>0</v>
      </c>
      <c r="M595" s="1095">
        <f>'2 уровень'!N1455</f>
        <v>0</v>
      </c>
      <c r="N595" s="1081">
        <f>'2 уровень'!O1455</f>
        <v>0</v>
      </c>
      <c r="O595" s="1081">
        <f>'2 уровень'!P1455</f>
        <v>0</v>
      </c>
      <c r="P595" s="1081">
        <f>'2 уровень'!Q1455</f>
        <v>0</v>
      </c>
      <c r="Q595" s="1081">
        <f>'2 уровень'!R1455</f>
        <v>0</v>
      </c>
      <c r="R595" s="1081">
        <f>'2 уровень'!S1455</f>
        <v>0</v>
      </c>
      <c r="S595" s="1081">
        <f>'2 уровень'!T1455</f>
        <v>0</v>
      </c>
      <c r="T595" s="2567"/>
      <c r="U595" s="425"/>
    </row>
    <row r="596" spans="1:21" ht="30" x14ac:dyDescent="0.25">
      <c r="A596" s="661" t="s">
        <v>375</v>
      </c>
      <c r="B596" s="1565">
        <f>'2 уровень'!C1456</f>
        <v>172</v>
      </c>
      <c r="C596" s="1565">
        <f>'2 уровень'!D1456</f>
        <v>14</v>
      </c>
      <c r="D596" s="1565">
        <f>'2 уровень'!E1456</f>
        <v>52</v>
      </c>
      <c r="E596" s="1566">
        <f>'2 уровень'!F1456</f>
        <v>371.42857142857144</v>
      </c>
      <c r="F596" s="1567">
        <f>'2 уровень'!G1456</f>
        <v>0</v>
      </c>
      <c r="G596" s="1567">
        <f>'2 уровень'!H1456</f>
        <v>0</v>
      </c>
      <c r="H596" s="1095">
        <f>'2 уровень'!I1456</f>
        <v>0</v>
      </c>
      <c r="I596" s="1095">
        <f>'2 уровень'!J1456</f>
        <v>0</v>
      </c>
      <c r="J596" s="1095">
        <f>'2 уровень'!K1456</f>
        <v>0</v>
      </c>
      <c r="K596" s="1095">
        <f>'2 уровень'!L1456</f>
        <v>0</v>
      </c>
      <c r="L596" s="1095">
        <f>'2 уровень'!M1456</f>
        <v>0</v>
      </c>
      <c r="M596" s="1095">
        <f>'2 уровень'!N1456</f>
        <v>0</v>
      </c>
      <c r="N596" s="1081">
        <f>'2 уровень'!O1456</f>
        <v>0</v>
      </c>
      <c r="O596" s="1081">
        <f>'2 уровень'!P1456</f>
        <v>0</v>
      </c>
      <c r="P596" s="1081">
        <f>'2 уровень'!Q1456</f>
        <v>0</v>
      </c>
      <c r="Q596" s="1081">
        <f>'2 уровень'!R1456</f>
        <v>0</v>
      </c>
      <c r="R596" s="1081">
        <f>'2 уровень'!S1456</f>
        <v>0</v>
      </c>
      <c r="S596" s="1081">
        <f>'2 уровень'!T1456</f>
        <v>0</v>
      </c>
      <c r="T596" s="2567"/>
      <c r="U596" s="425"/>
    </row>
    <row r="597" spans="1:21" x14ac:dyDescent="0.25">
      <c r="A597" s="661" t="s">
        <v>338</v>
      </c>
      <c r="B597" s="1565">
        <f>'2 уровень'!C1457</f>
        <v>273</v>
      </c>
      <c r="C597" s="1565">
        <f>'2 уровень'!D1457</f>
        <v>23</v>
      </c>
      <c r="D597" s="1565">
        <f>'2 уровень'!E1457</f>
        <v>7</v>
      </c>
      <c r="E597" s="1566">
        <f>'2 уровень'!F1457</f>
        <v>30.434782608695656</v>
      </c>
      <c r="F597" s="1567">
        <f>'2 уровень'!G1457</f>
        <v>0</v>
      </c>
      <c r="G597" s="1567">
        <f>'2 уровень'!H1457</f>
        <v>0</v>
      </c>
      <c r="H597" s="1095">
        <f>'2 уровень'!I1457</f>
        <v>0</v>
      </c>
      <c r="I597" s="1095">
        <f>'2 уровень'!J1457</f>
        <v>0</v>
      </c>
      <c r="J597" s="1095">
        <f>'2 уровень'!K1457</f>
        <v>0</v>
      </c>
      <c r="K597" s="1095">
        <f>'2 уровень'!L1457</f>
        <v>0</v>
      </c>
      <c r="L597" s="1095">
        <f>'2 уровень'!M1457</f>
        <v>0</v>
      </c>
      <c r="M597" s="1095">
        <f>'2 уровень'!N1457</f>
        <v>0</v>
      </c>
      <c r="N597" s="1081">
        <f>'2 уровень'!O1457</f>
        <v>0</v>
      </c>
      <c r="O597" s="1081">
        <f>'2 уровень'!P1457</f>
        <v>0</v>
      </c>
      <c r="P597" s="1081">
        <f>'2 уровень'!Q1457</f>
        <v>0</v>
      </c>
      <c r="Q597" s="1081">
        <f>'2 уровень'!R1457</f>
        <v>0</v>
      </c>
      <c r="R597" s="1081">
        <f>'2 уровень'!S1457</f>
        <v>0</v>
      </c>
      <c r="S597" s="1081">
        <f>'2 уровень'!T1457</f>
        <v>0</v>
      </c>
      <c r="T597" s="2567"/>
      <c r="U597" s="425"/>
    </row>
    <row r="598" spans="1:21" x14ac:dyDescent="0.25">
      <c r="A598" s="661" t="s">
        <v>169</v>
      </c>
      <c r="B598" s="1565">
        <f>'2 уровень'!C1458</f>
        <v>4000</v>
      </c>
      <c r="C598" s="1565">
        <f>'2 уровень'!D1458</f>
        <v>333</v>
      </c>
      <c r="D598" s="1565">
        <f>'2 уровень'!E1458</f>
        <v>306.5234375</v>
      </c>
      <c r="E598" s="1566">
        <f>'2 уровень'!F1458</f>
        <v>92.049080330330341</v>
      </c>
      <c r="F598" s="1567">
        <f>'2 уровень'!G1458</f>
        <v>0</v>
      </c>
      <c r="G598" s="1567">
        <f>'2 уровень'!H1458</f>
        <v>0</v>
      </c>
      <c r="H598" s="1095">
        <f>'2 уровень'!I1458</f>
        <v>0</v>
      </c>
      <c r="I598" s="1095">
        <f>'2 уровень'!J1458</f>
        <v>0</v>
      </c>
      <c r="J598" s="1095">
        <f>'2 уровень'!K1458</f>
        <v>0</v>
      </c>
      <c r="K598" s="1095">
        <f>'2 уровень'!L1458</f>
        <v>0</v>
      </c>
      <c r="L598" s="1095">
        <f>'2 уровень'!M1458</f>
        <v>0</v>
      </c>
      <c r="M598" s="1095">
        <f>'2 уровень'!N1458</f>
        <v>0</v>
      </c>
      <c r="N598" s="1081">
        <f>'2 уровень'!O1458</f>
        <v>0</v>
      </c>
      <c r="O598" s="1081">
        <f>'2 уровень'!P1458</f>
        <v>0</v>
      </c>
      <c r="P598" s="1081">
        <f>'2 уровень'!Q1458</f>
        <v>0</v>
      </c>
      <c r="Q598" s="1081">
        <f>'2 уровень'!R1458</f>
        <v>0</v>
      </c>
      <c r="R598" s="1081">
        <f>'2 уровень'!S1458</f>
        <v>0</v>
      </c>
      <c r="S598" s="1081">
        <f>'2 уровень'!T1458</f>
        <v>0</v>
      </c>
      <c r="T598" s="2567"/>
      <c r="U598" s="425"/>
    </row>
    <row r="599" spans="1:21" x14ac:dyDescent="0.25">
      <c r="A599" s="661" t="s">
        <v>344</v>
      </c>
      <c r="B599" s="1565">
        <f>'2 уровень'!C1459</f>
        <v>3650</v>
      </c>
      <c r="C599" s="1565">
        <f>'2 уровень'!D1459</f>
        <v>304</v>
      </c>
      <c r="D599" s="1565">
        <f>'2 уровень'!E1459</f>
        <v>659.5</v>
      </c>
      <c r="E599" s="1566">
        <f>'2 уровень'!F1459</f>
        <v>216.94078947368419</v>
      </c>
      <c r="F599" s="1567">
        <f>'2 уровень'!G1459</f>
        <v>0</v>
      </c>
      <c r="G599" s="1567">
        <f>'2 уровень'!H1459</f>
        <v>0</v>
      </c>
      <c r="H599" s="1095">
        <f>'2 уровень'!I1459</f>
        <v>0</v>
      </c>
      <c r="I599" s="1095">
        <f>'2 уровень'!J1459</f>
        <v>0</v>
      </c>
      <c r="J599" s="1095">
        <f>'2 уровень'!K1459</f>
        <v>0</v>
      </c>
      <c r="K599" s="1095">
        <f>'2 уровень'!L1459</f>
        <v>0</v>
      </c>
      <c r="L599" s="1095">
        <f>'2 уровень'!M1459</f>
        <v>0</v>
      </c>
      <c r="M599" s="1095">
        <f>'2 уровень'!N1459</f>
        <v>0</v>
      </c>
      <c r="N599" s="1081">
        <f>'2 уровень'!O1459</f>
        <v>0</v>
      </c>
      <c r="O599" s="1081">
        <f>'2 уровень'!P1459</f>
        <v>0</v>
      </c>
      <c r="P599" s="1081">
        <f>'2 уровень'!Q1459</f>
        <v>0</v>
      </c>
      <c r="Q599" s="1081">
        <f>'2 уровень'!R1459</f>
        <v>0</v>
      </c>
      <c r="R599" s="1081">
        <f>'2 уровень'!S1459</f>
        <v>0</v>
      </c>
      <c r="S599" s="1081">
        <f>'2 уровень'!T1459</f>
        <v>0</v>
      </c>
      <c r="T599" s="2567"/>
      <c r="U599" s="425"/>
    </row>
    <row r="600" spans="1:21" ht="30" x14ac:dyDescent="0.25">
      <c r="A600" s="661" t="s">
        <v>170</v>
      </c>
      <c r="B600" s="1565">
        <f>'2 уровень'!C1460</f>
        <v>1310</v>
      </c>
      <c r="C600" s="1565">
        <f>'2 уровень'!D1460</f>
        <v>109</v>
      </c>
      <c r="D600" s="1565">
        <f>'2 уровень'!E1460</f>
        <v>84</v>
      </c>
      <c r="E600" s="1566">
        <f>'2 уровень'!F1460</f>
        <v>77.064220183486242</v>
      </c>
      <c r="F600" s="1567">
        <f>'2 уровень'!G1460</f>
        <v>0</v>
      </c>
      <c r="G600" s="1567">
        <f>'2 уровень'!H1460</f>
        <v>0</v>
      </c>
      <c r="H600" s="1095">
        <f>'2 уровень'!I1460</f>
        <v>0</v>
      </c>
      <c r="I600" s="1095">
        <f>'2 уровень'!J1460</f>
        <v>0</v>
      </c>
      <c r="J600" s="1095">
        <f>'2 уровень'!K1460</f>
        <v>0</v>
      </c>
      <c r="K600" s="1095">
        <f>'2 уровень'!L1460</f>
        <v>0</v>
      </c>
      <c r="L600" s="1095">
        <f>'2 уровень'!M1460</f>
        <v>0</v>
      </c>
      <c r="M600" s="1095">
        <f>'2 уровень'!N1460</f>
        <v>0</v>
      </c>
      <c r="N600" s="1081">
        <f>'2 уровень'!O1460</f>
        <v>0</v>
      </c>
      <c r="O600" s="1081">
        <f>'2 уровень'!P1460</f>
        <v>0</v>
      </c>
      <c r="P600" s="1081">
        <f>'2 уровень'!Q1460</f>
        <v>0</v>
      </c>
      <c r="Q600" s="1081">
        <f>'2 уровень'!R1460</f>
        <v>0</v>
      </c>
      <c r="R600" s="1081">
        <f>'2 уровень'!S1460</f>
        <v>0</v>
      </c>
      <c r="S600" s="1081">
        <f>'2 уровень'!T1460</f>
        <v>0</v>
      </c>
      <c r="T600" s="2567"/>
      <c r="U600" s="425"/>
    </row>
    <row r="601" spans="1:21" ht="30" x14ac:dyDescent="0.25">
      <c r="A601" s="661" t="s">
        <v>371</v>
      </c>
      <c r="B601" s="1565">
        <f>'2 уровень'!C1461</f>
        <v>0</v>
      </c>
      <c r="C601" s="1565">
        <f>'2 уровень'!D1461</f>
        <v>0</v>
      </c>
      <c r="D601" s="1565">
        <f>'2 уровень'!E1461</f>
        <v>0</v>
      </c>
      <c r="E601" s="1566">
        <f>'2 уровень'!F1461</f>
        <v>0</v>
      </c>
      <c r="F601" s="1567">
        <f>'2 уровень'!G1461</f>
        <v>0</v>
      </c>
      <c r="G601" s="1567">
        <f>'2 уровень'!H1461</f>
        <v>0</v>
      </c>
      <c r="H601" s="1095">
        <f>'2 уровень'!I1461</f>
        <v>0</v>
      </c>
      <c r="I601" s="1095">
        <f>'2 уровень'!J1461</f>
        <v>0</v>
      </c>
      <c r="J601" s="1095">
        <f>'2 уровень'!K1461</f>
        <v>0</v>
      </c>
      <c r="K601" s="1095">
        <f>'2 уровень'!L1461</f>
        <v>0</v>
      </c>
      <c r="L601" s="1095">
        <f>'2 уровень'!M1461</f>
        <v>0</v>
      </c>
      <c r="M601" s="1095">
        <f>'2 уровень'!N1461</f>
        <v>0</v>
      </c>
      <c r="N601" s="1081">
        <f>'2 уровень'!O1461</f>
        <v>0</v>
      </c>
      <c r="O601" s="1081">
        <f>'2 уровень'!P1461</f>
        <v>0</v>
      </c>
      <c r="P601" s="1081">
        <f>'2 уровень'!Q1461</f>
        <v>0</v>
      </c>
      <c r="Q601" s="1081">
        <f>'2 уровень'!R1461</f>
        <v>0</v>
      </c>
      <c r="R601" s="1081">
        <f>'2 уровень'!S1461</f>
        <v>0</v>
      </c>
      <c r="S601" s="1081">
        <f>'2 уровень'!T1461</f>
        <v>0</v>
      </c>
      <c r="T601" s="2567"/>
      <c r="U601" s="425"/>
    </row>
    <row r="602" spans="1:21" x14ac:dyDescent="0.25">
      <c r="A602" s="602" t="s">
        <v>91</v>
      </c>
      <c r="B602" s="1565">
        <f>'2 уровень'!C1462</f>
        <v>17803</v>
      </c>
      <c r="C602" s="1565">
        <f>'2 уровень'!D1462</f>
        <v>1481.6000000000001</v>
      </c>
      <c r="D602" s="1565">
        <f>'2 уровень'!E1462</f>
        <v>1382.875</v>
      </c>
      <c r="E602" s="1566">
        <f>'2 уровень'!F1462</f>
        <v>93.336595572354213</v>
      </c>
      <c r="F602" s="1567">
        <f>'2 уровень'!G1462</f>
        <v>0</v>
      </c>
      <c r="G602" s="1567">
        <f>'2 уровень'!H1462</f>
        <v>0</v>
      </c>
      <c r="H602" s="1095">
        <f>'2 уровень'!I1462</f>
        <v>0</v>
      </c>
      <c r="I602" s="1095">
        <f>'2 уровень'!J1462</f>
        <v>0</v>
      </c>
      <c r="J602" s="1095">
        <f>'2 уровень'!K1462</f>
        <v>0</v>
      </c>
      <c r="K602" s="1095">
        <f>'2 уровень'!L1462</f>
        <v>0</v>
      </c>
      <c r="L602" s="1095">
        <f>'2 уровень'!M1462</f>
        <v>0</v>
      </c>
      <c r="M602" s="1095">
        <f>'2 уровень'!N1462</f>
        <v>0</v>
      </c>
      <c r="N602" s="1081">
        <f>'2 уровень'!O1462</f>
        <v>16005.59626</v>
      </c>
      <c r="O602" s="1081">
        <f>'2 уровень'!P1462</f>
        <v>1333.7996883333333</v>
      </c>
      <c r="P602" s="1081">
        <f>'2 уровень'!Q1462</f>
        <v>1200.5057099999999</v>
      </c>
      <c r="Q602" s="1081">
        <f>'2 уровень'!R1462</f>
        <v>-133.29397833333337</v>
      </c>
      <c r="R602" s="1081">
        <f>'2 уровень'!S1462</f>
        <v>-17.994389999999999</v>
      </c>
      <c r="S602" s="1081">
        <f>'2 уровень'!T1462</f>
        <v>1182.5113199999998</v>
      </c>
      <c r="T602" s="2567"/>
      <c r="U602" s="425"/>
    </row>
    <row r="603" spans="1:21" x14ac:dyDescent="0.25">
      <c r="A603" s="1780" t="s">
        <v>82</v>
      </c>
      <c r="B603" s="1565">
        <f>'2 уровень'!C1463</f>
        <v>120</v>
      </c>
      <c r="C603" s="1565">
        <f>'2 уровень'!D1463</f>
        <v>10</v>
      </c>
      <c r="D603" s="1565">
        <f>'2 уровень'!E1463</f>
        <v>0</v>
      </c>
      <c r="E603" s="1566">
        <f>'2 уровень'!F1463</f>
        <v>0</v>
      </c>
      <c r="F603" s="1567">
        <f>'2 уровень'!G1463</f>
        <v>9</v>
      </c>
      <c r="G603" s="1567" t="e">
        <f>'2 уровень'!H1463</f>
        <v>#DIV/0!</v>
      </c>
      <c r="H603" s="1095">
        <f>'2 уровень'!I1463</f>
        <v>1080</v>
      </c>
      <c r="I603" s="1095">
        <f>'2 уровень'!J1463</f>
        <v>90</v>
      </c>
      <c r="J603" s="1095">
        <f>'2 уровень'!K1463</f>
        <v>0</v>
      </c>
      <c r="K603" s="1095">
        <f>'2 уровень'!L1463</f>
        <v>0</v>
      </c>
      <c r="L603" s="1095">
        <f>'2 уровень'!M1463</f>
        <v>3.6</v>
      </c>
      <c r="M603" s="1095">
        <f>'2 уровень'!N1463</f>
        <v>0</v>
      </c>
      <c r="N603" s="1081">
        <f>'2 уровень'!O1463</f>
        <v>0</v>
      </c>
      <c r="O603" s="1081">
        <f>'2 уровень'!P1463</f>
        <v>0</v>
      </c>
      <c r="P603" s="1081">
        <f>'2 уровень'!Q1463</f>
        <v>0</v>
      </c>
      <c r="Q603" s="1081">
        <f>'2 уровень'!R1463</f>
        <v>0</v>
      </c>
      <c r="R603" s="1081">
        <f>'2 уровень'!S1463</f>
        <v>0</v>
      </c>
      <c r="S603" s="1081">
        <f>'2 уровень'!T1463</f>
        <v>0</v>
      </c>
      <c r="T603" s="2567"/>
      <c r="U603" s="425"/>
    </row>
    <row r="604" spans="1:21" x14ac:dyDescent="0.25">
      <c r="A604" s="1622" t="s">
        <v>16</v>
      </c>
      <c r="B604" s="1565">
        <f>'2 уровень'!C1464</f>
        <v>75</v>
      </c>
      <c r="C604" s="1565">
        <f>'2 уровень'!D1464</f>
        <v>6</v>
      </c>
      <c r="D604" s="1565">
        <f>'2 уровень'!E1464</f>
        <v>4</v>
      </c>
      <c r="E604" s="1566">
        <f>'2 уровень'!F1464</f>
        <v>66.666666666666657</v>
      </c>
      <c r="F604" s="1567">
        <f>'2 уровень'!G1464</f>
        <v>8</v>
      </c>
      <c r="G604" s="1567">
        <f>'2 уровень'!H1464</f>
        <v>9</v>
      </c>
      <c r="H604" s="1095">
        <f>'2 уровень'!I1464</f>
        <v>600</v>
      </c>
      <c r="I604" s="1095">
        <f>'2 уровень'!J1464</f>
        <v>48</v>
      </c>
      <c r="J604" s="1095">
        <f>'2 уровень'!K1464</f>
        <v>36</v>
      </c>
      <c r="K604" s="1095">
        <f>'2 уровень'!L1464</f>
        <v>75</v>
      </c>
      <c r="L604" s="1095">
        <f>'2 уровень'!M1464</f>
        <v>3</v>
      </c>
      <c r="M604" s="1095">
        <f>'2 уровень'!N1464</f>
        <v>144</v>
      </c>
      <c r="N604" s="1081">
        <f>'2 уровень'!O1464</f>
        <v>0</v>
      </c>
      <c r="O604" s="1081">
        <f>'2 уровень'!P1464</f>
        <v>0</v>
      </c>
      <c r="P604" s="1081">
        <f>'2 уровень'!Q1464</f>
        <v>0</v>
      </c>
      <c r="Q604" s="1081">
        <f>'2 уровень'!R1464</f>
        <v>0</v>
      </c>
      <c r="R604" s="1081">
        <f>'2 уровень'!S1464</f>
        <v>0</v>
      </c>
      <c r="S604" s="1081">
        <f>'2 уровень'!T1464</f>
        <v>0</v>
      </c>
      <c r="T604" s="2567"/>
      <c r="U604" s="425"/>
    </row>
    <row r="605" spans="1:21" ht="29.25" x14ac:dyDescent="0.25">
      <c r="A605" s="1623" t="s">
        <v>188</v>
      </c>
      <c r="B605" s="1565">
        <f>'2 уровень'!C1465</f>
        <v>195</v>
      </c>
      <c r="C605" s="1565">
        <f>'2 уровень'!D1465</f>
        <v>16</v>
      </c>
      <c r="D605" s="1565">
        <f>'2 уровень'!E1465</f>
        <v>4</v>
      </c>
      <c r="E605" s="1566">
        <f>'2 уровень'!F1465</f>
        <v>25</v>
      </c>
      <c r="F605" s="1567">
        <f>'2 уровень'!G1465</f>
        <v>8.625</v>
      </c>
      <c r="G605" s="1567">
        <f>'2 уровень'!H1465</f>
        <v>9</v>
      </c>
      <c r="H605" s="1095">
        <f>'2 уровень'!I1465</f>
        <v>1680</v>
      </c>
      <c r="I605" s="1095">
        <f>'2 уровень'!J1465</f>
        <v>138</v>
      </c>
      <c r="J605" s="1095">
        <f>'2 уровень'!K1465</f>
        <v>36</v>
      </c>
      <c r="K605" s="1095">
        <f>'2 уровень'!L1465</f>
        <v>26.086956521739129</v>
      </c>
      <c r="L605" s="1095">
        <f>'2 уровень'!M1465</f>
        <v>6.6</v>
      </c>
      <c r="M605" s="1095">
        <f>'2 уровень'!N1465</f>
        <v>65.454545454545453</v>
      </c>
      <c r="N605" s="1081">
        <f>'2 уровень'!O1465</f>
        <v>4078.66383288</v>
      </c>
      <c r="O605" s="1081">
        <f>'2 уровень'!P1465</f>
        <v>339.88865274</v>
      </c>
      <c r="P605" s="1081">
        <f>'2 уровень'!Q1465</f>
        <v>82.94341</v>
      </c>
      <c r="Q605" s="1081">
        <f>'2 уровень'!R1465</f>
        <v>-256.94524274000003</v>
      </c>
      <c r="R605" s="1081">
        <f>'2 уровень'!S1465</f>
        <v>-24.806130000000003</v>
      </c>
      <c r="S605" s="1081">
        <f>'2 уровень'!T1465</f>
        <v>58.137279999999997</v>
      </c>
      <c r="T605" s="2567"/>
      <c r="U605" s="425"/>
    </row>
    <row r="606" spans="1:21" ht="15.75" thickBot="1" x14ac:dyDescent="0.3">
      <c r="A606" s="1061" t="s">
        <v>409</v>
      </c>
      <c r="B606" s="1565">
        <f>'2 уровень'!C1466</f>
        <v>860</v>
      </c>
      <c r="C606" s="1565">
        <f>'2 уровень'!D1466</f>
        <v>72</v>
      </c>
      <c r="D606" s="1565">
        <f>'2 уровень'!E1466</f>
        <v>85</v>
      </c>
      <c r="E606" s="1566">
        <f>'2 уровень'!F1466</f>
        <v>118.05555555555556</v>
      </c>
      <c r="F606" s="1567">
        <f>'2 уровень'!G1466</f>
        <v>0</v>
      </c>
      <c r="G606" s="1567">
        <f>'2 уровень'!H1466</f>
        <v>0</v>
      </c>
      <c r="H606" s="1095">
        <f>'2 уровень'!I1466</f>
        <v>0</v>
      </c>
      <c r="I606" s="1095">
        <f>'2 уровень'!J1466</f>
        <v>0</v>
      </c>
      <c r="J606" s="1095">
        <f>'2 уровень'!K1466</f>
        <v>0</v>
      </c>
      <c r="K606" s="1095">
        <f>'2 уровень'!L1466</f>
        <v>0</v>
      </c>
      <c r="L606" s="1095">
        <f>'2 уровень'!M1466</f>
        <v>0</v>
      </c>
      <c r="M606" s="1095">
        <f>'2 уровень'!N1466</f>
        <v>0</v>
      </c>
      <c r="N606" s="1081">
        <f>'2 уровень'!O1466</f>
        <v>1279.7069861599998</v>
      </c>
      <c r="O606" s="1081">
        <f>'2 уровень'!P1466</f>
        <v>106.64224884666665</v>
      </c>
      <c r="P606" s="1081">
        <f>'2 уровень'!Q1466</f>
        <v>97.867609999999999</v>
      </c>
      <c r="Q606" s="1081">
        <f>'2 уровень'!R1466</f>
        <v>-8.7746388466666474</v>
      </c>
      <c r="R606" s="1081">
        <f>'2 уровень'!S1466</f>
        <v>0</v>
      </c>
      <c r="S606" s="1081">
        <f>'2 уровень'!T1466</f>
        <v>97.867609999999999</v>
      </c>
      <c r="T606" s="2567"/>
      <c r="U606" s="425"/>
    </row>
    <row r="607" spans="1:21" ht="15.75" hidden="1" thickBot="1" x14ac:dyDescent="0.3">
      <c r="A607" s="1061" t="s">
        <v>377</v>
      </c>
      <c r="B607" s="1565">
        <f>'2 уровень'!C1467</f>
        <v>858</v>
      </c>
      <c r="C607" s="1565">
        <f>'2 уровень'!D1467</f>
        <v>72</v>
      </c>
      <c r="D607" s="1565">
        <f>'2 уровень'!E1467</f>
        <v>0</v>
      </c>
      <c r="E607" s="1566">
        <f>'2 уровень'!F1467</f>
        <v>0</v>
      </c>
      <c r="F607" s="1567">
        <f>'2 уровень'!G1467</f>
        <v>0</v>
      </c>
      <c r="G607" s="1567">
        <f>'2 уровень'!H1467</f>
        <v>0</v>
      </c>
      <c r="H607" s="1095">
        <f>'2 уровень'!I1467</f>
        <v>0</v>
      </c>
      <c r="I607" s="1095">
        <f>'2 уровень'!J1467</f>
        <v>0</v>
      </c>
      <c r="J607" s="1095">
        <f>'2 уровень'!K1467</f>
        <v>0</v>
      </c>
      <c r="K607" s="1095">
        <f>'2 уровень'!L1467</f>
        <v>0</v>
      </c>
      <c r="L607" s="1095">
        <f>'2 уровень'!M1467</f>
        <v>0</v>
      </c>
      <c r="M607" s="1095">
        <f>'2 уровень'!N1467</f>
        <v>0</v>
      </c>
      <c r="N607" s="1081">
        <f>'2 уровень'!O1467</f>
        <v>0</v>
      </c>
      <c r="O607" s="1081">
        <f>'2 уровень'!P1467</f>
        <v>0</v>
      </c>
      <c r="P607" s="1081">
        <f>'2 уровень'!Q1467</f>
        <v>0</v>
      </c>
      <c r="Q607" s="1081">
        <f>'2 уровень'!R1467</f>
        <v>0</v>
      </c>
      <c r="R607" s="1081">
        <f>'2 уровень'!S1467</f>
        <v>0</v>
      </c>
      <c r="S607" s="1081">
        <f>'2 уровень'!T1467</f>
        <v>0</v>
      </c>
      <c r="T607" s="2567"/>
      <c r="U607" s="425"/>
    </row>
    <row r="608" spans="1:21" ht="15.75" hidden="1" thickBot="1" x14ac:dyDescent="0.3">
      <c r="A608" s="1291" t="s">
        <v>378</v>
      </c>
      <c r="B608" s="1565">
        <f>'2 уровень'!C1468</f>
        <v>858</v>
      </c>
      <c r="C608" s="1565">
        <f>'2 уровень'!D1468</f>
        <v>72</v>
      </c>
      <c r="D608" s="1565">
        <f>'2 уровень'!E1468</f>
        <v>0</v>
      </c>
      <c r="E608" s="1566">
        <f>'2 уровень'!F1468</f>
        <v>0</v>
      </c>
      <c r="F608" s="1567">
        <f>'2 уровень'!G1468</f>
        <v>0</v>
      </c>
      <c r="G608" s="1567">
        <f>'2 уровень'!H1468</f>
        <v>0</v>
      </c>
      <c r="H608" s="1095">
        <f>'2 уровень'!I1468</f>
        <v>0</v>
      </c>
      <c r="I608" s="1095">
        <f>'2 уровень'!J1468</f>
        <v>0</v>
      </c>
      <c r="J608" s="1095">
        <f>'2 уровень'!K1468</f>
        <v>0</v>
      </c>
      <c r="K608" s="1095">
        <f>'2 уровень'!L1468</f>
        <v>0</v>
      </c>
      <c r="L608" s="1095">
        <f>'2 уровень'!M1468</f>
        <v>0</v>
      </c>
      <c r="M608" s="1095">
        <f>'2 уровень'!N1468</f>
        <v>0</v>
      </c>
      <c r="N608" s="1081">
        <f>'2 уровень'!O1468</f>
        <v>0</v>
      </c>
      <c r="O608" s="1081">
        <f>'2 уровень'!P1468</f>
        <v>0</v>
      </c>
      <c r="P608" s="1081">
        <f>'2 уровень'!Q1468</f>
        <v>0</v>
      </c>
      <c r="Q608" s="1081">
        <f>'2 уровень'!R1468</f>
        <v>0</v>
      </c>
      <c r="R608" s="1081">
        <f>'2 уровень'!S1468</f>
        <v>0</v>
      </c>
      <c r="S608" s="1081">
        <f>'2 уровень'!T1468</f>
        <v>0</v>
      </c>
      <c r="T608" s="2567"/>
      <c r="U608" s="425"/>
    </row>
    <row r="609" spans="1:199" ht="15.75" hidden="1" thickBot="1" x14ac:dyDescent="0.3">
      <c r="A609" s="1061" t="s">
        <v>379</v>
      </c>
      <c r="B609" s="1565">
        <f>'2 уровень'!C1469</f>
        <v>2</v>
      </c>
      <c r="C609" s="1565">
        <f>'2 уровень'!D1469</f>
        <v>0</v>
      </c>
      <c r="D609" s="1565">
        <f>'2 уровень'!E1469</f>
        <v>0</v>
      </c>
      <c r="E609" s="1566" t="e">
        <f>'2 уровень'!F1469</f>
        <v>#DIV/0!</v>
      </c>
      <c r="F609" s="1567">
        <f>'2 уровень'!G1469</f>
        <v>0</v>
      </c>
      <c r="G609" s="1567">
        <f>'2 уровень'!H1469</f>
        <v>0</v>
      </c>
      <c r="H609" s="1095">
        <f>'2 уровень'!I1469</f>
        <v>0</v>
      </c>
      <c r="I609" s="1095">
        <f>'2 уровень'!J1469</f>
        <v>0</v>
      </c>
      <c r="J609" s="1095">
        <f>'2 уровень'!K1469</f>
        <v>0</v>
      </c>
      <c r="K609" s="1095">
        <f>'2 уровень'!L1469</f>
        <v>0</v>
      </c>
      <c r="L609" s="1095">
        <f>'2 уровень'!M1469</f>
        <v>0</v>
      </c>
      <c r="M609" s="1095">
        <f>'2 уровень'!N1469</f>
        <v>0</v>
      </c>
      <c r="N609" s="1081">
        <f>'2 уровень'!O1469</f>
        <v>0</v>
      </c>
      <c r="O609" s="1081">
        <f>'2 уровень'!P1469</f>
        <v>0</v>
      </c>
      <c r="P609" s="1081">
        <f>'2 уровень'!Q1469</f>
        <v>0</v>
      </c>
      <c r="Q609" s="1081">
        <f>'2 уровень'!R1469</f>
        <v>0</v>
      </c>
      <c r="R609" s="1081">
        <f>'2 уровень'!S1469</f>
        <v>0</v>
      </c>
      <c r="S609" s="1081">
        <f>'2 уровень'!T1469</f>
        <v>0</v>
      </c>
      <c r="T609" s="2567"/>
      <c r="U609" s="425"/>
    </row>
    <row r="610" spans="1:199" ht="30.75" hidden="1" thickBot="1" x14ac:dyDescent="0.3">
      <c r="A610" s="1291" t="s">
        <v>380</v>
      </c>
      <c r="B610" s="1565">
        <f>'2 уровень'!C1470</f>
        <v>2</v>
      </c>
      <c r="C610" s="1565">
        <f>'2 уровень'!D1470</f>
        <v>0</v>
      </c>
      <c r="D610" s="1565">
        <f>'2 уровень'!E1470</f>
        <v>0</v>
      </c>
      <c r="E610" s="1566" t="e">
        <f>'2 уровень'!F1470</f>
        <v>#DIV/0!</v>
      </c>
      <c r="F610" s="1567">
        <f>'2 уровень'!G1470</f>
        <v>0</v>
      </c>
      <c r="G610" s="1567">
        <f>'2 уровень'!H1470</f>
        <v>0</v>
      </c>
      <c r="H610" s="1095">
        <f>'2 уровень'!I1470</f>
        <v>0</v>
      </c>
      <c r="I610" s="1095">
        <f>'2 уровень'!J1470</f>
        <v>0</v>
      </c>
      <c r="J610" s="1095">
        <f>'2 уровень'!K1470</f>
        <v>0</v>
      </c>
      <c r="K610" s="1095">
        <f>'2 уровень'!L1470</f>
        <v>0</v>
      </c>
      <c r="L610" s="1095">
        <f>'2 уровень'!M1470</f>
        <v>0</v>
      </c>
      <c r="M610" s="1095">
        <f>'2 уровень'!N1470</f>
        <v>0</v>
      </c>
      <c r="N610" s="1081">
        <f>'2 уровень'!O1470</f>
        <v>0</v>
      </c>
      <c r="O610" s="1081">
        <f>'2 уровень'!P1470</f>
        <v>0</v>
      </c>
      <c r="P610" s="1081">
        <f>'2 уровень'!Q1470</f>
        <v>0</v>
      </c>
      <c r="Q610" s="1081">
        <f>'2 уровень'!R1470</f>
        <v>0</v>
      </c>
      <c r="R610" s="1081">
        <f>'2 уровень'!S1470</f>
        <v>0</v>
      </c>
      <c r="S610" s="1081">
        <f>'2 уровень'!T1470</f>
        <v>0</v>
      </c>
      <c r="T610" s="2567"/>
      <c r="U610" s="425"/>
    </row>
    <row r="611" spans="1:199" ht="15.75" hidden="1" thickBot="1" x14ac:dyDescent="0.3">
      <c r="A611" s="1568" t="s">
        <v>381</v>
      </c>
      <c r="B611" s="1565">
        <f>'2 уровень'!C1471</f>
        <v>0</v>
      </c>
      <c r="C611" s="1565">
        <f>'2 уровень'!D1471</f>
        <v>0</v>
      </c>
      <c r="D611" s="1565">
        <f>'2 уровень'!E1471</f>
        <v>0</v>
      </c>
      <c r="E611" s="1566" t="e">
        <f>'2 уровень'!F1471</f>
        <v>#DIV/0!</v>
      </c>
      <c r="F611" s="1567">
        <f>'2 уровень'!G1471</f>
        <v>0</v>
      </c>
      <c r="G611" s="1567">
        <f>'2 уровень'!H1471</f>
        <v>0</v>
      </c>
      <c r="H611" s="1095">
        <f>'2 уровень'!I1471</f>
        <v>0</v>
      </c>
      <c r="I611" s="1095">
        <f>'2 уровень'!J1471</f>
        <v>0</v>
      </c>
      <c r="J611" s="1095">
        <f>'2 уровень'!K1471</f>
        <v>0</v>
      </c>
      <c r="K611" s="1095">
        <f>'2 уровень'!L1471</f>
        <v>0</v>
      </c>
      <c r="L611" s="1095">
        <f>'2 уровень'!M1471</f>
        <v>0</v>
      </c>
      <c r="M611" s="1095">
        <f>'2 уровень'!N1471</f>
        <v>0</v>
      </c>
      <c r="N611" s="1081">
        <f>'2 уровень'!O1471</f>
        <v>0</v>
      </c>
      <c r="O611" s="1081">
        <f>'2 уровень'!P1471</f>
        <v>0</v>
      </c>
      <c r="P611" s="1081">
        <f>'2 уровень'!Q1471</f>
        <v>0</v>
      </c>
      <c r="Q611" s="1081">
        <f>'2 уровень'!R1471</f>
        <v>0</v>
      </c>
      <c r="R611" s="1081">
        <f>'2 уровень'!S1471</f>
        <v>0</v>
      </c>
      <c r="S611" s="1081">
        <f>'2 уровень'!T1471</f>
        <v>0</v>
      </c>
      <c r="T611" s="2567"/>
      <c r="U611" s="425"/>
    </row>
    <row r="612" spans="1:199" ht="15" customHeight="1" x14ac:dyDescent="0.25">
      <c r="A612" s="1366" t="s">
        <v>131</v>
      </c>
      <c r="B612" s="1789"/>
      <c r="C612" s="1789"/>
      <c r="D612" s="1789"/>
      <c r="E612" s="1790"/>
      <c r="F612" s="1559"/>
      <c r="G612" s="1559"/>
      <c r="H612" s="1089"/>
      <c r="I612" s="1089"/>
      <c r="J612" s="1089"/>
      <c r="K612" s="1089"/>
      <c r="L612" s="1089"/>
      <c r="M612" s="1089"/>
      <c r="N612" s="857">
        <f>'2 уровень'!O1524</f>
        <v>61406.784579391991</v>
      </c>
      <c r="O612" s="857">
        <f>'2 уровень'!P1524</f>
        <v>5117.2320482826663</v>
      </c>
      <c r="P612" s="857">
        <f>'2 уровень'!Q1524</f>
        <v>4317.7763100000002</v>
      </c>
      <c r="Q612" s="857">
        <f>'2 уровень'!R1524</f>
        <v>-799.45573828266583</v>
      </c>
      <c r="R612" s="857">
        <f>'2 уровень'!S1524</f>
        <v>-5.6357200000000001</v>
      </c>
      <c r="S612" s="857">
        <f>'2 уровень'!T1524</f>
        <v>4312.14059</v>
      </c>
      <c r="T612" s="2567"/>
      <c r="U612" s="425"/>
    </row>
    <row r="613" spans="1:199" s="166" customFormat="1" ht="15" customHeight="1" x14ac:dyDescent="0.2">
      <c r="A613" s="1230" t="s">
        <v>116</v>
      </c>
      <c r="B613" s="249"/>
      <c r="C613" s="1561"/>
      <c r="D613" s="1561"/>
      <c r="E613" s="1562"/>
      <c r="F613" s="1563"/>
      <c r="G613" s="1563"/>
      <c r="H613" s="1086"/>
      <c r="I613" s="1086"/>
      <c r="J613" s="1086"/>
      <c r="K613" s="1086"/>
      <c r="L613" s="1086"/>
      <c r="M613" s="1086"/>
      <c r="N613" s="1081">
        <f>'2 уровень'!O1524</f>
        <v>61406.784579391991</v>
      </c>
      <c r="O613" s="1081">
        <f>'2 уровень'!P1524</f>
        <v>5117.2320482826663</v>
      </c>
      <c r="P613" s="1081">
        <f>'2 уровень'!Q1524</f>
        <v>4317.7763100000002</v>
      </c>
      <c r="Q613" s="1081">
        <f>'2 уровень'!R1524</f>
        <v>-799.45573828266583</v>
      </c>
      <c r="R613" s="1081">
        <f>'2 уровень'!S1524</f>
        <v>-5.6357200000000001</v>
      </c>
      <c r="S613" s="1081">
        <f>'2 уровень'!T1524</f>
        <v>4312.14059</v>
      </c>
      <c r="T613" s="2567"/>
      <c r="U613" s="425"/>
    </row>
    <row r="614" spans="1:199" s="166" customFormat="1" ht="15" customHeight="1" x14ac:dyDescent="0.25">
      <c r="A614" s="1285" t="s">
        <v>43</v>
      </c>
      <c r="B614" s="1083">
        <f>'2 уровень'!C1525</f>
        <v>800</v>
      </c>
      <c r="C614" s="1083">
        <f>'2 уровень'!D1525</f>
        <v>67</v>
      </c>
      <c r="D614" s="1083">
        <f>'2 уровень'!E1525</f>
        <v>66</v>
      </c>
      <c r="E614" s="1564">
        <f>'2 уровень'!F1525</f>
        <v>98.507462686567166</v>
      </c>
      <c r="F614" s="1563">
        <f>'2 уровень'!G1525</f>
        <v>9.4175000000000004</v>
      </c>
      <c r="G614" s="1563">
        <f>'2 уровень'!H1525</f>
        <v>8.3333333333333339</v>
      </c>
      <c r="H614" s="1081">
        <f>'2 уровень'!I1525</f>
        <v>7534</v>
      </c>
      <c r="I614" s="1081">
        <f>'2 уровень'!J1525</f>
        <v>630</v>
      </c>
      <c r="J614" s="1081">
        <f>'2 уровень'!K1525</f>
        <v>550</v>
      </c>
      <c r="K614" s="1081">
        <f>'2 уровень'!L1525</f>
        <v>87.301587301587304</v>
      </c>
      <c r="L614" s="1081">
        <f>'2 уровень'!M1525</f>
        <v>22.447769607843139</v>
      </c>
      <c r="M614" s="1081">
        <f>'2 уровень'!N1525</f>
        <v>294.01584724452948</v>
      </c>
      <c r="N614" s="1081">
        <f>'2 уровень'!O1525</f>
        <v>28176.936517631992</v>
      </c>
      <c r="O614" s="1081">
        <f>'2 уровень'!P1525</f>
        <v>2348.0780431359995</v>
      </c>
      <c r="P614" s="1081">
        <f>'2 уровень'!Q1525</f>
        <v>2167.6997500000002</v>
      </c>
      <c r="Q614" s="1081">
        <f>'2 уровень'!R1525</f>
        <v>-180.37829313599923</v>
      </c>
      <c r="R614" s="1081">
        <f>'2 уровень'!S1525</f>
        <v>0</v>
      </c>
      <c r="S614" s="1081">
        <f>'2 уровень'!T1525</f>
        <v>2167.6997500000002</v>
      </c>
      <c r="T614" s="2567"/>
      <c r="U614" s="425"/>
      <c r="V614" s="165"/>
      <c r="W614" s="165"/>
      <c r="X614" s="165"/>
      <c r="Y614" s="165"/>
      <c r="Z614" s="165"/>
      <c r="AA614" s="165"/>
      <c r="AB614" s="165"/>
      <c r="AC614" s="165"/>
      <c r="AD614" s="165"/>
      <c r="AE614" s="165"/>
      <c r="AF614" s="165"/>
      <c r="AG614" s="165"/>
      <c r="AH614" s="165"/>
      <c r="AI614" s="165"/>
      <c r="AJ614" s="165"/>
      <c r="AK614" s="165"/>
      <c r="AL614" s="165"/>
      <c r="AM614" s="165"/>
      <c r="AN614" s="165"/>
      <c r="AO614" s="165"/>
      <c r="AP614" s="165"/>
      <c r="AQ614" s="165"/>
      <c r="AR614" s="165"/>
      <c r="AS614" s="165"/>
      <c r="AT614" s="165"/>
      <c r="AU614" s="165"/>
      <c r="AV614" s="165"/>
      <c r="AW614" s="165"/>
      <c r="AX614" s="165"/>
      <c r="AY614" s="165"/>
      <c r="AZ614" s="165"/>
      <c r="BA614" s="165"/>
      <c r="BB614" s="165"/>
      <c r="BC614" s="165"/>
      <c r="BD614" s="165"/>
      <c r="BE614" s="165"/>
      <c r="BF614" s="165"/>
      <c r="BG614" s="165"/>
      <c r="BH614" s="165"/>
      <c r="BI614" s="165"/>
      <c r="BJ614" s="165"/>
      <c r="BK614" s="165"/>
      <c r="BL614" s="165"/>
      <c r="BM614" s="165"/>
      <c r="BN614" s="165"/>
      <c r="BO614" s="165"/>
      <c r="BP614" s="165"/>
      <c r="BQ614" s="165"/>
      <c r="BR614" s="165"/>
      <c r="BS614" s="165"/>
      <c r="BT614" s="165"/>
      <c r="BU614" s="165"/>
      <c r="BV614" s="165"/>
      <c r="BW614" s="165"/>
      <c r="BX614" s="165"/>
      <c r="BY614" s="165"/>
      <c r="BZ614" s="165"/>
      <c r="CA614" s="165"/>
      <c r="CB614" s="165"/>
      <c r="CC614" s="165"/>
      <c r="CD614" s="165"/>
      <c r="CE614" s="165"/>
      <c r="CF614" s="165"/>
      <c r="CG614" s="165"/>
      <c r="CH614" s="165"/>
      <c r="CI614" s="165"/>
      <c r="CJ614" s="165"/>
      <c r="CK614" s="165"/>
      <c r="CL614" s="165"/>
      <c r="CM614" s="165"/>
      <c r="CN614" s="165"/>
      <c r="CO614" s="165"/>
      <c r="CP614" s="165"/>
      <c r="CQ614" s="165"/>
      <c r="CR614" s="165"/>
      <c r="CS614" s="165"/>
      <c r="CT614" s="165"/>
      <c r="CU614" s="165"/>
      <c r="CV614" s="165"/>
      <c r="CW614" s="165"/>
      <c r="CX614" s="165"/>
      <c r="CY614" s="165"/>
      <c r="CZ614" s="165"/>
      <c r="DA614" s="165"/>
      <c r="DB614" s="165"/>
      <c r="DC614" s="165"/>
      <c r="DD614" s="165"/>
      <c r="DE614" s="165"/>
      <c r="DF614" s="165"/>
      <c r="DG614" s="165"/>
      <c r="DH614" s="165"/>
      <c r="DI614" s="165"/>
      <c r="DJ614" s="165"/>
      <c r="DK614" s="165"/>
      <c r="DL614" s="165"/>
      <c r="DM614" s="165"/>
      <c r="DN614" s="165"/>
      <c r="DO614" s="165"/>
      <c r="DP614" s="165"/>
      <c r="DQ614" s="165"/>
      <c r="DR614" s="165"/>
      <c r="DS614" s="165"/>
      <c r="DT614" s="165"/>
      <c r="DU614" s="165"/>
      <c r="DV614" s="165"/>
      <c r="DW614" s="165"/>
      <c r="DX614" s="165"/>
      <c r="DY614" s="165"/>
      <c r="DZ614" s="165"/>
      <c r="EA614" s="165"/>
      <c r="EB614" s="165"/>
      <c r="EC614" s="165"/>
      <c r="ED614" s="165"/>
      <c r="EE614" s="165"/>
      <c r="EF614" s="165"/>
      <c r="EG614" s="165"/>
      <c r="EH614" s="165"/>
      <c r="EI614" s="165"/>
      <c r="EJ614" s="165"/>
      <c r="EK614" s="165"/>
      <c r="EL614" s="165"/>
      <c r="EM614" s="165"/>
      <c r="EN614" s="165"/>
      <c r="EO614" s="165"/>
      <c r="EP614" s="165"/>
      <c r="EQ614" s="165"/>
      <c r="ER614" s="165"/>
      <c r="ES614" s="165"/>
      <c r="ET614" s="165"/>
      <c r="EU614" s="165"/>
      <c r="EV614" s="165"/>
      <c r="EW614" s="165"/>
      <c r="EX614" s="165"/>
      <c r="EY614" s="165"/>
      <c r="EZ614" s="165"/>
      <c r="FA614" s="165"/>
      <c r="FB614" s="165"/>
      <c r="FC614" s="165"/>
      <c r="FD614" s="165"/>
      <c r="FE614" s="165"/>
      <c r="FF614" s="165"/>
      <c r="FG614" s="165"/>
      <c r="FH614" s="165"/>
      <c r="FI614" s="165"/>
      <c r="FJ614" s="165"/>
      <c r="FK614" s="165"/>
      <c r="FL614" s="165"/>
      <c r="FM614" s="165"/>
      <c r="FN614" s="165"/>
      <c r="FO614" s="165"/>
      <c r="FP614" s="165"/>
      <c r="FQ614" s="165"/>
      <c r="FR614" s="165"/>
      <c r="FS614" s="165"/>
      <c r="FT614" s="165"/>
      <c r="FU614" s="165"/>
      <c r="FV614" s="165"/>
      <c r="FW614" s="165"/>
      <c r="FX614" s="165"/>
      <c r="FY614" s="165"/>
      <c r="FZ614" s="165"/>
      <c r="GA614" s="165"/>
      <c r="GB614" s="165"/>
      <c r="GC614" s="165"/>
      <c r="GD614" s="165"/>
      <c r="GE614" s="165"/>
      <c r="GF614" s="165"/>
      <c r="GG614" s="165"/>
      <c r="GH614" s="165"/>
      <c r="GI614" s="165"/>
      <c r="GJ614" s="165"/>
      <c r="GK614" s="165"/>
      <c r="GL614" s="165"/>
      <c r="GM614" s="165"/>
      <c r="GN614" s="165"/>
      <c r="GO614" s="165"/>
      <c r="GP614" s="165"/>
      <c r="GQ614" s="165"/>
    </row>
    <row r="615" spans="1:199" x14ac:dyDescent="0.25">
      <c r="A615" s="1155" t="s">
        <v>360</v>
      </c>
      <c r="B615" s="1565">
        <f>'2 уровень'!C1526</f>
        <v>0</v>
      </c>
      <c r="C615" s="1565">
        <f>'2 уровень'!D1526</f>
        <v>0</v>
      </c>
      <c r="D615" s="1565">
        <f>'2 уровень'!E1526</f>
        <v>0</v>
      </c>
      <c r="E615" s="1566">
        <f>'2 уровень'!F1526</f>
        <v>0</v>
      </c>
      <c r="F615" s="1567">
        <f>'2 уровень'!G1526</f>
        <v>0</v>
      </c>
      <c r="G615" s="1567">
        <f>'2 уровень'!H1526</f>
        <v>0</v>
      </c>
      <c r="H615" s="1095">
        <f>'2 уровень'!I1526</f>
        <v>0</v>
      </c>
      <c r="I615" s="1095">
        <f>'2 уровень'!J1526</f>
        <v>0</v>
      </c>
      <c r="J615" s="1095">
        <f>'2 уровень'!K1526</f>
        <v>0</v>
      </c>
      <c r="K615" s="1095">
        <f>'2 уровень'!L1526</f>
        <v>0</v>
      </c>
      <c r="L615" s="1095">
        <f>'2 уровень'!M1526</f>
        <v>0</v>
      </c>
      <c r="M615" s="1095">
        <f>'2 уровень'!N1526</f>
        <v>0</v>
      </c>
      <c r="N615" s="1081">
        <f>'2 уровень'!O1526</f>
        <v>0</v>
      </c>
      <c r="O615" s="1081">
        <f>'2 уровень'!P1526</f>
        <v>0</v>
      </c>
      <c r="P615" s="1081">
        <f>'2 уровень'!Q1526</f>
        <v>0</v>
      </c>
      <c r="Q615" s="1081">
        <f>'2 уровень'!R1526</f>
        <v>0</v>
      </c>
      <c r="R615" s="1081">
        <f>'2 уровень'!S1526</f>
        <v>0</v>
      </c>
      <c r="S615" s="1081">
        <f>'2 уровень'!T1526</f>
        <v>0</v>
      </c>
      <c r="T615" s="2567"/>
      <c r="U615" s="425"/>
    </row>
    <row r="616" spans="1:199" ht="30" x14ac:dyDescent="0.25">
      <c r="A616" s="661" t="s">
        <v>217</v>
      </c>
      <c r="B616" s="1565">
        <f>'2 уровень'!C1527</f>
        <v>7030</v>
      </c>
      <c r="C616" s="1565">
        <f>'2 уровень'!D1527</f>
        <v>586</v>
      </c>
      <c r="D616" s="1565">
        <f>'2 уровень'!E1527</f>
        <v>1079</v>
      </c>
      <c r="E616" s="1566">
        <f>'2 уровень'!F1527</f>
        <v>184.1296928327645</v>
      </c>
      <c r="F616" s="1567">
        <f>'2 уровень'!G1527</f>
        <v>0</v>
      </c>
      <c r="G616" s="1567">
        <f>'2 уровень'!H1527</f>
        <v>0</v>
      </c>
      <c r="H616" s="1095">
        <f>'2 уровень'!I1527</f>
        <v>0</v>
      </c>
      <c r="I616" s="1095">
        <f>'2 уровень'!J1527</f>
        <v>0</v>
      </c>
      <c r="J616" s="1095">
        <f>'2 уровень'!K1527</f>
        <v>0</v>
      </c>
      <c r="K616" s="1095">
        <f>'2 уровень'!L1527</f>
        <v>0</v>
      </c>
      <c r="L616" s="1095">
        <f>'2 уровень'!M1527</f>
        <v>0</v>
      </c>
      <c r="M616" s="1095">
        <f>'2 уровень'!N1527</f>
        <v>0</v>
      </c>
      <c r="N616" s="1081">
        <f>'2 уровень'!O1527</f>
        <v>0</v>
      </c>
      <c r="O616" s="1081">
        <f>'2 уровень'!P1527</f>
        <v>0</v>
      </c>
      <c r="P616" s="1081">
        <f>'2 уровень'!Q1527</f>
        <v>0</v>
      </c>
      <c r="Q616" s="1081">
        <f>'2 уровень'!R1527</f>
        <v>0</v>
      </c>
      <c r="R616" s="1081">
        <f>'2 уровень'!S1527</f>
        <v>0</v>
      </c>
      <c r="S616" s="1081">
        <f>'2 уровень'!T1527</f>
        <v>0</v>
      </c>
      <c r="T616" s="2567"/>
      <c r="U616" s="425"/>
      <c r="V616" s="166"/>
      <c r="W616" s="166"/>
      <c r="X616" s="166"/>
      <c r="Y616" s="166"/>
      <c r="Z616" s="166"/>
      <c r="AA616" s="166"/>
      <c r="AB616" s="166"/>
      <c r="AC616" s="166"/>
      <c r="AD616" s="166"/>
      <c r="AE616" s="166"/>
      <c r="AF616" s="166"/>
      <c r="AG616" s="166"/>
      <c r="AH616" s="166"/>
      <c r="AI616" s="166"/>
      <c r="AJ616" s="166"/>
      <c r="AK616" s="166"/>
      <c r="AL616" s="166"/>
      <c r="AM616" s="166"/>
      <c r="AN616" s="166"/>
      <c r="AO616" s="166"/>
      <c r="AP616" s="166"/>
      <c r="AQ616" s="166"/>
      <c r="AR616" s="166"/>
      <c r="AS616" s="166"/>
      <c r="AT616" s="166"/>
      <c r="AU616" s="166"/>
      <c r="AV616" s="166"/>
      <c r="AW616" s="166"/>
      <c r="AX616" s="166"/>
      <c r="AY616" s="166"/>
      <c r="AZ616" s="166"/>
      <c r="BA616" s="166"/>
      <c r="BB616" s="166"/>
      <c r="BC616" s="166"/>
      <c r="BD616" s="166"/>
      <c r="BE616" s="166"/>
      <c r="BF616" s="166"/>
      <c r="BG616" s="166"/>
      <c r="BH616" s="166"/>
      <c r="BI616" s="166"/>
      <c r="BJ616" s="166"/>
      <c r="BK616" s="166"/>
      <c r="BL616" s="166"/>
      <c r="BM616" s="166"/>
      <c r="BN616" s="166"/>
      <c r="BO616" s="166"/>
      <c r="BP616" s="166"/>
      <c r="BQ616" s="166"/>
      <c r="BR616" s="166"/>
      <c r="BS616" s="166"/>
      <c r="BT616" s="166"/>
      <c r="BU616" s="166"/>
      <c r="BV616" s="166"/>
      <c r="BW616" s="166"/>
      <c r="BX616" s="166"/>
      <c r="BY616" s="166"/>
      <c r="BZ616" s="166"/>
      <c r="CA616" s="166"/>
      <c r="CB616" s="166"/>
      <c r="CC616" s="166"/>
      <c r="CD616" s="166"/>
      <c r="CE616" s="166"/>
      <c r="CF616" s="166"/>
      <c r="CG616" s="166"/>
      <c r="CH616" s="166"/>
      <c r="CI616" s="166"/>
      <c r="CJ616" s="166"/>
      <c r="CK616" s="166"/>
      <c r="CL616" s="166"/>
      <c r="CM616" s="166"/>
      <c r="CN616" s="166"/>
      <c r="CO616" s="166"/>
      <c r="CP616" s="166"/>
      <c r="CQ616" s="166"/>
      <c r="CR616" s="166"/>
      <c r="CS616" s="166"/>
      <c r="CT616" s="166"/>
      <c r="CU616" s="166"/>
      <c r="CV616" s="166"/>
      <c r="CW616" s="166"/>
      <c r="CX616" s="166"/>
      <c r="CY616" s="166"/>
      <c r="CZ616" s="166"/>
      <c r="DA616" s="166"/>
      <c r="DB616" s="166"/>
      <c r="DC616" s="166"/>
      <c r="DD616" s="166"/>
      <c r="DE616" s="166"/>
      <c r="DF616" s="166"/>
      <c r="DG616" s="166"/>
      <c r="DH616" s="166"/>
      <c r="DI616" s="166"/>
      <c r="DJ616" s="166"/>
      <c r="DK616" s="166"/>
      <c r="DL616" s="166"/>
      <c r="DM616" s="166"/>
      <c r="DN616" s="166"/>
      <c r="DO616" s="166"/>
      <c r="DP616" s="166"/>
      <c r="DQ616" s="166"/>
      <c r="DR616" s="166"/>
      <c r="DS616" s="166"/>
      <c r="DT616" s="166"/>
      <c r="DU616" s="166"/>
      <c r="DV616" s="166"/>
      <c r="DW616" s="166"/>
      <c r="DX616" s="166"/>
      <c r="DY616" s="166"/>
      <c r="DZ616" s="166"/>
      <c r="EA616" s="166"/>
      <c r="EB616" s="166"/>
      <c r="EC616" s="166"/>
      <c r="ED616" s="166"/>
      <c r="EE616" s="166"/>
      <c r="EF616" s="166"/>
      <c r="EG616" s="166"/>
      <c r="EH616" s="166"/>
      <c r="EI616" s="166"/>
      <c r="EJ616" s="166"/>
      <c r="EK616" s="166"/>
      <c r="EL616" s="166"/>
      <c r="EM616" s="166"/>
      <c r="EN616" s="166"/>
      <c r="EO616" s="166"/>
      <c r="EP616" s="166"/>
      <c r="EQ616" s="166"/>
      <c r="ER616" s="166"/>
      <c r="ES616" s="166"/>
      <c r="ET616" s="166"/>
      <c r="EU616" s="166"/>
      <c r="EV616" s="166"/>
      <c r="EW616" s="166"/>
      <c r="EX616" s="166"/>
      <c r="EY616" s="166"/>
      <c r="EZ616" s="166"/>
      <c r="FA616" s="166"/>
      <c r="FB616" s="166"/>
      <c r="FC616" s="166"/>
      <c r="FD616" s="166"/>
      <c r="FE616" s="166"/>
      <c r="FF616" s="166"/>
      <c r="FG616" s="166"/>
      <c r="FH616" s="166"/>
      <c r="FI616" s="166"/>
      <c r="FJ616" s="166"/>
      <c r="FK616" s="166"/>
      <c r="FL616" s="166"/>
      <c r="FM616" s="166"/>
      <c r="FN616" s="166"/>
      <c r="FO616" s="166"/>
      <c r="FP616" s="166"/>
      <c r="FQ616" s="166"/>
      <c r="FR616" s="166"/>
      <c r="FS616" s="166"/>
      <c r="FT616" s="166"/>
      <c r="FU616" s="166"/>
      <c r="FV616" s="166"/>
      <c r="FW616" s="166"/>
      <c r="FX616" s="166"/>
      <c r="FY616" s="166"/>
      <c r="FZ616" s="166"/>
      <c r="GA616" s="166"/>
      <c r="GB616" s="166"/>
      <c r="GC616" s="166"/>
      <c r="GD616" s="166"/>
      <c r="GE616" s="166"/>
      <c r="GF616" s="166"/>
      <c r="GG616" s="166"/>
      <c r="GH616" s="166"/>
      <c r="GI616" s="166"/>
      <c r="GJ616" s="166"/>
      <c r="GK616" s="166"/>
      <c r="GL616" s="166"/>
      <c r="GM616" s="166"/>
      <c r="GN616" s="166"/>
      <c r="GO616" s="166"/>
      <c r="GP616" s="166"/>
      <c r="GQ616" s="166"/>
    </row>
    <row r="617" spans="1:199" ht="30" x14ac:dyDescent="0.25">
      <c r="A617" s="661" t="s">
        <v>350</v>
      </c>
      <c r="B617" s="1565">
        <f>'2 уровень'!C1528</f>
        <v>0</v>
      </c>
      <c r="C617" s="1565">
        <f>'2 уровень'!D1528</f>
        <v>0</v>
      </c>
      <c r="D617" s="1565">
        <f>'2 уровень'!E1528</f>
        <v>0</v>
      </c>
      <c r="E617" s="1566">
        <f>'2 уровень'!F1528</f>
        <v>0</v>
      </c>
      <c r="F617" s="1567">
        <f>'2 уровень'!G1528</f>
        <v>0</v>
      </c>
      <c r="G617" s="1567">
        <f>'2 уровень'!H1528</f>
        <v>0</v>
      </c>
      <c r="H617" s="1095">
        <f>'2 уровень'!I1528</f>
        <v>0</v>
      </c>
      <c r="I617" s="1095">
        <f>'2 уровень'!J1528</f>
        <v>0</v>
      </c>
      <c r="J617" s="1095">
        <f>'2 уровень'!K1528</f>
        <v>0</v>
      </c>
      <c r="K617" s="1095">
        <f>'2 уровень'!L1528</f>
        <v>0</v>
      </c>
      <c r="L617" s="1095">
        <f>'2 уровень'!M1528</f>
        <v>0</v>
      </c>
      <c r="M617" s="1095">
        <f>'2 уровень'!N1528</f>
        <v>0</v>
      </c>
      <c r="N617" s="1081">
        <f>'2 уровень'!O1528</f>
        <v>0</v>
      </c>
      <c r="O617" s="1081">
        <f>'2 уровень'!P1528</f>
        <v>0</v>
      </c>
      <c r="P617" s="1081">
        <f>'2 уровень'!Q1528</f>
        <v>0</v>
      </c>
      <c r="Q617" s="1081">
        <f>'2 уровень'!R1528</f>
        <v>0</v>
      </c>
      <c r="R617" s="1081">
        <f>'2 уровень'!S1528</f>
        <v>0</v>
      </c>
      <c r="S617" s="1081">
        <f>'2 уровень'!T1528</f>
        <v>0</v>
      </c>
      <c r="T617" s="2567"/>
      <c r="U617" s="425"/>
      <c r="V617" s="166"/>
      <c r="W617" s="166"/>
      <c r="X617" s="166"/>
      <c r="Y617" s="166"/>
      <c r="Z617" s="166"/>
      <c r="AA617" s="166"/>
      <c r="AB617" s="166"/>
      <c r="AC617" s="166"/>
      <c r="AD617" s="166"/>
      <c r="AE617" s="166"/>
      <c r="AF617" s="166"/>
      <c r="AG617" s="166"/>
      <c r="AH617" s="166"/>
      <c r="AI617" s="166"/>
      <c r="AJ617" s="166"/>
      <c r="AK617" s="166"/>
      <c r="AL617" s="166"/>
      <c r="AM617" s="166"/>
      <c r="AN617" s="166"/>
      <c r="AO617" s="166"/>
      <c r="AP617" s="166"/>
      <c r="AQ617" s="166"/>
      <c r="AR617" s="166"/>
      <c r="AS617" s="166"/>
      <c r="AT617" s="166"/>
      <c r="AU617" s="166"/>
      <c r="AV617" s="166"/>
      <c r="AW617" s="166"/>
      <c r="AX617" s="166"/>
      <c r="AY617" s="166"/>
      <c r="AZ617" s="166"/>
      <c r="BA617" s="166"/>
      <c r="BB617" s="166"/>
      <c r="BC617" s="166"/>
      <c r="BD617" s="166"/>
      <c r="BE617" s="166"/>
      <c r="BF617" s="166"/>
      <c r="BG617" s="166"/>
      <c r="BH617" s="166"/>
      <c r="BI617" s="166"/>
      <c r="BJ617" s="166"/>
      <c r="BK617" s="166"/>
      <c r="BL617" s="166"/>
      <c r="BM617" s="166"/>
      <c r="BN617" s="166"/>
      <c r="BO617" s="166"/>
      <c r="BP617" s="166"/>
      <c r="BQ617" s="166"/>
      <c r="BR617" s="166"/>
      <c r="BS617" s="166"/>
      <c r="BT617" s="166"/>
      <c r="BU617" s="166"/>
      <c r="BV617" s="166"/>
      <c r="BW617" s="166"/>
      <c r="BX617" s="166"/>
      <c r="BY617" s="166"/>
      <c r="BZ617" s="166"/>
      <c r="CA617" s="166"/>
      <c r="CB617" s="166"/>
      <c r="CC617" s="166"/>
      <c r="CD617" s="166"/>
      <c r="CE617" s="166"/>
      <c r="CF617" s="166"/>
      <c r="CG617" s="166"/>
      <c r="CH617" s="166"/>
      <c r="CI617" s="166"/>
      <c r="CJ617" s="166"/>
      <c r="CK617" s="166"/>
      <c r="CL617" s="166"/>
      <c r="CM617" s="166"/>
      <c r="CN617" s="166"/>
      <c r="CO617" s="166"/>
      <c r="CP617" s="166"/>
      <c r="CQ617" s="166"/>
      <c r="CR617" s="166"/>
      <c r="CS617" s="166"/>
      <c r="CT617" s="166"/>
      <c r="CU617" s="166"/>
      <c r="CV617" s="166"/>
      <c r="CW617" s="166"/>
      <c r="CX617" s="166"/>
      <c r="CY617" s="166"/>
      <c r="CZ617" s="166"/>
      <c r="DA617" s="166"/>
      <c r="DB617" s="166"/>
      <c r="DC617" s="166"/>
      <c r="DD617" s="166"/>
      <c r="DE617" s="166"/>
      <c r="DF617" s="166"/>
      <c r="DG617" s="166"/>
      <c r="DH617" s="166"/>
      <c r="DI617" s="166"/>
      <c r="DJ617" s="166"/>
      <c r="DK617" s="166"/>
      <c r="DL617" s="166"/>
      <c r="DM617" s="166"/>
      <c r="DN617" s="166"/>
      <c r="DO617" s="166"/>
      <c r="DP617" s="166"/>
      <c r="DQ617" s="166"/>
      <c r="DR617" s="166"/>
      <c r="DS617" s="166"/>
      <c r="DT617" s="166"/>
      <c r="DU617" s="166"/>
      <c r="DV617" s="166"/>
      <c r="DW617" s="166"/>
      <c r="DX617" s="166"/>
      <c r="DY617" s="166"/>
      <c r="DZ617" s="166"/>
      <c r="EA617" s="166"/>
      <c r="EB617" s="166"/>
      <c r="EC617" s="166"/>
      <c r="ED617" s="166"/>
      <c r="EE617" s="166"/>
      <c r="EF617" s="166"/>
      <c r="EG617" s="166"/>
      <c r="EH617" s="166"/>
      <c r="EI617" s="166"/>
      <c r="EJ617" s="166"/>
      <c r="EK617" s="166"/>
      <c r="EL617" s="166"/>
      <c r="EM617" s="166"/>
      <c r="EN617" s="166"/>
      <c r="EO617" s="166"/>
      <c r="EP617" s="166"/>
      <c r="EQ617" s="166"/>
      <c r="ER617" s="166"/>
      <c r="ES617" s="166"/>
      <c r="ET617" s="166"/>
      <c r="EU617" s="166"/>
      <c r="EV617" s="166"/>
      <c r="EW617" s="166"/>
      <c r="EX617" s="166"/>
      <c r="EY617" s="166"/>
      <c r="EZ617" s="166"/>
      <c r="FA617" s="166"/>
      <c r="FB617" s="166"/>
      <c r="FC617" s="166"/>
      <c r="FD617" s="166"/>
      <c r="FE617" s="166"/>
      <c r="FF617" s="166"/>
      <c r="FG617" s="166"/>
      <c r="FH617" s="166"/>
      <c r="FI617" s="166"/>
      <c r="FJ617" s="166"/>
      <c r="FK617" s="166"/>
      <c r="FL617" s="166"/>
      <c r="FM617" s="166"/>
      <c r="FN617" s="166"/>
      <c r="FO617" s="166"/>
      <c r="FP617" s="166"/>
      <c r="FQ617" s="166"/>
      <c r="FR617" s="166"/>
      <c r="FS617" s="166"/>
      <c r="FT617" s="166"/>
      <c r="FU617" s="166"/>
      <c r="FV617" s="166"/>
      <c r="FW617" s="166"/>
      <c r="FX617" s="166"/>
      <c r="FY617" s="166"/>
      <c r="FZ617" s="166"/>
      <c r="GA617" s="166"/>
      <c r="GB617" s="166"/>
      <c r="GC617" s="166"/>
      <c r="GD617" s="166"/>
      <c r="GE617" s="166"/>
      <c r="GF617" s="166"/>
      <c r="GG617" s="166"/>
      <c r="GH617" s="166"/>
      <c r="GI617" s="166"/>
      <c r="GJ617" s="166"/>
      <c r="GK617" s="166"/>
      <c r="GL617" s="166"/>
      <c r="GM617" s="166"/>
      <c r="GN617" s="166"/>
      <c r="GO617" s="166"/>
      <c r="GP617" s="166"/>
      <c r="GQ617" s="166"/>
    </row>
    <row r="618" spans="1:199" ht="30" x14ac:dyDescent="0.25">
      <c r="A618" s="661" t="s">
        <v>351</v>
      </c>
      <c r="B618" s="1565">
        <f>'2 уровень'!C1529</f>
        <v>0</v>
      </c>
      <c r="C618" s="1565">
        <f>'2 уровень'!D1529</f>
        <v>0</v>
      </c>
      <c r="D618" s="1565">
        <f>'2 уровень'!E1529</f>
        <v>0</v>
      </c>
      <c r="E618" s="1566">
        <f>'2 уровень'!F1529</f>
        <v>0</v>
      </c>
      <c r="F618" s="1567">
        <f>'2 уровень'!G1529</f>
        <v>0</v>
      </c>
      <c r="G618" s="1567">
        <f>'2 уровень'!H1529</f>
        <v>0</v>
      </c>
      <c r="H618" s="1095">
        <f>'2 уровень'!I1529</f>
        <v>0</v>
      </c>
      <c r="I618" s="1095">
        <f>'2 уровень'!J1529</f>
        <v>0</v>
      </c>
      <c r="J618" s="1095">
        <f>'2 уровень'!K1529</f>
        <v>0</v>
      </c>
      <c r="K618" s="1095">
        <f>'2 уровень'!L1529</f>
        <v>0</v>
      </c>
      <c r="L618" s="1095">
        <f>'2 уровень'!M1529</f>
        <v>0</v>
      </c>
      <c r="M618" s="1095">
        <f>'2 уровень'!N1529</f>
        <v>0</v>
      </c>
      <c r="N618" s="1081">
        <f>'2 уровень'!O1529</f>
        <v>0</v>
      </c>
      <c r="O618" s="1081">
        <f>'2 уровень'!P1529</f>
        <v>0</v>
      </c>
      <c r="P618" s="1081">
        <f>'2 уровень'!Q1529</f>
        <v>0</v>
      </c>
      <c r="Q618" s="1081">
        <f>'2 уровень'!R1529</f>
        <v>0</v>
      </c>
      <c r="R618" s="1081">
        <f>'2 уровень'!S1529</f>
        <v>0</v>
      </c>
      <c r="S618" s="1081">
        <f>'2 уровень'!T1529</f>
        <v>0</v>
      </c>
      <c r="T618" s="2567"/>
      <c r="U618" s="425"/>
      <c r="V618" s="166"/>
      <c r="W618" s="166"/>
      <c r="X618" s="166"/>
      <c r="Y618" s="166"/>
      <c r="Z618" s="166"/>
      <c r="AA618" s="166"/>
      <c r="AB618" s="166"/>
      <c r="AC618" s="166"/>
      <c r="AD618" s="166"/>
      <c r="AE618" s="166"/>
      <c r="AF618" s="166"/>
      <c r="AG618" s="166"/>
      <c r="AH618" s="166"/>
      <c r="AI618" s="166"/>
      <c r="AJ618" s="166"/>
      <c r="AK618" s="166"/>
      <c r="AL618" s="166"/>
      <c r="AM618" s="166"/>
      <c r="AN618" s="166"/>
      <c r="AO618" s="166"/>
      <c r="AP618" s="166"/>
      <c r="AQ618" s="166"/>
      <c r="AR618" s="166"/>
      <c r="AS618" s="166"/>
      <c r="AT618" s="166"/>
      <c r="AU618" s="166"/>
      <c r="AV618" s="166"/>
      <c r="AW618" s="166"/>
      <c r="AX618" s="166"/>
      <c r="AY618" s="166"/>
      <c r="AZ618" s="166"/>
      <c r="BA618" s="166"/>
      <c r="BB618" s="166"/>
      <c r="BC618" s="166"/>
      <c r="BD618" s="166"/>
      <c r="BE618" s="166"/>
      <c r="BF618" s="166"/>
      <c r="BG618" s="166"/>
      <c r="BH618" s="166"/>
      <c r="BI618" s="166"/>
      <c r="BJ618" s="166"/>
      <c r="BK618" s="166"/>
      <c r="BL618" s="166"/>
      <c r="BM618" s="166"/>
      <c r="BN618" s="166"/>
      <c r="BO618" s="166"/>
      <c r="BP618" s="166"/>
      <c r="BQ618" s="166"/>
      <c r="BR618" s="166"/>
      <c r="BS618" s="166"/>
      <c r="BT618" s="166"/>
      <c r="BU618" s="166"/>
      <c r="BV618" s="166"/>
      <c r="BW618" s="166"/>
      <c r="BX618" s="166"/>
      <c r="BY618" s="166"/>
      <c r="BZ618" s="166"/>
      <c r="CA618" s="166"/>
      <c r="CB618" s="166"/>
      <c r="CC618" s="166"/>
      <c r="CD618" s="166"/>
      <c r="CE618" s="166"/>
      <c r="CF618" s="166"/>
      <c r="CG618" s="166"/>
      <c r="CH618" s="166"/>
      <c r="CI618" s="166"/>
      <c r="CJ618" s="166"/>
      <c r="CK618" s="166"/>
      <c r="CL618" s="166"/>
      <c r="CM618" s="166"/>
      <c r="CN618" s="166"/>
      <c r="CO618" s="166"/>
      <c r="CP618" s="166"/>
      <c r="CQ618" s="166"/>
      <c r="CR618" s="166"/>
      <c r="CS618" s="166"/>
      <c r="CT618" s="166"/>
      <c r="CU618" s="166"/>
      <c r="CV618" s="166"/>
      <c r="CW618" s="166"/>
      <c r="CX618" s="166"/>
      <c r="CY618" s="166"/>
      <c r="CZ618" s="166"/>
      <c r="DA618" s="166"/>
      <c r="DB618" s="166"/>
      <c r="DC618" s="166"/>
      <c r="DD618" s="166"/>
      <c r="DE618" s="166"/>
      <c r="DF618" s="166"/>
      <c r="DG618" s="166"/>
      <c r="DH618" s="166"/>
      <c r="DI618" s="166"/>
      <c r="DJ618" s="166"/>
      <c r="DK618" s="166"/>
      <c r="DL618" s="166"/>
      <c r="DM618" s="166"/>
      <c r="DN618" s="166"/>
      <c r="DO618" s="166"/>
      <c r="DP618" s="166"/>
      <c r="DQ618" s="166"/>
      <c r="DR618" s="166"/>
      <c r="DS618" s="166"/>
      <c r="DT618" s="166"/>
      <c r="DU618" s="166"/>
      <c r="DV618" s="166"/>
      <c r="DW618" s="166"/>
      <c r="DX618" s="166"/>
      <c r="DY618" s="166"/>
      <c r="DZ618" s="166"/>
      <c r="EA618" s="166"/>
      <c r="EB618" s="166"/>
      <c r="EC618" s="166"/>
      <c r="ED618" s="166"/>
      <c r="EE618" s="166"/>
      <c r="EF618" s="166"/>
      <c r="EG618" s="166"/>
      <c r="EH618" s="166"/>
      <c r="EI618" s="166"/>
      <c r="EJ618" s="166"/>
      <c r="EK618" s="166"/>
      <c r="EL618" s="166"/>
      <c r="EM618" s="166"/>
      <c r="EN618" s="166"/>
      <c r="EO618" s="166"/>
      <c r="EP618" s="166"/>
      <c r="EQ618" s="166"/>
      <c r="ER618" s="166"/>
      <c r="ES618" s="166"/>
      <c r="ET618" s="166"/>
      <c r="EU618" s="166"/>
      <c r="EV618" s="166"/>
      <c r="EW618" s="166"/>
      <c r="EX618" s="166"/>
      <c r="EY618" s="166"/>
      <c r="EZ618" s="166"/>
      <c r="FA618" s="166"/>
      <c r="FB618" s="166"/>
      <c r="FC618" s="166"/>
      <c r="FD618" s="166"/>
      <c r="FE618" s="166"/>
      <c r="FF618" s="166"/>
      <c r="FG618" s="166"/>
      <c r="FH618" s="166"/>
      <c r="FI618" s="166"/>
      <c r="FJ618" s="166"/>
      <c r="FK618" s="166"/>
      <c r="FL618" s="166"/>
      <c r="FM618" s="166"/>
      <c r="FN618" s="166"/>
      <c r="FO618" s="166"/>
      <c r="FP618" s="166"/>
      <c r="FQ618" s="166"/>
      <c r="FR618" s="166"/>
      <c r="FS618" s="166"/>
      <c r="FT618" s="166"/>
      <c r="FU618" s="166"/>
      <c r="FV618" s="166"/>
      <c r="FW618" s="166"/>
      <c r="FX618" s="166"/>
      <c r="FY618" s="166"/>
      <c r="FZ618" s="166"/>
      <c r="GA618" s="166"/>
      <c r="GB618" s="166"/>
      <c r="GC618" s="166"/>
      <c r="GD618" s="166"/>
      <c r="GE618" s="166"/>
      <c r="GF618" s="166"/>
      <c r="GG618" s="166"/>
      <c r="GH618" s="166"/>
      <c r="GI618" s="166"/>
      <c r="GJ618" s="166"/>
      <c r="GK618" s="166"/>
      <c r="GL618" s="166"/>
      <c r="GM618" s="166"/>
      <c r="GN618" s="166"/>
      <c r="GO618" s="166"/>
      <c r="GP618" s="166"/>
      <c r="GQ618" s="166"/>
    </row>
    <row r="619" spans="1:199" ht="30" x14ac:dyDescent="0.25">
      <c r="A619" s="661" t="s">
        <v>352</v>
      </c>
      <c r="B619" s="1565">
        <f>'2 уровень'!C1530</f>
        <v>32</v>
      </c>
      <c r="C619" s="1565">
        <f>'2 уровень'!D1530</f>
        <v>3</v>
      </c>
      <c r="D619" s="1565">
        <f>'2 уровень'!E1530</f>
        <v>0</v>
      </c>
      <c r="E619" s="1566">
        <f>'2 уровень'!F1530</f>
        <v>0</v>
      </c>
      <c r="F619" s="1567">
        <f>'2 уровень'!G1530</f>
        <v>0</v>
      </c>
      <c r="G619" s="1567">
        <f>'2 уровень'!H1530</f>
        <v>0</v>
      </c>
      <c r="H619" s="1095">
        <f>'2 уровень'!I1530</f>
        <v>0</v>
      </c>
      <c r="I619" s="1095">
        <f>'2 уровень'!J1530</f>
        <v>0</v>
      </c>
      <c r="J619" s="1095">
        <f>'2 уровень'!K1530</f>
        <v>0</v>
      </c>
      <c r="K619" s="1095">
        <f>'2 уровень'!L1530</f>
        <v>0</v>
      </c>
      <c r="L619" s="1095">
        <f>'2 уровень'!M1530</f>
        <v>0</v>
      </c>
      <c r="M619" s="1095">
        <f>'2 уровень'!N1530</f>
        <v>0</v>
      </c>
      <c r="N619" s="1081">
        <f>'2 уровень'!O1530</f>
        <v>0</v>
      </c>
      <c r="O619" s="1081">
        <f>'2 уровень'!P1530</f>
        <v>0</v>
      </c>
      <c r="P619" s="1081">
        <f>'2 уровень'!Q1530</f>
        <v>0</v>
      </c>
      <c r="Q619" s="1081">
        <f>'2 уровень'!R1530</f>
        <v>0</v>
      </c>
      <c r="R619" s="1081">
        <f>'2 уровень'!S1530</f>
        <v>0</v>
      </c>
      <c r="S619" s="1081">
        <f>'2 уровень'!T1530</f>
        <v>0</v>
      </c>
      <c r="T619" s="2567"/>
      <c r="U619" s="425"/>
      <c r="V619" s="166"/>
      <c r="W619" s="166"/>
      <c r="X619" s="166"/>
      <c r="Y619" s="166"/>
      <c r="Z619" s="166"/>
      <c r="AA619" s="166"/>
      <c r="AB619" s="166"/>
      <c r="AC619" s="166"/>
      <c r="AD619" s="166"/>
      <c r="AE619" s="166"/>
      <c r="AF619" s="166"/>
      <c r="AG619" s="166"/>
      <c r="AH619" s="166"/>
      <c r="AI619" s="166"/>
      <c r="AJ619" s="166"/>
      <c r="AK619" s="166"/>
      <c r="AL619" s="166"/>
      <c r="AM619" s="166"/>
      <c r="AN619" s="166"/>
      <c r="AO619" s="166"/>
      <c r="AP619" s="166"/>
      <c r="AQ619" s="166"/>
      <c r="AR619" s="166"/>
      <c r="AS619" s="166"/>
      <c r="AT619" s="166"/>
      <c r="AU619" s="166"/>
      <c r="AV619" s="166"/>
      <c r="AW619" s="166"/>
      <c r="AX619" s="166"/>
      <c r="AY619" s="166"/>
      <c r="AZ619" s="166"/>
      <c r="BA619" s="166"/>
      <c r="BB619" s="166"/>
      <c r="BC619" s="166"/>
      <c r="BD619" s="166"/>
      <c r="BE619" s="166"/>
      <c r="BF619" s="166"/>
      <c r="BG619" s="166"/>
      <c r="BH619" s="166"/>
      <c r="BI619" s="166"/>
      <c r="BJ619" s="166"/>
      <c r="BK619" s="166"/>
      <c r="BL619" s="166"/>
      <c r="BM619" s="166"/>
      <c r="BN619" s="166"/>
      <c r="BO619" s="166"/>
      <c r="BP619" s="166"/>
      <c r="BQ619" s="166"/>
      <c r="BR619" s="166"/>
      <c r="BS619" s="166"/>
      <c r="BT619" s="166"/>
      <c r="BU619" s="166"/>
      <c r="BV619" s="166"/>
      <c r="BW619" s="166"/>
      <c r="BX619" s="166"/>
      <c r="BY619" s="166"/>
      <c r="BZ619" s="166"/>
      <c r="CA619" s="166"/>
      <c r="CB619" s="166"/>
      <c r="CC619" s="166"/>
      <c r="CD619" s="166"/>
      <c r="CE619" s="166"/>
      <c r="CF619" s="166"/>
      <c r="CG619" s="166"/>
      <c r="CH619" s="166"/>
      <c r="CI619" s="166"/>
      <c r="CJ619" s="166"/>
      <c r="CK619" s="166"/>
      <c r="CL619" s="166"/>
      <c r="CM619" s="166"/>
      <c r="CN619" s="166"/>
      <c r="CO619" s="166"/>
      <c r="CP619" s="166"/>
      <c r="CQ619" s="166"/>
      <c r="CR619" s="166"/>
      <c r="CS619" s="166"/>
      <c r="CT619" s="166"/>
      <c r="CU619" s="166"/>
      <c r="CV619" s="166"/>
      <c r="CW619" s="166"/>
      <c r="CX619" s="166"/>
      <c r="CY619" s="166"/>
      <c r="CZ619" s="166"/>
      <c r="DA619" s="166"/>
      <c r="DB619" s="166"/>
      <c r="DC619" s="166"/>
      <c r="DD619" s="166"/>
      <c r="DE619" s="166"/>
      <c r="DF619" s="166"/>
      <c r="DG619" s="166"/>
      <c r="DH619" s="166"/>
      <c r="DI619" s="166"/>
      <c r="DJ619" s="166"/>
      <c r="DK619" s="166"/>
      <c r="DL619" s="166"/>
      <c r="DM619" s="166"/>
      <c r="DN619" s="166"/>
      <c r="DO619" s="166"/>
      <c r="DP619" s="166"/>
      <c r="DQ619" s="166"/>
      <c r="DR619" s="166"/>
      <c r="DS619" s="166"/>
      <c r="DT619" s="166"/>
      <c r="DU619" s="166"/>
      <c r="DV619" s="166"/>
      <c r="DW619" s="166"/>
      <c r="DX619" s="166"/>
      <c r="DY619" s="166"/>
      <c r="DZ619" s="166"/>
      <c r="EA619" s="166"/>
      <c r="EB619" s="166"/>
      <c r="EC619" s="166"/>
      <c r="ED619" s="166"/>
      <c r="EE619" s="166"/>
      <c r="EF619" s="166"/>
      <c r="EG619" s="166"/>
      <c r="EH619" s="166"/>
      <c r="EI619" s="166"/>
      <c r="EJ619" s="166"/>
      <c r="EK619" s="166"/>
      <c r="EL619" s="166"/>
      <c r="EM619" s="166"/>
      <c r="EN619" s="166"/>
      <c r="EO619" s="166"/>
      <c r="EP619" s="166"/>
      <c r="EQ619" s="166"/>
      <c r="ER619" s="166"/>
      <c r="ES619" s="166"/>
      <c r="ET619" s="166"/>
      <c r="EU619" s="166"/>
      <c r="EV619" s="166"/>
      <c r="EW619" s="166"/>
      <c r="EX619" s="166"/>
      <c r="EY619" s="166"/>
      <c r="EZ619" s="166"/>
      <c r="FA619" s="166"/>
      <c r="FB619" s="166"/>
      <c r="FC619" s="166"/>
      <c r="FD619" s="166"/>
      <c r="FE619" s="166"/>
      <c r="FF619" s="166"/>
      <c r="FG619" s="166"/>
      <c r="FH619" s="166"/>
      <c r="FI619" s="166"/>
      <c r="FJ619" s="166"/>
      <c r="FK619" s="166"/>
      <c r="FL619" s="166"/>
      <c r="FM619" s="166"/>
      <c r="FN619" s="166"/>
      <c r="FO619" s="166"/>
      <c r="FP619" s="166"/>
      <c r="FQ619" s="166"/>
      <c r="FR619" s="166"/>
      <c r="FS619" s="166"/>
      <c r="FT619" s="166"/>
      <c r="FU619" s="166"/>
      <c r="FV619" s="166"/>
      <c r="FW619" s="166"/>
      <c r="FX619" s="166"/>
      <c r="FY619" s="166"/>
      <c r="FZ619" s="166"/>
      <c r="GA619" s="166"/>
      <c r="GB619" s="166"/>
      <c r="GC619" s="166"/>
      <c r="GD619" s="166"/>
      <c r="GE619" s="166"/>
      <c r="GF619" s="166"/>
      <c r="GG619" s="166"/>
      <c r="GH619" s="166"/>
      <c r="GI619" s="166"/>
      <c r="GJ619" s="166"/>
      <c r="GK619" s="166"/>
      <c r="GL619" s="166"/>
      <c r="GM619" s="166"/>
      <c r="GN619" s="166"/>
      <c r="GO619" s="166"/>
      <c r="GP619" s="166"/>
      <c r="GQ619" s="166"/>
    </row>
    <row r="620" spans="1:199" ht="45" x14ac:dyDescent="0.25">
      <c r="A620" s="1155" t="s">
        <v>355</v>
      </c>
      <c r="B620" s="1565">
        <f>'2 уровень'!C1531</f>
        <v>1376</v>
      </c>
      <c r="C620" s="1565">
        <f>'2 уровень'!D1531</f>
        <v>115</v>
      </c>
      <c r="D620" s="1565">
        <f>'2 уровень'!E1531</f>
        <v>0</v>
      </c>
      <c r="E620" s="1566">
        <f>'2 уровень'!F1531</f>
        <v>0</v>
      </c>
      <c r="F620" s="1567">
        <f>'2 уровень'!G1531</f>
        <v>0</v>
      </c>
      <c r="G620" s="1567">
        <f>'2 уровень'!H1531</f>
        <v>0</v>
      </c>
      <c r="H620" s="1095">
        <f>'2 уровень'!I1531</f>
        <v>0</v>
      </c>
      <c r="I620" s="1095">
        <f>'2 уровень'!J1531</f>
        <v>0</v>
      </c>
      <c r="J620" s="1095">
        <f>'2 уровень'!K1531</f>
        <v>0</v>
      </c>
      <c r="K620" s="1095">
        <f>'2 уровень'!L1531</f>
        <v>0</v>
      </c>
      <c r="L620" s="1095">
        <f>'2 уровень'!M1531</f>
        <v>0</v>
      </c>
      <c r="M620" s="1095">
        <f>'2 уровень'!N1531</f>
        <v>0</v>
      </c>
      <c r="N620" s="1081">
        <f>'2 уровень'!O1531</f>
        <v>0</v>
      </c>
      <c r="O620" s="1081">
        <f>'2 уровень'!P1531</f>
        <v>0</v>
      </c>
      <c r="P620" s="1081">
        <f>'2 уровень'!Q1531</f>
        <v>0</v>
      </c>
      <c r="Q620" s="1081">
        <f>'2 уровень'!R1531</f>
        <v>0</v>
      </c>
      <c r="R620" s="1081">
        <f>'2 уровень'!S1531</f>
        <v>0</v>
      </c>
      <c r="S620" s="1081">
        <f>'2 уровень'!T1531</f>
        <v>0</v>
      </c>
      <c r="T620" s="2567"/>
      <c r="U620" s="425"/>
      <c r="V620" s="166"/>
      <c r="W620" s="166"/>
      <c r="X620" s="166"/>
      <c r="Y620" s="166"/>
      <c r="Z620" s="166"/>
      <c r="AA620" s="166"/>
      <c r="AB620" s="166"/>
      <c r="AC620" s="166"/>
      <c r="AD620" s="166"/>
      <c r="AE620" s="166"/>
      <c r="AF620" s="166"/>
      <c r="AG620" s="166"/>
      <c r="AH620" s="166"/>
      <c r="AI620" s="166"/>
      <c r="AJ620" s="166"/>
      <c r="AK620" s="166"/>
      <c r="AL620" s="166"/>
      <c r="AM620" s="166"/>
      <c r="AN620" s="166"/>
      <c r="AO620" s="166"/>
      <c r="AP620" s="166"/>
      <c r="AQ620" s="166"/>
      <c r="AR620" s="166"/>
      <c r="AS620" s="166"/>
      <c r="AT620" s="166"/>
      <c r="AU620" s="166"/>
      <c r="AV620" s="166"/>
      <c r="AW620" s="166"/>
      <c r="AX620" s="166"/>
      <c r="AY620" s="166"/>
      <c r="AZ620" s="166"/>
      <c r="BA620" s="166"/>
      <c r="BB620" s="166"/>
      <c r="BC620" s="166"/>
      <c r="BD620" s="166"/>
      <c r="BE620" s="166"/>
      <c r="BF620" s="166"/>
      <c r="BG620" s="166"/>
      <c r="BH620" s="166"/>
      <c r="BI620" s="166"/>
      <c r="BJ620" s="166"/>
      <c r="BK620" s="166"/>
      <c r="BL620" s="166"/>
      <c r="BM620" s="166"/>
      <c r="BN620" s="166"/>
      <c r="BO620" s="166"/>
      <c r="BP620" s="166"/>
      <c r="BQ620" s="166"/>
      <c r="BR620" s="166"/>
      <c r="BS620" s="166"/>
      <c r="BT620" s="166"/>
      <c r="BU620" s="166"/>
      <c r="BV620" s="166"/>
      <c r="BW620" s="166"/>
      <c r="BX620" s="166"/>
      <c r="BY620" s="166"/>
      <c r="BZ620" s="166"/>
      <c r="CA620" s="166"/>
      <c r="CB620" s="166"/>
      <c r="CC620" s="166"/>
      <c r="CD620" s="166"/>
      <c r="CE620" s="166"/>
      <c r="CF620" s="166"/>
      <c r="CG620" s="166"/>
      <c r="CH620" s="166"/>
      <c r="CI620" s="166"/>
      <c r="CJ620" s="166"/>
      <c r="CK620" s="166"/>
      <c r="CL620" s="166"/>
      <c r="CM620" s="166"/>
      <c r="CN620" s="166"/>
      <c r="CO620" s="166"/>
      <c r="CP620" s="166"/>
      <c r="CQ620" s="166"/>
      <c r="CR620" s="166"/>
      <c r="CS620" s="166"/>
      <c r="CT620" s="166"/>
      <c r="CU620" s="166"/>
      <c r="CV620" s="166"/>
      <c r="CW620" s="166"/>
      <c r="CX620" s="166"/>
      <c r="CY620" s="166"/>
      <c r="CZ620" s="166"/>
      <c r="DA620" s="166"/>
      <c r="DB620" s="166"/>
      <c r="DC620" s="166"/>
      <c r="DD620" s="166"/>
      <c r="DE620" s="166"/>
      <c r="DF620" s="166"/>
      <c r="DG620" s="166"/>
      <c r="DH620" s="166"/>
      <c r="DI620" s="166"/>
      <c r="DJ620" s="166"/>
      <c r="DK620" s="166"/>
      <c r="DL620" s="166"/>
      <c r="DM620" s="166"/>
      <c r="DN620" s="166"/>
      <c r="DO620" s="166"/>
      <c r="DP620" s="166"/>
      <c r="DQ620" s="166"/>
      <c r="DR620" s="166"/>
      <c r="DS620" s="166"/>
      <c r="DT620" s="166"/>
      <c r="DU620" s="166"/>
      <c r="DV620" s="166"/>
      <c r="DW620" s="166"/>
      <c r="DX620" s="166"/>
      <c r="DY620" s="166"/>
      <c r="DZ620" s="166"/>
      <c r="EA620" s="166"/>
      <c r="EB620" s="166"/>
      <c r="EC620" s="166"/>
      <c r="ED620" s="166"/>
      <c r="EE620" s="166"/>
      <c r="EF620" s="166"/>
      <c r="EG620" s="166"/>
      <c r="EH620" s="166"/>
      <c r="EI620" s="166"/>
      <c r="EJ620" s="166"/>
      <c r="EK620" s="166"/>
      <c r="EL620" s="166"/>
      <c r="EM620" s="166"/>
      <c r="EN620" s="166"/>
      <c r="EO620" s="166"/>
      <c r="EP620" s="166"/>
      <c r="EQ620" s="166"/>
      <c r="ER620" s="166"/>
      <c r="ES620" s="166"/>
      <c r="ET620" s="166"/>
      <c r="EU620" s="166"/>
      <c r="EV620" s="166"/>
      <c r="EW620" s="166"/>
      <c r="EX620" s="166"/>
      <c r="EY620" s="166"/>
      <c r="EZ620" s="166"/>
      <c r="FA620" s="166"/>
      <c r="FB620" s="166"/>
      <c r="FC620" s="166"/>
      <c r="FD620" s="166"/>
      <c r="FE620" s="166"/>
      <c r="FF620" s="166"/>
      <c r="FG620" s="166"/>
      <c r="FH620" s="166"/>
      <c r="FI620" s="166"/>
      <c r="FJ620" s="166"/>
      <c r="FK620" s="166"/>
      <c r="FL620" s="166"/>
      <c r="FM620" s="166"/>
      <c r="FN620" s="166"/>
      <c r="FO620" s="166"/>
      <c r="FP620" s="166"/>
      <c r="FQ620" s="166"/>
      <c r="FR620" s="166"/>
      <c r="FS620" s="166"/>
      <c r="FT620" s="166"/>
      <c r="FU620" s="166"/>
      <c r="FV620" s="166"/>
      <c r="FW620" s="166"/>
      <c r="FX620" s="166"/>
      <c r="FY620" s="166"/>
      <c r="FZ620" s="166"/>
      <c r="GA620" s="166"/>
      <c r="GB620" s="166"/>
      <c r="GC620" s="166"/>
      <c r="GD620" s="166"/>
      <c r="GE620" s="166"/>
      <c r="GF620" s="166"/>
      <c r="GG620" s="166"/>
      <c r="GH620" s="166"/>
      <c r="GI620" s="166"/>
      <c r="GJ620" s="166"/>
      <c r="GK620" s="166"/>
      <c r="GL620" s="166"/>
      <c r="GM620" s="166"/>
      <c r="GN620" s="166"/>
      <c r="GO620" s="166"/>
      <c r="GP620" s="166"/>
      <c r="GQ620" s="166"/>
    </row>
    <row r="621" spans="1:199" ht="30" x14ac:dyDescent="0.25">
      <c r="A621" s="661" t="s">
        <v>356</v>
      </c>
      <c r="B621" s="1565">
        <f>'2 уровень'!C1532</f>
        <v>886</v>
      </c>
      <c r="C621" s="1565">
        <f>'2 уровень'!D1532</f>
        <v>74</v>
      </c>
      <c r="D621" s="1565">
        <f>'2 уровень'!E1532</f>
        <v>0</v>
      </c>
      <c r="E621" s="1566">
        <f>'2 уровень'!F1532</f>
        <v>0</v>
      </c>
      <c r="F621" s="1567">
        <f>'2 уровень'!G1532</f>
        <v>0</v>
      </c>
      <c r="G621" s="1567">
        <f>'2 уровень'!H1532</f>
        <v>0</v>
      </c>
      <c r="H621" s="1095">
        <f>'2 уровень'!I1532</f>
        <v>0</v>
      </c>
      <c r="I621" s="1095">
        <f>'2 уровень'!J1532</f>
        <v>0</v>
      </c>
      <c r="J621" s="1095">
        <f>'2 уровень'!K1532</f>
        <v>0</v>
      </c>
      <c r="K621" s="1095">
        <f>'2 уровень'!L1532</f>
        <v>0</v>
      </c>
      <c r="L621" s="1095">
        <f>'2 уровень'!M1532</f>
        <v>0</v>
      </c>
      <c r="M621" s="1095">
        <f>'2 уровень'!N1532</f>
        <v>0</v>
      </c>
      <c r="N621" s="1081">
        <f>'2 уровень'!O1532</f>
        <v>0</v>
      </c>
      <c r="O621" s="1081">
        <f>'2 уровень'!P1532</f>
        <v>0</v>
      </c>
      <c r="P621" s="1081">
        <f>'2 уровень'!Q1532</f>
        <v>0</v>
      </c>
      <c r="Q621" s="1081">
        <f>'2 уровень'!R1532</f>
        <v>0</v>
      </c>
      <c r="R621" s="1081">
        <f>'2 уровень'!S1532</f>
        <v>0</v>
      </c>
      <c r="S621" s="1081">
        <f>'2 уровень'!T1532</f>
        <v>0</v>
      </c>
      <c r="T621" s="2567"/>
      <c r="U621" s="425"/>
      <c r="V621" s="166"/>
      <c r="W621" s="166"/>
      <c r="X621" s="166"/>
      <c r="Y621" s="166"/>
      <c r="Z621" s="166"/>
      <c r="AA621" s="166"/>
      <c r="AB621" s="166"/>
      <c r="AC621" s="166"/>
      <c r="AD621" s="166"/>
      <c r="AE621" s="166"/>
      <c r="AF621" s="166"/>
      <c r="AG621" s="166"/>
      <c r="AH621" s="166"/>
      <c r="AI621" s="166"/>
      <c r="AJ621" s="166"/>
      <c r="AK621" s="166"/>
      <c r="AL621" s="166"/>
      <c r="AM621" s="166"/>
      <c r="AN621" s="166"/>
      <c r="AO621" s="166"/>
      <c r="AP621" s="166"/>
      <c r="AQ621" s="166"/>
      <c r="AR621" s="166"/>
      <c r="AS621" s="166"/>
      <c r="AT621" s="166"/>
      <c r="AU621" s="166"/>
      <c r="AV621" s="166"/>
      <c r="AW621" s="166"/>
      <c r="AX621" s="166"/>
      <c r="AY621" s="166"/>
      <c r="AZ621" s="166"/>
      <c r="BA621" s="166"/>
      <c r="BB621" s="166"/>
      <c r="BC621" s="166"/>
      <c r="BD621" s="166"/>
      <c r="BE621" s="166"/>
      <c r="BF621" s="166"/>
      <c r="BG621" s="166"/>
      <c r="BH621" s="166"/>
      <c r="BI621" s="166"/>
      <c r="BJ621" s="166"/>
      <c r="BK621" s="166"/>
      <c r="BL621" s="166"/>
      <c r="BM621" s="166"/>
      <c r="BN621" s="166"/>
      <c r="BO621" s="166"/>
      <c r="BP621" s="166"/>
      <c r="BQ621" s="166"/>
      <c r="BR621" s="166"/>
      <c r="BS621" s="166"/>
      <c r="BT621" s="166"/>
      <c r="BU621" s="166"/>
      <c r="BV621" s="166"/>
      <c r="BW621" s="166"/>
      <c r="BX621" s="166"/>
      <c r="BY621" s="166"/>
      <c r="BZ621" s="166"/>
      <c r="CA621" s="166"/>
      <c r="CB621" s="166"/>
      <c r="CC621" s="166"/>
      <c r="CD621" s="166"/>
      <c r="CE621" s="166"/>
      <c r="CF621" s="166"/>
      <c r="CG621" s="166"/>
      <c r="CH621" s="166"/>
      <c r="CI621" s="166"/>
      <c r="CJ621" s="166"/>
      <c r="CK621" s="166"/>
      <c r="CL621" s="166"/>
      <c r="CM621" s="166"/>
      <c r="CN621" s="166"/>
      <c r="CO621" s="166"/>
      <c r="CP621" s="166"/>
      <c r="CQ621" s="166"/>
      <c r="CR621" s="166"/>
      <c r="CS621" s="166"/>
      <c r="CT621" s="166"/>
      <c r="CU621" s="166"/>
      <c r="CV621" s="166"/>
      <c r="CW621" s="166"/>
      <c r="CX621" s="166"/>
      <c r="CY621" s="166"/>
      <c r="CZ621" s="166"/>
      <c r="DA621" s="166"/>
      <c r="DB621" s="166"/>
      <c r="DC621" s="166"/>
      <c r="DD621" s="166"/>
      <c r="DE621" s="166"/>
      <c r="DF621" s="166"/>
      <c r="DG621" s="166"/>
      <c r="DH621" s="166"/>
      <c r="DI621" s="166"/>
      <c r="DJ621" s="166"/>
      <c r="DK621" s="166"/>
      <c r="DL621" s="166"/>
      <c r="DM621" s="166"/>
      <c r="DN621" s="166"/>
      <c r="DO621" s="166"/>
      <c r="DP621" s="166"/>
      <c r="DQ621" s="166"/>
      <c r="DR621" s="166"/>
      <c r="DS621" s="166"/>
      <c r="DT621" s="166"/>
      <c r="DU621" s="166"/>
      <c r="DV621" s="166"/>
      <c r="DW621" s="166"/>
      <c r="DX621" s="166"/>
      <c r="DY621" s="166"/>
      <c r="DZ621" s="166"/>
      <c r="EA621" s="166"/>
      <c r="EB621" s="166"/>
      <c r="EC621" s="166"/>
      <c r="ED621" s="166"/>
      <c r="EE621" s="166"/>
      <c r="EF621" s="166"/>
      <c r="EG621" s="166"/>
      <c r="EH621" s="166"/>
      <c r="EI621" s="166"/>
      <c r="EJ621" s="166"/>
      <c r="EK621" s="166"/>
      <c r="EL621" s="166"/>
      <c r="EM621" s="166"/>
      <c r="EN621" s="166"/>
      <c r="EO621" s="166"/>
      <c r="EP621" s="166"/>
      <c r="EQ621" s="166"/>
      <c r="ER621" s="166"/>
      <c r="ES621" s="166"/>
      <c r="ET621" s="166"/>
      <c r="EU621" s="166"/>
      <c r="EV621" s="166"/>
      <c r="EW621" s="166"/>
      <c r="EX621" s="166"/>
      <c r="EY621" s="166"/>
      <c r="EZ621" s="166"/>
      <c r="FA621" s="166"/>
      <c r="FB621" s="166"/>
      <c r="FC621" s="166"/>
      <c r="FD621" s="166"/>
      <c r="FE621" s="166"/>
      <c r="FF621" s="166"/>
      <c r="FG621" s="166"/>
      <c r="FH621" s="166"/>
      <c r="FI621" s="166"/>
      <c r="FJ621" s="166"/>
      <c r="FK621" s="166"/>
      <c r="FL621" s="166"/>
      <c r="FM621" s="166"/>
      <c r="FN621" s="166"/>
      <c r="FO621" s="166"/>
      <c r="FP621" s="166"/>
      <c r="FQ621" s="166"/>
      <c r="FR621" s="166"/>
      <c r="FS621" s="166"/>
      <c r="FT621" s="166"/>
      <c r="FU621" s="166"/>
      <c r="FV621" s="166"/>
      <c r="FW621" s="166"/>
      <c r="FX621" s="166"/>
      <c r="FY621" s="166"/>
      <c r="FZ621" s="166"/>
      <c r="GA621" s="166"/>
      <c r="GB621" s="166"/>
      <c r="GC621" s="166"/>
      <c r="GD621" s="166"/>
      <c r="GE621" s="166"/>
      <c r="GF621" s="166"/>
      <c r="GG621" s="166"/>
      <c r="GH621" s="166"/>
      <c r="GI621" s="166"/>
      <c r="GJ621" s="166"/>
      <c r="GK621" s="166"/>
      <c r="GL621" s="166"/>
      <c r="GM621" s="166"/>
      <c r="GN621" s="166"/>
      <c r="GO621" s="166"/>
      <c r="GP621" s="166"/>
      <c r="GQ621" s="166"/>
    </row>
    <row r="622" spans="1:199" ht="30" x14ac:dyDescent="0.25">
      <c r="A622" s="661" t="s">
        <v>357</v>
      </c>
      <c r="B622" s="1565">
        <f>'2 уровень'!C1533</f>
        <v>224</v>
      </c>
      <c r="C622" s="1565">
        <f>'2 уровень'!D1533</f>
        <v>19</v>
      </c>
      <c r="D622" s="1565">
        <f>'2 уровень'!E1533</f>
        <v>0</v>
      </c>
      <c r="E622" s="1566">
        <f>'2 уровень'!F1533</f>
        <v>0</v>
      </c>
      <c r="F622" s="1567">
        <f>'2 уровень'!G1533</f>
        <v>0</v>
      </c>
      <c r="G622" s="1567">
        <f>'2 уровень'!H1533</f>
        <v>0</v>
      </c>
      <c r="H622" s="1095">
        <f>'2 уровень'!I1533</f>
        <v>0</v>
      </c>
      <c r="I622" s="1095">
        <f>'2 уровень'!J1533</f>
        <v>0</v>
      </c>
      <c r="J622" s="1095">
        <f>'2 уровень'!K1533</f>
        <v>0</v>
      </c>
      <c r="K622" s="1095">
        <f>'2 уровень'!L1533</f>
        <v>0</v>
      </c>
      <c r="L622" s="1095">
        <f>'2 уровень'!M1533</f>
        <v>0</v>
      </c>
      <c r="M622" s="1095">
        <f>'2 уровень'!N1533</f>
        <v>0</v>
      </c>
      <c r="N622" s="1081">
        <f>'2 уровень'!O1533</f>
        <v>0</v>
      </c>
      <c r="O622" s="1081">
        <f>'2 уровень'!P1533</f>
        <v>0</v>
      </c>
      <c r="P622" s="1081">
        <f>'2 уровень'!Q1533</f>
        <v>0</v>
      </c>
      <c r="Q622" s="1081">
        <f>'2 уровень'!R1533</f>
        <v>0</v>
      </c>
      <c r="R622" s="1081">
        <f>'2 уровень'!S1533</f>
        <v>0</v>
      </c>
      <c r="S622" s="1081">
        <f>'2 уровень'!T1533</f>
        <v>0</v>
      </c>
      <c r="T622" s="2567"/>
      <c r="U622" s="425"/>
      <c r="V622" s="166"/>
      <c r="W622" s="166"/>
      <c r="X622" s="166"/>
      <c r="Y622" s="166"/>
      <c r="Z622" s="166"/>
      <c r="AA622" s="166"/>
      <c r="AB622" s="166"/>
      <c r="AC622" s="166"/>
      <c r="AD622" s="166"/>
      <c r="AE622" s="166"/>
      <c r="AF622" s="166"/>
      <c r="AG622" s="166"/>
      <c r="AH622" s="166"/>
      <c r="AI622" s="166"/>
      <c r="AJ622" s="166"/>
      <c r="AK622" s="166"/>
      <c r="AL622" s="166"/>
      <c r="AM622" s="166"/>
      <c r="AN622" s="166"/>
      <c r="AO622" s="166"/>
      <c r="AP622" s="166"/>
      <c r="AQ622" s="166"/>
      <c r="AR622" s="166"/>
      <c r="AS622" s="166"/>
      <c r="AT622" s="166"/>
      <c r="AU622" s="166"/>
      <c r="AV622" s="166"/>
      <c r="AW622" s="166"/>
      <c r="AX622" s="166"/>
      <c r="AY622" s="166"/>
      <c r="AZ622" s="166"/>
      <c r="BA622" s="166"/>
      <c r="BB622" s="166"/>
      <c r="BC622" s="166"/>
      <c r="BD622" s="166"/>
      <c r="BE622" s="166"/>
      <c r="BF622" s="166"/>
      <c r="BG622" s="166"/>
      <c r="BH622" s="166"/>
      <c r="BI622" s="166"/>
      <c r="BJ622" s="166"/>
      <c r="BK622" s="166"/>
      <c r="BL622" s="166"/>
      <c r="BM622" s="166"/>
      <c r="BN622" s="166"/>
      <c r="BO622" s="166"/>
      <c r="BP622" s="166"/>
      <c r="BQ622" s="166"/>
      <c r="BR622" s="166"/>
      <c r="BS622" s="166"/>
      <c r="BT622" s="166"/>
      <c r="BU622" s="166"/>
      <c r="BV622" s="166"/>
      <c r="BW622" s="166"/>
      <c r="BX622" s="166"/>
      <c r="BY622" s="166"/>
      <c r="BZ622" s="166"/>
      <c r="CA622" s="166"/>
      <c r="CB622" s="166"/>
      <c r="CC622" s="166"/>
      <c r="CD622" s="166"/>
      <c r="CE622" s="166"/>
      <c r="CF622" s="166"/>
      <c r="CG622" s="166"/>
      <c r="CH622" s="166"/>
      <c r="CI622" s="166"/>
      <c r="CJ622" s="166"/>
      <c r="CK622" s="166"/>
      <c r="CL622" s="166"/>
      <c r="CM622" s="166"/>
      <c r="CN622" s="166"/>
      <c r="CO622" s="166"/>
      <c r="CP622" s="166"/>
      <c r="CQ622" s="166"/>
      <c r="CR622" s="166"/>
      <c r="CS622" s="166"/>
      <c r="CT622" s="166"/>
      <c r="CU622" s="166"/>
      <c r="CV622" s="166"/>
      <c r="CW622" s="166"/>
      <c r="CX622" s="166"/>
      <c r="CY622" s="166"/>
      <c r="CZ622" s="166"/>
      <c r="DA622" s="166"/>
      <c r="DB622" s="166"/>
      <c r="DC622" s="166"/>
      <c r="DD622" s="166"/>
      <c r="DE622" s="166"/>
      <c r="DF622" s="166"/>
      <c r="DG622" s="166"/>
      <c r="DH622" s="166"/>
      <c r="DI622" s="166"/>
      <c r="DJ622" s="166"/>
      <c r="DK622" s="166"/>
      <c r="DL622" s="166"/>
      <c r="DM622" s="166"/>
      <c r="DN622" s="166"/>
      <c r="DO622" s="166"/>
      <c r="DP622" s="166"/>
      <c r="DQ622" s="166"/>
      <c r="DR622" s="166"/>
      <c r="DS622" s="166"/>
      <c r="DT622" s="166"/>
      <c r="DU622" s="166"/>
      <c r="DV622" s="166"/>
      <c r="DW622" s="166"/>
      <c r="DX622" s="166"/>
      <c r="DY622" s="166"/>
      <c r="DZ622" s="166"/>
      <c r="EA622" s="166"/>
      <c r="EB622" s="166"/>
      <c r="EC622" s="166"/>
      <c r="ED622" s="166"/>
      <c r="EE622" s="166"/>
      <c r="EF622" s="166"/>
      <c r="EG622" s="166"/>
      <c r="EH622" s="166"/>
      <c r="EI622" s="166"/>
      <c r="EJ622" s="166"/>
      <c r="EK622" s="166"/>
      <c r="EL622" s="166"/>
      <c r="EM622" s="166"/>
      <c r="EN622" s="166"/>
      <c r="EO622" s="166"/>
      <c r="EP622" s="166"/>
      <c r="EQ622" s="166"/>
      <c r="ER622" s="166"/>
      <c r="ES622" s="166"/>
      <c r="ET622" s="166"/>
      <c r="EU622" s="166"/>
      <c r="EV622" s="166"/>
      <c r="EW622" s="166"/>
      <c r="EX622" s="166"/>
      <c r="EY622" s="166"/>
      <c r="EZ622" s="166"/>
      <c r="FA622" s="166"/>
      <c r="FB622" s="166"/>
      <c r="FC622" s="166"/>
      <c r="FD622" s="166"/>
      <c r="FE622" s="166"/>
      <c r="FF622" s="166"/>
      <c r="FG622" s="166"/>
      <c r="FH622" s="166"/>
      <c r="FI622" s="166"/>
      <c r="FJ622" s="166"/>
      <c r="FK622" s="166"/>
      <c r="FL622" s="166"/>
      <c r="FM622" s="166"/>
      <c r="FN622" s="166"/>
      <c r="FO622" s="166"/>
      <c r="FP622" s="166"/>
      <c r="FQ622" s="166"/>
      <c r="FR622" s="166"/>
      <c r="FS622" s="166"/>
      <c r="FT622" s="166"/>
      <c r="FU622" s="166"/>
      <c r="FV622" s="166"/>
      <c r="FW622" s="166"/>
      <c r="FX622" s="166"/>
      <c r="FY622" s="166"/>
      <c r="FZ622" s="166"/>
      <c r="GA622" s="166"/>
      <c r="GB622" s="166"/>
      <c r="GC622" s="166"/>
      <c r="GD622" s="166"/>
      <c r="GE622" s="166"/>
      <c r="GF622" s="166"/>
      <c r="GG622" s="166"/>
      <c r="GH622" s="166"/>
      <c r="GI622" s="166"/>
      <c r="GJ622" s="166"/>
      <c r="GK622" s="166"/>
      <c r="GL622" s="166"/>
      <c r="GM622" s="166"/>
      <c r="GN622" s="166"/>
      <c r="GO622" s="166"/>
      <c r="GP622" s="166"/>
      <c r="GQ622" s="166"/>
    </row>
    <row r="623" spans="1:199" ht="45" x14ac:dyDescent="0.25">
      <c r="A623" s="661" t="s">
        <v>428</v>
      </c>
      <c r="B623" s="1565">
        <f>'2 уровень'!C1534</f>
        <v>0</v>
      </c>
      <c r="C623" s="1565">
        <f>'2 уровень'!D1534</f>
        <v>0</v>
      </c>
      <c r="D623" s="1565">
        <f>'2 уровень'!E1534</f>
        <v>0</v>
      </c>
      <c r="E623" s="1566">
        <f>'2 уровень'!F1534</f>
        <v>0</v>
      </c>
      <c r="F623" s="1567">
        <f>'2 уровень'!G1534</f>
        <v>0</v>
      </c>
      <c r="G623" s="1567">
        <f>'2 уровень'!H1534</f>
        <v>0</v>
      </c>
      <c r="H623" s="1095">
        <f>'2 уровень'!I1534</f>
        <v>0</v>
      </c>
      <c r="I623" s="1095">
        <f>'2 уровень'!J1534</f>
        <v>0</v>
      </c>
      <c r="J623" s="1095">
        <f>'2 уровень'!K1534</f>
        <v>0</v>
      </c>
      <c r="K623" s="1095">
        <f>'2 уровень'!L1534</f>
        <v>0</v>
      </c>
      <c r="L623" s="1095">
        <f>'2 уровень'!M1534</f>
        <v>0</v>
      </c>
      <c r="M623" s="1095">
        <f>'2 уровень'!N1534</f>
        <v>0</v>
      </c>
      <c r="N623" s="1081">
        <f>'2 уровень'!O1534</f>
        <v>0</v>
      </c>
      <c r="O623" s="1081">
        <f>'2 уровень'!P1534</f>
        <v>0</v>
      </c>
      <c r="P623" s="1081">
        <f>'2 уровень'!Q1534</f>
        <v>0</v>
      </c>
      <c r="Q623" s="1081">
        <f>'2 уровень'!R1534</f>
        <v>0</v>
      </c>
      <c r="R623" s="1081">
        <f>'2 уровень'!S1534</f>
        <v>0</v>
      </c>
      <c r="S623" s="1081">
        <f>'2 уровень'!T1534</f>
        <v>0</v>
      </c>
      <c r="T623" s="2567"/>
      <c r="U623" s="425"/>
      <c r="V623" s="166"/>
      <c r="W623" s="166"/>
      <c r="X623" s="166"/>
      <c r="Y623" s="166"/>
      <c r="Z623" s="166"/>
      <c r="AA623" s="166"/>
      <c r="AB623" s="166"/>
      <c r="AC623" s="166"/>
      <c r="AD623" s="166"/>
      <c r="AE623" s="166"/>
      <c r="AF623" s="166"/>
      <c r="AG623" s="166"/>
      <c r="AH623" s="166"/>
      <c r="AI623" s="166"/>
      <c r="AJ623" s="166"/>
      <c r="AK623" s="166"/>
      <c r="AL623" s="166"/>
      <c r="AM623" s="166"/>
      <c r="AN623" s="166"/>
      <c r="AO623" s="166"/>
      <c r="AP623" s="166"/>
      <c r="AQ623" s="166"/>
      <c r="AR623" s="166"/>
      <c r="AS623" s="166"/>
      <c r="AT623" s="166"/>
      <c r="AU623" s="166"/>
      <c r="AV623" s="166"/>
      <c r="AW623" s="166"/>
      <c r="AX623" s="166"/>
      <c r="AY623" s="166"/>
      <c r="AZ623" s="166"/>
      <c r="BA623" s="166"/>
      <c r="BB623" s="166"/>
      <c r="BC623" s="166"/>
      <c r="BD623" s="166"/>
      <c r="BE623" s="166"/>
      <c r="BF623" s="166"/>
      <c r="BG623" s="166"/>
      <c r="BH623" s="166"/>
      <c r="BI623" s="166"/>
      <c r="BJ623" s="166"/>
      <c r="BK623" s="166"/>
      <c r="BL623" s="166"/>
      <c r="BM623" s="166"/>
      <c r="BN623" s="166"/>
      <c r="BO623" s="166"/>
      <c r="BP623" s="166"/>
      <c r="BQ623" s="166"/>
      <c r="BR623" s="166"/>
      <c r="BS623" s="166"/>
      <c r="BT623" s="166"/>
      <c r="BU623" s="166"/>
      <c r="BV623" s="166"/>
      <c r="BW623" s="166"/>
      <c r="BX623" s="166"/>
      <c r="BY623" s="166"/>
      <c r="BZ623" s="166"/>
      <c r="CA623" s="166"/>
      <c r="CB623" s="166"/>
      <c r="CC623" s="166"/>
      <c r="CD623" s="166"/>
      <c r="CE623" s="166"/>
      <c r="CF623" s="166"/>
      <c r="CG623" s="166"/>
      <c r="CH623" s="166"/>
      <c r="CI623" s="166"/>
      <c r="CJ623" s="166"/>
      <c r="CK623" s="166"/>
      <c r="CL623" s="166"/>
      <c r="CM623" s="166"/>
      <c r="CN623" s="166"/>
      <c r="CO623" s="166"/>
      <c r="CP623" s="166"/>
      <c r="CQ623" s="166"/>
      <c r="CR623" s="166"/>
      <c r="CS623" s="166"/>
      <c r="CT623" s="166"/>
      <c r="CU623" s="166"/>
      <c r="CV623" s="166"/>
      <c r="CW623" s="166"/>
      <c r="CX623" s="166"/>
      <c r="CY623" s="166"/>
      <c r="CZ623" s="166"/>
      <c r="DA623" s="166"/>
      <c r="DB623" s="166"/>
      <c r="DC623" s="166"/>
      <c r="DD623" s="166"/>
      <c r="DE623" s="166"/>
      <c r="DF623" s="166"/>
      <c r="DG623" s="166"/>
      <c r="DH623" s="166"/>
      <c r="DI623" s="166"/>
      <c r="DJ623" s="166"/>
      <c r="DK623" s="166"/>
      <c r="DL623" s="166"/>
      <c r="DM623" s="166"/>
      <c r="DN623" s="166"/>
      <c r="DO623" s="166"/>
      <c r="DP623" s="166"/>
      <c r="DQ623" s="166"/>
      <c r="DR623" s="166"/>
      <c r="DS623" s="166"/>
      <c r="DT623" s="166"/>
      <c r="DU623" s="166"/>
      <c r="DV623" s="166"/>
      <c r="DW623" s="166"/>
      <c r="DX623" s="166"/>
      <c r="DY623" s="166"/>
      <c r="DZ623" s="166"/>
      <c r="EA623" s="166"/>
      <c r="EB623" s="166"/>
      <c r="EC623" s="166"/>
      <c r="ED623" s="166"/>
      <c r="EE623" s="166"/>
      <c r="EF623" s="166"/>
      <c r="EG623" s="166"/>
      <c r="EH623" s="166"/>
      <c r="EI623" s="166"/>
      <c r="EJ623" s="166"/>
      <c r="EK623" s="166"/>
      <c r="EL623" s="166"/>
      <c r="EM623" s="166"/>
      <c r="EN623" s="166"/>
      <c r="EO623" s="166"/>
      <c r="EP623" s="166"/>
      <c r="EQ623" s="166"/>
      <c r="ER623" s="166"/>
      <c r="ES623" s="166"/>
      <c r="ET623" s="166"/>
      <c r="EU623" s="166"/>
      <c r="EV623" s="166"/>
      <c r="EW623" s="166"/>
      <c r="EX623" s="166"/>
      <c r="EY623" s="166"/>
      <c r="EZ623" s="166"/>
      <c r="FA623" s="166"/>
      <c r="FB623" s="166"/>
      <c r="FC623" s="166"/>
      <c r="FD623" s="166"/>
      <c r="FE623" s="166"/>
      <c r="FF623" s="166"/>
      <c r="FG623" s="166"/>
      <c r="FH623" s="166"/>
      <c r="FI623" s="166"/>
      <c r="FJ623" s="166"/>
      <c r="FK623" s="166"/>
      <c r="FL623" s="166"/>
      <c r="FM623" s="166"/>
      <c r="FN623" s="166"/>
      <c r="FO623" s="166"/>
      <c r="FP623" s="166"/>
      <c r="FQ623" s="166"/>
      <c r="FR623" s="166"/>
      <c r="FS623" s="166"/>
      <c r="FT623" s="166"/>
      <c r="FU623" s="166"/>
      <c r="FV623" s="166"/>
      <c r="FW623" s="166"/>
      <c r="FX623" s="166"/>
      <c r="FY623" s="166"/>
      <c r="FZ623" s="166"/>
      <c r="GA623" s="166"/>
      <c r="GB623" s="166"/>
      <c r="GC623" s="166"/>
      <c r="GD623" s="166"/>
      <c r="GE623" s="166"/>
      <c r="GF623" s="166"/>
      <c r="GG623" s="166"/>
      <c r="GH623" s="166"/>
      <c r="GI623" s="166"/>
      <c r="GJ623" s="166"/>
      <c r="GK623" s="166"/>
      <c r="GL623" s="166"/>
      <c r="GM623" s="166"/>
      <c r="GN623" s="166"/>
      <c r="GO623" s="166"/>
      <c r="GP623" s="166"/>
      <c r="GQ623" s="166"/>
    </row>
    <row r="624" spans="1:199" ht="30" x14ac:dyDescent="0.25">
      <c r="A624" s="661" t="s">
        <v>429</v>
      </c>
      <c r="B624" s="1565">
        <f>'2 уровень'!C1535</f>
        <v>266</v>
      </c>
      <c r="C624" s="1565">
        <f>'2 уровень'!D1535</f>
        <v>22</v>
      </c>
      <c r="D624" s="1565">
        <f>'2 уровень'!E1535</f>
        <v>0</v>
      </c>
      <c r="E624" s="1566">
        <f>'2 уровень'!F1535</f>
        <v>0</v>
      </c>
      <c r="F624" s="1567">
        <f>'2 уровень'!G1535</f>
        <v>0</v>
      </c>
      <c r="G624" s="1567">
        <f>'2 уровень'!H1535</f>
        <v>0</v>
      </c>
      <c r="H624" s="1095">
        <f>'2 уровень'!I1535</f>
        <v>0</v>
      </c>
      <c r="I624" s="1095">
        <f>'2 уровень'!J1535</f>
        <v>0</v>
      </c>
      <c r="J624" s="1095">
        <f>'2 уровень'!K1535</f>
        <v>0</v>
      </c>
      <c r="K624" s="1095">
        <f>'2 уровень'!L1535</f>
        <v>0</v>
      </c>
      <c r="L624" s="1095">
        <f>'2 уровень'!M1535</f>
        <v>0</v>
      </c>
      <c r="M624" s="1095">
        <f>'2 уровень'!N1535</f>
        <v>0</v>
      </c>
      <c r="N624" s="1081">
        <f>'2 уровень'!O1535</f>
        <v>0</v>
      </c>
      <c r="O624" s="1081">
        <f>'2 уровень'!P1535</f>
        <v>0</v>
      </c>
      <c r="P624" s="1081">
        <f>'2 уровень'!Q1535</f>
        <v>0</v>
      </c>
      <c r="Q624" s="1081">
        <f>'2 уровень'!R1535</f>
        <v>0</v>
      </c>
      <c r="R624" s="1081">
        <f>'2 уровень'!S1535</f>
        <v>0</v>
      </c>
      <c r="S624" s="1081">
        <f>'2 уровень'!T1535</f>
        <v>0</v>
      </c>
      <c r="T624" s="2567"/>
      <c r="U624" s="425"/>
      <c r="V624" s="166"/>
      <c r="W624" s="166"/>
      <c r="X624" s="166"/>
      <c r="Y624" s="166"/>
      <c r="Z624" s="166"/>
      <c r="AA624" s="166"/>
      <c r="AB624" s="166"/>
      <c r="AC624" s="166"/>
      <c r="AD624" s="166"/>
      <c r="AE624" s="166"/>
      <c r="AF624" s="166"/>
      <c r="AG624" s="166"/>
      <c r="AH624" s="166"/>
      <c r="AI624" s="166"/>
      <c r="AJ624" s="166"/>
      <c r="AK624" s="166"/>
      <c r="AL624" s="166"/>
      <c r="AM624" s="166"/>
      <c r="AN624" s="166"/>
      <c r="AO624" s="166"/>
      <c r="AP624" s="166"/>
      <c r="AQ624" s="166"/>
      <c r="AR624" s="166"/>
      <c r="AS624" s="166"/>
      <c r="AT624" s="166"/>
      <c r="AU624" s="166"/>
      <c r="AV624" s="166"/>
      <c r="AW624" s="166"/>
      <c r="AX624" s="166"/>
      <c r="AY624" s="166"/>
      <c r="AZ624" s="166"/>
      <c r="BA624" s="166"/>
      <c r="BB624" s="166"/>
      <c r="BC624" s="166"/>
      <c r="BD624" s="166"/>
      <c r="BE624" s="166"/>
      <c r="BF624" s="166"/>
      <c r="BG624" s="166"/>
      <c r="BH624" s="166"/>
      <c r="BI624" s="166"/>
      <c r="BJ624" s="166"/>
      <c r="BK624" s="166"/>
      <c r="BL624" s="166"/>
      <c r="BM624" s="166"/>
      <c r="BN624" s="166"/>
      <c r="BO624" s="166"/>
      <c r="BP624" s="166"/>
      <c r="BQ624" s="166"/>
      <c r="BR624" s="166"/>
      <c r="BS624" s="166"/>
      <c r="BT624" s="166"/>
      <c r="BU624" s="166"/>
      <c r="BV624" s="166"/>
      <c r="BW624" s="166"/>
      <c r="BX624" s="166"/>
      <c r="BY624" s="166"/>
      <c r="BZ624" s="166"/>
      <c r="CA624" s="166"/>
      <c r="CB624" s="166"/>
      <c r="CC624" s="166"/>
      <c r="CD624" s="166"/>
      <c r="CE624" s="166"/>
      <c r="CF624" s="166"/>
      <c r="CG624" s="166"/>
      <c r="CH624" s="166"/>
      <c r="CI624" s="166"/>
      <c r="CJ624" s="166"/>
      <c r="CK624" s="166"/>
      <c r="CL624" s="166"/>
      <c r="CM624" s="166"/>
      <c r="CN624" s="166"/>
      <c r="CO624" s="166"/>
      <c r="CP624" s="166"/>
      <c r="CQ624" s="166"/>
      <c r="CR624" s="166"/>
      <c r="CS624" s="166"/>
      <c r="CT624" s="166"/>
      <c r="CU624" s="166"/>
      <c r="CV624" s="166"/>
      <c r="CW624" s="166"/>
      <c r="CX624" s="166"/>
      <c r="CY624" s="166"/>
      <c r="CZ624" s="166"/>
      <c r="DA624" s="166"/>
      <c r="DB624" s="166"/>
      <c r="DC624" s="166"/>
      <c r="DD624" s="166"/>
      <c r="DE624" s="166"/>
      <c r="DF624" s="166"/>
      <c r="DG624" s="166"/>
      <c r="DH624" s="166"/>
      <c r="DI624" s="166"/>
      <c r="DJ624" s="166"/>
      <c r="DK624" s="166"/>
      <c r="DL624" s="166"/>
      <c r="DM624" s="166"/>
      <c r="DN624" s="166"/>
      <c r="DO624" s="166"/>
      <c r="DP624" s="166"/>
      <c r="DQ624" s="166"/>
      <c r="DR624" s="166"/>
      <c r="DS624" s="166"/>
      <c r="DT624" s="166"/>
      <c r="DU624" s="166"/>
      <c r="DV624" s="166"/>
      <c r="DW624" s="166"/>
      <c r="DX624" s="166"/>
      <c r="DY624" s="166"/>
      <c r="DZ624" s="166"/>
      <c r="EA624" s="166"/>
      <c r="EB624" s="166"/>
      <c r="EC624" s="166"/>
      <c r="ED624" s="166"/>
      <c r="EE624" s="166"/>
      <c r="EF624" s="166"/>
      <c r="EG624" s="166"/>
      <c r="EH624" s="166"/>
      <c r="EI624" s="166"/>
      <c r="EJ624" s="166"/>
      <c r="EK624" s="166"/>
      <c r="EL624" s="166"/>
      <c r="EM624" s="166"/>
      <c r="EN624" s="166"/>
      <c r="EO624" s="166"/>
      <c r="EP624" s="166"/>
      <c r="EQ624" s="166"/>
      <c r="ER624" s="166"/>
      <c r="ES624" s="166"/>
      <c r="ET624" s="166"/>
      <c r="EU624" s="166"/>
      <c r="EV624" s="166"/>
      <c r="EW624" s="166"/>
      <c r="EX624" s="166"/>
      <c r="EY624" s="166"/>
      <c r="EZ624" s="166"/>
      <c r="FA624" s="166"/>
      <c r="FB624" s="166"/>
      <c r="FC624" s="166"/>
      <c r="FD624" s="166"/>
      <c r="FE624" s="166"/>
      <c r="FF624" s="166"/>
      <c r="FG624" s="166"/>
      <c r="FH624" s="166"/>
      <c r="FI624" s="166"/>
      <c r="FJ624" s="166"/>
      <c r="FK624" s="166"/>
      <c r="FL624" s="166"/>
      <c r="FM624" s="166"/>
      <c r="FN624" s="166"/>
      <c r="FO624" s="166"/>
      <c r="FP624" s="166"/>
      <c r="FQ624" s="166"/>
      <c r="FR624" s="166"/>
      <c r="FS624" s="166"/>
      <c r="FT624" s="166"/>
      <c r="FU624" s="166"/>
      <c r="FV624" s="166"/>
      <c r="FW624" s="166"/>
      <c r="FX624" s="166"/>
      <c r="FY624" s="166"/>
      <c r="FZ624" s="166"/>
      <c r="GA624" s="166"/>
      <c r="GB624" s="166"/>
      <c r="GC624" s="166"/>
      <c r="GD624" s="166"/>
      <c r="GE624" s="166"/>
      <c r="GF624" s="166"/>
      <c r="GG624" s="166"/>
      <c r="GH624" s="166"/>
      <c r="GI624" s="166"/>
      <c r="GJ624" s="166"/>
      <c r="GK624" s="166"/>
      <c r="GL624" s="166"/>
      <c r="GM624" s="166"/>
      <c r="GN624" s="166"/>
      <c r="GO624" s="166"/>
      <c r="GP624" s="166"/>
      <c r="GQ624" s="166"/>
    </row>
    <row r="625" spans="1:199" ht="45" x14ac:dyDescent="0.25">
      <c r="A625" s="1155" t="s">
        <v>358</v>
      </c>
      <c r="B625" s="1565">
        <f>'2 уровень'!C1536</f>
        <v>3931</v>
      </c>
      <c r="C625" s="1565">
        <f>'2 уровень'!D1536</f>
        <v>327</v>
      </c>
      <c r="D625" s="1565">
        <f>'2 уровень'!E1536</f>
        <v>233</v>
      </c>
      <c r="E625" s="1566">
        <f>'2 уровень'!F1536</f>
        <v>71.25382262996942</v>
      </c>
      <c r="F625" s="1567">
        <f>'2 уровень'!G1536</f>
        <v>0</v>
      </c>
      <c r="G625" s="1567">
        <f>'2 уровень'!H1536</f>
        <v>0</v>
      </c>
      <c r="H625" s="1095">
        <f>'2 уровень'!I1536</f>
        <v>0</v>
      </c>
      <c r="I625" s="1095">
        <f>'2 уровень'!J1536</f>
        <v>0</v>
      </c>
      <c r="J625" s="1095">
        <f>'2 уровень'!K1536</f>
        <v>0</v>
      </c>
      <c r="K625" s="1095">
        <f>'2 уровень'!L1536</f>
        <v>0</v>
      </c>
      <c r="L625" s="1095">
        <f>'2 уровень'!M1536</f>
        <v>0</v>
      </c>
      <c r="M625" s="1095">
        <f>'2 уровень'!N1536</f>
        <v>0</v>
      </c>
      <c r="N625" s="1081">
        <f>'2 уровень'!O1536</f>
        <v>0</v>
      </c>
      <c r="O625" s="1081">
        <f>'2 уровень'!P1536</f>
        <v>0</v>
      </c>
      <c r="P625" s="1081">
        <f>'2 уровень'!Q1536</f>
        <v>0</v>
      </c>
      <c r="Q625" s="1081">
        <f>'2 уровень'!R1536</f>
        <v>0</v>
      </c>
      <c r="R625" s="1081">
        <f>'2 уровень'!S1536</f>
        <v>0</v>
      </c>
      <c r="S625" s="1081">
        <f>'2 уровень'!T1536</f>
        <v>0</v>
      </c>
      <c r="T625" s="2567"/>
      <c r="U625" s="425"/>
      <c r="V625" s="166"/>
      <c r="W625" s="166"/>
      <c r="X625" s="166"/>
      <c r="Y625" s="166"/>
      <c r="Z625" s="166"/>
      <c r="AA625" s="166"/>
      <c r="AB625" s="166"/>
      <c r="AC625" s="166"/>
      <c r="AD625" s="166"/>
      <c r="AE625" s="166"/>
      <c r="AF625" s="166"/>
      <c r="AG625" s="166"/>
      <c r="AH625" s="166"/>
      <c r="AI625" s="166"/>
      <c r="AJ625" s="166"/>
      <c r="AK625" s="166"/>
      <c r="AL625" s="166"/>
      <c r="AM625" s="166"/>
      <c r="AN625" s="166"/>
      <c r="AO625" s="166"/>
      <c r="AP625" s="166"/>
      <c r="AQ625" s="166"/>
      <c r="AR625" s="166"/>
      <c r="AS625" s="166"/>
      <c r="AT625" s="166"/>
      <c r="AU625" s="166"/>
      <c r="AV625" s="166"/>
      <c r="AW625" s="166"/>
      <c r="AX625" s="166"/>
      <c r="AY625" s="166"/>
      <c r="AZ625" s="166"/>
      <c r="BA625" s="166"/>
      <c r="BB625" s="166"/>
      <c r="BC625" s="166"/>
      <c r="BD625" s="166"/>
      <c r="BE625" s="166"/>
      <c r="BF625" s="166"/>
      <c r="BG625" s="166"/>
      <c r="BH625" s="166"/>
      <c r="BI625" s="166"/>
      <c r="BJ625" s="166"/>
      <c r="BK625" s="166"/>
      <c r="BL625" s="166"/>
      <c r="BM625" s="166"/>
      <c r="BN625" s="166"/>
      <c r="BO625" s="166"/>
      <c r="BP625" s="166"/>
      <c r="BQ625" s="166"/>
      <c r="BR625" s="166"/>
      <c r="BS625" s="166"/>
      <c r="BT625" s="166"/>
      <c r="BU625" s="166"/>
      <c r="BV625" s="166"/>
      <c r="BW625" s="166"/>
      <c r="BX625" s="166"/>
      <c r="BY625" s="166"/>
      <c r="BZ625" s="166"/>
      <c r="CA625" s="166"/>
      <c r="CB625" s="166"/>
      <c r="CC625" s="166"/>
      <c r="CD625" s="166"/>
      <c r="CE625" s="166"/>
      <c r="CF625" s="166"/>
      <c r="CG625" s="166"/>
      <c r="CH625" s="166"/>
      <c r="CI625" s="166"/>
      <c r="CJ625" s="166"/>
      <c r="CK625" s="166"/>
      <c r="CL625" s="166"/>
      <c r="CM625" s="166"/>
      <c r="CN625" s="166"/>
      <c r="CO625" s="166"/>
      <c r="CP625" s="166"/>
      <c r="CQ625" s="166"/>
      <c r="CR625" s="166"/>
      <c r="CS625" s="166"/>
      <c r="CT625" s="166"/>
      <c r="CU625" s="166"/>
      <c r="CV625" s="166"/>
      <c r="CW625" s="166"/>
      <c r="CX625" s="166"/>
      <c r="CY625" s="166"/>
      <c r="CZ625" s="166"/>
      <c r="DA625" s="166"/>
      <c r="DB625" s="166"/>
      <c r="DC625" s="166"/>
      <c r="DD625" s="166"/>
      <c r="DE625" s="166"/>
      <c r="DF625" s="166"/>
      <c r="DG625" s="166"/>
      <c r="DH625" s="166"/>
      <c r="DI625" s="166"/>
      <c r="DJ625" s="166"/>
      <c r="DK625" s="166"/>
      <c r="DL625" s="166"/>
      <c r="DM625" s="166"/>
      <c r="DN625" s="166"/>
      <c r="DO625" s="166"/>
      <c r="DP625" s="166"/>
      <c r="DQ625" s="166"/>
      <c r="DR625" s="166"/>
      <c r="DS625" s="166"/>
      <c r="DT625" s="166"/>
      <c r="DU625" s="166"/>
      <c r="DV625" s="166"/>
      <c r="DW625" s="166"/>
      <c r="DX625" s="166"/>
      <c r="DY625" s="166"/>
      <c r="DZ625" s="166"/>
      <c r="EA625" s="166"/>
      <c r="EB625" s="166"/>
      <c r="EC625" s="166"/>
      <c r="ED625" s="166"/>
      <c r="EE625" s="166"/>
      <c r="EF625" s="166"/>
      <c r="EG625" s="166"/>
      <c r="EH625" s="166"/>
      <c r="EI625" s="166"/>
      <c r="EJ625" s="166"/>
      <c r="EK625" s="166"/>
      <c r="EL625" s="166"/>
      <c r="EM625" s="166"/>
      <c r="EN625" s="166"/>
      <c r="EO625" s="166"/>
      <c r="EP625" s="166"/>
      <c r="EQ625" s="166"/>
      <c r="ER625" s="166"/>
      <c r="ES625" s="166"/>
      <c r="ET625" s="166"/>
      <c r="EU625" s="166"/>
      <c r="EV625" s="166"/>
      <c r="EW625" s="166"/>
      <c r="EX625" s="166"/>
      <c r="EY625" s="166"/>
      <c r="EZ625" s="166"/>
      <c r="FA625" s="166"/>
      <c r="FB625" s="166"/>
      <c r="FC625" s="166"/>
      <c r="FD625" s="166"/>
      <c r="FE625" s="166"/>
      <c r="FF625" s="166"/>
      <c r="FG625" s="166"/>
      <c r="FH625" s="166"/>
      <c r="FI625" s="166"/>
      <c r="FJ625" s="166"/>
      <c r="FK625" s="166"/>
      <c r="FL625" s="166"/>
      <c r="FM625" s="166"/>
      <c r="FN625" s="166"/>
      <c r="FO625" s="166"/>
      <c r="FP625" s="166"/>
      <c r="FQ625" s="166"/>
      <c r="FR625" s="166"/>
      <c r="FS625" s="166"/>
      <c r="FT625" s="166"/>
      <c r="FU625" s="166"/>
      <c r="FV625" s="166"/>
      <c r="FW625" s="166"/>
      <c r="FX625" s="166"/>
      <c r="FY625" s="166"/>
      <c r="FZ625" s="166"/>
      <c r="GA625" s="166"/>
      <c r="GB625" s="166"/>
      <c r="GC625" s="166"/>
      <c r="GD625" s="166"/>
      <c r="GE625" s="166"/>
      <c r="GF625" s="166"/>
      <c r="GG625" s="166"/>
      <c r="GH625" s="166"/>
      <c r="GI625" s="166"/>
      <c r="GJ625" s="166"/>
      <c r="GK625" s="166"/>
      <c r="GL625" s="166"/>
      <c r="GM625" s="166"/>
      <c r="GN625" s="166"/>
      <c r="GO625" s="166"/>
      <c r="GP625" s="166"/>
      <c r="GQ625" s="166"/>
    </row>
    <row r="626" spans="1:199" ht="30" x14ac:dyDescent="0.25">
      <c r="A626" s="661" t="s">
        <v>359</v>
      </c>
      <c r="B626" s="1565">
        <f>'2 уровень'!C1537</f>
        <v>230</v>
      </c>
      <c r="C626" s="1565">
        <f>'2 уровень'!D1537</f>
        <v>19</v>
      </c>
      <c r="D626" s="1565">
        <f>'2 уровень'!E1537</f>
        <v>0</v>
      </c>
      <c r="E626" s="1566">
        <f>'2 уровень'!F1537</f>
        <v>0</v>
      </c>
      <c r="F626" s="1567">
        <f>'2 уровень'!G1537</f>
        <v>0</v>
      </c>
      <c r="G626" s="1567">
        <f>'2 уровень'!H1537</f>
        <v>0</v>
      </c>
      <c r="H626" s="1095">
        <f>'2 уровень'!I1537</f>
        <v>0</v>
      </c>
      <c r="I626" s="1095">
        <f>'2 уровень'!J1537</f>
        <v>0</v>
      </c>
      <c r="J626" s="1095">
        <f>'2 уровень'!K1537</f>
        <v>0</v>
      </c>
      <c r="K626" s="1095">
        <f>'2 уровень'!L1537</f>
        <v>0</v>
      </c>
      <c r="L626" s="1095">
        <f>'2 уровень'!M1537</f>
        <v>0</v>
      </c>
      <c r="M626" s="1095">
        <f>'2 уровень'!N1537</f>
        <v>0</v>
      </c>
      <c r="N626" s="1081">
        <f>'2 уровень'!O1537</f>
        <v>0</v>
      </c>
      <c r="O626" s="1081">
        <f>'2 уровень'!P1537</f>
        <v>0</v>
      </c>
      <c r="P626" s="1081">
        <f>'2 уровень'!Q1537</f>
        <v>0</v>
      </c>
      <c r="Q626" s="1081">
        <f>'2 уровень'!R1537</f>
        <v>0</v>
      </c>
      <c r="R626" s="1081">
        <f>'2 уровень'!S1537</f>
        <v>0</v>
      </c>
      <c r="S626" s="1081">
        <f>'2 уровень'!T1537</f>
        <v>0</v>
      </c>
      <c r="T626" s="2567"/>
      <c r="U626" s="425"/>
      <c r="V626" s="166"/>
      <c r="W626" s="166"/>
      <c r="X626" s="166"/>
      <c r="Y626" s="166"/>
      <c r="Z626" s="166"/>
      <c r="AA626" s="166"/>
      <c r="AB626" s="166"/>
      <c r="AC626" s="166"/>
      <c r="AD626" s="166"/>
      <c r="AE626" s="166"/>
      <c r="AF626" s="166"/>
      <c r="AG626" s="166"/>
      <c r="AH626" s="166"/>
      <c r="AI626" s="166"/>
      <c r="AJ626" s="166"/>
      <c r="AK626" s="166"/>
      <c r="AL626" s="166"/>
      <c r="AM626" s="166"/>
      <c r="AN626" s="166"/>
      <c r="AO626" s="166"/>
      <c r="AP626" s="166"/>
      <c r="AQ626" s="166"/>
      <c r="AR626" s="166"/>
      <c r="AS626" s="166"/>
      <c r="AT626" s="166"/>
      <c r="AU626" s="166"/>
      <c r="AV626" s="166"/>
      <c r="AW626" s="166"/>
      <c r="AX626" s="166"/>
      <c r="AY626" s="166"/>
      <c r="AZ626" s="166"/>
      <c r="BA626" s="166"/>
      <c r="BB626" s="166"/>
      <c r="BC626" s="166"/>
      <c r="BD626" s="166"/>
      <c r="BE626" s="166"/>
      <c r="BF626" s="166"/>
      <c r="BG626" s="166"/>
      <c r="BH626" s="166"/>
      <c r="BI626" s="166"/>
      <c r="BJ626" s="166"/>
      <c r="BK626" s="166"/>
      <c r="BL626" s="166"/>
      <c r="BM626" s="166"/>
      <c r="BN626" s="166"/>
      <c r="BO626" s="166"/>
      <c r="BP626" s="166"/>
      <c r="BQ626" s="166"/>
      <c r="BR626" s="166"/>
      <c r="BS626" s="166"/>
      <c r="BT626" s="166"/>
      <c r="BU626" s="166"/>
      <c r="BV626" s="166"/>
      <c r="BW626" s="166"/>
      <c r="BX626" s="166"/>
      <c r="BY626" s="166"/>
      <c r="BZ626" s="166"/>
      <c r="CA626" s="166"/>
      <c r="CB626" s="166"/>
      <c r="CC626" s="166"/>
      <c r="CD626" s="166"/>
      <c r="CE626" s="166"/>
      <c r="CF626" s="166"/>
      <c r="CG626" s="166"/>
      <c r="CH626" s="166"/>
      <c r="CI626" s="166"/>
      <c r="CJ626" s="166"/>
      <c r="CK626" s="166"/>
      <c r="CL626" s="166"/>
      <c r="CM626" s="166"/>
      <c r="CN626" s="166"/>
      <c r="CO626" s="166"/>
      <c r="CP626" s="166"/>
      <c r="CQ626" s="166"/>
      <c r="CR626" s="166"/>
      <c r="CS626" s="166"/>
      <c r="CT626" s="166"/>
      <c r="CU626" s="166"/>
      <c r="CV626" s="166"/>
      <c r="CW626" s="166"/>
      <c r="CX626" s="166"/>
      <c r="CY626" s="166"/>
      <c r="CZ626" s="166"/>
      <c r="DA626" s="166"/>
      <c r="DB626" s="166"/>
      <c r="DC626" s="166"/>
      <c r="DD626" s="166"/>
      <c r="DE626" s="166"/>
      <c r="DF626" s="166"/>
      <c r="DG626" s="166"/>
      <c r="DH626" s="166"/>
      <c r="DI626" s="166"/>
      <c r="DJ626" s="166"/>
      <c r="DK626" s="166"/>
      <c r="DL626" s="166"/>
      <c r="DM626" s="166"/>
      <c r="DN626" s="166"/>
      <c r="DO626" s="166"/>
      <c r="DP626" s="166"/>
      <c r="DQ626" s="166"/>
      <c r="DR626" s="166"/>
      <c r="DS626" s="166"/>
      <c r="DT626" s="166"/>
      <c r="DU626" s="166"/>
      <c r="DV626" s="166"/>
      <c r="DW626" s="166"/>
      <c r="DX626" s="166"/>
      <c r="DY626" s="166"/>
      <c r="DZ626" s="166"/>
      <c r="EA626" s="166"/>
      <c r="EB626" s="166"/>
      <c r="EC626" s="166"/>
      <c r="ED626" s="166"/>
      <c r="EE626" s="166"/>
      <c r="EF626" s="166"/>
      <c r="EG626" s="166"/>
      <c r="EH626" s="166"/>
      <c r="EI626" s="166"/>
      <c r="EJ626" s="166"/>
      <c r="EK626" s="166"/>
      <c r="EL626" s="166"/>
      <c r="EM626" s="166"/>
      <c r="EN626" s="166"/>
      <c r="EO626" s="166"/>
      <c r="EP626" s="166"/>
      <c r="EQ626" s="166"/>
      <c r="ER626" s="166"/>
      <c r="ES626" s="166"/>
      <c r="ET626" s="166"/>
      <c r="EU626" s="166"/>
      <c r="EV626" s="166"/>
      <c r="EW626" s="166"/>
      <c r="EX626" s="166"/>
      <c r="EY626" s="166"/>
      <c r="EZ626" s="166"/>
      <c r="FA626" s="166"/>
      <c r="FB626" s="166"/>
      <c r="FC626" s="166"/>
      <c r="FD626" s="166"/>
      <c r="FE626" s="166"/>
      <c r="FF626" s="166"/>
      <c r="FG626" s="166"/>
      <c r="FH626" s="166"/>
      <c r="FI626" s="166"/>
      <c r="FJ626" s="166"/>
      <c r="FK626" s="166"/>
      <c r="FL626" s="166"/>
      <c r="FM626" s="166"/>
      <c r="FN626" s="166"/>
      <c r="FO626" s="166"/>
      <c r="FP626" s="166"/>
      <c r="FQ626" s="166"/>
      <c r="FR626" s="166"/>
      <c r="FS626" s="166"/>
      <c r="FT626" s="166"/>
      <c r="FU626" s="166"/>
      <c r="FV626" s="166"/>
      <c r="FW626" s="166"/>
      <c r="FX626" s="166"/>
      <c r="FY626" s="166"/>
      <c r="FZ626" s="166"/>
      <c r="GA626" s="166"/>
      <c r="GB626" s="166"/>
      <c r="GC626" s="166"/>
      <c r="GD626" s="166"/>
      <c r="GE626" s="166"/>
      <c r="GF626" s="166"/>
      <c r="GG626" s="166"/>
      <c r="GH626" s="166"/>
      <c r="GI626" s="166"/>
      <c r="GJ626" s="166"/>
      <c r="GK626" s="166"/>
      <c r="GL626" s="166"/>
      <c r="GM626" s="166"/>
      <c r="GN626" s="166"/>
      <c r="GO626" s="166"/>
      <c r="GP626" s="166"/>
      <c r="GQ626" s="166"/>
    </row>
    <row r="627" spans="1:199" ht="60" x14ac:dyDescent="0.25">
      <c r="A627" s="661" t="s">
        <v>372</v>
      </c>
      <c r="B627" s="1565">
        <f>'2 уровень'!C1538</f>
        <v>3012</v>
      </c>
      <c r="C627" s="1565">
        <f>'2 уровень'!D1538</f>
        <v>251</v>
      </c>
      <c r="D627" s="1565">
        <f>'2 уровень'!E1538</f>
        <v>233</v>
      </c>
      <c r="E627" s="1566">
        <f>'2 уровень'!F1538</f>
        <v>92.828685258964143</v>
      </c>
      <c r="F627" s="1567">
        <f>'2 уровень'!G1538</f>
        <v>0</v>
      </c>
      <c r="G627" s="1567">
        <f>'2 уровень'!H1538</f>
        <v>0</v>
      </c>
      <c r="H627" s="1095">
        <f>'2 уровень'!I1538</f>
        <v>0</v>
      </c>
      <c r="I627" s="1095">
        <f>'2 уровень'!J1538</f>
        <v>0</v>
      </c>
      <c r="J627" s="1095">
        <f>'2 уровень'!K1538</f>
        <v>0</v>
      </c>
      <c r="K627" s="1095">
        <f>'2 уровень'!L1538</f>
        <v>0</v>
      </c>
      <c r="L627" s="1095">
        <f>'2 уровень'!M1538</f>
        <v>0</v>
      </c>
      <c r="M627" s="1095">
        <f>'2 уровень'!N1538</f>
        <v>0</v>
      </c>
      <c r="N627" s="1081">
        <f>'2 уровень'!O1538</f>
        <v>0</v>
      </c>
      <c r="O627" s="1081">
        <f>'2 уровень'!P1538</f>
        <v>0</v>
      </c>
      <c r="P627" s="1081">
        <f>'2 уровень'!Q1538</f>
        <v>0</v>
      </c>
      <c r="Q627" s="1081">
        <f>'2 уровень'!R1538</f>
        <v>0</v>
      </c>
      <c r="R627" s="1081">
        <f>'2 уровень'!S1538</f>
        <v>0</v>
      </c>
      <c r="S627" s="1081">
        <f>'2 уровень'!T1538</f>
        <v>0</v>
      </c>
      <c r="T627" s="2567"/>
      <c r="U627" s="425"/>
      <c r="V627" s="166"/>
      <c r="W627" s="166"/>
      <c r="X627" s="166"/>
      <c r="Y627" s="166"/>
      <c r="Z627" s="166"/>
      <c r="AA627" s="166"/>
      <c r="AB627" s="166"/>
      <c r="AC627" s="166"/>
      <c r="AD627" s="166"/>
      <c r="AE627" s="166"/>
      <c r="AF627" s="166"/>
      <c r="AG627" s="166"/>
      <c r="AH627" s="166"/>
      <c r="AI627" s="166"/>
      <c r="AJ627" s="166"/>
      <c r="AK627" s="166"/>
      <c r="AL627" s="166"/>
      <c r="AM627" s="166"/>
      <c r="AN627" s="166"/>
      <c r="AO627" s="166"/>
      <c r="AP627" s="166"/>
      <c r="AQ627" s="166"/>
      <c r="AR627" s="166"/>
      <c r="AS627" s="166"/>
      <c r="AT627" s="166"/>
      <c r="AU627" s="166"/>
      <c r="AV627" s="166"/>
      <c r="AW627" s="166"/>
      <c r="AX627" s="166"/>
      <c r="AY627" s="166"/>
      <c r="AZ627" s="166"/>
      <c r="BA627" s="166"/>
      <c r="BB627" s="166"/>
      <c r="BC627" s="166"/>
      <c r="BD627" s="166"/>
      <c r="BE627" s="166"/>
      <c r="BF627" s="166"/>
      <c r="BG627" s="166"/>
      <c r="BH627" s="166"/>
      <c r="BI627" s="166"/>
      <c r="BJ627" s="166"/>
      <c r="BK627" s="166"/>
      <c r="BL627" s="166"/>
      <c r="BM627" s="166"/>
      <c r="BN627" s="166"/>
      <c r="BO627" s="166"/>
      <c r="BP627" s="166"/>
      <c r="BQ627" s="166"/>
      <c r="BR627" s="166"/>
      <c r="BS627" s="166"/>
      <c r="BT627" s="166"/>
      <c r="BU627" s="166"/>
      <c r="BV627" s="166"/>
      <c r="BW627" s="166"/>
      <c r="BX627" s="166"/>
      <c r="BY627" s="166"/>
      <c r="BZ627" s="166"/>
      <c r="CA627" s="166"/>
      <c r="CB627" s="166"/>
      <c r="CC627" s="166"/>
      <c r="CD627" s="166"/>
      <c r="CE627" s="166"/>
      <c r="CF627" s="166"/>
      <c r="CG627" s="166"/>
      <c r="CH627" s="166"/>
      <c r="CI627" s="166"/>
      <c r="CJ627" s="166"/>
      <c r="CK627" s="166"/>
      <c r="CL627" s="166"/>
      <c r="CM627" s="166"/>
      <c r="CN627" s="166"/>
      <c r="CO627" s="166"/>
      <c r="CP627" s="166"/>
      <c r="CQ627" s="166"/>
      <c r="CR627" s="166"/>
      <c r="CS627" s="166"/>
      <c r="CT627" s="166"/>
      <c r="CU627" s="166"/>
      <c r="CV627" s="166"/>
      <c r="CW627" s="166"/>
      <c r="CX627" s="166"/>
      <c r="CY627" s="166"/>
      <c r="CZ627" s="166"/>
      <c r="DA627" s="166"/>
      <c r="DB627" s="166"/>
      <c r="DC627" s="166"/>
      <c r="DD627" s="166"/>
      <c r="DE627" s="166"/>
      <c r="DF627" s="166"/>
      <c r="DG627" s="166"/>
      <c r="DH627" s="166"/>
      <c r="DI627" s="166"/>
      <c r="DJ627" s="166"/>
      <c r="DK627" s="166"/>
      <c r="DL627" s="166"/>
      <c r="DM627" s="166"/>
      <c r="DN627" s="166"/>
      <c r="DO627" s="166"/>
      <c r="DP627" s="166"/>
      <c r="DQ627" s="166"/>
      <c r="DR627" s="166"/>
      <c r="DS627" s="166"/>
      <c r="DT627" s="166"/>
      <c r="DU627" s="166"/>
      <c r="DV627" s="166"/>
      <c r="DW627" s="166"/>
      <c r="DX627" s="166"/>
      <c r="DY627" s="166"/>
      <c r="DZ627" s="166"/>
      <c r="EA627" s="166"/>
      <c r="EB627" s="166"/>
      <c r="EC627" s="166"/>
      <c r="ED627" s="166"/>
      <c r="EE627" s="166"/>
      <c r="EF627" s="166"/>
      <c r="EG627" s="166"/>
      <c r="EH627" s="166"/>
      <c r="EI627" s="166"/>
      <c r="EJ627" s="166"/>
      <c r="EK627" s="166"/>
      <c r="EL627" s="166"/>
      <c r="EM627" s="166"/>
      <c r="EN627" s="166"/>
      <c r="EO627" s="166"/>
      <c r="EP627" s="166"/>
      <c r="EQ627" s="166"/>
      <c r="ER627" s="166"/>
      <c r="ES627" s="166"/>
      <c r="ET627" s="166"/>
      <c r="EU627" s="166"/>
      <c r="EV627" s="166"/>
      <c r="EW627" s="166"/>
      <c r="EX627" s="166"/>
      <c r="EY627" s="166"/>
      <c r="EZ627" s="166"/>
      <c r="FA627" s="166"/>
      <c r="FB627" s="166"/>
      <c r="FC627" s="166"/>
      <c r="FD627" s="166"/>
      <c r="FE627" s="166"/>
      <c r="FF627" s="166"/>
      <c r="FG627" s="166"/>
      <c r="FH627" s="166"/>
      <c r="FI627" s="166"/>
      <c r="FJ627" s="166"/>
      <c r="FK627" s="166"/>
      <c r="FL627" s="166"/>
      <c r="FM627" s="166"/>
      <c r="FN627" s="166"/>
      <c r="FO627" s="166"/>
      <c r="FP627" s="166"/>
      <c r="FQ627" s="166"/>
      <c r="FR627" s="166"/>
      <c r="FS627" s="166"/>
      <c r="FT627" s="166"/>
      <c r="FU627" s="166"/>
      <c r="FV627" s="166"/>
      <c r="FW627" s="166"/>
      <c r="FX627" s="166"/>
      <c r="FY627" s="166"/>
      <c r="FZ627" s="166"/>
      <c r="GA627" s="166"/>
      <c r="GB627" s="166"/>
      <c r="GC627" s="166"/>
      <c r="GD627" s="166"/>
      <c r="GE627" s="166"/>
      <c r="GF627" s="166"/>
      <c r="GG627" s="166"/>
      <c r="GH627" s="166"/>
      <c r="GI627" s="166"/>
      <c r="GJ627" s="166"/>
      <c r="GK627" s="166"/>
      <c r="GL627" s="166"/>
      <c r="GM627" s="166"/>
      <c r="GN627" s="166"/>
      <c r="GO627" s="166"/>
      <c r="GP627" s="166"/>
      <c r="GQ627" s="166"/>
    </row>
    <row r="628" spans="1:199" ht="45" x14ac:dyDescent="0.25">
      <c r="A628" s="661" t="s">
        <v>373</v>
      </c>
      <c r="B628" s="1565">
        <f>'2 уровень'!C1539</f>
        <v>0</v>
      </c>
      <c r="C628" s="1565">
        <f>'2 уровень'!D1539</f>
        <v>0</v>
      </c>
      <c r="D628" s="1565">
        <f>'2 уровень'!E1539</f>
        <v>0</v>
      </c>
      <c r="E628" s="1566">
        <f>'2 уровень'!F1539</f>
        <v>0</v>
      </c>
      <c r="F628" s="1567">
        <f>'2 уровень'!G1539</f>
        <v>0</v>
      </c>
      <c r="G628" s="1567">
        <f>'2 уровень'!H1539</f>
        <v>0</v>
      </c>
      <c r="H628" s="1095">
        <f>'2 уровень'!I1539</f>
        <v>0</v>
      </c>
      <c r="I628" s="1095">
        <f>'2 уровень'!J1539</f>
        <v>0</v>
      </c>
      <c r="J628" s="1095">
        <f>'2 уровень'!K1539</f>
        <v>0</v>
      </c>
      <c r="K628" s="1095">
        <f>'2 уровень'!L1539</f>
        <v>0</v>
      </c>
      <c r="L628" s="1095">
        <f>'2 уровень'!M1539</f>
        <v>0</v>
      </c>
      <c r="M628" s="1095">
        <f>'2 уровень'!N1539</f>
        <v>0</v>
      </c>
      <c r="N628" s="1081">
        <f>'2 уровень'!O1539</f>
        <v>0</v>
      </c>
      <c r="O628" s="1081">
        <f>'2 уровень'!P1539</f>
        <v>0</v>
      </c>
      <c r="P628" s="1081">
        <f>'2 уровень'!Q1539</f>
        <v>0</v>
      </c>
      <c r="Q628" s="1081">
        <f>'2 уровень'!R1539</f>
        <v>0</v>
      </c>
      <c r="R628" s="1081">
        <f>'2 уровень'!S1539</f>
        <v>0</v>
      </c>
      <c r="S628" s="1081">
        <f>'2 уровень'!T1539</f>
        <v>0</v>
      </c>
      <c r="T628" s="2567"/>
      <c r="U628" s="425"/>
      <c r="V628" s="166"/>
      <c r="W628" s="166"/>
      <c r="X628" s="166"/>
      <c r="Y628" s="166"/>
      <c r="Z628" s="166"/>
      <c r="AA628" s="166"/>
      <c r="AB628" s="166"/>
      <c r="AC628" s="166"/>
      <c r="AD628" s="166"/>
      <c r="AE628" s="166"/>
      <c r="AF628" s="166"/>
      <c r="AG628" s="166"/>
      <c r="AH628" s="166"/>
      <c r="AI628" s="166"/>
      <c r="AJ628" s="166"/>
      <c r="AK628" s="166"/>
      <c r="AL628" s="166"/>
      <c r="AM628" s="166"/>
      <c r="AN628" s="166"/>
      <c r="AO628" s="166"/>
      <c r="AP628" s="166"/>
      <c r="AQ628" s="166"/>
      <c r="AR628" s="166"/>
      <c r="AS628" s="166"/>
      <c r="AT628" s="166"/>
      <c r="AU628" s="166"/>
      <c r="AV628" s="166"/>
      <c r="AW628" s="166"/>
      <c r="AX628" s="166"/>
      <c r="AY628" s="166"/>
      <c r="AZ628" s="166"/>
      <c r="BA628" s="166"/>
      <c r="BB628" s="166"/>
      <c r="BC628" s="166"/>
      <c r="BD628" s="166"/>
      <c r="BE628" s="166"/>
      <c r="BF628" s="166"/>
      <c r="BG628" s="166"/>
      <c r="BH628" s="166"/>
      <c r="BI628" s="166"/>
      <c r="BJ628" s="166"/>
      <c r="BK628" s="166"/>
      <c r="BL628" s="166"/>
      <c r="BM628" s="166"/>
      <c r="BN628" s="166"/>
      <c r="BO628" s="166"/>
      <c r="BP628" s="166"/>
      <c r="BQ628" s="166"/>
      <c r="BR628" s="166"/>
      <c r="BS628" s="166"/>
      <c r="BT628" s="166"/>
      <c r="BU628" s="166"/>
      <c r="BV628" s="166"/>
      <c r="BW628" s="166"/>
      <c r="BX628" s="166"/>
      <c r="BY628" s="166"/>
      <c r="BZ628" s="166"/>
      <c r="CA628" s="166"/>
      <c r="CB628" s="166"/>
      <c r="CC628" s="166"/>
      <c r="CD628" s="166"/>
      <c r="CE628" s="166"/>
      <c r="CF628" s="166"/>
      <c r="CG628" s="166"/>
      <c r="CH628" s="166"/>
      <c r="CI628" s="166"/>
      <c r="CJ628" s="166"/>
      <c r="CK628" s="166"/>
      <c r="CL628" s="166"/>
      <c r="CM628" s="166"/>
      <c r="CN628" s="166"/>
      <c r="CO628" s="166"/>
      <c r="CP628" s="166"/>
      <c r="CQ628" s="166"/>
      <c r="CR628" s="166"/>
      <c r="CS628" s="166"/>
      <c r="CT628" s="166"/>
      <c r="CU628" s="166"/>
      <c r="CV628" s="166"/>
      <c r="CW628" s="166"/>
      <c r="CX628" s="166"/>
      <c r="CY628" s="166"/>
      <c r="CZ628" s="166"/>
      <c r="DA628" s="166"/>
      <c r="DB628" s="166"/>
      <c r="DC628" s="166"/>
      <c r="DD628" s="166"/>
      <c r="DE628" s="166"/>
      <c r="DF628" s="166"/>
      <c r="DG628" s="166"/>
      <c r="DH628" s="166"/>
      <c r="DI628" s="166"/>
      <c r="DJ628" s="166"/>
      <c r="DK628" s="166"/>
      <c r="DL628" s="166"/>
      <c r="DM628" s="166"/>
      <c r="DN628" s="166"/>
      <c r="DO628" s="166"/>
      <c r="DP628" s="166"/>
      <c r="DQ628" s="166"/>
      <c r="DR628" s="166"/>
      <c r="DS628" s="166"/>
      <c r="DT628" s="166"/>
      <c r="DU628" s="166"/>
      <c r="DV628" s="166"/>
      <c r="DW628" s="166"/>
      <c r="DX628" s="166"/>
      <c r="DY628" s="166"/>
      <c r="DZ628" s="166"/>
      <c r="EA628" s="166"/>
      <c r="EB628" s="166"/>
      <c r="EC628" s="166"/>
      <c r="ED628" s="166"/>
      <c r="EE628" s="166"/>
      <c r="EF628" s="166"/>
      <c r="EG628" s="166"/>
      <c r="EH628" s="166"/>
      <c r="EI628" s="166"/>
      <c r="EJ628" s="166"/>
      <c r="EK628" s="166"/>
      <c r="EL628" s="166"/>
      <c r="EM628" s="166"/>
      <c r="EN628" s="166"/>
      <c r="EO628" s="166"/>
      <c r="EP628" s="166"/>
      <c r="EQ628" s="166"/>
      <c r="ER628" s="166"/>
      <c r="ES628" s="166"/>
      <c r="ET628" s="166"/>
      <c r="EU628" s="166"/>
      <c r="EV628" s="166"/>
      <c r="EW628" s="166"/>
      <c r="EX628" s="166"/>
      <c r="EY628" s="166"/>
      <c r="EZ628" s="166"/>
      <c r="FA628" s="166"/>
      <c r="FB628" s="166"/>
      <c r="FC628" s="166"/>
      <c r="FD628" s="166"/>
      <c r="FE628" s="166"/>
      <c r="FF628" s="166"/>
      <c r="FG628" s="166"/>
      <c r="FH628" s="166"/>
      <c r="FI628" s="166"/>
      <c r="FJ628" s="166"/>
      <c r="FK628" s="166"/>
      <c r="FL628" s="166"/>
      <c r="FM628" s="166"/>
      <c r="FN628" s="166"/>
      <c r="FO628" s="166"/>
      <c r="FP628" s="166"/>
      <c r="FQ628" s="166"/>
      <c r="FR628" s="166"/>
      <c r="FS628" s="166"/>
      <c r="FT628" s="166"/>
      <c r="FU628" s="166"/>
      <c r="FV628" s="166"/>
      <c r="FW628" s="166"/>
      <c r="FX628" s="166"/>
      <c r="FY628" s="166"/>
      <c r="FZ628" s="166"/>
      <c r="GA628" s="166"/>
      <c r="GB628" s="166"/>
      <c r="GC628" s="166"/>
      <c r="GD628" s="166"/>
      <c r="GE628" s="166"/>
      <c r="GF628" s="166"/>
      <c r="GG628" s="166"/>
      <c r="GH628" s="166"/>
      <c r="GI628" s="166"/>
      <c r="GJ628" s="166"/>
      <c r="GK628" s="166"/>
      <c r="GL628" s="166"/>
      <c r="GM628" s="166"/>
      <c r="GN628" s="166"/>
      <c r="GO628" s="166"/>
      <c r="GP628" s="166"/>
      <c r="GQ628" s="166"/>
    </row>
    <row r="629" spans="1:199" ht="30" x14ac:dyDescent="0.25">
      <c r="A629" s="661" t="s">
        <v>374</v>
      </c>
      <c r="B629" s="1565">
        <f>'2 уровень'!C1540</f>
        <v>689</v>
      </c>
      <c r="C629" s="1565">
        <f>'2 уровень'!D1540</f>
        <v>57</v>
      </c>
      <c r="D629" s="1565">
        <f>'2 уровень'!E1540</f>
        <v>0</v>
      </c>
      <c r="E629" s="1566">
        <f>'2 уровень'!F1540</f>
        <v>0</v>
      </c>
      <c r="F629" s="1567">
        <f>'2 уровень'!G1540</f>
        <v>0</v>
      </c>
      <c r="G629" s="1567">
        <f>'2 уровень'!H1540</f>
        <v>0</v>
      </c>
      <c r="H629" s="1095">
        <f>'2 уровень'!I1540</f>
        <v>0</v>
      </c>
      <c r="I629" s="1095">
        <f>'2 уровень'!J1540</f>
        <v>0</v>
      </c>
      <c r="J629" s="1095">
        <f>'2 уровень'!K1540</f>
        <v>0</v>
      </c>
      <c r="K629" s="1095">
        <f>'2 уровень'!L1540</f>
        <v>0</v>
      </c>
      <c r="L629" s="1095">
        <f>'2 уровень'!M1540</f>
        <v>0</v>
      </c>
      <c r="M629" s="1095">
        <f>'2 уровень'!N1540</f>
        <v>0</v>
      </c>
      <c r="N629" s="1081">
        <f>'2 уровень'!O1540</f>
        <v>0</v>
      </c>
      <c r="O629" s="1081">
        <f>'2 уровень'!P1540</f>
        <v>0</v>
      </c>
      <c r="P629" s="1081">
        <f>'2 уровень'!Q1540</f>
        <v>0</v>
      </c>
      <c r="Q629" s="1081">
        <f>'2 уровень'!R1540</f>
        <v>0</v>
      </c>
      <c r="R629" s="1081">
        <f>'2 уровень'!S1540</f>
        <v>0</v>
      </c>
      <c r="S629" s="1081">
        <f>'2 уровень'!T1540</f>
        <v>0</v>
      </c>
      <c r="T629" s="2567"/>
      <c r="U629" s="425"/>
      <c r="V629" s="166"/>
      <c r="W629" s="166"/>
      <c r="X629" s="166"/>
      <c r="Y629" s="166"/>
      <c r="Z629" s="166"/>
      <c r="AA629" s="166"/>
      <c r="AB629" s="166"/>
      <c r="AC629" s="166"/>
      <c r="AD629" s="166"/>
      <c r="AE629" s="166"/>
      <c r="AF629" s="166"/>
      <c r="AG629" s="166"/>
      <c r="AH629" s="166"/>
      <c r="AI629" s="166"/>
      <c r="AJ629" s="166"/>
      <c r="AK629" s="166"/>
      <c r="AL629" s="166"/>
      <c r="AM629" s="166"/>
      <c r="AN629" s="166"/>
      <c r="AO629" s="166"/>
      <c r="AP629" s="166"/>
      <c r="AQ629" s="166"/>
      <c r="AR629" s="166"/>
      <c r="AS629" s="166"/>
      <c r="AT629" s="166"/>
      <c r="AU629" s="166"/>
      <c r="AV629" s="166"/>
      <c r="AW629" s="166"/>
      <c r="AX629" s="166"/>
      <c r="AY629" s="166"/>
      <c r="AZ629" s="166"/>
      <c r="BA629" s="166"/>
      <c r="BB629" s="166"/>
      <c r="BC629" s="166"/>
      <c r="BD629" s="166"/>
      <c r="BE629" s="166"/>
      <c r="BF629" s="166"/>
      <c r="BG629" s="166"/>
      <c r="BH629" s="166"/>
      <c r="BI629" s="166"/>
      <c r="BJ629" s="166"/>
      <c r="BK629" s="166"/>
      <c r="BL629" s="166"/>
      <c r="BM629" s="166"/>
      <c r="BN629" s="166"/>
      <c r="BO629" s="166"/>
      <c r="BP629" s="166"/>
      <c r="BQ629" s="166"/>
      <c r="BR629" s="166"/>
      <c r="BS629" s="166"/>
      <c r="BT629" s="166"/>
      <c r="BU629" s="166"/>
      <c r="BV629" s="166"/>
      <c r="BW629" s="166"/>
      <c r="BX629" s="166"/>
      <c r="BY629" s="166"/>
      <c r="BZ629" s="166"/>
      <c r="CA629" s="166"/>
      <c r="CB629" s="166"/>
      <c r="CC629" s="166"/>
      <c r="CD629" s="166"/>
      <c r="CE629" s="166"/>
      <c r="CF629" s="166"/>
      <c r="CG629" s="166"/>
      <c r="CH629" s="166"/>
      <c r="CI629" s="166"/>
      <c r="CJ629" s="166"/>
      <c r="CK629" s="166"/>
      <c r="CL629" s="166"/>
      <c r="CM629" s="166"/>
      <c r="CN629" s="166"/>
      <c r="CO629" s="166"/>
      <c r="CP629" s="166"/>
      <c r="CQ629" s="166"/>
      <c r="CR629" s="166"/>
      <c r="CS629" s="166"/>
      <c r="CT629" s="166"/>
      <c r="CU629" s="166"/>
      <c r="CV629" s="166"/>
      <c r="CW629" s="166"/>
      <c r="CX629" s="166"/>
      <c r="CY629" s="166"/>
      <c r="CZ629" s="166"/>
      <c r="DA629" s="166"/>
      <c r="DB629" s="166"/>
      <c r="DC629" s="166"/>
      <c r="DD629" s="166"/>
      <c r="DE629" s="166"/>
      <c r="DF629" s="166"/>
      <c r="DG629" s="166"/>
      <c r="DH629" s="166"/>
      <c r="DI629" s="166"/>
      <c r="DJ629" s="166"/>
      <c r="DK629" s="166"/>
      <c r="DL629" s="166"/>
      <c r="DM629" s="166"/>
      <c r="DN629" s="166"/>
      <c r="DO629" s="166"/>
      <c r="DP629" s="166"/>
      <c r="DQ629" s="166"/>
      <c r="DR629" s="166"/>
      <c r="DS629" s="166"/>
      <c r="DT629" s="166"/>
      <c r="DU629" s="166"/>
      <c r="DV629" s="166"/>
      <c r="DW629" s="166"/>
      <c r="DX629" s="166"/>
      <c r="DY629" s="166"/>
      <c r="DZ629" s="166"/>
      <c r="EA629" s="166"/>
      <c r="EB629" s="166"/>
      <c r="EC629" s="166"/>
      <c r="ED629" s="166"/>
      <c r="EE629" s="166"/>
      <c r="EF629" s="166"/>
      <c r="EG629" s="166"/>
      <c r="EH629" s="166"/>
      <c r="EI629" s="166"/>
      <c r="EJ629" s="166"/>
      <c r="EK629" s="166"/>
      <c r="EL629" s="166"/>
      <c r="EM629" s="166"/>
      <c r="EN629" s="166"/>
      <c r="EO629" s="166"/>
      <c r="EP629" s="166"/>
      <c r="EQ629" s="166"/>
      <c r="ER629" s="166"/>
      <c r="ES629" s="166"/>
      <c r="ET629" s="166"/>
      <c r="EU629" s="166"/>
      <c r="EV629" s="166"/>
      <c r="EW629" s="166"/>
      <c r="EX629" s="166"/>
      <c r="EY629" s="166"/>
      <c r="EZ629" s="166"/>
      <c r="FA629" s="166"/>
      <c r="FB629" s="166"/>
      <c r="FC629" s="166"/>
      <c r="FD629" s="166"/>
      <c r="FE629" s="166"/>
      <c r="FF629" s="166"/>
      <c r="FG629" s="166"/>
      <c r="FH629" s="166"/>
      <c r="FI629" s="166"/>
      <c r="FJ629" s="166"/>
      <c r="FK629" s="166"/>
      <c r="FL629" s="166"/>
      <c r="FM629" s="166"/>
      <c r="FN629" s="166"/>
      <c r="FO629" s="166"/>
      <c r="FP629" s="166"/>
      <c r="FQ629" s="166"/>
      <c r="FR629" s="166"/>
      <c r="FS629" s="166"/>
      <c r="FT629" s="166"/>
      <c r="FU629" s="166"/>
      <c r="FV629" s="166"/>
      <c r="FW629" s="166"/>
      <c r="FX629" s="166"/>
      <c r="FY629" s="166"/>
      <c r="FZ629" s="166"/>
      <c r="GA629" s="166"/>
      <c r="GB629" s="166"/>
      <c r="GC629" s="166"/>
      <c r="GD629" s="166"/>
      <c r="GE629" s="166"/>
      <c r="GF629" s="166"/>
      <c r="GG629" s="166"/>
      <c r="GH629" s="166"/>
      <c r="GI629" s="166"/>
      <c r="GJ629" s="166"/>
      <c r="GK629" s="166"/>
      <c r="GL629" s="166"/>
      <c r="GM629" s="166"/>
      <c r="GN629" s="166"/>
      <c r="GO629" s="166"/>
      <c r="GP629" s="166"/>
      <c r="GQ629" s="166"/>
    </row>
    <row r="630" spans="1:199" ht="30" x14ac:dyDescent="0.25">
      <c r="A630" s="661" t="s">
        <v>375</v>
      </c>
      <c r="B630" s="1565">
        <f>'2 уровень'!C1541</f>
        <v>0</v>
      </c>
      <c r="C630" s="1565">
        <f>'2 уровень'!D1541</f>
        <v>0</v>
      </c>
      <c r="D630" s="1565">
        <f>'2 уровень'!E1541</f>
        <v>0</v>
      </c>
      <c r="E630" s="1566">
        <f>'2 уровень'!F1541</f>
        <v>0</v>
      </c>
      <c r="F630" s="1567">
        <f>'2 уровень'!G1541</f>
        <v>0</v>
      </c>
      <c r="G630" s="1567">
        <f>'2 уровень'!H1541</f>
        <v>0</v>
      </c>
      <c r="H630" s="1095">
        <f>'2 уровень'!I1541</f>
        <v>0</v>
      </c>
      <c r="I630" s="1095">
        <f>'2 уровень'!J1541</f>
        <v>0</v>
      </c>
      <c r="J630" s="1095">
        <f>'2 уровень'!K1541</f>
        <v>0</v>
      </c>
      <c r="K630" s="1095">
        <f>'2 уровень'!L1541</f>
        <v>0</v>
      </c>
      <c r="L630" s="1095">
        <f>'2 уровень'!M1541</f>
        <v>0</v>
      </c>
      <c r="M630" s="1095">
        <f>'2 уровень'!N1541</f>
        <v>0</v>
      </c>
      <c r="N630" s="1081">
        <f>'2 уровень'!O1541</f>
        <v>0</v>
      </c>
      <c r="O630" s="1081">
        <f>'2 уровень'!P1541</f>
        <v>0</v>
      </c>
      <c r="P630" s="1081">
        <f>'2 уровень'!Q1541</f>
        <v>0</v>
      </c>
      <c r="Q630" s="1081">
        <f>'2 уровень'!R1541</f>
        <v>0</v>
      </c>
      <c r="R630" s="1081">
        <f>'2 уровень'!S1541</f>
        <v>0</v>
      </c>
      <c r="S630" s="1081">
        <f>'2 уровень'!T1541</f>
        <v>0</v>
      </c>
      <c r="T630" s="2567"/>
      <c r="U630" s="425"/>
      <c r="V630" s="166"/>
      <c r="W630" s="166"/>
      <c r="X630" s="166"/>
      <c r="Y630" s="166"/>
      <c r="Z630" s="166"/>
      <c r="AA630" s="166"/>
      <c r="AB630" s="166"/>
      <c r="AC630" s="166"/>
      <c r="AD630" s="166"/>
      <c r="AE630" s="166"/>
      <c r="AF630" s="166"/>
      <c r="AG630" s="166"/>
      <c r="AH630" s="166"/>
      <c r="AI630" s="166"/>
      <c r="AJ630" s="166"/>
      <c r="AK630" s="166"/>
      <c r="AL630" s="166"/>
      <c r="AM630" s="166"/>
      <c r="AN630" s="166"/>
      <c r="AO630" s="166"/>
      <c r="AP630" s="166"/>
      <c r="AQ630" s="166"/>
      <c r="AR630" s="166"/>
      <c r="AS630" s="166"/>
      <c r="AT630" s="166"/>
      <c r="AU630" s="166"/>
      <c r="AV630" s="166"/>
      <c r="AW630" s="166"/>
      <c r="AX630" s="166"/>
      <c r="AY630" s="166"/>
      <c r="AZ630" s="166"/>
      <c r="BA630" s="166"/>
      <c r="BB630" s="166"/>
      <c r="BC630" s="166"/>
      <c r="BD630" s="166"/>
      <c r="BE630" s="166"/>
      <c r="BF630" s="166"/>
      <c r="BG630" s="166"/>
      <c r="BH630" s="166"/>
      <c r="BI630" s="166"/>
      <c r="BJ630" s="166"/>
      <c r="BK630" s="166"/>
      <c r="BL630" s="166"/>
      <c r="BM630" s="166"/>
      <c r="BN630" s="166"/>
      <c r="BO630" s="166"/>
      <c r="BP630" s="166"/>
      <c r="BQ630" s="166"/>
      <c r="BR630" s="166"/>
      <c r="BS630" s="166"/>
      <c r="BT630" s="166"/>
      <c r="BU630" s="166"/>
      <c r="BV630" s="166"/>
      <c r="BW630" s="166"/>
      <c r="BX630" s="166"/>
      <c r="BY630" s="166"/>
      <c r="BZ630" s="166"/>
      <c r="CA630" s="166"/>
      <c r="CB630" s="166"/>
      <c r="CC630" s="166"/>
      <c r="CD630" s="166"/>
      <c r="CE630" s="166"/>
      <c r="CF630" s="166"/>
      <c r="CG630" s="166"/>
      <c r="CH630" s="166"/>
      <c r="CI630" s="166"/>
      <c r="CJ630" s="166"/>
      <c r="CK630" s="166"/>
      <c r="CL630" s="166"/>
      <c r="CM630" s="166"/>
      <c r="CN630" s="166"/>
      <c r="CO630" s="166"/>
      <c r="CP630" s="166"/>
      <c r="CQ630" s="166"/>
      <c r="CR630" s="166"/>
      <c r="CS630" s="166"/>
      <c r="CT630" s="166"/>
      <c r="CU630" s="166"/>
      <c r="CV630" s="166"/>
      <c r="CW630" s="166"/>
      <c r="CX630" s="166"/>
      <c r="CY630" s="166"/>
      <c r="CZ630" s="166"/>
      <c r="DA630" s="166"/>
      <c r="DB630" s="166"/>
      <c r="DC630" s="166"/>
      <c r="DD630" s="166"/>
      <c r="DE630" s="166"/>
      <c r="DF630" s="166"/>
      <c r="DG630" s="166"/>
      <c r="DH630" s="166"/>
      <c r="DI630" s="166"/>
      <c r="DJ630" s="166"/>
      <c r="DK630" s="166"/>
      <c r="DL630" s="166"/>
      <c r="DM630" s="166"/>
      <c r="DN630" s="166"/>
      <c r="DO630" s="166"/>
      <c r="DP630" s="166"/>
      <c r="DQ630" s="166"/>
      <c r="DR630" s="166"/>
      <c r="DS630" s="166"/>
      <c r="DT630" s="166"/>
      <c r="DU630" s="166"/>
      <c r="DV630" s="166"/>
      <c r="DW630" s="166"/>
      <c r="DX630" s="166"/>
      <c r="DY630" s="166"/>
      <c r="DZ630" s="166"/>
      <c r="EA630" s="166"/>
      <c r="EB630" s="166"/>
      <c r="EC630" s="166"/>
      <c r="ED630" s="166"/>
      <c r="EE630" s="166"/>
      <c r="EF630" s="166"/>
      <c r="EG630" s="166"/>
      <c r="EH630" s="166"/>
      <c r="EI630" s="166"/>
      <c r="EJ630" s="166"/>
      <c r="EK630" s="166"/>
      <c r="EL630" s="166"/>
      <c r="EM630" s="166"/>
      <c r="EN630" s="166"/>
      <c r="EO630" s="166"/>
      <c r="EP630" s="166"/>
      <c r="EQ630" s="166"/>
      <c r="ER630" s="166"/>
      <c r="ES630" s="166"/>
      <c r="ET630" s="166"/>
      <c r="EU630" s="166"/>
      <c r="EV630" s="166"/>
      <c r="EW630" s="166"/>
      <c r="EX630" s="166"/>
      <c r="EY630" s="166"/>
      <c r="EZ630" s="166"/>
      <c r="FA630" s="166"/>
      <c r="FB630" s="166"/>
      <c r="FC630" s="166"/>
      <c r="FD630" s="166"/>
      <c r="FE630" s="166"/>
      <c r="FF630" s="166"/>
      <c r="FG630" s="166"/>
      <c r="FH630" s="166"/>
      <c r="FI630" s="166"/>
      <c r="FJ630" s="166"/>
      <c r="FK630" s="166"/>
      <c r="FL630" s="166"/>
      <c r="FM630" s="166"/>
      <c r="FN630" s="166"/>
      <c r="FO630" s="166"/>
      <c r="FP630" s="166"/>
      <c r="FQ630" s="166"/>
      <c r="FR630" s="166"/>
      <c r="FS630" s="166"/>
      <c r="FT630" s="166"/>
      <c r="FU630" s="166"/>
      <c r="FV630" s="166"/>
      <c r="FW630" s="166"/>
      <c r="FX630" s="166"/>
      <c r="FY630" s="166"/>
      <c r="FZ630" s="166"/>
      <c r="GA630" s="166"/>
      <c r="GB630" s="166"/>
      <c r="GC630" s="166"/>
      <c r="GD630" s="166"/>
      <c r="GE630" s="166"/>
      <c r="GF630" s="166"/>
      <c r="GG630" s="166"/>
      <c r="GH630" s="166"/>
      <c r="GI630" s="166"/>
      <c r="GJ630" s="166"/>
      <c r="GK630" s="166"/>
      <c r="GL630" s="166"/>
      <c r="GM630" s="166"/>
      <c r="GN630" s="166"/>
      <c r="GO630" s="166"/>
      <c r="GP630" s="166"/>
      <c r="GQ630" s="166"/>
    </row>
    <row r="631" spans="1:199" x14ac:dyDescent="0.25">
      <c r="A631" s="661" t="s">
        <v>338</v>
      </c>
      <c r="B631" s="1565">
        <f>'2 уровень'!C1542</f>
        <v>1691</v>
      </c>
      <c r="C631" s="1565">
        <f>'2 уровень'!D1542</f>
        <v>141</v>
      </c>
      <c r="D631" s="1565">
        <f>'2 уровень'!E1542</f>
        <v>846</v>
      </c>
      <c r="E631" s="1566">
        <f>'2 уровень'!F1542</f>
        <v>600</v>
      </c>
      <c r="F631" s="1567">
        <f>'2 уровень'!G1542</f>
        <v>0</v>
      </c>
      <c r="G631" s="1567">
        <f>'2 уровень'!H1542</f>
        <v>0</v>
      </c>
      <c r="H631" s="1095">
        <f>'2 уровень'!I1542</f>
        <v>0</v>
      </c>
      <c r="I631" s="1095">
        <f>'2 уровень'!J1542</f>
        <v>0</v>
      </c>
      <c r="J631" s="1095">
        <f>'2 уровень'!K1542</f>
        <v>0</v>
      </c>
      <c r="K631" s="1095">
        <f>'2 уровень'!L1542</f>
        <v>0</v>
      </c>
      <c r="L631" s="1095">
        <f>'2 уровень'!M1542</f>
        <v>0</v>
      </c>
      <c r="M631" s="1095">
        <f>'2 уровень'!N1542</f>
        <v>0</v>
      </c>
      <c r="N631" s="1081">
        <f>'2 уровень'!O1542</f>
        <v>0</v>
      </c>
      <c r="O631" s="1081">
        <f>'2 уровень'!P1542</f>
        <v>0</v>
      </c>
      <c r="P631" s="1081">
        <f>'2 уровень'!Q1542</f>
        <v>0</v>
      </c>
      <c r="Q631" s="1081">
        <f>'2 уровень'!R1542</f>
        <v>0</v>
      </c>
      <c r="R631" s="1081">
        <f>'2 уровень'!S1542</f>
        <v>0</v>
      </c>
      <c r="S631" s="1081">
        <f>'2 уровень'!T1542</f>
        <v>0</v>
      </c>
      <c r="T631" s="2567"/>
      <c r="U631" s="425"/>
      <c r="V631" s="166"/>
      <c r="W631" s="166"/>
      <c r="X631" s="166"/>
      <c r="Y631" s="166"/>
      <c r="Z631" s="166"/>
      <c r="AA631" s="166"/>
      <c r="AB631" s="166"/>
      <c r="AC631" s="166"/>
      <c r="AD631" s="166"/>
      <c r="AE631" s="166"/>
      <c r="AF631" s="166"/>
      <c r="AG631" s="166"/>
      <c r="AH631" s="166"/>
      <c r="AI631" s="166"/>
      <c r="AJ631" s="166"/>
      <c r="AK631" s="166"/>
      <c r="AL631" s="166"/>
      <c r="AM631" s="166"/>
      <c r="AN631" s="166"/>
      <c r="AO631" s="166"/>
      <c r="AP631" s="166"/>
      <c r="AQ631" s="166"/>
      <c r="AR631" s="166"/>
      <c r="AS631" s="166"/>
      <c r="AT631" s="166"/>
      <c r="AU631" s="166"/>
      <c r="AV631" s="166"/>
      <c r="AW631" s="166"/>
      <c r="AX631" s="166"/>
      <c r="AY631" s="166"/>
      <c r="AZ631" s="166"/>
      <c r="BA631" s="166"/>
      <c r="BB631" s="166"/>
      <c r="BC631" s="166"/>
      <c r="BD631" s="166"/>
      <c r="BE631" s="166"/>
      <c r="BF631" s="166"/>
      <c r="BG631" s="166"/>
      <c r="BH631" s="166"/>
      <c r="BI631" s="166"/>
      <c r="BJ631" s="166"/>
      <c r="BK631" s="166"/>
      <c r="BL631" s="166"/>
      <c r="BM631" s="166"/>
      <c r="BN631" s="166"/>
      <c r="BO631" s="166"/>
      <c r="BP631" s="166"/>
      <c r="BQ631" s="166"/>
      <c r="BR631" s="166"/>
      <c r="BS631" s="166"/>
      <c r="BT631" s="166"/>
      <c r="BU631" s="166"/>
      <c r="BV631" s="166"/>
      <c r="BW631" s="166"/>
      <c r="BX631" s="166"/>
      <c r="BY631" s="166"/>
      <c r="BZ631" s="166"/>
      <c r="CA631" s="166"/>
      <c r="CB631" s="166"/>
      <c r="CC631" s="166"/>
      <c r="CD631" s="166"/>
      <c r="CE631" s="166"/>
      <c r="CF631" s="166"/>
      <c r="CG631" s="166"/>
      <c r="CH631" s="166"/>
      <c r="CI631" s="166"/>
      <c r="CJ631" s="166"/>
      <c r="CK631" s="166"/>
      <c r="CL631" s="166"/>
      <c r="CM631" s="166"/>
      <c r="CN631" s="166"/>
      <c r="CO631" s="166"/>
      <c r="CP631" s="166"/>
      <c r="CQ631" s="166"/>
      <c r="CR631" s="166"/>
      <c r="CS631" s="166"/>
      <c r="CT631" s="166"/>
      <c r="CU631" s="166"/>
      <c r="CV631" s="166"/>
      <c r="CW631" s="166"/>
      <c r="CX631" s="166"/>
      <c r="CY631" s="166"/>
      <c r="CZ631" s="166"/>
      <c r="DA631" s="166"/>
      <c r="DB631" s="166"/>
      <c r="DC631" s="166"/>
      <c r="DD631" s="166"/>
      <c r="DE631" s="166"/>
      <c r="DF631" s="166"/>
      <c r="DG631" s="166"/>
      <c r="DH631" s="166"/>
      <c r="DI631" s="166"/>
      <c r="DJ631" s="166"/>
      <c r="DK631" s="166"/>
      <c r="DL631" s="166"/>
      <c r="DM631" s="166"/>
      <c r="DN631" s="166"/>
      <c r="DO631" s="166"/>
      <c r="DP631" s="166"/>
      <c r="DQ631" s="166"/>
      <c r="DR631" s="166"/>
      <c r="DS631" s="166"/>
      <c r="DT631" s="166"/>
      <c r="DU631" s="166"/>
      <c r="DV631" s="166"/>
      <c r="DW631" s="166"/>
      <c r="DX631" s="166"/>
      <c r="DY631" s="166"/>
      <c r="DZ631" s="166"/>
      <c r="EA631" s="166"/>
      <c r="EB631" s="166"/>
      <c r="EC631" s="166"/>
      <c r="ED631" s="166"/>
      <c r="EE631" s="166"/>
      <c r="EF631" s="166"/>
      <c r="EG631" s="166"/>
      <c r="EH631" s="166"/>
      <c r="EI631" s="166"/>
      <c r="EJ631" s="166"/>
      <c r="EK631" s="166"/>
      <c r="EL631" s="166"/>
      <c r="EM631" s="166"/>
      <c r="EN631" s="166"/>
      <c r="EO631" s="166"/>
      <c r="EP631" s="166"/>
      <c r="EQ631" s="166"/>
      <c r="ER631" s="166"/>
      <c r="ES631" s="166"/>
      <c r="ET631" s="166"/>
      <c r="EU631" s="166"/>
      <c r="EV631" s="166"/>
      <c r="EW631" s="166"/>
      <c r="EX631" s="166"/>
      <c r="EY631" s="166"/>
      <c r="EZ631" s="166"/>
      <c r="FA631" s="166"/>
      <c r="FB631" s="166"/>
      <c r="FC631" s="166"/>
      <c r="FD631" s="166"/>
      <c r="FE631" s="166"/>
      <c r="FF631" s="166"/>
      <c r="FG631" s="166"/>
      <c r="FH631" s="166"/>
      <c r="FI631" s="166"/>
      <c r="FJ631" s="166"/>
      <c r="FK631" s="166"/>
      <c r="FL631" s="166"/>
      <c r="FM631" s="166"/>
      <c r="FN631" s="166"/>
      <c r="FO631" s="166"/>
      <c r="FP631" s="166"/>
      <c r="FQ631" s="166"/>
      <c r="FR631" s="166"/>
      <c r="FS631" s="166"/>
      <c r="FT631" s="166"/>
      <c r="FU631" s="166"/>
      <c r="FV631" s="166"/>
      <c r="FW631" s="166"/>
      <c r="FX631" s="166"/>
      <c r="FY631" s="166"/>
      <c r="FZ631" s="166"/>
      <c r="GA631" s="166"/>
      <c r="GB631" s="166"/>
      <c r="GC631" s="166"/>
      <c r="GD631" s="166"/>
      <c r="GE631" s="166"/>
      <c r="GF631" s="166"/>
      <c r="GG631" s="166"/>
      <c r="GH631" s="166"/>
      <c r="GI631" s="166"/>
      <c r="GJ631" s="166"/>
      <c r="GK631" s="166"/>
      <c r="GL631" s="166"/>
      <c r="GM631" s="166"/>
      <c r="GN631" s="166"/>
      <c r="GO631" s="166"/>
      <c r="GP631" s="166"/>
      <c r="GQ631" s="166"/>
    </row>
    <row r="632" spans="1:199" x14ac:dyDescent="0.25">
      <c r="A632" s="661" t="s">
        <v>169</v>
      </c>
      <c r="B632" s="1565">
        <f>'2 уровень'!C1543</f>
        <v>8000</v>
      </c>
      <c r="C632" s="1565">
        <f>'2 уровень'!D1543</f>
        <v>667</v>
      </c>
      <c r="D632" s="1565">
        <f>'2 уровень'!E1543</f>
        <v>666.703125</v>
      </c>
      <c r="E632" s="1566">
        <f>'2 уровень'!F1543</f>
        <v>99.955491004497759</v>
      </c>
      <c r="F632" s="1567">
        <f>'2 уровень'!G1543</f>
        <v>0</v>
      </c>
      <c r="G632" s="1567">
        <f>'2 уровень'!H1543</f>
        <v>0</v>
      </c>
      <c r="H632" s="1095">
        <f>'2 уровень'!I1543</f>
        <v>0</v>
      </c>
      <c r="I632" s="1095">
        <f>'2 уровень'!J1543</f>
        <v>0</v>
      </c>
      <c r="J632" s="1095">
        <f>'2 уровень'!K1543</f>
        <v>0</v>
      </c>
      <c r="K632" s="1095">
        <f>'2 уровень'!L1543</f>
        <v>0</v>
      </c>
      <c r="L632" s="1095">
        <f>'2 уровень'!M1543</f>
        <v>0</v>
      </c>
      <c r="M632" s="1095">
        <f>'2 уровень'!N1543</f>
        <v>0</v>
      </c>
      <c r="N632" s="1081">
        <f>'2 уровень'!O1543</f>
        <v>0</v>
      </c>
      <c r="O632" s="1081">
        <f>'2 уровень'!P1543</f>
        <v>0</v>
      </c>
      <c r="P632" s="1081">
        <f>'2 уровень'!Q1543</f>
        <v>0</v>
      </c>
      <c r="Q632" s="1081">
        <f>'2 уровень'!R1543</f>
        <v>0</v>
      </c>
      <c r="R632" s="1081">
        <f>'2 уровень'!S1543</f>
        <v>0</v>
      </c>
      <c r="S632" s="1081">
        <f>'2 уровень'!T1543</f>
        <v>0</v>
      </c>
      <c r="T632" s="2567"/>
      <c r="U632" s="425"/>
      <c r="V632" s="166"/>
      <c r="W632" s="166"/>
      <c r="X632" s="166"/>
      <c r="Y632" s="166"/>
      <c r="Z632" s="166"/>
      <c r="AA632" s="166"/>
      <c r="AB632" s="166"/>
      <c r="AC632" s="166"/>
      <c r="AD632" s="166"/>
      <c r="AE632" s="166"/>
      <c r="AF632" s="166"/>
      <c r="AG632" s="166"/>
      <c r="AH632" s="166"/>
      <c r="AI632" s="166"/>
      <c r="AJ632" s="166"/>
      <c r="AK632" s="166"/>
      <c r="AL632" s="166"/>
      <c r="AM632" s="166"/>
      <c r="AN632" s="166"/>
      <c r="AO632" s="166"/>
      <c r="AP632" s="166"/>
      <c r="AQ632" s="166"/>
      <c r="AR632" s="166"/>
      <c r="AS632" s="166"/>
      <c r="AT632" s="166"/>
      <c r="AU632" s="166"/>
      <c r="AV632" s="166"/>
      <c r="AW632" s="166"/>
      <c r="AX632" s="166"/>
      <c r="AY632" s="166"/>
      <c r="AZ632" s="166"/>
      <c r="BA632" s="166"/>
      <c r="BB632" s="166"/>
      <c r="BC632" s="166"/>
      <c r="BD632" s="166"/>
      <c r="BE632" s="166"/>
      <c r="BF632" s="166"/>
      <c r="BG632" s="166"/>
      <c r="BH632" s="166"/>
      <c r="BI632" s="166"/>
      <c r="BJ632" s="166"/>
      <c r="BK632" s="166"/>
      <c r="BL632" s="166"/>
      <c r="BM632" s="166"/>
      <c r="BN632" s="166"/>
      <c r="BO632" s="166"/>
      <c r="BP632" s="166"/>
      <c r="BQ632" s="166"/>
      <c r="BR632" s="166"/>
      <c r="BS632" s="166"/>
      <c r="BT632" s="166"/>
      <c r="BU632" s="166"/>
      <c r="BV632" s="166"/>
      <c r="BW632" s="166"/>
      <c r="BX632" s="166"/>
      <c r="BY632" s="166"/>
      <c r="BZ632" s="166"/>
      <c r="CA632" s="166"/>
      <c r="CB632" s="166"/>
      <c r="CC632" s="166"/>
      <c r="CD632" s="166"/>
      <c r="CE632" s="166"/>
      <c r="CF632" s="166"/>
      <c r="CG632" s="166"/>
      <c r="CH632" s="166"/>
      <c r="CI632" s="166"/>
      <c r="CJ632" s="166"/>
      <c r="CK632" s="166"/>
      <c r="CL632" s="166"/>
      <c r="CM632" s="166"/>
      <c r="CN632" s="166"/>
      <c r="CO632" s="166"/>
      <c r="CP632" s="166"/>
      <c r="CQ632" s="166"/>
      <c r="CR632" s="166"/>
      <c r="CS632" s="166"/>
      <c r="CT632" s="166"/>
      <c r="CU632" s="166"/>
      <c r="CV632" s="166"/>
      <c r="CW632" s="166"/>
      <c r="CX632" s="166"/>
      <c r="CY632" s="166"/>
      <c r="CZ632" s="166"/>
      <c r="DA632" s="166"/>
      <c r="DB632" s="166"/>
      <c r="DC632" s="166"/>
      <c r="DD632" s="166"/>
      <c r="DE632" s="166"/>
      <c r="DF632" s="166"/>
      <c r="DG632" s="166"/>
      <c r="DH632" s="166"/>
      <c r="DI632" s="166"/>
      <c r="DJ632" s="166"/>
      <c r="DK632" s="166"/>
      <c r="DL632" s="166"/>
      <c r="DM632" s="166"/>
      <c r="DN632" s="166"/>
      <c r="DO632" s="166"/>
      <c r="DP632" s="166"/>
      <c r="DQ632" s="166"/>
      <c r="DR632" s="166"/>
      <c r="DS632" s="166"/>
      <c r="DT632" s="166"/>
      <c r="DU632" s="166"/>
      <c r="DV632" s="166"/>
      <c r="DW632" s="166"/>
      <c r="DX632" s="166"/>
      <c r="DY632" s="166"/>
      <c r="DZ632" s="166"/>
      <c r="EA632" s="166"/>
      <c r="EB632" s="166"/>
      <c r="EC632" s="166"/>
      <c r="ED632" s="166"/>
      <c r="EE632" s="166"/>
      <c r="EF632" s="166"/>
      <c r="EG632" s="166"/>
      <c r="EH632" s="166"/>
      <c r="EI632" s="166"/>
      <c r="EJ632" s="166"/>
      <c r="EK632" s="166"/>
      <c r="EL632" s="166"/>
      <c r="EM632" s="166"/>
      <c r="EN632" s="166"/>
      <c r="EO632" s="166"/>
      <c r="EP632" s="166"/>
      <c r="EQ632" s="166"/>
      <c r="ER632" s="166"/>
      <c r="ES632" s="166"/>
      <c r="ET632" s="166"/>
      <c r="EU632" s="166"/>
      <c r="EV632" s="166"/>
      <c r="EW632" s="166"/>
      <c r="EX632" s="166"/>
      <c r="EY632" s="166"/>
      <c r="EZ632" s="166"/>
      <c r="FA632" s="166"/>
      <c r="FB632" s="166"/>
      <c r="FC632" s="166"/>
      <c r="FD632" s="166"/>
      <c r="FE632" s="166"/>
      <c r="FF632" s="166"/>
      <c r="FG632" s="166"/>
      <c r="FH632" s="166"/>
      <c r="FI632" s="166"/>
      <c r="FJ632" s="166"/>
      <c r="FK632" s="166"/>
      <c r="FL632" s="166"/>
      <c r="FM632" s="166"/>
      <c r="FN632" s="166"/>
      <c r="FO632" s="166"/>
      <c r="FP632" s="166"/>
      <c r="FQ632" s="166"/>
      <c r="FR632" s="166"/>
      <c r="FS632" s="166"/>
      <c r="FT632" s="166"/>
      <c r="FU632" s="166"/>
      <c r="FV632" s="166"/>
      <c r="FW632" s="166"/>
      <c r="FX632" s="166"/>
      <c r="FY632" s="166"/>
      <c r="FZ632" s="166"/>
      <c r="GA632" s="166"/>
      <c r="GB632" s="166"/>
      <c r="GC632" s="166"/>
      <c r="GD632" s="166"/>
      <c r="GE632" s="166"/>
      <c r="GF632" s="166"/>
      <c r="GG632" s="166"/>
      <c r="GH632" s="166"/>
      <c r="GI632" s="166"/>
      <c r="GJ632" s="166"/>
      <c r="GK632" s="166"/>
      <c r="GL632" s="166"/>
      <c r="GM632" s="166"/>
      <c r="GN632" s="166"/>
      <c r="GO632" s="166"/>
      <c r="GP632" s="166"/>
      <c r="GQ632" s="166"/>
    </row>
    <row r="633" spans="1:199" x14ac:dyDescent="0.25">
      <c r="A633" s="661" t="s">
        <v>344</v>
      </c>
      <c r="B633" s="1565">
        <f>'2 уровень'!C1544</f>
        <v>10000</v>
      </c>
      <c r="C633" s="1565">
        <f>'2 уровень'!D1544</f>
        <v>833</v>
      </c>
      <c r="D633" s="1565">
        <f>'2 уровень'!E1544</f>
        <v>2121</v>
      </c>
      <c r="E633" s="1566">
        <f>'2 уровень'!F1544</f>
        <v>254.62184873949579</v>
      </c>
      <c r="F633" s="1567">
        <f>'2 уровень'!G1544</f>
        <v>0</v>
      </c>
      <c r="G633" s="1567">
        <f>'2 уровень'!H1544</f>
        <v>0</v>
      </c>
      <c r="H633" s="1095">
        <f>'2 уровень'!I1544</f>
        <v>0</v>
      </c>
      <c r="I633" s="1095">
        <f>'2 уровень'!J1544</f>
        <v>0</v>
      </c>
      <c r="J633" s="1095">
        <f>'2 уровень'!K1544</f>
        <v>0</v>
      </c>
      <c r="K633" s="1095">
        <f>'2 уровень'!L1544</f>
        <v>0</v>
      </c>
      <c r="L633" s="1095">
        <f>'2 уровень'!M1544</f>
        <v>0</v>
      </c>
      <c r="M633" s="1095">
        <f>'2 уровень'!N1544</f>
        <v>0</v>
      </c>
      <c r="N633" s="1081">
        <f>'2 уровень'!O1544</f>
        <v>0</v>
      </c>
      <c r="O633" s="1081">
        <f>'2 уровень'!P1544</f>
        <v>0</v>
      </c>
      <c r="P633" s="1081">
        <f>'2 уровень'!Q1544</f>
        <v>0</v>
      </c>
      <c r="Q633" s="1081">
        <f>'2 уровень'!R1544</f>
        <v>0</v>
      </c>
      <c r="R633" s="1081">
        <f>'2 уровень'!S1544</f>
        <v>0</v>
      </c>
      <c r="S633" s="1081">
        <f>'2 уровень'!T1544</f>
        <v>0</v>
      </c>
      <c r="T633" s="2567"/>
      <c r="U633" s="425"/>
      <c r="V633" s="166"/>
      <c r="W633" s="166"/>
      <c r="X633" s="166"/>
      <c r="Y633" s="166"/>
      <c r="Z633" s="166"/>
      <c r="AA633" s="166"/>
      <c r="AB633" s="166"/>
      <c r="AC633" s="166"/>
      <c r="AD633" s="166"/>
      <c r="AE633" s="166"/>
      <c r="AF633" s="166"/>
      <c r="AG633" s="166"/>
      <c r="AH633" s="166"/>
      <c r="AI633" s="166"/>
      <c r="AJ633" s="166"/>
      <c r="AK633" s="166"/>
      <c r="AL633" s="166"/>
      <c r="AM633" s="166"/>
      <c r="AN633" s="166"/>
      <c r="AO633" s="166"/>
      <c r="AP633" s="166"/>
      <c r="AQ633" s="166"/>
      <c r="AR633" s="166"/>
      <c r="AS633" s="166"/>
      <c r="AT633" s="166"/>
      <c r="AU633" s="166"/>
      <c r="AV633" s="166"/>
      <c r="AW633" s="166"/>
      <c r="AX633" s="166"/>
      <c r="AY633" s="166"/>
      <c r="AZ633" s="166"/>
      <c r="BA633" s="166"/>
      <c r="BB633" s="166"/>
      <c r="BC633" s="166"/>
      <c r="BD633" s="166"/>
      <c r="BE633" s="166"/>
      <c r="BF633" s="166"/>
      <c r="BG633" s="166"/>
      <c r="BH633" s="166"/>
      <c r="BI633" s="166"/>
      <c r="BJ633" s="166"/>
      <c r="BK633" s="166"/>
      <c r="BL633" s="166"/>
      <c r="BM633" s="166"/>
      <c r="BN633" s="166"/>
      <c r="BO633" s="166"/>
      <c r="BP633" s="166"/>
      <c r="BQ633" s="166"/>
      <c r="BR633" s="166"/>
      <c r="BS633" s="166"/>
      <c r="BT633" s="166"/>
      <c r="BU633" s="166"/>
      <c r="BV633" s="166"/>
      <c r="BW633" s="166"/>
      <c r="BX633" s="166"/>
      <c r="BY633" s="166"/>
      <c r="BZ633" s="166"/>
      <c r="CA633" s="166"/>
      <c r="CB633" s="166"/>
      <c r="CC633" s="166"/>
      <c r="CD633" s="166"/>
      <c r="CE633" s="166"/>
      <c r="CF633" s="166"/>
      <c r="CG633" s="166"/>
      <c r="CH633" s="166"/>
      <c r="CI633" s="166"/>
      <c r="CJ633" s="166"/>
      <c r="CK633" s="166"/>
      <c r="CL633" s="166"/>
      <c r="CM633" s="166"/>
      <c r="CN633" s="166"/>
      <c r="CO633" s="166"/>
      <c r="CP633" s="166"/>
      <c r="CQ633" s="166"/>
      <c r="CR633" s="166"/>
      <c r="CS633" s="166"/>
      <c r="CT633" s="166"/>
      <c r="CU633" s="166"/>
      <c r="CV633" s="166"/>
      <c r="CW633" s="166"/>
      <c r="CX633" s="166"/>
      <c r="CY633" s="166"/>
      <c r="CZ633" s="166"/>
      <c r="DA633" s="166"/>
      <c r="DB633" s="166"/>
      <c r="DC633" s="166"/>
      <c r="DD633" s="166"/>
      <c r="DE633" s="166"/>
      <c r="DF633" s="166"/>
      <c r="DG633" s="166"/>
      <c r="DH633" s="166"/>
      <c r="DI633" s="166"/>
      <c r="DJ633" s="166"/>
      <c r="DK633" s="166"/>
      <c r="DL633" s="166"/>
      <c r="DM633" s="166"/>
      <c r="DN633" s="166"/>
      <c r="DO633" s="166"/>
      <c r="DP633" s="166"/>
      <c r="DQ633" s="166"/>
      <c r="DR633" s="166"/>
      <c r="DS633" s="166"/>
      <c r="DT633" s="166"/>
      <c r="DU633" s="166"/>
      <c r="DV633" s="166"/>
      <c r="DW633" s="166"/>
      <c r="DX633" s="166"/>
      <c r="DY633" s="166"/>
      <c r="DZ633" s="166"/>
      <c r="EA633" s="166"/>
      <c r="EB633" s="166"/>
      <c r="EC633" s="166"/>
      <c r="ED633" s="166"/>
      <c r="EE633" s="166"/>
      <c r="EF633" s="166"/>
      <c r="EG633" s="166"/>
      <c r="EH633" s="166"/>
      <c r="EI633" s="166"/>
      <c r="EJ633" s="166"/>
      <c r="EK633" s="166"/>
      <c r="EL633" s="166"/>
      <c r="EM633" s="166"/>
      <c r="EN633" s="166"/>
      <c r="EO633" s="166"/>
      <c r="EP633" s="166"/>
      <c r="EQ633" s="166"/>
      <c r="ER633" s="166"/>
      <c r="ES633" s="166"/>
      <c r="ET633" s="166"/>
      <c r="EU633" s="166"/>
      <c r="EV633" s="166"/>
      <c r="EW633" s="166"/>
      <c r="EX633" s="166"/>
      <c r="EY633" s="166"/>
      <c r="EZ633" s="166"/>
      <c r="FA633" s="166"/>
      <c r="FB633" s="166"/>
      <c r="FC633" s="166"/>
      <c r="FD633" s="166"/>
      <c r="FE633" s="166"/>
      <c r="FF633" s="166"/>
      <c r="FG633" s="166"/>
      <c r="FH633" s="166"/>
      <c r="FI633" s="166"/>
      <c r="FJ633" s="166"/>
      <c r="FK633" s="166"/>
      <c r="FL633" s="166"/>
      <c r="FM633" s="166"/>
      <c r="FN633" s="166"/>
      <c r="FO633" s="166"/>
      <c r="FP633" s="166"/>
      <c r="FQ633" s="166"/>
      <c r="FR633" s="166"/>
      <c r="FS633" s="166"/>
      <c r="FT633" s="166"/>
      <c r="FU633" s="166"/>
      <c r="FV633" s="166"/>
      <c r="FW633" s="166"/>
      <c r="FX633" s="166"/>
      <c r="FY633" s="166"/>
      <c r="FZ633" s="166"/>
      <c r="GA633" s="166"/>
      <c r="GB633" s="166"/>
      <c r="GC633" s="166"/>
      <c r="GD633" s="166"/>
      <c r="GE633" s="166"/>
      <c r="GF633" s="166"/>
      <c r="GG633" s="166"/>
      <c r="GH633" s="166"/>
      <c r="GI633" s="166"/>
      <c r="GJ633" s="166"/>
      <c r="GK633" s="166"/>
      <c r="GL633" s="166"/>
      <c r="GM633" s="166"/>
      <c r="GN633" s="166"/>
      <c r="GO633" s="166"/>
      <c r="GP633" s="166"/>
      <c r="GQ633" s="166"/>
    </row>
    <row r="634" spans="1:199" ht="30" x14ac:dyDescent="0.25">
      <c r="A634" s="661" t="s">
        <v>170</v>
      </c>
      <c r="B634" s="1565">
        <f>'2 уровень'!C1545</f>
        <v>2600</v>
      </c>
      <c r="C634" s="1565">
        <f>'2 уровень'!D1545</f>
        <v>217</v>
      </c>
      <c r="D634" s="1565">
        <f>'2 уровень'!E1545</f>
        <v>9</v>
      </c>
      <c r="E634" s="1566">
        <f>'2 уровень'!F1545</f>
        <v>4.1474654377880187</v>
      </c>
      <c r="F634" s="1567">
        <f>'2 уровень'!G1545</f>
        <v>0</v>
      </c>
      <c r="G634" s="1567">
        <f>'2 уровень'!H1545</f>
        <v>0</v>
      </c>
      <c r="H634" s="1095">
        <f>'2 уровень'!I1545</f>
        <v>0</v>
      </c>
      <c r="I634" s="1095">
        <f>'2 уровень'!J1545</f>
        <v>0</v>
      </c>
      <c r="J634" s="1095">
        <f>'2 уровень'!K1545</f>
        <v>0</v>
      </c>
      <c r="K634" s="1095">
        <f>'2 уровень'!L1545</f>
        <v>0</v>
      </c>
      <c r="L634" s="1095">
        <f>'2 уровень'!M1545</f>
        <v>0</v>
      </c>
      <c r="M634" s="1095">
        <f>'2 уровень'!N1545</f>
        <v>0</v>
      </c>
      <c r="N634" s="1081">
        <f>'2 уровень'!O1545</f>
        <v>0</v>
      </c>
      <c r="O634" s="1081">
        <f>'2 уровень'!P1545</f>
        <v>0</v>
      </c>
      <c r="P634" s="1081">
        <f>'2 уровень'!Q1545</f>
        <v>0</v>
      </c>
      <c r="Q634" s="1081">
        <f>'2 уровень'!R1545</f>
        <v>0</v>
      </c>
      <c r="R634" s="1081">
        <f>'2 уровень'!S1545</f>
        <v>0</v>
      </c>
      <c r="S634" s="1081">
        <f>'2 уровень'!T1545</f>
        <v>0</v>
      </c>
      <c r="T634" s="2567"/>
      <c r="U634" s="425"/>
      <c r="V634" s="166"/>
      <c r="W634" s="166"/>
      <c r="X634" s="166"/>
      <c r="Y634" s="166"/>
      <c r="Z634" s="166"/>
      <c r="AA634" s="166"/>
      <c r="AB634" s="166"/>
      <c r="AC634" s="166"/>
      <c r="AD634" s="166"/>
      <c r="AE634" s="166"/>
      <c r="AF634" s="166"/>
      <c r="AG634" s="166"/>
      <c r="AH634" s="166"/>
      <c r="AI634" s="166"/>
      <c r="AJ634" s="166"/>
      <c r="AK634" s="166"/>
      <c r="AL634" s="166"/>
      <c r="AM634" s="166"/>
      <c r="AN634" s="166"/>
      <c r="AO634" s="166"/>
      <c r="AP634" s="166"/>
      <c r="AQ634" s="166"/>
      <c r="AR634" s="166"/>
      <c r="AS634" s="166"/>
      <c r="AT634" s="166"/>
      <c r="AU634" s="166"/>
      <c r="AV634" s="166"/>
      <c r="AW634" s="166"/>
      <c r="AX634" s="166"/>
      <c r="AY634" s="166"/>
      <c r="AZ634" s="166"/>
      <c r="BA634" s="166"/>
      <c r="BB634" s="166"/>
      <c r="BC634" s="166"/>
      <c r="BD634" s="166"/>
      <c r="BE634" s="166"/>
      <c r="BF634" s="166"/>
      <c r="BG634" s="166"/>
      <c r="BH634" s="166"/>
      <c r="BI634" s="166"/>
      <c r="BJ634" s="166"/>
      <c r="BK634" s="166"/>
      <c r="BL634" s="166"/>
      <c r="BM634" s="166"/>
      <c r="BN634" s="166"/>
      <c r="BO634" s="166"/>
      <c r="BP634" s="166"/>
      <c r="BQ634" s="166"/>
      <c r="BR634" s="166"/>
      <c r="BS634" s="166"/>
      <c r="BT634" s="166"/>
      <c r="BU634" s="166"/>
      <c r="BV634" s="166"/>
      <c r="BW634" s="166"/>
      <c r="BX634" s="166"/>
      <c r="BY634" s="166"/>
      <c r="BZ634" s="166"/>
      <c r="CA634" s="166"/>
      <c r="CB634" s="166"/>
      <c r="CC634" s="166"/>
      <c r="CD634" s="166"/>
      <c r="CE634" s="166"/>
      <c r="CF634" s="166"/>
      <c r="CG634" s="166"/>
      <c r="CH634" s="166"/>
      <c r="CI634" s="166"/>
      <c r="CJ634" s="166"/>
      <c r="CK634" s="166"/>
      <c r="CL634" s="166"/>
      <c r="CM634" s="166"/>
      <c r="CN634" s="166"/>
      <c r="CO634" s="166"/>
      <c r="CP634" s="166"/>
      <c r="CQ634" s="166"/>
      <c r="CR634" s="166"/>
      <c r="CS634" s="166"/>
      <c r="CT634" s="166"/>
      <c r="CU634" s="166"/>
      <c r="CV634" s="166"/>
      <c r="CW634" s="166"/>
      <c r="CX634" s="166"/>
      <c r="CY634" s="166"/>
      <c r="CZ634" s="166"/>
      <c r="DA634" s="166"/>
      <c r="DB634" s="166"/>
      <c r="DC634" s="166"/>
      <c r="DD634" s="166"/>
      <c r="DE634" s="166"/>
      <c r="DF634" s="166"/>
      <c r="DG634" s="166"/>
      <c r="DH634" s="166"/>
      <c r="DI634" s="166"/>
      <c r="DJ634" s="166"/>
      <c r="DK634" s="166"/>
      <c r="DL634" s="166"/>
      <c r="DM634" s="166"/>
      <c r="DN634" s="166"/>
      <c r="DO634" s="166"/>
      <c r="DP634" s="166"/>
      <c r="DQ634" s="166"/>
      <c r="DR634" s="166"/>
      <c r="DS634" s="166"/>
      <c r="DT634" s="166"/>
      <c r="DU634" s="166"/>
      <c r="DV634" s="166"/>
      <c r="DW634" s="166"/>
      <c r="DX634" s="166"/>
      <c r="DY634" s="166"/>
      <c r="DZ634" s="166"/>
      <c r="EA634" s="166"/>
      <c r="EB634" s="166"/>
      <c r="EC634" s="166"/>
      <c r="ED634" s="166"/>
      <c r="EE634" s="166"/>
      <c r="EF634" s="166"/>
      <c r="EG634" s="166"/>
      <c r="EH634" s="166"/>
      <c r="EI634" s="166"/>
      <c r="EJ634" s="166"/>
      <c r="EK634" s="166"/>
      <c r="EL634" s="166"/>
      <c r="EM634" s="166"/>
      <c r="EN634" s="166"/>
      <c r="EO634" s="166"/>
      <c r="EP634" s="166"/>
      <c r="EQ634" s="166"/>
      <c r="ER634" s="166"/>
      <c r="ES634" s="166"/>
      <c r="ET634" s="166"/>
      <c r="EU634" s="166"/>
      <c r="EV634" s="166"/>
      <c r="EW634" s="166"/>
      <c r="EX634" s="166"/>
      <c r="EY634" s="166"/>
      <c r="EZ634" s="166"/>
      <c r="FA634" s="166"/>
      <c r="FB634" s="166"/>
      <c r="FC634" s="166"/>
      <c r="FD634" s="166"/>
      <c r="FE634" s="166"/>
      <c r="FF634" s="166"/>
      <c r="FG634" s="166"/>
      <c r="FH634" s="166"/>
      <c r="FI634" s="166"/>
      <c r="FJ634" s="166"/>
      <c r="FK634" s="166"/>
      <c r="FL634" s="166"/>
      <c r="FM634" s="166"/>
      <c r="FN634" s="166"/>
      <c r="FO634" s="166"/>
      <c r="FP634" s="166"/>
      <c r="FQ634" s="166"/>
      <c r="FR634" s="166"/>
      <c r="FS634" s="166"/>
      <c r="FT634" s="166"/>
      <c r="FU634" s="166"/>
      <c r="FV634" s="166"/>
      <c r="FW634" s="166"/>
      <c r="FX634" s="166"/>
      <c r="FY634" s="166"/>
      <c r="FZ634" s="166"/>
      <c r="GA634" s="166"/>
      <c r="GB634" s="166"/>
      <c r="GC634" s="166"/>
      <c r="GD634" s="166"/>
      <c r="GE634" s="166"/>
      <c r="GF634" s="166"/>
      <c r="GG634" s="166"/>
      <c r="GH634" s="166"/>
      <c r="GI634" s="166"/>
      <c r="GJ634" s="166"/>
      <c r="GK634" s="166"/>
      <c r="GL634" s="166"/>
      <c r="GM634" s="166"/>
      <c r="GN634" s="166"/>
      <c r="GO634" s="166"/>
      <c r="GP634" s="166"/>
      <c r="GQ634" s="166"/>
    </row>
    <row r="635" spans="1:199" ht="30" x14ac:dyDescent="0.25">
      <c r="A635" s="661" t="s">
        <v>371</v>
      </c>
      <c r="B635" s="1565">
        <f>'2 уровень'!C1546</f>
        <v>0</v>
      </c>
      <c r="C635" s="1565">
        <f>'2 уровень'!D1546</f>
        <v>0</v>
      </c>
      <c r="D635" s="1565">
        <f>'2 уровень'!E1546</f>
        <v>0</v>
      </c>
      <c r="E635" s="1566">
        <f>'2 уровень'!F1546</f>
        <v>0</v>
      </c>
      <c r="F635" s="1567">
        <f>'2 уровень'!G1546</f>
        <v>0</v>
      </c>
      <c r="G635" s="1567">
        <f>'2 уровень'!H1546</f>
        <v>0</v>
      </c>
      <c r="H635" s="1095">
        <f>'2 уровень'!I1546</f>
        <v>0</v>
      </c>
      <c r="I635" s="1095">
        <f>'2 уровень'!J1546</f>
        <v>0</v>
      </c>
      <c r="J635" s="1095">
        <f>'2 уровень'!K1546</f>
        <v>0</v>
      </c>
      <c r="K635" s="1095">
        <f>'2 уровень'!L1546</f>
        <v>0</v>
      </c>
      <c r="L635" s="1095">
        <f>'2 уровень'!M1546</f>
        <v>0</v>
      </c>
      <c r="M635" s="1095">
        <f>'2 уровень'!N1546</f>
        <v>0</v>
      </c>
      <c r="N635" s="1081">
        <f>'2 уровень'!O1546</f>
        <v>0</v>
      </c>
      <c r="O635" s="1081">
        <f>'2 уровень'!P1546</f>
        <v>0</v>
      </c>
      <c r="P635" s="1081">
        <f>'2 уровень'!Q1546</f>
        <v>0</v>
      </c>
      <c r="Q635" s="1081">
        <f>'2 уровень'!R1546</f>
        <v>0</v>
      </c>
      <c r="R635" s="1081">
        <f>'2 уровень'!S1546</f>
        <v>0</v>
      </c>
      <c r="S635" s="1081">
        <f>'2 уровень'!T1546</f>
        <v>0</v>
      </c>
      <c r="T635" s="2567"/>
      <c r="U635" s="425"/>
      <c r="V635" s="166"/>
      <c r="W635" s="166"/>
      <c r="X635" s="166"/>
      <c r="Y635" s="166"/>
      <c r="Z635" s="166"/>
      <c r="AA635" s="166"/>
      <c r="AB635" s="166"/>
      <c r="AC635" s="166"/>
      <c r="AD635" s="166"/>
      <c r="AE635" s="166"/>
      <c r="AF635" s="166"/>
      <c r="AG635" s="166"/>
      <c r="AH635" s="166"/>
      <c r="AI635" s="166"/>
      <c r="AJ635" s="166"/>
      <c r="AK635" s="166"/>
      <c r="AL635" s="166"/>
      <c r="AM635" s="166"/>
      <c r="AN635" s="166"/>
      <c r="AO635" s="166"/>
      <c r="AP635" s="166"/>
      <c r="AQ635" s="166"/>
      <c r="AR635" s="166"/>
      <c r="AS635" s="166"/>
      <c r="AT635" s="166"/>
      <c r="AU635" s="166"/>
      <c r="AV635" s="166"/>
      <c r="AW635" s="166"/>
      <c r="AX635" s="166"/>
      <c r="AY635" s="166"/>
      <c r="AZ635" s="166"/>
      <c r="BA635" s="166"/>
      <c r="BB635" s="166"/>
      <c r="BC635" s="166"/>
      <c r="BD635" s="166"/>
      <c r="BE635" s="166"/>
      <c r="BF635" s="166"/>
      <c r="BG635" s="166"/>
      <c r="BH635" s="166"/>
      <c r="BI635" s="166"/>
      <c r="BJ635" s="166"/>
      <c r="BK635" s="166"/>
      <c r="BL635" s="166"/>
      <c r="BM635" s="166"/>
      <c r="BN635" s="166"/>
      <c r="BO635" s="166"/>
      <c r="BP635" s="166"/>
      <c r="BQ635" s="166"/>
      <c r="BR635" s="166"/>
      <c r="BS635" s="166"/>
      <c r="BT635" s="166"/>
      <c r="BU635" s="166"/>
      <c r="BV635" s="166"/>
      <c r="BW635" s="166"/>
      <c r="BX635" s="166"/>
      <c r="BY635" s="166"/>
      <c r="BZ635" s="166"/>
      <c r="CA635" s="166"/>
      <c r="CB635" s="166"/>
      <c r="CC635" s="166"/>
      <c r="CD635" s="166"/>
      <c r="CE635" s="166"/>
      <c r="CF635" s="166"/>
      <c r="CG635" s="166"/>
      <c r="CH635" s="166"/>
      <c r="CI635" s="166"/>
      <c r="CJ635" s="166"/>
      <c r="CK635" s="166"/>
      <c r="CL635" s="166"/>
      <c r="CM635" s="166"/>
      <c r="CN635" s="166"/>
      <c r="CO635" s="166"/>
      <c r="CP635" s="166"/>
      <c r="CQ635" s="166"/>
      <c r="CR635" s="166"/>
      <c r="CS635" s="166"/>
      <c r="CT635" s="166"/>
      <c r="CU635" s="166"/>
      <c r="CV635" s="166"/>
      <c r="CW635" s="166"/>
      <c r="CX635" s="166"/>
      <c r="CY635" s="166"/>
      <c r="CZ635" s="166"/>
      <c r="DA635" s="166"/>
      <c r="DB635" s="166"/>
      <c r="DC635" s="166"/>
      <c r="DD635" s="166"/>
      <c r="DE635" s="166"/>
      <c r="DF635" s="166"/>
      <c r="DG635" s="166"/>
      <c r="DH635" s="166"/>
      <c r="DI635" s="166"/>
      <c r="DJ635" s="166"/>
      <c r="DK635" s="166"/>
      <c r="DL635" s="166"/>
      <c r="DM635" s="166"/>
      <c r="DN635" s="166"/>
      <c r="DO635" s="166"/>
      <c r="DP635" s="166"/>
      <c r="DQ635" s="166"/>
      <c r="DR635" s="166"/>
      <c r="DS635" s="166"/>
      <c r="DT635" s="166"/>
      <c r="DU635" s="166"/>
      <c r="DV635" s="166"/>
      <c r="DW635" s="166"/>
      <c r="DX635" s="166"/>
      <c r="DY635" s="166"/>
      <c r="DZ635" s="166"/>
      <c r="EA635" s="166"/>
      <c r="EB635" s="166"/>
      <c r="EC635" s="166"/>
      <c r="ED635" s="166"/>
      <c r="EE635" s="166"/>
      <c r="EF635" s="166"/>
      <c r="EG635" s="166"/>
      <c r="EH635" s="166"/>
      <c r="EI635" s="166"/>
      <c r="EJ635" s="166"/>
      <c r="EK635" s="166"/>
      <c r="EL635" s="166"/>
      <c r="EM635" s="166"/>
      <c r="EN635" s="166"/>
      <c r="EO635" s="166"/>
      <c r="EP635" s="166"/>
      <c r="EQ635" s="166"/>
      <c r="ER635" s="166"/>
      <c r="ES635" s="166"/>
      <c r="ET635" s="166"/>
      <c r="EU635" s="166"/>
      <c r="EV635" s="166"/>
      <c r="EW635" s="166"/>
      <c r="EX635" s="166"/>
      <c r="EY635" s="166"/>
      <c r="EZ635" s="166"/>
      <c r="FA635" s="166"/>
      <c r="FB635" s="166"/>
      <c r="FC635" s="166"/>
      <c r="FD635" s="166"/>
      <c r="FE635" s="166"/>
      <c r="FF635" s="166"/>
      <c r="FG635" s="166"/>
      <c r="FH635" s="166"/>
      <c r="FI635" s="166"/>
      <c r="FJ635" s="166"/>
      <c r="FK635" s="166"/>
      <c r="FL635" s="166"/>
      <c r="FM635" s="166"/>
      <c r="FN635" s="166"/>
      <c r="FO635" s="166"/>
      <c r="FP635" s="166"/>
      <c r="FQ635" s="166"/>
      <c r="FR635" s="166"/>
      <c r="FS635" s="166"/>
      <c r="FT635" s="166"/>
      <c r="FU635" s="166"/>
      <c r="FV635" s="166"/>
      <c r="FW635" s="166"/>
      <c r="FX635" s="166"/>
      <c r="FY635" s="166"/>
      <c r="FZ635" s="166"/>
      <c r="GA635" s="166"/>
      <c r="GB635" s="166"/>
      <c r="GC635" s="166"/>
      <c r="GD635" s="166"/>
      <c r="GE635" s="166"/>
      <c r="GF635" s="166"/>
      <c r="GG635" s="166"/>
      <c r="GH635" s="166"/>
      <c r="GI635" s="166"/>
      <c r="GJ635" s="166"/>
      <c r="GK635" s="166"/>
      <c r="GL635" s="166"/>
      <c r="GM635" s="166"/>
      <c r="GN635" s="166"/>
      <c r="GO635" s="166"/>
      <c r="GP635" s="166"/>
      <c r="GQ635" s="166"/>
    </row>
    <row r="636" spans="1:199" x14ac:dyDescent="0.25">
      <c r="A636" s="602" t="s">
        <v>91</v>
      </c>
      <c r="B636" s="1565">
        <f>'2 уровень'!C1547</f>
        <v>35230</v>
      </c>
      <c r="C636" s="1565">
        <f>'2 уровень'!D1547</f>
        <v>2937.4</v>
      </c>
      <c r="D636" s="1565">
        <f>'2 уровень'!E1547</f>
        <v>3221.4500000000003</v>
      </c>
      <c r="E636" s="1566">
        <f>'2 уровень'!F1547</f>
        <v>109.67011642949547</v>
      </c>
      <c r="F636" s="1567">
        <f>'2 уровень'!G1547</f>
        <v>0</v>
      </c>
      <c r="G636" s="1567">
        <f>'2 уровень'!H1547</f>
        <v>0</v>
      </c>
      <c r="H636" s="1095">
        <f>'2 уровень'!I1547</f>
        <v>0</v>
      </c>
      <c r="I636" s="1095">
        <f>'2 уровень'!J1547</f>
        <v>0</v>
      </c>
      <c r="J636" s="1095">
        <f>'2 уровень'!K1547</f>
        <v>0</v>
      </c>
      <c r="K636" s="1095">
        <f>'2 уровень'!L1547</f>
        <v>0</v>
      </c>
      <c r="L636" s="1095">
        <f>'2 уровень'!M1547</f>
        <v>0</v>
      </c>
      <c r="M636" s="1095">
        <f>'2 уровень'!N1547</f>
        <v>0</v>
      </c>
      <c r="N636" s="1081">
        <f>'2 уровень'!O1547</f>
        <v>26367.030105999998</v>
      </c>
      <c r="O636" s="1081">
        <f>'2 уровень'!P1547</f>
        <v>2197.2525088333332</v>
      </c>
      <c r="P636" s="1081">
        <f>'2 уровень'!Q1547</f>
        <v>1790.91554</v>
      </c>
      <c r="Q636" s="1081">
        <f>'2 уровень'!R1547</f>
        <v>-406.33696883333323</v>
      </c>
      <c r="R636" s="1081">
        <f>'2 уровень'!S1547</f>
        <v>-5.6357200000000001</v>
      </c>
      <c r="S636" s="1081">
        <f>'2 уровень'!T1547</f>
        <v>1785.27982</v>
      </c>
      <c r="T636" s="2567"/>
      <c r="U636" s="425"/>
      <c r="V636" s="166"/>
      <c r="W636" s="166"/>
      <c r="X636" s="166"/>
      <c r="Y636" s="166"/>
      <c r="Z636" s="166"/>
      <c r="AA636" s="166"/>
      <c r="AB636" s="166"/>
      <c r="AC636" s="166"/>
      <c r="AD636" s="166"/>
      <c r="AE636" s="166"/>
      <c r="AF636" s="166"/>
      <c r="AG636" s="166"/>
      <c r="AH636" s="166"/>
      <c r="AI636" s="166"/>
      <c r="AJ636" s="166"/>
      <c r="AK636" s="166"/>
      <c r="AL636" s="166"/>
      <c r="AM636" s="166"/>
      <c r="AN636" s="166"/>
      <c r="AO636" s="166"/>
      <c r="AP636" s="166"/>
      <c r="AQ636" s="166"/>
      <c r="AR636" s="166"/>
      <c r="AS636" s="166"/>
      <c r="AT636" s="166"/>
      <c r="AU636" s="166"/>
      <c r="AV636" s="166"/>
      <c r="AW636" s="166"/>
      <c r="AX636" s="166"/>
      <c r="AY636" s="166"/>
      <c r="AZ636" s="166"/>
      <c r="BA636" s="166"/>
      <c r="BB636" s="166"/>
      <c r="BC636" s="166"/>
      <c r="BD636" s="166"/>
      <c r="BE636" s="166"/>
      <c r="BF636" s="166"/>
      <c r="BG636" s="166"/>
      <c r="BH636" s="166"/>
      <c r="BI636" s="166"/>
      <c r="BJ636" s="166"/>
      <c r="BK636" s="166"/>
      <c r="BL636" s="166"/>
      <c r="BM636" s="166"/>
      <c r="BN636" s="166"/>
      <c r="BO636" s="166"/>
      <c r="BP636" s="166"/>
      <c r="BQ636" s="166"/>
      <c r="BR636" s="166"/>
      <c r="BS636" s="166"/>
      <c r="BT636" s="166"/>
      <c r="BU636" s="166"/>
      <c r="BV636" s="166"/>
      <c r="BW636" s="166"/>
      <c r="BX636" s="166"/>
      <c r="BY636" s="166"/>
      <c r="BZ636" s="166"/>
      <c r="CA636" s="166"/>
      <c r="CB636" s="166"/>
      <c r="CC636" s="166"/>
      <c r="CD636" s="166"/>
      <c r="CE636" s="166"/>
      <c r="CF636" s="166"/>
      <c r="CG636" s="166"/>
      <c r="CH636" s="166"/>
      <c r="CI636" s="166"/>
      <c r="CJ636" s="166"/>
      <c r="CK636" s="166"/>
      <c r="CL636" s="166"/>
      <c r="CM636" s="166"/>
      <c r="CN636" s="166"/>
      <c r="CO636" s="166"/>
      <c r="CP636" s="166"/>
      <c r="CQ636" s="166"/>
      <c r="CR636" s="166"/>
      <c r="CS636" s="166"/>
      <c r="CT636" s="166"/>
      <c r="CU636" s="166"/>
      <c r="CV636" s="166"/>
      <c r="CW636" s="166"/>
      <c r="CX636" s="166"/>
      <c r="CY636" s="166"/>
      <c r="CZ636" s="166"/>
      <c r="DA636" s="166"/>
      <c r="DB636" s="166"/>
      <c r="DC636" s="166"/>
      <c r="DD636" s="166"/>
      <c r="DE636" s="166"/>
      <c r="DF636" s="166"/>
      <c r="DG636" s="166"/>
      <c r="DH636" s="166"/>
      <c r="DI636" s="166"/>
      <c r="DJ636" s="166"/>
      <c r="DK636" s="166"/>
      <c r="DL636" s="166"/>
      <c r="DM636" s="166"/>
      <c r="DN636" s="166"/>
      <c r="DO636" s="166"/>
      <c r="DP636" s="166"/>
      <c r="DQ636" s="166"/>
      <c r="DR636" s="166"/>
      <c r="DS636" s="166"/>
      <c r="DT636" s="166"/>
      <c r="DU636" s="166"/>
      <c r="DV636" s="166"/>
      <c r="DW636" s="166"/>
      <c r="DX636" s="166"/>
      <c r="DY636" s="166"/>
      <c r="DZ636" s="166"/>
      <c r="EA636" s="166"/>
      <c r="EB636" s="166"/>
      <c r="EC636" s="166"/>
      <c r="ED636" s="166"/>
      <c r="EE636" s="166"/>
      <c r="EF636" s="166"/>
      <c r="EG636" s="166"/>
      <c r="EH636" s="166"/>
      <c r="EI636" s="166"/>
      <c r="EJ636" s="166"/>
      <c r="EK636" s="166"/>
      <c r="EL636" s="166"/>
      <c r="EM636" s="166"/>
      <c r="EN636" s="166"/>
      <c r="EO636" s="166"/>
      <c r="EP636" s="166"/>
      <c r="EQ636" s="166"/>
      <c r="ER636" s="166"/>
      <c r="ES636" s="166"/>
      <c r="ET636" s="166"/>
      <c r="EU636" s="166"/>
      <c r="EV636" s="166"/>
      <c r="EW636" s="166"/>
      <c r="EX636" s="166"/>
      <c r="EY636" s="166"/>
      <c r="EZ636" s="166"/>
      <c r="FA636" s="166"/>
      <c r="FB636" s="166"/>
      <c r="FC636" s="166"/>
      <c r="FD636" s="166"/>
      <c r="FE636" s="166"/>
      <c r="FF636" s="166"/>
      <c r="FG636" s="166"/>
      <c r="FH636" s="166"/>
      <c r="FI636" s="166"/>
      <c r="FJ636" s="166"/>
      <c r="FK636" s="166"/>
      <c r="FL636" s="166"/>
      <c r="FM636" s="166"/>
      <c r="FN636" s="166"/>
      <c r="FO636" s="166"/>
      <c r="FP636" s="166"/>
      <c r="FQ636" s="166"/>
      <c r="FR636" s="166"/>
      <c r="FS636" s="166"/>
      <c r="FT636" s="166"/>
      <c r="FU636" s="166"/>
      <c r="FV636" s="166"/>
      <c r="FW636" s="166"/>
      <c r="FX636" s="166"/>
      <c r="FY636" s="166"/>
      <c r="FZ636" s="166"/>
      <c r="GA636" s="166"/>
      <c r="GB636" s="166"/>
      <c r="GC636" s="166"/>
      <c r="GD636" s="166"/>
      <c r="GE636" s="166"/>
      <c r="GF636" s="166"/>
      <c r="GG636" s="166"/>
      <c r="GH636" s="166"/>
      <c r="GI636" s="166"/>
      <c r="GJ636" s="166"/>
      <c r="GK636" s="166"/>
      <c r="GL636" s="166"/>
      <c r="GM636" s="166"/>
      <c r="GN636" s="166"/>
      <c r="GO636" s="166"/>
      <c r="GP636" s="166"/>
      <c r="GQ636" s="166"/>
    </row>
    <row r="637" spans="1:199" x14ac:dyDescent="0.25">
      <c r="A637" s="1422" t="s">
        <v>82</v>
      </c>
      <c r="B637" s="1565">
        <f>'2 уровень'!C1548</f>
        <v>220</v>
      </c>
      <c r="C637" s="1565">
        <f>'2 уровень'!D1548</f>
        <v>19</v>
      </c>
      <c r="D637" s="1565">
        <f>'2 уровень'!E1548</f>
        <v>7</v>
      </c>
      <c r="E637" s="1566">
        <f>'2 уровень'!F1548</f>
        <v>36.84210526315789</v>
      </c>
      <c r="F637" s="1567">
        <f>'2 уровень'!G1548</f>
        <v>9.786363636363637</v>
      </c>
      <c r="G637" s="1567">
        <f>'2 уровень'!H1548</f>
        <v>10.428571428571429</v>
      </c>
      <c r="H637" s="1095">
        <f>'2 уровень'!I1548</f>
        <v>2153</v>
      </c>
      <c r="I637" s="1095">
        <f>'2 уровень'!J1548</f>
        <v>184</v>
      </c>
      <c r="J637" s="1095">
        <f>'2 уровень'!K1548</f>
        <v>73</v>
      </c>
      <c r="K637" s="1095">
        <f>'2 уровень'!L1548</f>
        <v>39.673913043478258</v>
      </c>
      <c r="L637" s="1095">
        <f>'2 уровень'!M1548</f>
        <v>8</v>
      </c>
      <c r="M637" s="1095">
        <f>'2 уровень'!N1548</f>
        <v>109.5</v>
      </c>
      <c r="N637" s="1081">
        <f>'2 уровень'!O1548</f>
        <v>0</v>
      </c>
      <c r="O637" s="1081">
        <f>'2 уровень'!P1548</f>
        <v>0</v>
      </c>
      <c r="P637" s="1081">
        <f>'2 уровень'!Q1548</f>
        <v>0</v>
      </c>
      <c r="Q637" s="1081">
        <f>'2 уровень'!R1548</f>
        <v>0</v>
      </c>
      <c r="R637" s="1081">
        <f>'2 уровень'!S1548</f>
        <v>0</v>
      </c>
      <c r="S637" s="1081">
        <f>'2 уровень'!T1548</f>
        <v>0</v>
      </c>
      <c r="T637" s="2567"/>
      <c r="U637" s="425"/>
      <c r="V637" s="166"/>
      <c r="W637" s="166"/>
      <c r="X637" s="166"/>
      <c r="Y637" s="166"/>
      <c r="Z637" s="166"/>
      <c r="AA637" s="166"/>
      <c r="AB637" s="166"/>
      <c r="AC637" s="166"/>
      <c r="AD637" s="166"/>
      <c r="AE637" s="166"/>
      <c r="AF637" s="166"/>
      <c r="AG637" s="166"/>
      <c r="AH637" s="166"/>
      <c r="AI637" s="166"/>
      <c r="AJ637" s="166"/>
      <c r="AK637" s="166"/>
      <c r="AL637" s="166"/>
      <c r="AM637" s="166"/>
      <c r="AN637" s="166"/>
      <c r="AO637" s="166"/>
      <c r="AP637" s="166"/>
      <c r="AQ637" s="166"/>
      <c r="AR637" s="166"/>
      <c r="AS637" s="166"/>
      <c r="AT637" s="166"/>
      <c r="AU637" s="166"/>
      <c r="AV637" s="166"/>
      <c r="AW637" s="166"/>
      <c r="AX637" s="166"/>
      <c r="AY637" s="166"/>
      <c r="AZ637" s="166"/>
      <c r="BA637" s="166"/>
      <c r="BB637" s="166"/>
      <c r="BC637" s="166"/>
      <c r="BD637" s="166"/>
      <c r="BE637" s="166"/>
      <c r="BF637" s="166"/>
      <c r="BG637" s="166"/>
      <c r="BH637" s="166"/>
      <c r="BI637" s="166"/>
      <c r="BJ637" s="166"/>
      <c r="BK637" s="166"/>
      <c r="BL637" s="166"/>
      <c r="BM637" s="166"/>
      <c r="BN637" s="166"/>
      <c r="BO637" s="166"/>
      <c r="BP637" s="166"/>
      <c r="BQ637" s="166"/>
      <c r="BR637" s="166"/>
      <c r="BS637" s="166"/>
      <c r="BT637" s="166"/>
      <c r="BU637" s="166"/>
      <c r="BV637" s="166"/>
      <c r="BW637" s="166"/>
      <c r="BX637" s="166"/>
      <c r="BY637" s="166"/>
      <c r="BZ637" s="166"/>
      <c r="CA637" s="166"/>
      <c r="CB637" s="166"/>
      <c r="CC637" s="166"/>
      <c r="CD637" s="166"/>
      <c r="CE637" s="166"/>
      <c r="CF637" s="166"/>
      <c r="CG637" s="166"/>
      <c r="CH637" s="166"/>
      <c r="CI637" s="166"/>
      <c r="CJ637" s="166"/>
      <c r="CK637" s="166"/>
      <c r="CL637" s="166"/>
      <c r="CM637" s="166"/>
      <c r="CN637" s="166"/>
      <c r="CO637" s="166"/>
      <c r="CP637" s="166"/>
      <c r="CQ637" s="166"/>
      <c r="CR637" s="166"/>
      <c r="CS637" s="166"/>
      <c r="CT637" s="166"/>
      <c r="CU637" s="166"/>
      <c r="CV637" s="166"/>
      <c r="CW637" s="166"/>
      <c r="CX637" s="166"/>
      <c r="CY637" s="166"/>
      <c r="CZ637" s="166"/>
      <c r="DA637" s="166"/>
      <c r="DB637" s="166"/>
      <c r="DC637" s="166"/>
      <c r="DD637" s="166"/>
      <c r="DE637" s="166"/>
      <c r="DF637" s="166"/>
      <c r="DG637" s="166"/>
      <c r="DH637" s="166"/>
      <c r="DI637" s="166"/>
      <c r="DJ637" s="166"/>
      <c r="DK637" s="166"/>
      <c r="DL637" s="166"/>
      <c r="DM637" s="166"/>
      <c r="DN637" s="166"/>
      <c r="DO637" s="166"/>
      <c r="DP637" s="166"/>
      <c r="DQ637" s="166"/>
      <c r="DR637" s="166"/>
      <c r="DS637" s="166"/>
      <c r="DT637" s="166"/>
      <c r="DU637" s="166"/>
      <c r="DV637" s="166"/>
      <c r="DW637" s="166"/>
      <c r="DX637" s="166"/>
      <c r="DY637" s="166"/>
      <c r="DZ637" s="166"/>
      <c r="EA637" s="166"/>
      <c r="EB637" s="166"/>
      <c r="EC637" s="166"/>
      <c r="ED637" s="166"/>
      <c r="EE637" s="166"/>
      <c r="EF637" s="166"/>
      <c r="EG637" s="166"/>
      <c r="EH637" s="166"/>
      <c r="EI637" s="166"/>
      <c r="EJ637" s="166"/>
      <c r="EK637" s="166"/>
      <c r="EL637" s="166"/>
      <c r="EM637" s="166"/>
      <c r="EN637" s="166"/>
      <c r="EO637" s="166"/>
      <c r="EP637" s="166"/>
      <c r="EQ637" s="166"/>
      <c r="ER637" s="166"/>
      <c r="ES637" s="166"/>
      <c r="ET637" s="166"/>
      <c r="EU637" s="166"/>
      <c r="EV637" s="166"/>
      <c r="EW637" s="166"/>
      <c r="EX637" s="166"/>
      <c r="EY637" s="166"/>
      <c r="EZ637" s="166"/>
      <c r="FA637" s="166"/>
      <c r="FB637" s="166"/>
      <c r="FC637" s="166"/>
      <c r="FD637" s="166"/>
      <c r="FE637" s="166"/>
      <c r="FF637" s="166"/>
      <c r="FG637" s="166"/>
      <c r="FH637" s="166"/>
      <c r="FI637" s="166"/>
      <c r="FJ637" s="166"/>
      <c r="FK637" s="166"/>
      <c r="FL637" s="166"/>
      <c r="FM637" s="166"/>
      <c r="FN637" s="166"/>
      <c r="FO637" s="166"/>
      <c r="FP637" s="166"/>
      <c r="FQ637" s="166"/>
      <c r="FR637" s="166"/>
      <c r="FS637" s="166"/>
      <c r="FT637" s="166"/>
      <c r="FU637" s="166"/>
      <c r="FV637" s="166"/>
      <c r="FW637" s="166"/>
      <c r="FX637" s="166"/>
      <c r="FY637" s="166"/>
      <c r="FZ637" s="166"/>
      <c r="GA637" s="166"/>
      <c r="GB637" s="166"/>
      <c r="GC637" s="166"/>
      <c r="GD637" s="166"/>
      <c r="GE637" s="166"/>
      <c r="GF637" s="166"/>
      <c r="GG637" s="166"/>
      <c r="GH637" s="166"/>
      <c r="GI637" s="166"/>
      <c r="GJ637" s="166"/>
      <c r="GK637" s="166"/>
      <c r="GL637" s="166"/>
      <c r="GM637" s="166"/>
      <c r="GN637" s="166"/>
      <c r="GO637" s="166"/>
      <c r="GP637" s="166"/>
      <c r="GQ637" s="166"/>
    </row>
    <row r="638" spans="1:199" x14ac:dyDescent="0.25">
      <c r="A638" s="542" t="s">
        <v>16</v>
      </c>
      <c r="B638" s="1565">
        <f>'2 уровень'!C1549</f>
        <v>0</v>
      </c>
      <c r="C638" s="1565">
        <f>'2 уровень'!D1549</f>
        <v>0</v>
      </c>
      <c r="D638" s="1565">
        <f>'2 уровень'!E1549</f>
        <v>0</v>
      </c>
      <c r="E638" s="1566">
        <f>'2 уровень'!F1549</f>
        <v>0</v>
      </c>
      <c r="F638" s="1567">
        <f>'2 уровень'!G1549</f>
        <v>0</v>
      </c>
      <c r="G638" s="1567">
        <f>'2 уровень'!H1549</f>
        <v>0</v>
      </c>
      <c r="H638" s="1095">
        <f>'2 уровень'!I1549</f>
        <v>0</v>
      </c>
      <c r="I638" s="1095">
        <f>'2 уровень'!J1549</f>
        <v>0</v>
      </c>
      <c r="J638" s="1095">
        <f>'2 уровень'!K1549</f>
        <v>0</v>
      </c>
      <c r="K638" s="1095">
        <f>'2 уровень'!L1549</f>
        <v>0</v>
      </c>
      <c r="L638" s="1095">
        <f>'2 уровень'!M1549</f>
        <v>0</v>
      </c>
      <c r="M638" s="1095">
        <f>'2 уровень'!N1549</f>
        <v>0</v>
      </c>
      <c r="N638" s="1081">
        <f>'2 уровень'!O1549</f>
        <v>0</v>
      </c>
      <c r="O638" s="1081">
        <f>'2 уровень'!P1549</f>
        <v>0</v>
      </c>
      <c r="P638" s="1081">
        <f>'2 уровень'!Q1549</f>
        <v>0</v>
      </c>
      <c r="Q638" s="1081">
        <f>'2 уровень'!R1549</f>
        <v>0</v>
      </c>
      <c r="R638" s="1081">
        <f>'2 уровень'!S1549</f>
        <v>0</v>
      </c>
      <c r="S638" s="1081">
        <f>'2 уровень'!T1549</f>
        <v>0</v>
      </c>
      <c r="T638" s="2567"/>
      <c r="U638" s="425"/>
      <c r="V638" s="166"/>
      <c r="W638" s="166"/>
      <c r="X638" s="166"/>
      <c r="Y638" s="166"/>
      <c r="Z638" s="166"/>
      <c r="AA638" s="166"/>
      <c r="AB638" s="166"/>
      <c r="AC638" s="166"/>
      <c r="AD638" s="166"/>
      <c r="AE638" s="166"/>
      <c r="AF638" s="166"/>
      <c r="AG638" s="166"/>
      <c r="AH638" s="166"/>
      <c r="AI638" s="166"/>
      <c r="AJ638" s="166"/>
      <c r="AK638" s="166"/>
      <c r="AL638" s="166"/>
      <c r="AM638" s="166"/>
      <c r="AN638" s="166"/>
      <c r="AO638" s="166"/>
      <c r="AP638" s="166"/>
      <c r="AQ638" s="166"/>
      <c r="AR638" s="166"/>
      <c r="AS638" s="166"/>
      <c r="AT638" s="166"/>
      <c r="AU638" s="166"/>
      <c r="AV638" s="166"/>
      <c r="AW638" s="166"/>
      <c r="AX638" s="166"/>
      <c r="AY638" s="166"/>
      <c r="AZ638" s="166"/>
      <c r="BA638" s="166"/>
      <c r="BB638" s="166"/>
      <c r="BC638" s="166"/>
      <c r="BD638" s="166"/>
      <c r="BE638" s="166"/>
      <c r="BF638" s="166"/>
      <c r="BG638" s="166"/>
      <c r="BH638" s="166"/>
      <c r="BI638" s="166"/>
      <c r="BJ638" s="166"/>
      <c r="BK638" s="166"/>
      <c r="BL638" s="166"/>
      <c r="BM638" s="166"/>
      <c r="BN638" s="166"/>
      <c r="BO638" s="166"/>
      <c r="BP638" s="166"/>
      <c r="BQ638" s="166"/>
      <c r="BR638" s="166"/>
      <c r="BS638" s="166"/>
      <c r="BT638" s="166"/>
      <c r="BU638" s="166"/>
      <c r="BV638" s="166"/>
      <c r="BW638" s="166"/>
      <c r="BX638" s="166"/>
      <c r="BY638" s="166"/>
      <c r="BZ638" s="166"/>
      <c r="CA638" s="166"/>
      <c r="CB638" s="166"/>
      <c r="CC638" s="166"/>
      <c r="CD638" s="166"/>
      <c r="CE638" s="166"/>
      <c r="CF638" s="166"/>
      <c r="CG638" s="166"/>
      <c r="CH638" s="166"/>
      <c r="CI638" s="166"/>
      <c r="CJ638" s="166"/>
      <c r="CK638" s="166"/>
      <c r="CL638" s="166"/>
      <c r="CM638" s="166"/>
      <c r="CN638" s="166"/>
      <c r="CO638" s="166"/>
      <c r="CP638" s="166"/>
      <c r="CQ638" s="166"/>
      <c r="CR638" s="166"/>
      <c r="CS638" s="166"/>
      <c r="CT638" s="166"/>
      <c r="CU638" s="166"/>
      <c r="CV638" s="166"/>
      <c r="CW638" s="166"/>
      <c r="CX638" s="166"/>
      <c r="CY638" s="166"/>
      <c r="CZ638" s="166"/>
      <c r="DA638" s="166"/>
      <c r="DB638" s="166"/>
      <c r="DC638" s="166"/>
      <c r="DD638" s="166"/>
      <c r="DE638" s="166"/>
      <c r="DF638" s="166"/>
      <c r="DG638" s="166"/>
      <c r="DH638" s="166"/>
      <c r="DI638" s="166"/>
      <c r="DJ638" s="166"/>
      <c r="DK638" s="166"/>
      <c r="DL638" s="166"/>
      <c r="DM638" s="166"/>
      <c r="DN638" s="166"/>
      <c r="DO638" s="166"/>
      <c r="DP638" s="166"/>
      <c r="DQ638" s="166"/>
      <c r="DR638" s="166"/>
      <c r="DS638" s="166"/>
      <c r="DT638" s="166"/>
      <c r="DU638" s="166"/>
      <c r="DV638" s="166"/>
      <c r="DW638" s="166"/>
      <c r="DX638" s="166"/>
      <c r="DY638" s="166"/>
      <c r="DZ638" s="166"/>
      <c r="EA638" s="166"/>
      <c r="EB638" s="166"/>
      <c r="EC638" s="166"/>
      <c r="ED638" s="166"/>
      <c r="EE638" s="166"/>
      <c r="EF638" s="166"/>
      <c r="EG638" s="166"/>
      <c r="EH638" s="166"/>
      <c r="EI638" s="166"/>
      <c r="EJ638" s="166"/>
      <c r="EK638" s="166"/>
      <c r="EL638" s="166"/>
      <c r="EM638" s="166"/>
      <c r="EN638" s="166"/>
      <c r="EO638" s="166"/>
      <c r="EP638" s="166"/>
      <c r="EQ638" s="166"/>
      <c r="ER638" s="166"/>
      <c r="ES638" s="166"/>
      <c r="ET638" s="166"/>
      <c r="EU638" s="166"/>
      <c r="EV638" s="166"/>
      <c r="EW638" s="166"/>
      <c r="EX638" s="166"/>
      <c r="EY638" s="166"/>
      <c r="EZ638" s="166"/>
      <c r="FA638" s="166"/>
      <c r="FB638" s="166"/>
      <c r="FC638" s="166"/>
      <c r="FD638" s="166"/>
      <c r="FE638" s="166"/>
      <c r="FF638" s="166"/>
      <c r="FG638" s="166"/>
      <c r="FH638" s="166"/>
      <c r="FI638" s="166"/>
      <c r="FJ638" s="166"/>
      <c r="FK638" s="166"/>
      <c r="FL638" s="166"/>
      <c r="FM638" s="166"/>
      <c r="FN638" s="166"/>
      <c r="FO638" s="166"/>
      <c r="FP638" s="166"/>
      <c r="FQ638" s="166"/>
      <c r="FR638" s="166"/>
      <c r="FS638" s="166"/>
      <c r="FT638" s="166"/>
      <c r="FU638" s="166"/>
      <c r="FV638" s="166"/>
      <c r="FW638" s="166"/>
      <c r="FX638" s="166"/>
      <c r="FY638" s="166"/>
      <c r="FZ638" s="166"/>
      <c r="GA638" s="166"/>
      <c r="GB638" s="166"/>
      <c r="GC638" s="166"/>
      <c r="GD638" s="166"/>
      <c r="GE638" s="166"/>
      <c r="GF638" s="166"/>
      <c r="GG638" s="166"/>
      <c r="GH638" s="166"/>
      <c r="GI638" s="166"/>
      <c r="GJ638" s="166"/>
      <c r="GK638" s="166"/>
      <c r="GL638" s="166"/>
      <c r="GM638" s="166"/>
      <c r="GN638" s="166"/>
      <c r="GO638" s="166"/>
      <c r="GP638" s="166"/>
      <c r="GQ638" s="166"/>
    </row>
    <row r="639" spans="1:199" ht="29.25" x14ac:dyDescent="0.25">
      <c r="A639" s="632" t="s">
        <v>188</v>
      </c>
      <c r="B639" s="1565">
        <f>'2 уровень'!C1550</f>
        <v>220</v>
      </c>
      <c r="C639" s="1565">
        <f>'2 уровень'!D1550</f>
        <v>19</v>
      </c>
      <c r="D639" s="1565">
        <f>'2 уровень'!E1550</f>
        <v>7</v>
      </c>
      <c r="E639" s="1566">
        <f>'2 уровень'!F1550</f>
        <v>36.84210526315789</v>
      </c>
      <c r="F639" s="1567">
        <f>'2 уровень'!G1550</f>
        <v>9.786363636363637</v>
      </c>
      <c r="G639" s="1567">
        <f>'2 уровень'!H1550</f>
        <v>10.428571428571429</v>
      </c>
      <c r="H639" s="1095">
        <f>'2 уровень'!I1550</f>
        <v>2153</v>
      </c>
      <c r="I639" s="1095">
        <f>'2 уровень'!J1550</f>
        <v>184</v>
      </c>
      <c r="J639" s="1095">
        <f>'2 уровень'!K1550</f>
        <v>73</v>
      </c>
      <c r="K639" s="1095">
        <f>'2 уровень'!L1550</f>
        <v>39.673913043478258</v>
      </c>
      <c r="L639" s="1095">
        <f>'2 уровень'!M1550</f>
        <v>8</v>
      </c>
      <c r="M639" s="1095">
        <f>'2 уровень'!N1550</f>
        <v>109.5</v>
      </c>
      <c r="N639" s="1081">
        <f>'2 уровень'!O1550</f>
        <v>3895.6511193600004</v>
      </c>
      <c r="O639" s="1081">
        <f>'2 уровень'!P1550</f>
        <v>324.63759328000003</v>
      </c>
      <c r="P639" s="1081">
        <f>'2 уровень'!Q1550</f>
        <v>124.27051</v>
      </c>
      <c r="Q639" s="1081">
        <f>'2 уровень'!R1550</f>
        <v>-200.36708328000003</v>
      </c>
      <c r="R639" s="1081">
        <f>'2 уровень'!S1550</f>
        <v>0</v>
      </c>
      <c r="S639" s="1081">
        <f>'2 уровень'!T1550</f>
        <v>124.27051</v>
      </c>
      <c r="T639" s="2567"/>
      <c r="U639" s="425"/>
      <c r="V639" s="166"/>
      <c r="W639" s="166"/>
      <c r="X639" s="166"/>
      <c r="Y639" s="166"/>
      <c r="Z639" s="166"/>
      <c r="AA639" s="166"/>
      <c r="AB639" s="166"/>
      <c r="AC639" s="166"/>
      <c r="AD639" s="166"/>
      <c r="AE639" s="166"/>
      <c r="AF639" s="166"/>
      <c r="AG639" s="166"/>
      <c r="AH639" s="166"/>
      <c r="AI639" s="166"/>
      <c r="AJ639" s="166"/>
      <c r="AK639" s="166"/>
      <c r="AL639" s="166"/>
      <c r="AM639" s="166"/>
      <c r="AN639" s="166"/>
      <c r="AO639" s="166"/>
      <c r="AP639" s="166"/>
      <c r="AQ639" s="166"/>
      <c r="AR639" s="166"/>
      <c r="AS639" s="166"/>
      <c r="AT639" s="166"/>
      <c r="AU639" s="166"/>
      <c r="AV639" s="166"/>
      <c r="AW639" s="166"/>
      <c r="AX639" s="166"/>
      <c r="AY639" s="166"/>
      <c r="AZ639" s="166"/>
      <c r="BA639" s="166"/>
      <c r="BB639" s="166"/>
      <c r="BC639" s="166"/>
      <c r="BD639" s="166"/>
      <c r="BE639" s="166"/>
      <c r="BF639" s="166"/>
      <c r="BG639" s="166"/>
      <c r="BH639" s="166"/>
      <c r="BI639" s="166"/>
      <c r="BJ639" s="166"/>
      <c r="BK639" s="166"/>
      <c r="BL639" s="166"/>
      <c r="BM639" s="166"/>
      <c r="BN639" s="166"/>
      <c r="BO639" s="166"/>
      <c r="BP639" s="166"/>
      <c r="BQ639" s="166"/>
      <c r="BR639" s="166"/>
      <c r="BS639" s="166"/>
      <c r="BT639" s="166"/>
      <c r="BU639" s="166"/>
      <c r="BV639" s="166"/>
      <c r="BW639" s="166"/>
      <c r="BX639" s="166"/>
      <c r="BY639" s="166"/>
      <c r="BZ639" s="166"/>
      <c r="CA639" s="166"/>
      <c r="CB639" s="166"/>
      <c r="CC639" s="166"/>
      <c r="CD639" s="166"/>
      <c r="CE639" s="166"/>
      <c r="CF639" s="166"/>
      <c r="CG639" s="166"/>
      <c r="CH639" s="166"/>
      <c r="CI639" s="166"/>
      <c r="CJ639" s="166"/>
      <c r="CK639" s="166"/>
      <c r="CL639" s="166"/>
      <c r="CM639" s="166"/>
      <c r="CN639" s="166"/>
      <c r="CO639" s="166"/>
      <c r="CP639" s="166"/>
      <c r="CQ639" s="166"/>
      <c r="CR639" s="166"/>
      <c r="CS639" s="166"/>
      <c r="CT639" s="166"/>
      <c r="CU639" s="166"/>
      <c r="CV639" s="166"/>
      <c r="CW639" s="166"/>
      <c r="CX639" s="166"/>
      <c r="CY639" s="166"/>
      <c r="CZ639" s="166"/>
      <c r="DA639" s="166"/>
      <c r="DB639" s="166"/>
      <c r="DC639" s="166"/>
      <c r="DD639" s="166"/>
      <c r="DE639" s="166"/>
      <c r="DF639" s="166"/>
      <c r="DG639" s="166"/>
      <c r="DH639" s="166"/>
      <c r="DI639" s="166"/>
      <c r="DJ639" s="166"/>
      <c r="DK639" s="166"/>
      <c r="DL639" s="166"/>
      <c r="DM639" s="166"/>
      <c r="DN639" s="166"/>
      <c r="DO639" s="166"/>
      <c r="DP639" s="166"/>
      <c r="DQ639" s="166"/>
      <c r="DR639" s="166"/>
      <c r="DS639" s="166"/>
      <c r="DT639" s="166"/>
      <c r="DU639" s="166"/>
      <c r="DV639" s="166"/>
      <c r="DW639" s="166"/>
      <c r="DX639" s="166"/>
      <c r="DY639" s="166"/>
      <c r="DZ639" s="166"/>
      <c r="EA639" s="166"/>
      <c r="EB639" s="166"/>
      <c r="EC639" s="166"/>
      <c r="ED639" s="166"/>
      <c r="EE639" s="166"/>
      <c r="EF639" s="166"/>
      <c r="EG639" s="166"/>
      <c r="EH639" s="166"/>
      <c r="EI639" s="166"/>
      <c r="EJ639" s="166"/>
      <c r="EK639" s="166"/>
      <c r="EL639" s="166"/>
      <c r="EM639" s="166"/>
      <c r="EN639" s="166"/>
      <c r="EO639" s="166"/>
      <c r="EP639" s="166"/>
      <c r="EQ639" s="166"/>
      <c r="ER639" s="166"/>
      <c r="ES639" s="166"/>
      <c r="ET639" s="166"/>
      <c r="EU639" s="166"/>
      <c r="EV639" s="166"/>
      <c r="EW639" s="166"/>
      <c r="EX639" s="166"/>
      <c r="EY639" s="166"/>
      <c r="EZ639" s="166"/>
      <c r="FA639" s="166"/>
      <c r="FB639" s="166"/>
      <c r="FC639" s="166"/>
      <c r="FD639" s="166"/>
      <c r="FE639" s="166"/>
      <c r="FF639" s="166"/>
      <c r="FG639" s="166"/>
      <c r="FH639" s="166"/>
      <c r="FI639" s="166"/>
      <c r="FJ639" s="166"/>
      <c r="FK639" s="166"/>
      <c r="FL639" s="166"/>
      <c r="FM639" s="166"/>
      <c r="FN639" s="166"/>
      <c r="FO639" s="166"/>
      <c r="FP639" s="166"/>
      <c r="FQ639" s="166"/>
      <c r="FR639" s="166"/>
      <c r="FS639" s="166"/>
      <c r="FT639" s="166"/>
      <c r="FU639" s="166"/>
      <c r="FV639" s="166"/>
      <c r="FW639" s="166"/>
      <c r="FX639" s="166"/>
      <c r="FY639" s="166"/>
      <c r="FZ639" s="166"/>
      <c r="GA639" s="166"/>
      <c r="GB639" s="166"/>
      <c r="GC639" s="166"/>
      <c r="GD639" s="166"/>
      <c r="GE639" s="166"/>
      <c r="GF639" s="166"/>
      <c r="GG639" s="166"/>
      <c r="GH639" s="166"/>
      <c r="GI639" s="166"/>
      <c r="GJ639" s="166"/>
      <c r="GK639" s="166"/>
      <c r="GL639" s="166"/>
      <c r="GM639" s="166"/>
      <c r="GN639" s="166"/>
      <c r="GO639" s="166"/>
      <c r="GP639" s="166"/>
      <c r="GQ639" s="166"/>
    </row>
    <row r="640" spans="1:199" ht="15.75" thickBot="1" x14ac:dyDescent="0.3">
      <c r="A640" s="1061" t="s">
        <v>409</v>
      </c>
      <c r="B640" s="1565">
        <f>'2 уровень'!C1551</f>
        <v>1000</v>
      </c>
      <c r="C640" s="1565">
        <f>'2 уровень'!D1551</f>
        <v>83</v>
      </c>
      <c r="D640" s="1565">
        <f>'2 уровень'!E1551</f>
        <v>91</v>
      </c>
      <c r="E640" s="1566">
        <f>'2 уровень'!F1551</f>
        <v>109.63855421686748</v>
      </c>
      <c r="F640" s="1567">
        <f>'2 уровень'!G1551</f>
        <v>0</v>
      </c>
      <c r="G640" s="1567">
        <f>'2 уровень'!H1551</f>
        <v>0</v>
      </c>
      <c r="H640" s="1095">
        <f>'2 уровень'!I1551</f>
        <v>0</v>
      </c>
      <c r="I640" s="1095">
        <f>'2 уровень'!J1551</f>
        <v>0</v>
      </c>
      <c r="J640" s="1095">
        <f>'2 уровень'!K1551</f>
        <v>0</v>
      </c>
      <c r="K640" s="1095">
        <f>'2 уровень'!L1551</f>
        <v>0</v>
      </c>
      <c r="L640" s="1095">
        <f>'2 уровень'!M1551</f>
        <v>0</v>
      </c>
      <c r="M640" s="1095">
        <f>'2 уровень'!N1551</f>
        <v>0</v>
      </c>
      <c r="N640" s="1081">
        <f>'2 уровень'!O1551</f>
        <v>2967.1668364000002</v>
      </c>
      <c r="O640" s="1081">
        <f>'2 уровень'!P1551</f>
        <v>247.26390303333335</v>
      </c>
      <c r="P640" s="1081">
        <f>'2 уровень'!Q1551</f>
        <v>234.89051000000001</v>
      </c>
      <c r="Q640" s="1081">
        <f>'2 уровень'!R1551</f>
        <v>-12.373393033333343</v>
      </c>
      <c r="R640" s="1081">
        <f>'2 уровень'!S1551</f>
        <v>0</v>
      </c>
      <c r="S640" s="1081">
        <f>'2 уровень'!T1551</f>
        <v>234.89051000000001</v>
      </c>
      <c r="T640" s="2567"/>
      <c r="U640" s="425"/>
      <c r="V640" s="166"/>
      <c r="W640" s="166"/>
      <c r="X640" s="166"/>
      <c r="Y640" s="166"/>
      <c r="Z640" s="166"/>
      <c r="AA640" s="166"/>
      <c r="AB640" s="166"/>
      <c r="AC640" s="166"/>
      <c r="AD640" s="166"/>
      <c r="AE640" s="166"/>
      <c r="AF640" s="166"/>
      <c r="AG640" s="166"/>
      <c r="AH640" s="166"/>
      <c r="AI640" s="166"/>
      <c r="AJ640" s="166"/>
      <c r="AK640" s="166"/>
      <c r="AL640" s="166"/>
      <c r="AM640" s="166"/>
      <c r="AN640" s="166"/>
      <c r="AO640" s="166"/>
      <c r="AP640" s="166"/>
      <c r="AQ640" s="166"/>
      <c r="AR640" s="166"/>
      <c r="AS640" s="166"/>
      <c r="AT640" s="166"/>
      <c r="AU640" s="166"/>
      <c r="AV640" s="166"/>
      <c r="AW640" s="166"/>
      <c r="AX640" s="166"/>
      <c r="AY640" s="166"/>
      <c r="AZ640" s="166"/>
      <c r="BA640" s="166"/>
      <c r="BB640" s="166"/>
      <c r="BC640" s="166"/>
      <c r="BD640" s="166"/>
      <c r="BE640" s="166"/>
      <c r="BF640" s="166"/>
      <c r="BG640" s="166"/>
      <c r="BH640" s="166"/>
      <c r="BI640" s="166"/>
      <c r="BJ640" s="166"/>
      <c r="BK640" s="166"/>
      <c r="BL640" s="166"/>
      <c r="BM640" s="166"/>
      <c r="BN640" s="166"/>
      <c r="BO640" s="166"/>
      <c r="BP640" s="166"/>
      <c r="BQ640" s="166"/>
      <c r="BR640" s="166"/>
      <c r="BS640" s="166"/>
      <c r="BT640" s="166"/>
      <c r="BU640" s="166"/>
      <c r="BV640" s="166"/>
      <c r="BW640" s="166"/>
      <c r="BX640" s="166"/>
      <c r="BY640" s="166"/>
      <c r="BZ640" s="166"/>
      <c r="CA640" s="166"/>
      <c r="CB640" s="166"/>
      <c r="CC640" s="166"/>
      <c r="CD640" s="166"/>
      <c r="CE640" s="166"/>
      <c r="CF640" s="166"/>
      <c r="CG640" s="166"/>
      <c r="CH640" s="166"/>
      <c r="CI640" s="166"/>
      <c r="CJ640" s="166"/>
      <c r="CK640" s="166"/>
      <c r="CL640" s="166"/>
      <c r="CM640" s="166"/>
      <c r="CN640" s="166"/>
      <c r="CO640" s="166"/>
      <c r="CP640" s="166"/>
      <c r="CQ640" s="166"/>
      <c r="CR640" s="166"/>
      <c r="CS640" s="166"/>
      <c r="CT640" s="166"/>
      <c r="CU640" s="166"/>
      <c r="CV640" s="166"/>
      <c r="CW640" s="166"/>
      <c r="CX640" s="166"/>
      <c r="CY640" s="166"/>
      <c r="CZ640" s="166"/>
      <c r="DA640" s="166"/>
      <c r="DB640" s="166"/>
      <c r="DC640" s="166"/>
      <c r="DD640" s="166"/>
      <c r="DE640" s="166"/>
      <c r="DF640" s="166"/>
      <c r="DG640" s="166"/>
      <c r="DH640" s="166"/>
      <c r="DI640" s="166"/>
      <c r="DJ640" s="166"/>
      <c r="DK640" s="166"/>
      <c r="DL640" s="166"/>
      <c r="DM640" s="166"/>
      <c r="DN640" s="166"/>
      <c r="DO640" s="166"/>
      <c r="DP640" s="166"/>
      <c r="DQ640" s="166"/>
      <c r="DR640" s="166"/>
      <c r="DS640" s="166"/>
      <c r="DT640" s="166"/>
      <c r="DU640" s="166"/>
      <c r="DV640" s="166"/>
      <c r="DW640" s="166"/>
      <c r="DX640" s="166"/>
      <c r="DY640" s="166"/>
      <c r="DZ640" s="166"/>
      <c r="EA640" s="166"/>
      <c r="EB640" s="166"/>
      <c r="EC640" s="166"/>
      <c r="ED640" s="166"/>
      <c r="EE640" s="166"/>
      <c r="EF640" s="166"/>
      <c r="EG640" s="166"/>
      <c r="EH640" s="166"/>
      <c r="EI640" s="166"/>
      <c r="EJ640" s="166"/>
      <c r="EK640" s="166"/>
      <c r="EL640" s="166"/>
      <c r="EM640" s="166"/>
      <c r="EN640" s="166"/>
      <c r="EO640" s="166"/>
      <c r="EP640" s="166"/>
      <c r="EQ640" s="166"/>
      <c r="ER640" s="166"/>
      <c r="ES640" s="166"/>
      <c r="ET640" s="166"/>
      <c r="EU640" s="166"/>
      <c r="EV640" s="166"/>
      <c r="EW640" s="166"/>
      <c r="EX640" s="166"/>
      <c r="EY640" s="166"/>
      <c r="EZ640" s="166"/>
      <c r="FA640" s="166"/>
      <c r="FB640" s="166"/>
      <c r="FC640" s="166"/>
      <c r="FD640" s="166"/>
      <c r="FE640" s="166"/>
      <c r="FF640" s="166"/>
      <c r="FG640" s="166"/>
      <c r="FH640" s="166"/>
      <c r="FI640" s="166"/>
      <c r="FJ640" s="166"/>
      <c r="FK640" s="166"/>
      <c r="FL640" s="166"/>
      <c r="FM640" s="166"/>
      <c r="FN640" s="166"/>
      <c r="FO640" s="166"/>
      <c r="FP640" s="166"/>
      <c r="FQ640" s="166"/>
      <c r="FR640" s="166"/>
      <c r="FS640" s="166"/>
      <c r="FT640" s="166"/>
      <c r="FU640" s="166"/>
      <c r="FV640" s="166"/>
      <c r="FW640" s="166"/>
      <c r="FX640" s="166"/>
      <c r="FY640" s="166"/>
      <c r="FZ640" s="166"/>
      <c r="GA640" s="166"/>
      <c r="GB640" s="166"/>
      <c r="GC640" s="166"/>
      <c r="GD640" s="166"/>
      <c r="GE640" s="166"/>
      <c r="GF640" s="166"/>
      <c r="GG640" s="166"/>
      <c r="GH640" s="166"/>
      <c r="GI640" s="166"/>
      <c r="GJ640" s="166"/>
      <c r="GK640" s="166"/>
      <c r="GL640" s="166"/>
      <c r="GM640" s="166"/>
      <c r="GN640" s="166"/>
      <c r="GO640" s="166"/>
      <c r="GP640" s="166"/>
      <c r="GQ640" s="166"/>
    </row>
    <row r="641" spans="1:199" ht="15.75" hidden="1" thickBot="1" x14ac:dyDescent="0.3">
      <c r="A641" s="1061" t="s">
        <v>377</v>
      </c>
      <c r="B641" s="1565">
        <f>'2 уровень'!C1552</f>
        <v>998</v>
      </c>
      <c r="C641" s="1565">
        <f>'2 уровень'!D1552</f>
        <v>83</v>
      </c>
      <c r="D641" s="1565">
        <f>'2 уровень'!E1552</f>
        <v>0</v>
      </c>
      <c r="E641" s="1566">
        <f>'2 уровень'!F1552</f>
        <v>0</v>
      </c>
      <c r="F641" s="1567">
        <f>'2 уровень'!G1552</f>
        <v>0</v>
      </c>
      <c r="G641" s="1567">
        <f>'2 уровень'!H1552</f>
        <v>0</v>
      </c>
      <c r="H641" s="1095">
        <f>'2 уровень'!I1552</f>
        <v>0</v>
      </c>
      <c r="I641" s="1095">
        <f>'2 уровень'!J1552</f>
        <v>0</v>
      </c>
      <c r="J641" s="1095">
        <f>'2 уровень'!K1552</f>
        <v>0</v>
      </c>
      <c r="K641" s="1095">
        <f>'2 уровень'!L1552</f>
        <v>0</v>
      </c>
      <c r="L641" s="1095">
        <f>'2 уровень'!M1552</f>
        <v>0</v>
      </c>
      <c r="M641" s="1095">
        <f>'2 уровень'!N1552</f>
        <v>0</v>
      </c>
      <c r="N641" s="1081">
        <f>'2 уровень'!O1552</f>
        <v>0</v>
      </c>
      <c r="O641" s="1081">
        <f>'2 уровень'!P1552</f>
        <v>0</v>
      </c>
      <c r="P641" s="1081">
        <f>'2 уровень'!Q1552</f>
        <v>0</v>
      </c>
      <c r="Q641" s="1081">
        <f>'2 уровень'!R1552</f>
        <v>0</v>
      </c>
      <c r="R641" s="1081">
        <f>'2 уровень'!S1552</f>
        <v>0</v>
      </c>
      <c r="S641" s="1081">
        <f>'2 уровень'!T1552</f>
        <v>0</v>
      </c>
      <c r="T641" s="2567"/>
      <c r="U641" s="425"/>
    </row>
    <row r="642" spans="1:199" ht="15.75" hidden="1" thickBot="1" x14ac:dyDescent="0.3">
      <c r="A642" s="1291" t="s">
        <v>378</v>
      </c>
      <c r="B642" s="1565">
        <f>'2 уровень'!C1553</f>
        <v>998</v>
      </c>
      <c r="C642" s="1565">
        <f>'2 уровень'!D1553</f>
        <v>83</v>
      </c>
      <c r="D642" s="1565">
        <f>'2 уровень'!E1553</f>
        <v>0</v>
      </c>
      <c r="E642" s="1566">
        <f>'2 уровень'!F1553</f>
        <v>0</v>
      </c>
      <c r="F642" s="1567">
        <f>'2 уровень'!G1553</f>
        <v>0</v>
      </c>
      <c r="G642" s="1567">
        <f>'2 уровень'!H1553</f>
        <v>0</v>
      </c>
      <c r="H642" s="1095">
        <f>'2 уровень'!I1553</f>
        <v>0</v>
      </c>
      <c r="I642" s="1095">
        <f>'2 уровень'!J1553</f>
        <v>0</v>
      </c>
      <c r="J642" s="1095">
        <f>'2 уровень'!K1553</f>
        <v>0</v>
      </c>
      <c r="K642" s="1095">
        <f>'2 уровень'!L1553</f>
        <v>0</v>
      </c>
      <c r="L642" s="1095">
        <f>'2 уровень'!M1553</f>
        <v>0</v>
      </c>
      <c r="M642" s="1095">
        <f>'2 уровень'!N1553</f>
        <v>0</v>
      </c>
      <c r="N642" s="1081">
        <f>'2 уровень'!O1553</f>
        <v>0</v>
      </c>
      <c r="O642" s="1081">
        <f>'2 уровень'!P1553</f>
        <v>0</v>
      </c>
      <c r="P642" s="1081">
        <f>'2 уровень'!Q1553</f>
        <v>0</v>
      </c>
      <c r="Q642" s="1081">
        <f>'2 уровень'!R1553</f>
        <v>0</v>
      </c>
      <c r="R642" s="1081">
        <f>'2 уровень'!S1553</f>
        <v>0</v>
      </c>
      <c r="S642" s="1081">
        <f>'2 уровень'!T1553</f>
        <v>0</v>
      </c>
      <c r="T642" s="2567"/>
      <c r="U642" s="425"/>
      <c r="V642" s="166"/>
      <c r="W642" s="166"/>
      <c r="X642" s="166"/>
      <c r="Y642" s="166"/>
      <c r="Z642" s="166"/>
      <c r="AA642" s="166"/>
      <c r="AB642" s="166"/>
      <c r="AC642" s="166"/>
      <c r="AD642" s="166"/>
      <c r="AE642" s="166"/>
      <c r="AF642" s="166"/>
      <c r="AG642" s="166"/>
      <c r="AH642" s="166"/>
      <c r="AI642" s="166"/>
      <c r="AJ642" s="166"/>
      <c r="AK642" s="166"/>
      <c r="AL642" s="166"/>
      <c r="AM642" s="166"/>
      <c r="AN642" s="166"/>
      <c r="AO642" s="166"/>
      <c r="AP642" s="166"/>
      <c r="AQ642" s="166"/>
      <c r="AR642" s="166"/>
      <c r="AS642" s="166"/>
      <c r="AT642" s="166"/>
      <c r="AU642" s="166"/>
      <c r="AV642" s="166"/>
      <c r="AW642" s="166"/>
      <c r="AX642" s="166"/>
      <c r="AY642" s="166"/>
      <c r="AZ642" s="166"/>
      <c r="BA642" s="166"/>
      <c r="BB642" s="166"/>
      <c r="BC642" s="166"/>
      <c r="BD642" s="166"/>
      <c r="BE642" s="166"/>
      <c r="BF642" s="166"/>
      <c r="BG642" s="166"/>
      <c r="BH642" s="166"/>
      <c r="BI642" s="166"/>
      <c r="BJ642" s="166"/>
      <c r="BK642" s="166"/>
      <c r="BL642" s="166"/>
      <c r="BM642" s="166"/>
      <c r="BN642" s="166"/>
      <c r="BO642" s="166"/>
      <c r="BP642" s="166"/>
      <c r="BQ642" s="166"/>
      <c r="BR642" s="166"/>
      <c r="BS642" s="166"/>
      <c r="BT642" s="166"/>
      <c r="BU642" s="166"/>
      <c r="BV642" s="166"/>
      <c r="BW642" s="166"/>
      <c r="BX642" s="166"/>
      <c r="BY642" s="166"/>
      <c r="BZ642" s="166"/>
      <c r="CA642" s="166"/>
      <c r="CB642" s="166"/>
      <c r="CC642" s="166"/>
      <c r="CD642" s="166"/>
      <c r="CE642" s="166"/>
      <c r="CF642" s="166"/>
      <c r="CG642" s="166"/>
      <c r="CH642" s="166"/>
      <c r="CI642" s="166"/>
      <c r="CJ642" s="166"/>
      <c r="CK642" s="166"/>
      <c r="CL642" s="166"/>
      <c r="CM642" s="166"/>
      <c r="CN642" s="166"/>
      <c r="CO642" s="166"/>
      <c r="CP642" s="166"/>
      <c r="CQ642" s="166"/>
      <c r="CR642" s="166"/>
      <c r="CS642" s="166"/>
      <c r="CT642" s="166"/>
      <c r="CU642" s="166"/>
      <c r="CV642" s="166"/>
      <c r="CW642" s="166"/>
      <c r="CX642" s="166"/>
      <c r="CY642" s="166"/>
      <c r="CZ642" s="166"/>
      <c r="DA642" s="166"/>
      <c r="DB642" s="166"/>
      <c r="DC642" s="166"/>
      <c r="DD642" s="166"/>
      <c r="DE642" s="166"/>
      <c r="DF642" s="166"/>
      <c r="DG642" s="166"/>
      <c r="DH642" s="166"/>
      <c r="DI642" s="166"/>
      <c r="DJ642" s="166"/>
      <c r="DK642" s="166"/>
      <c r="DL642" s="166"/>
      <c r="DM642" s="166"/>
      <c r="DN642" s="166"/>
      <c r="DO642" s="166"/>
      <c r="DP642" s="166"/>
      <c r="DQ642" s="166"/>
      <c r="DR642" s="166"/>
      <c r="DS642" s="166"/>
      <c r="DT642" s="166"/>
      <c r="DU642" s="166"/>
      <c r="DV642" s="166"/>
      <c r="DW642" s="166"/>
      <c r="DX642" s="166"/>
      <c r="DY642" s="166"/>
      <c r="DZ642" s="166"/>
      <c r="EA642" s="166"/>
      <c r="EB642" s="166"/>
      <c r="EC642" s="166"/>
      <c r="ED642" s="166"/>
      <c r="EE642" s="166"/>
      <c r="EF642" s="166"/>
      <c r="EG642" s="166"/>
      <c r="EH642" s="166"/>
      <c r="EI642" s="166"/>
      <c r="EJ642" s="166"/>
      <c r="EK642" s="166"/>
      <c r="EL642" s="166"/>
      <c r="EM642" s="166"/>
      <c r="EN642" s="166"/>
      <c r="EO642" s="166"/>
      <c r="EP642" s="166"/>
      <c r="EQ642" s="166"/>
      <c r="ER642" s="166"/>
      <c r="ES642" s="166"/>
      <c r="ET642" s="166"/>
      <c r="EU642" s="166"/>
      <c r="EV642" s="166"/>
      <c r="EW642" s="166"/>
      <c r="EX642" s="166"/>
      <c r="EY642" s="166"/>
      <c r="EZ642" s="166"/>
      <c r="FA642" s="166"/>
      <c r="FB642" s="166"/>
      <c r="FC642" s="166"/>
      <c r="FD642" s="166"/>
      <c r="FE642" s="166"/>
      <c r="FF642" s="166"/>
      <c r="FG642" s="166"/>
      <c r="FH642" s="166"/>
      <c r="FI642" s="166"/>
      <c r="FJ642" s="166"/>
      <c r="FK642" s="166"/>
      <c r="FL642" s="166"/>
      <c r="FM642" s="166"/>
      <c r="FN642" s="166"/>
      <c r="FO642" s="166"/>
      <c r="FP642" s="166"/>
      <c r="FQ642" s="166"/>
      <c r="FR642" s="166"/>
      <c r="FS642" s="166"/>
      <c r="FT642" s="166"/>
      <c r="FU642" s="166"/>
      <c r="FV642" s="166"/>
      <c r="FW642" s="166"/>
      <c r="FX642" s="166"/>
      <c r="FY642" s="166"/>
      <c r="FZ642" s="166"/>
      <c r="GA642" s="166"/>
      <c r="GB642" s="166"/>
      <c r="GC642" s="166"/>
      <c r="GD642" s="166"/>
      <c r="GE642" s="166"/>
      <c r="GF642" s="166"/>
      <c r="GG642" s="166"/>
      <c r="GH642" s="166"/>
      <c r="GI642" s="166"/>
      <c r="GJ642" s="166"/>
      <c r="GK642" s="166"/>
      <c r="GL642" s="166"/>
      <c r="GM642" s="166"/>
      <c r="GN642" s="166"/>
      <c r="GO642" s="166"/>
      <c r="GP642" s="166"/>
      <c r="GQ642" s="166"/>
    </row>
    <row r="643" spans="1:199" ht="15.75" hidden="1" thickBot="1" x14ac:dyDescent="0.3">
      <c r="A643" s="1061" t="s">
        <v>379</v>
      </c>
      <c r="B643" s="1565">
        <f>'2 уровень'!C1554</f>
        <v>2</v>
      </c>
      <c r="C643" s="1565">
        <f>'2 уровень'!D1554</f>
        <v>0</v>
      </c>
      <c r="D643" s="1565">
        <f>'2 уровень'!E1554</f>
        <v>0</v>
      </c>
      <c r="E643" s="1566" t="e">
        <f>'2 уровень'!F1554</f>
        <v>#DIV/0!</v>
      </c>
      <c r="F643" s="1567">
        <f>'2 уровень'!G1554</f>
        <v>0</v>
      </c>
      <c r="G643" s="1567">
        <f>'2 уровень'!H1554</f>
        <v>0</v>
      </c>
      <c r="H643" s="1095">
        <f>'2 уровень'!I1554</f>
        <v>0</v>
      </c>
      <c r="I643" s="1095">
        <f>'2 уровень'!J1554</f>
        <v>0</v>
      </c>
      <c r="J643" s="1095">
        <f>'2 уровень'!K1554</f>
        <v>0</v>
      </c>
      <c r="K643" s="1095">
        <f>'2 уровень'!L1554</f>
        <v>0</v>
      </c>
      <c r="L643" s="1095">
        <f>'2 уровень'!M1554</f>
        <v>0</v>
      </c>
      <c r="M643" s="1095">
        <f>'2 уровень'!N1554</f>
        <v>0</v>
      </c>
      <c r="N643" s="1081">
        <f>'2 уровень'!O1554</f>
        <v>0</v>
      </c>
      <c r="O643" s="1081">
        <f>'2 уровень'!P1554</f>
        <v>0</v>
      </c>
      <c r="P643" s="1081">
        <f>'2 уровень'!Q1554</f>
        <v>0</v>
      </c>
      <c r="Q643" s="1081">
        <f>'2 уровень'!R1554</f>
        <v>0</v>
      </c>
      <c r="R643" s="1081">
        <f>'2 уровень'!S1554</f>
        <v>0</v>
      </c>
      <c r="S643" s="1081">
        <f>'2 уровень'!T1554</f>
        <v>0</v>
      </c>
      <c r="T643" s="2567"/>
      <c r="U643" s="425"/>
    </row>
    <row r="644" spans="1:199" ht="30.75" hidden="1" thickBot="1" x14ac:dyDescent="0.3">
      <c r="A644" s="1291" t="s">
        <v>380</v>
      </c>
      <c r="B644" s="1565">
        <f>'2 уровень'!C1555</f>
        <v>2</v>
      </c>
      <c r="C644" s="1565">
        <f>'2 уровень'!D1555</f>
        <v>0</v>
      </c>
      <c r="D644" s="1565">
        <f>'2 уровень'!E1555</f>
        <v>0</v>
      </c>
      <c r="E644" s="1566" t="e">
        <f>'2 уровень'!F1555</f>
        <v>#DIV/0!</v>
      </c>
      <c r="F644" s="1567">
        <f>'2 уровень'!G1555</f>
        <v>0</v>
      </c>
      <c r="G644" s="1567">
        <f>'2 уровень'!H1555</f>
        <v>0</v>
      </c>
      <c r="H644" s="1095">
        <f>'2 уровень'!I1555</f>
        <v>0</v>
      </c>
      <c r="I644" s="1095">
        <f>'2 уровень'!J1555</f>
        <v>0</v>
      </c>
      <c r="J644" s="1095">
        <f>'2 уровень'!K1555</f>
        <v>0</v>
      </c>
      <c r="K644" s="1095">
        <f>'2 уровень'!L1555</f>
        <v>0</v>
      </c>
      <c r="L644" s="1095">
        <f>'2 уровень'!M1555</f>
        <v>0</v>
      </c>
      <c r="M644" s="1095">
        <f>'2 уровень'!N1555</f>
        <v>0</v>
      </c>
      <c r="N644" s="1081">
        <f>'2 уровень'!O1555</f>
        <v>0</v>
      </c>
      <c r="O644" s="1081">
        <f>'2 уровень'!P1555</f>
        <v>0</v>
      </c>
      <c r="P644" s="1081">
        <f>'2 уровень'!Q1555</f>
        <v>0</v>
      </c>
      <c r="Q644" s="1081">
        <f>'2 уровень'!R1555</f>
        <v>0</v>
      </c>
      <c r="R644" s="1081">
        <f>'2 уровень'!S1555</f>
        <v>0</v>
      </c>
      <c r="S644" s="1081">
        <f>'2 уровень'!T1555</f>
        <v>0</v>
      </c>
      <c r="T644" s="2567"/>
      <c r="U644" s="425"/>
      <c r="V644" s="166"/>
      <c r="W644" s="166"/>
      <c r="X644" s="166"/>
      <c r="Y644" s="166"/>
      <c r="Z644" s="166"/>
      <c r="AA644" s="166"/>
      <c r="AB644" s="166"/>
      <c r="AC644" s="166"/>
      <c r="AD644" s="166"/>
      <c r="AE644" s="166"/>
      <c r="AF644" s="166"/>
      <c r="AG644" s="166"/>
      <c r="AH644" s="166"/>
      <c r="AI644" s="166"/>
      <c r="AJ644" s="166"/>
      <c r="AK644" s="166"/>
      <c r="AL644" s="166"/>
      <c r="AM644" s="166"/>
      <c r="AN644" s="166"/>
      <c r="AO644" s="166"/>
      <c r="AP644" s="166"/>
      <c r="AQ644" s="166"/>
      <c r="AR644" s="166"/>
      <c r="AS644" s="166"/>
      <c r="AT644" s="166"/>
      <c r="AU644" s="166"/>
      <c r="AV644" s="166"/>
      <c r="AW644" s="166"/>
      <c r="AX644" s="166"/>
      <c r="AY644" s="166"/>
      <c r="AZ644" s="166"/>
      <c r="BA644" s="166"/>
      <c r="BB644" s="166"/>
      <c r="BC644" s="166"/>
      <c r="BD644" s="166"/>
      <c r="BE644" s="166"/>
      <c r="BF644" s="166"/>
      <c r="BG644" s="166"/>
      <c r="BH644" s="166"/>
      <c r="BI644" s="166"/>
      <c r="BJ644" s="166"/>
      <c r="BK644" s="166"/>
      <c r="BL644" s="166"/>
      <c r="BM644" s="166"/>
      <c r="BN644" s="166"/>
      <c r="BO644" s="166"/>
      <c r="BP644" s="166"/>
      <c r="BQ644" s="166"/>
      <c r="BR644" s="166"/>
      <c r="BS644" s="166"/>
      <c r="BT644" s="166"/>
      <c r="BU644" s="166"/>
      <c r="BV644" s="166"/>
      <c r="BW644" s="166"/>
      <c r="BX644" s="166"/>
      <c r="BY644" s="166"/>
      <c r="BZ644" s="166"/>
      <c r="CA644" s="166"/>
      <c r="CB644" s="166"/>
      <c r="CC644" s="166"/>
      <c r="CD644" s="166"/>
      <c r="CE644" s="166"/>
      <c r="CF644" s="166"/>
      <c r="CG644" s="166"/>
      <c r="CH644" s="166"/>
      <c r="CI644" s="166"/>
      <c r="CJ644" s="166"/>
      <c r="CK644" s="166"/>
      <c r="CL644" s="166"/>
      <c r="CM644" s="166"/>
      <c r="CN644" s="166"/>
      <c r="CO644" s="166"/>
      <c r="CP644" s="166"/>
      <c r="CQ644" s="166"/>
      <c r="CR644" s="166"/>
      <c r="CS644" s="166"/>
      <c r="CT644" s="166"/>
      <c r="CU644" s="166"/>
      <c r="CV644" s="166"/>
      <c r="CW644" s="166"/>
      <c r="CX644" s="166"/>
      <c r="CY644" s="166"/>
      <c r="CZ644" s="166"/>
      <c r="DA644" s="166"/>
      <c r="DB644" s="166"/>
      <c r="DC644" s="166"/>
      <c r="DD644" s="166"/>
      <c r="DE644" s="166"/>
      <c r="DF644" s="166"/>
      <c r="DG644" s="166"/>
      <c r="DH644" s="166"/>
      <c r="DI644" s="166"/>
      <c r="DJ644" s="166"/>
      <c r="DK644" s="166"/>
      <c r="DL644" s="166"/>
      <c r="DM644" s="166"/>
      <c r="DN644" s="166"/>
      <c r="DO644" s="166"/>
      <c r="DP644" s="166"/>
      <c r="DQ644" s="166"/>
      <c r="DR644" s="166"/>
      <c r="DS644" s="166"/>
      <c r="DT644" s="166"/>
      <c r="DU644" s="166"/>
      <c r="DV644" s="166"/>
      <c r="DW644" s="166"/>
      <c r="DX644" s="166"/>
      <c r="DY644" s="166"/>
      <c r="DZ644" s="166"/>
      <c r="EA644" s="166"/>
      <c r="EB644" s="166"/>
      <c r="EC644" s="166"/>
      <c r="ED644" s="166"/>
      <c r="EE644" s="166"/>
      <c r="EF644" s="166"/>
      <c r="EG644" s="166"/>
      <c r="EH644" s="166"/>
      <c r="EI644" s="166"/>
      <c r="EJ644" s="166"/>
      <c r="EK644" s="166"/>
      <c r="EL644" s="166"/>
      <c r="EM644" s="166"/>
      <c r="EN644" s="166"/>
      <c r="EO644" s="166"/>
      <c r="EP644" s="166"/>
      <c r="EQ644" s="166"/>
      <c r="ER644" s="166"/>
      <c r="ES644" s="166"/>
      <c r="ET644" s="166"/>
      <c r="EU644" s="166"/>
      <c r="EV644" s="166"/>
      <c r="EW644" s="166"/>
      <c r="EX644" s="166"/>
      <c r="EY644" s="166"/>
      <c r="EZ644" s="166"/>
      <c r="FA644" s="166"/>
      <c r="FB644" s="166"/>
      <c r="FC644" s="166"/>
      <c r="FD644" s="166"/>
      <c r="FE644" s="166"/>
      <c r="FF644" s="166"/>
      <c r="FG644" s="166"/>
      <c r="FH644" s="166"/>
      <c r="FI644" s="166"/>
      <c r="FJ644" s="166"/>
      <c r="FK644" s="166"/>
      <c r="FL644" s="166"/>
      <c r="FM644" s="166"/>
      <c r="FN644" s="166"/>
      <c r="FO644" s="166"/>
      <c r="FP644" s="166"/>
      <c r="FQ644" s="166"/>
      <c r="FR644" s="166"/>
      <c r="FS644" s="166"/>
      <c r="FT644" s="166"/>
      <c r="FU644" s="166"/>
      <c r="FV644" s="166"/>
      <c r="FW644" s="166"/>
      <c r="FX644" s="166"/>
      <c r="FY644" s="166"/>
      <c r="FZ644" s="166"/>
      <c r="GA644" s="166"/>
      <c r="GB644" s="166"/>
      <c r="GC644" s="166"/>
      <c r="GD644" s="166"/>
      <c r="GE644" s="166"/>
      <c r="GF644" s="166"/>
      <c r="GG644" s="166"/>
      <c r="GH644" s="166"/>
      <c r="GI644" s="166"/>
      <c r="GJ644" s="166"/>
      <c r="GK644" s="166"/>
      <c r="GL644" s="166"/>
      <c r="GM644" s="166"/>
      <c r="GN644" s="166"/>
      <c r="GO644" s="166"/>
      <c r="GP644" s="166"/>
      <c r="GQ644" s="166"/>
    </row>
    <row r="645" spans="1:199" ht="15.75" hidden="1" thickBot="1" x14ac:dyDescent="0.3">
      <c r="A645" s="1568" t="s">
        <v>381</v>
      </c>
      <c r="B645" s="1565">
        <f>'2 уровень'!C1556</f>
        <v>0</v>
      </c>
      <c r="C645" s="1565">
        <f>'2 уровень'!D1556</f>
        <v>0</v>
      </c>
      <c r="D645" s="1565">
        <f>'2 уровень'!E1556</f>
        <v>0</v>
      </c>
      <c r="E645" s="1566">
        <f>'2 уровень'!F1556</f>
        <v>0</v>
      </c>
      <c r="F645" s="1567">
        <f>'2 уровень'!G1556</f>
        <v>0</v>
      </c>
      <c r="G645" s="1567">
        <f>'2 уровень'!H1556</f>
        <v>0</v>
      </c>
      <c r="H645" s="1095">
        <f>'2 уровень'!I1556</f>
        <v>0</v>
      </c>
      <c r="I645" s="1095">
        <f>'2 уровень'!J1556</f>
        <v>0</v>
      </c>
      <c r="J645" s="1095">
        <f>'2 уровень'!K1556</f>
        <v>0</v>
      </c>
      <c r="K645" s="1095">
        <f>'2 уровень'!L1556</f>
        <v>0</v>
      </c>
      <c r="L645" s="1095">
        <f>'2 уровень'!M1556</f>
        <v>0</v>
      </c>
      <c r="M645" s="1095">
        <f>'2 уровень'!N1556</f>
        <v>0</v>
      </c>
      <c r="N645" s="1081">
        <f>'2 уровень'!O1556</f>
        <v>0</v>
      </c>
      <c r="O645" s="1081">
        <f>'2 уровень'!P1556</f>
        <v>0</v>
      </c>
      <c r="P645" s="1081">
        <f>'2 уровень'!Q1556</f>
        <v>0</v>
      </c>
      <c r="Q645" s="1081">
        <f>'2 уровень'!R1556</f>
        <v>0</v>
      </c>
      <c r="R645" s="1081">
        <f>'2 уровень'!S1556</f>
        <v>0</v>
      </c>
      <c r="S645" s="1081">
        <f>'2 уровень'!T1556</f>
        <v>0</v>
      </c>
      <c r="T645" s="2567"/>
      <c r="U645" s="425"/>
    </row>
    <row r="646" spans="1:199" s="225" customFormat="1" ht="15" customHeight="1" x14ac:dyDescent="0.2">
      <c r="A646" s="421" t="s">
        <v>132</v>
      </c>
      <c r="B646" s="422"/>
      <c r="C646" s="422"/>
      <c r="D646" s="422"/>
      <c r="E646" s="1048"/>
      <c r="F646" s="412"/>
      <c r="G646" s="412"/>
      <c r="H646" s="423"/>
      <c r="I646" s="423"/>
      <c r="J646" s="1096"/>
      <c r="K646" s="423"/>
      <c r="L646" s="423"/>
      <c r="M646" s="423"/>
      <c r="N646" s="424">
        <f>N647-N670-N673-N674-N648</f>
        <v>0</v>
      </c>
      <c r="O646" s="424">
        <f t="shared" ref="O646:S646" si="16">O647-O670-O673-O674-O648</f>
        <v>0</v>
      </c>
      <c r="P646" s="424">
        <f t="shared" si="16"/>
        <v>0</v>
      </c>
      <c r="Q646" s="424">
        <f t="shared" si="16"/>
        <v>0</v>
      </c>
      <c r="R646" s="424">
        <f t="shared" si="16"/>
        <v>0</v>
      </c>
      <c r="S646" s="424">
        <f t="shared" si="16"/>
        <v>0</v>
      </c>
      <c r="T646" s="2567"/>
      <c r="U646" s="425"/>
      <c r="V646" s="166"/>
      <c r="W646" s="166"/>
      <c r="X646" s="166"/>
      <c r="Y646" s="166"/>
      <c r="Z646" s="166"/>
      <c r="AA646" s="166"/>
      <c r="AB646" s="166"/>
      <c r="AC646" s="166"/>
      <c r="AD646" s="166"/>
      <c r="AE646" s="166"/>
      <c r="AF646" s="166"/>
      <c r="AG646" s="166"/>
      <c r="AH646" s="166"/>
      <c r="AI646" s="166"/>
      <c r="AJ646" s="166"/>
      <c r="AK646" s="166"/>
      <c r="AL646" s="166"/>
      <c r="AM646" s="166"/>
      <c r="AN646" s="166"/>
      <c r="AO646" s="166"/>
      <c r="AP646" s="166"/>
      <c r="AQ646" s="166"/>
      <c r="AR646" s="166"/>
      <c r="AS646" s="166"/>
      <c r="AT646" s="166"/>
      <c r="AU646" s="166"/>
      <c r="AV646" s="166"/>
      <c r="AW646" s="166"/>
      <c r="AX646" s="166"/>
      <c r="AY646" s="166"/>
      <c r="AZ646" s="166"/>
      <c r="BA646" s="166"/>
      <c r="BB646" s="166"/>
      <c r="BC646" s="166"/>
      <c r="BD646" s="166"/>
      <c r="BE646" s="166"/>
      <c r="BF646" s="166"/>
      <c r="BG646" s="166"/>
      <c r="BH646" s="166"/>
      <c r="BI646" s="166"/>
      <c r="BJ646" s="166"/>
      <c r="BK646" s="166"/>
      <c r="BL646" s="166"/>
      <c r="BM646" s="166"/>
      <c r="BN646" s="166"/>
      <c r="BO646" s="166"/>
      <c r="BP646" s="166"/>
      <c r="BQ646" s="166"/>
      <c r="BR646" s="166"/>
      <c r="BS646" s="166"/>
      <c r="BT646" s="166"/>
      <c r="BU646" s="166"/>
      <c r="BV646" s="166"/>
      <c r="BW646" s="166"/>
      <c r="BX646" s="166"/>
      <c r="BY646" s="166"/>
      <c r="BZ646" s="166"/>
      <c r="CA646" s="166"/>
      <c r="CB646" s="166"/>
      <c r="CC646" s="166"/>
      <c r="CD646" s="166"/>
      <c r="CE646" s="166"/>
      <c r="CF646" s="166"/>
      <c r="CG646" s="166"/>
      <c r="CH646" s="166"/>
      <c r="CI646" s="166"/>
      <c r="CJ646" s="166"/>
      <c r="CK646" s="166"/>
      <c r="CL646" s="166"/>
      <c r="CM646" s="166"/>
      <c r="CN646" s="166"/>
      <c r="CO646" s="166"/>
      <c r="CP646" s="166"/>
      <c r="CQ646" s="166"/>
      <c r="CR646" s="166"/>
      <c r="CS646" s="166"/>
      <c r="CT646" s="166"/>
      <c r="CU646" s="166"/>
      <c r="CV646" s="166"/>
      <c r="CW646" s="166"/>
      <c r="CX646" s="166"/>
      <c r="CY646" s="166"/>
      <c r="CZ646" s="166"/>
      <c r="DA646" s="166"/>
      <c r="DB646" s="166"/>
      <c r="DC646" s="166"/>
      <c r="DD646" s="166"/>
      <c r="DE646" s="166"/>
      <c r="DF646" s="166"/>
      <c r="DG646" s="166"/>
      <c r="DH646" s="166"/>
      <c r="DI646" s="166"/>
      <c r="DJ646" s="166"/>
      <c r="DK646" s="166"/>
      <c r="DL646" s="166"/>
      <c r="DM646" s="166"/>
      <c r="DN646" s="166"/>
      <c r="DO646" s="166"/>
      <c r="DP646" s="166"/>
      <c r="DQ646" s="166"/>
      <c r="DR646" s="166"/>
      <c r="DS646" s="166"/>
      <c r="DT646" s="166"/>
      <c r="DU646" s="166"/>
      <c r="DV646" s="166"/>
      <c r="DW646" s="166"/>
      <c r="DX646" s="166"/>
      <c r="DY646" s="166"/>
      <c r="DZ646" s="166"/>
      <c r="EA646" s="166"/>
      <c r="EB646" s="166"/>
      <c r="EC646" s="166"/>
      <c r="ED646" s="166"/>
      <c r="EE646" s="166"/>
      <c r="EF646" s="166"/>
      <c r="EG646" s="166"/>
      <c r="EH646" s="166"/>
      <c r="EI646" s="166"/>
      <c r="EJ646" s="166"/>
      <c r="EK646" s="166"/>
      <c r="EL646" s="166"/>
      <c r="EM646" s="166"/>
      <c r="EN646" s="166"/>
      <c r="EO646" s="166"/>
      <c r="EP646" s="166"/>
      <c r="EQ646" s="166"/>
      <c r="ER646" s="166"/>
      <c r="ES646" s="166"/>
      <c r="ET646" s="166"/>
      <c r="EU646" s="166"/>
      <c r="EV646" s="166"/>
      <c r="EW646" s="166"/>
      <c r="EX646" s="166"/>
      <c r="EY646" s="166"/>
      <c r="EZ646" s="166"/>
      <c r="FA646" s="166"/>
      <c r="FB646" s="166"/>
      <c r="FC646" s="166"/>
      <c r="FD646" s="166"/>
      <c r="FE646" s="166"/>
      <c r="FF646" s="166"/>
      <c r="FG646" s="166"/>
      <c r="FH646" s="166"/>
      <c r="FI646" s="166"/>
      <c r="FJ646" s="166"/>
      <c r="FK646" s="166"/>
      <c r="FL646" s="166"/>
      <c r="FM646" s="166"/>
      <c r="FN646" s="166"/>
      <c r="FO646" s="166"/>
      <c r="FP646" s="166"/>
      <c r="FQ646" s="166"/>
      <c r="FR646" s="166"/>
      <c r="FS646" s="166"/>
      <c r="FT646" s="166"/>
      <c r="FU646" s="166"/>
      <c r="FV646" s="166"/>
      <c r="FW646" s="166"/>
      <c r="FX646" s="166"/>
      <c r="FY646" s="166"/>
      <c r="FZ646" s="166"/>
      <c r="GA646" s="166"/>
      <c r="GB646" s="166"/>
      <c r="GC646" s="166"/>
      <c r="GD646" s="166"/>
      <c r="GE646" s="166"/>
      <c r="GF646" s="166"/>
      <c r="GG646" s="166"/>
      <c r="GH646" s="166"/>
      <c r="GI646" s="166"/>
      <c r="GJ646" s="166"/>
      <c r="GK646" s="166"/>
      <c r="GL646" s="166"/>
      <c r="GM646" s="166"/>
      <c r="GN646" s="166"/>
      <c r="GO646" s="166"/>
      <c r="GP646" s="166"/>
      <c r="GQ646" s="166"/>
    </row>
    <row r="647" spans="1:199" s="166" customFormat="1" ht="15" customHeight="1" x14ac:dyDescent="0.25">
      <c r="A647" s="186" t="s">
        <v>116</v>
      </c>
      <c r="B647" s="249"/>
      <c r="C647" s="249"/>
      <c r="D647" s="249"/>
      <c r="E647" s="1042"/>
      <c r="F647" s="156"/>
      <c r="G647" s="156"/>
      <c r="H647" s="168"/>
      <c r="I647" s="168"/>
      <c r="J647" s="1086"/>
      <c r="K647" s="168"/>
      <c r="L647" s="168"/>
      <c r="M647" s="168"/>
      <c r="N647" s="167">
        <f>'1 уровень'!O2234</f>
        <v>363848.27059841214</v>
      </c>
      <c r="O647" s="167">
        <f>'1 уровень'!P2234</f>
        <v>30320.689216534342</v>
      </c>
      <c r="P647" s="167">
        <f>'1 уровень'!Q2234</f>
        <v>25753.071189999999</v>
      </c>
      <c r="Q647" s="167">
        <f>'1 уровень'!R2234</f>
        <v>-4567.618026534341</v>
      </c>
      <c r="R647" s="167">
        <f>'1 уровень'!S2234</f>
        <v>-111.66686999999999</v>
      </c>
      <c r="S647" s="167">
        <f>'1 уровень'!T2234</f>
        <v>25641.404319999998</v>
      </c>
      <c r="T647" s="2567"/>
      <c r="U647" s="425"/>
      <c r="V647" s="165"/>
      <c r="W647" s="165"/>
      <c r="X647" s="165"/>
      <c r="Y647" s="165"/>
      <c r="Z647" s="165"/>
      <c r="AA647" s="165"/>
      <c r="AB647" s="165"/>
      <c r="AC647" s="165"/>
      <c r="AD647" s="165"/>
      <c r="AE647" s="165"/>
      <c r="AF647" s="165"/>
      <c r="AG647" s="165"/>
      <c r="AH647" s="165"/>
      <c r="AI647" s="165"/>
      <c r="AJ647" s="165"/>
      <c r="AK647" s="165"/>
      <c r="AL647" s="165"/>
      <c r="AM647" s="165"/>
      <c r="AN647" s="165"/>
      <c r="AO647" s="165"/>
      <c r="AP647" s="165"/>
      <c r="AQ647" s="165"/>
      <c r="AR647" s="165"/>
      <c r="AS647" s="165"/>
      <c r="AT647" s="165"/>
      <c r="AU647" s="165"/>
      <c r="AV647" s="165"/>
      <c r="AW647" s="165"/>
      <c r="AX647" s="165"/>
      <c r="AY647" s="165"/>
      <c r="AZ647" s="165"/>
      <c r="BA647" s="165"/>
      <c r="BB647" s="165"/>
      <c r="BC647" s="165"/>
      <c r="BD647" s="165"/>
      <c r="BE647" s="165"/>
      <c r="BF647" s="165"/>
      <c r="BG647" s="165"/>
      <c r="BH647" s="165"/>
      <c r="BI647" s="165"/>
      <c r="BJ647" s="165"/>
      <c r="BK647" s="165"/>
      <c r="BL647" s="165"/>
      <c r="BM647" s="165"/>
      <c r="BN647" s="165"/>
      <c r="BO647" s="165"/>
      <c r="BP647" s="165"/>
      <c r="BQ647" s="165"/>
      <c r="BR647" s="165"/>
      <c r="BS647" s="165"/>
      <c r="BT647" s="165"/>
      <c r="BU647" s="165"/>
      <c r="BV647" s="165"/>
      <c r="BW647" s="165"/>
      <c r="BX647" s="165"/>
      <c r="BY647" s="165"/>
      <c r="BZ647" s="165"/>
      <c r="CA647" s="165"/>
      <c r="CB647" s="165"/>
      <c r="CC647" s="165"/>
      <c r="CD647" s="165"/>
      <c r="CE647" s="165"/>
      <c r="CF647" s="165"/>
      <c r="CG647" s="165"/>
      <c r="CH647" s="165"/>
      <c r="CI647" s="165"/>
      <c r="CJ647" s="165"/>
      <c r="CK647" s="165"/>
      <c r="CL647" s="165"/>
      <c r="CM647" s="165"/>
      <c r="CN647" s="165"/>
      <c r="CO647" s="165"/>
      <c r="CP647" s="165"/>
      <c r="CQ647" s="165"/>
      <c r="CR647" s="165"/>
      <c r="CS647" s="165"/>
      <c r="CT647" s="165"/>
      <c r="CU647" s="165"/>
      <c r="CV647" s="165"/>
      <c r="CW647" s="165"/>
      <c r="CX647" s="165"/>
      <c r="CY647" s="165"/>
      <c r="CZ647" s="165"/>
      <c r="DA647" s="165"/>
      <c r="DB647" s="165"/>
      <c r="DC647" s="165"/>
      <c r="DD647" s="165"/>
      <c r="DE647" s="165"/>
      <c r="DF647" s="165"/>
      <c r="DG647" s="165"/>
      <c r="DH647" s="165"/>
      <c r="DI647" s="165"/>
      <c r="DJ647" s="165"/>
      <c r="DK647" s="165"/>
      <c r="DL647" s="165"/>
      <c r="DM647" s="165"/>
      <c r="DN647" s="165"/>
      <c r="DO647" s="165"/>
      <c r="DP647" s="165"/>
      <c r="DQ647" s="165"/>
      <c r="DR647" s="165"/>
      <c r="DS647" s="165"/>
      <c r="DT647" s="165"/>
      <c r="DU647" s="165"/>
      <c r="DV647" s="165"/>
      <c r="DW647" s="165"/>
      <c r="DX647" s="165"/>
      <c r="DY647" s="165"/>
      <c r="DZ647" s="165"/>
      <c r="EA647" s="165"/>
      <c r="EB647" s="165"/>
      <c r="EC647" s="165"/>
      <c r="ED647" s="165"/>
      <c r="EE647" s="165"/>
      <c r="EF647" s="165"/>
      <c r="EG647" s="165"/>
      <c r="EH647" s="165"/>
      <c r="EI647" s="165"/>
      <c r="EJ647" s="165"/>
      <c r="EK647" s="165"/>
      <c r="EL647" s="165"/>
      <c r="EM647" s="165"/>
      <c r="EN647" s="165"/>
      <c r="EO647" s="165"/>
      <c r="EP647" s="165"/>
      <c r="EQ647" s="165"/>
      <c r="ER647" s="165"/>
      <c r="ES647" s="165"/>
      <c r="ET647" s="165"/>
      <c r="EU647" s="165"/>
      <c r="EV647" s="165"/>
      <c r="EW647" s="165"/>
      <c r="EX647" s="165"/>
      <c r="EY647" s="165"/>
      <c r="EZ647" s="165"/>
      <c r="FA647" s="165"/>
      <c r="FB647" s="165"/>
      <c r="FC647" s="165"/>
      <c r="FD647" s="165"/>
      <c r="FE647" s="165"/>
      <c r="FF647" s="165"/>
      <c r="FG647" s="165"/>
      <c r="FH647" s="165"/>
      <c r="FI647" s="165"/>
      <c r="FJ647" s="165"/>
      <c r="FK647" s="165"/>
      <c r="FL647" s="165"/>
      <c r="FM647" s="165"/>
      <c r="FN647" s="165"/>
      <c r="FO647" s="165"/>
      <c r="FP647" s="165"/>
      <c r="FQ647" s="165"/>
      <c r="FR647" s="165"/>
      <c r="FS647" s="165"/>
      <c r="FT647" s="165"/>
      <c r="FU647" s="165"/>
      <c r="FV647" s="165"/>
      <c r="FW647" s="165"/>
      <c r="FX647" s="165"/>
      <c r="FY647" s="165"/>
      <c r="FZ647" s="165"/>
      <c r="GA647" s="165"/>
      <c r="GB647" s="165"/>
      <c r="GC647" s="165"/>
      <c r="GD647" s="165"/>
      <c r="GE647" s="165"/>
      <c r="GF647" s="165"/>
      <c r="GG647" s="165"/>
      <c r="GH647" s="165"/>
      <c r="GI647" s="165"/>
      <c r="GJ647" s="165"/>
      <c r="GK647" s="165"/>
      <c r="GL647" s="165"/>
      <c r="GM647" s="165"/>
      <c r="GN647" s="165"/>
      <c r="GO647" s="165"/>
      <c r="GP647" s="165"/>
      <c r="GQ647" s="165"/>
    </row>
    <row r="648" spans="1:199" s="166" customFormat="1" ht="15" customHeight="1" x14ac:dyDescent="0.2">
      <c r="A648" s="1422" t="s">
        <v>7</v>
      </c>
      <c r="B648" s="192">
        <f>'1 уровень'!C2235</f>
        <v>3719</v>
      </c>
      <c r="C648" s="192">
        <f>'1 уровень'!D2235</f>
        <v>309</v>
      </c>
      <c r="D648" s="192">
        <f>'1 уровень'!E2235</f>
        <v>304</v>
      </c>
      <c r="E648" s="1037">
        <f>'1 уровень'!F2235</f>
        <v>98.381877022653725</v>
      </c>
      <c r="F648" s="156">
        <f>'1 уровень'!G2235</f>
        <v>9.8303307340682977</v>
      </c>
      <c r="G648" s="156">
        <f>'1 уровень'!H2235</f>
        <v>9.0592105263157894</v>
      </c>
      <c r="H648" s="167">
        <f>'1 уровень'!I2235</f>
        <v>36559</v>
      </c>
      <c r="I648" s="167">
        <f>'1 уровень'!J2235</f>
        <v>3038</v>
      </c>
      <c r="J648" s="1081">
        <f>'1 уровень'!K2235</f>
        <v>2754</v>
      </c>
      <c r="K648" s="167">
        <f>'1 уровень'!L2235</f>
        <v>90.651744568795252</v>
      </c>
      <c r="L648" s="167">
        <f>'1 уровень'!M2235</f>
        <v>110</v>
      </c>
      <c r="M648" s="167">
        <f>'1 уровень'!N2235</f>
        <v>300.43636363636364</v>
      </c>
      <c r="N648" s="167">
        <f>'1 уровень'!O2235</f>
        <v>86445.261471743972</v>
      </c>
      <c r="O648" s="167">
        <f>'1 уровень'!P2235</f>
        <v>7203.771789311998</v>
      </c>
      <c r="P648" s="167">
        <f>'1 уровень'!Q2235</f>
        <v>6707.5635000000002</v>
      </c>
      <c r="Q648" s="167">
        <f>'1 уровень'!R2235</f>
        <v>-496.20828931199821</v>
      </c>
      <c r="R648" s="167">
        <f>'1 уровень'!S2235</f>
        <v>-5.5371000000000006</v>
      </c>
      <c r="S648" s="167">
        <f>'1 уровень'!T2235</f>
        <v>6702.0263999999997</v>
      </c>
      <c r="T648" s="2567"/>
      <c r="U648" s="425"/>
    </row>
    <row r="649" spans="1:199" x14ac:dyDescent="0.25">
      <c r="A649" s="628" t="s">
        <v>14</v>
      </c>
      <c r="B649" s="193">
        <f>'1 уровень'!C2236</f>
        <v>0</v>
      </c>
      <c r="C649" s="193">
        <f>'1 уровень'!D2236</f>
        <v>0</v>
      </c>
      <c r="D649" s="193">
        <f>'1 уровень'!E2236</f>
        <v>0</v>
      </c>
      <c r="E649" s="1039">
        <f>'1 уровень'!F2236</f>
        <v>0</v>
      </c>
      <c r="F649" s="245">
        <f>'1 уровень'!G2236</f>
        <v>0</v>
      </c>
      <c r="G649" s="245">
        <f>'1 уровень'!H2236</f>
        <v>0</v>
      </c>
      <c r="H649" s="254">
        <f>'1 уровень'!I2236</f>
        <v>0</v>
      </c>
      <c r="I649" s="254">
        <f>'1 уровень'!J2236</f>
        <v>0</v>
      </c>
      <c r="J649" s="1095">
        <f>'1 уровень'!K2236</f>
        <v>0</v>
      </c>
      <c r="K649" s="254">
        <f>'1 уровень'!L2236</f>
        <v>0</v>
      </c>
      <c r="L649" s="254">
        <f>'1 уровень'!M2236</f>
        <v>0</v>
      </c>
      <c r="M649" s="254">
        <f>'1 уровень'!N2236</f>
        <v>0</v>
      </c>
      <c r="N649" s="167">
        <f>'1 уровень'!O2236</f>
        <v>0</v>
      </c>
      <c r="O649" s="167">
        <f>'1 уровень'!P2236</f>
        <v>0</v>
      </c>
      <c r="P649" s="167">
        <f>'1 уровень'!Q2236</f>
        <v>0</v>
      </c>
      <c r="Q649" s="167">
        <f>'1 уровень'!R2236</f>
        <v>0</v>
      </c>
      <c r="R649" s="167">
        <f>'1 уровень'!S2236</f>
        <v>0</v>
      </c>
      <c r="S649" s="167">
        <f>'1 уровень'!T2236</f>
        <v>0</v>
      </c>
      <c r="T649" s="2567"/>
      <c r="U649" s="425"/>
      <c r="V649" s="166"/>
      <c r="W649" s="166"/>
      <c r="X649" s="166"/>
      <c r="Y649" s="166"/>
      <c r="Z649" s="166"/>
      <c r="AA649" s="166"/>
      <c r="AB649" s="166"/>
      <c r="AC649" s="166"/>
      <c r="AD649" s="166"/>
      <c r="AE649" s="166"/>
      <c r="AF649" s="166"/>
      <c r="AG649" s="166"/>
      <c r="AH649" s="166"/>
      <c r="AI649" s="166"/>
      <c r="AJ649" s="166"/>
      <c r="AK649" s="166"/>
      <c r="AL649" s="166"/>
      <c r="AM649" s="166"/>
      <c r="AN649" s="166"/>
      <c r="AO649" s="166"/>
      <c r="AP649" s="166"/>
      <c r="AQ649" s="166"/>
      <c r="AR649" s="166"/>
      <c r="AS649" s="166"/>
      <c r="AT649" s="166"/>
      <c r="AU649" s="166"/>
      <c r="AV649" s="166"/>
      <c r="AW649" s="166"/>
      <c r="AX649" s="166"/>
      <c r="AY649" s="166"/>
      <c r="AZ649" s="166"/>
      <c r="BA649" s="166"/>
      <c r="BB649" s="166"/>
      <c r="BC649" s="166"/>
      <c r="BD649" s="166"/>
      <c r="BE649" s="166"/>
      <c r="BF649" s="166"/>
      <c r="BG649" s="166"/>
      <c r="BH649" s="166"/>
      <c r="BI649" s="166"/>
      <c r="BJ649" s="166"/>
      <c r="BK649" s="166"/>
      <c r="BL649" s="166"/>
      <c r="BM649" s="166"/>
      <c r="BN649" s="166"/>
      <c r="BO649" s="166"/>
      <c r="BP649" s="166"/>
      <c r="BQ649" s="166"/>
      <c r="BR649" s="166"/>
      <c r="BS649" s="166"/>
      <c r="BT649" s="166"/>
      <c r="BU649" s="166"/>
      <c r="BV649" s="166"/>
      <c r="BW649" s="166"/>
      <c r="BX649" s="166"/>
      <c r="BY649" s="166"/>
      <c r="BZ649" s="166"/>
      <c r="CA649" s="166"/>
      <c r="CB649" s="166"/>
      <c r="CC649" s="166"/>
      <c r="CD649" s="166"/>
      <c r="CE649" s="166"/>
      <c r="CF649" s="166"/>
      <c r="CG649" s="166"/>
      <c r="CH649" s="166"/>
      <c r="CI649" s="166"/>
      <c r="CJ649" s="166"/>
      <c r="CK649" s="166"/>
      <c r="CL649" s="166"/>
      <c r="CM649" s="166"/>
      <c r="CN649" s="166"/>
      <c r="CO649" s="166"/>
      <c r="CP649" s="166"/>
      <c r="CQ649" s="166"/>
      <c r="CR649" s="166"/>
      <c r="CS649" s="166"/>
      <c r="CT649" s="166"/>
      <c r="CU649" s="166"/>
      <c r="CV649" s="166"/>
      <c r="CW649" s="166"/>
      <c r="CX649" s="166"/>
      <c r="CY649" s="166"/>
      <c r="CZ649" s="166"/>
      <c r="DA649" s="166"/>
      <c r="DB649" s="166"/>
      <c r="DC649" s="166"/>
      <c r="DD649" s="166"/>
      <c r="DE649" s="166"/>
      <c r="DF649" s="166"/>
      <c r="DG649" s="166"/>
      <c r="DH649" s="166"/>
      <c r="DI649" s="166"/>
      <c r="DJ649" s="166"/>
      <c r="DK649" s="166"/>
      <c r="DL649" s="166"/>
      <c r="DM649" s="166"/>
      <c r="DN649" s="166"/>
      <c r="DO649" s="166"/>
      <c r="DP649" s="166"/>
      <c r="DQ649" s="166"/>
      <c r="DR649" s="166"/>
      <c r="DS649" s="166"/>
      <c r="DT649" s="166"/>
      <c r="DU649" s="166"/>
      <c r="DV649" s="166"/>
      <c r="DW649" s="166"/>
      <c r="DX649" s="166"/>
      <c r="DY649" s="166"/>
      <c r="DZ649" s="166"/>
      <c r="EA649" s="166"/>
      <c r="EB649" s="166"/>
      <c r="EC649" s="166"/>
      <c r="ED649" s="166"/>
      <c r="EE649" s="166"/>
      <c r="EF649" s="166"/>
      <c r="EG649" s="166"/>
      <c r="EH649" s="166"/>
      <c r="EI649" s="166"/>
      <c r="EJ649" s="166"/>
      <c r="EK649" s="166"/>
      <c r="EL649" s="166"/>
      <c r="EM649" s="166"/>
      <c r="EN649" s="166"/>
      <c r="EO649" s="166"/>
      <c r="EP649" s="166"/>
      <c r="EQ649" s="166"/>
      <c r="ER649" s="166"/>
      <c r="ES649" s="166"/>
      <c r="ET649" s="166"/>
      <c r="EU649" s="166"/>
      <c r="EV649" s="166"/>
      <c r="EW649" s="166"/>
      <c r="EX649" s="166"/>
      <c r="EY649" s="166"/>
      <c r="EZ649" s="166"/>
      <c r="FA649" s="166"/>
      <c r="FB649" s="166"/>
      <c r="FC649" s="166"/>
      <c r="FD649" s="166"/>
      <c r="FE649" s="166"/>
      <c r="FF649" s="166"/>
      <c r="FG649" s="166"/>
      <c r="FH649" s="166"/>
      <c r="FI649" s="166"/>
      <c r="FJ649" s="166"/>
      <c r="FK649" s="166"/>
      <c r="FL649" s="166"/>
      <c r="FM649" s="166"/>
      <c r="FN649" s="166"/>
      <c r="FO649" s="166"/>
      <c r="FP649" s="166"/>
      <c r="FQ649" s="166"/>
      <c r="FR649" s="166"/>
      <c r="FS649" s="166"/>
      <c r="FT649" s="166"/>
      <c r="FU649" s="166"/>
      <c r="FV649" s="166"/>
      <c r="FW649" s="166"/>
      <c r="FX649" s="166"/>
      <c r="FY649" s="166"/>
      <c r="FZ649" s="166"/>
      <c r="GA649" s="166"/>
      <c r="GB649" s="166"/>
      <c r="GC649" s="166"/>
      <c r="GD649" s="166"/>
      <c r="GE649" s="166"/>
      <c r="GF649" s="166"/>
      <c r="GG649" s="166"/>
      <c r="GH649" s="166"/>
      <c r="GI649" s="166"/>
      <c r="GJ649" s="166"/>
      <c r="GK649" s="166"/>
      <c r="GL649" s="166"/>
      <c r="GM649" s="166"/>
      <c r="GN649" s="166"/>
      <c r="GO649" s="166"/>
      <c r="GP649" s="166"/>
      <c r="GQ649" s="166"/>
    </row>
    <row r="650" spans="1:199" ht="30" x14ac:dyDescent="0.25">
      <c r="A650" s="661" t="s">
        <v>410</v>
      </c>
      <c r="B650" s="193">
        <f>'1 уровень'!C2237</f>
        <v>111457</v>
      </c>
      <c r="C650" s="193">
        <f>'1 уровень'!D2237</f>
        <v>9291</v>
      </c>
      <c r="D650" s="193">
        <f>'1 уровень'!E2237</f>
        <v>5390</v>
      </c>
      <c r="E650" s="1039">
        <f>'1 уровень'!F2237</f>
        <v>58.013130986976648</v>
      </c>
      <c r="F650" s="245">
        <f>'1 уровень'!G2237</f>
        <v>0</v>
      </c>
      <c r="G650" s="245">
        <f>'1 уровень'!H2237</f>
        <v>0</v>
      </c>
      <c r="H650" s="254">
        <f>'1 уровень'!I2237</f>
        <v>0</v>
      </c>
      <c r="I650" s="254">
        <f>'1 уровень'!J2237</f>
        <v>0</v>
      </c>
      <c r="J650" s="1095">
        <f>'1 уровень'!K2237</f>
        <v>0</v>
      </c>
      <c r="K650" s="254">
        <f>'1 уровень'!L2237</f>
        <v>0</v>
      </c>
      <c r="L650" s="254">
        <f>'1 уровень'!M2237</f>
        <v>0</v>
      </c>
      <c r="M650" s="254">
        <f>'1 уровень'!N2237</f>
        <v>0</v>
      </c>
      <c r="N650" s="167">
        <f>'1 уровень'!O2237</f>
        <v>0</v>
      </c>
      <c r="O650" s="167">
        <f>'1 уровень'!P2237</f>
        <v>0</v>
      </c>
      <c r="P650" s="167">
        <f>'1 уровень'!Q2237</f>
        <v>0</v>
      </c>
      <c r="Q650" s="167">
        <f>'1 уровень'!R2237</f>
        <v>0</v>
      </c>
      <c r="R650" s="167">
        <f>'1 уровень'!S2237</f>
        <v>0</v>
      </c>
      <c r="S650" s="167">
        <f>'1 уровень'!T2237</f>
        <v>0</v>
      </c>
      <c r="T650" s="2567"/>
      <c r="U650" s="425"/>
    </row>
    <row r="651" spans="1:199" ht="30" x14ac:dyDescent="0.25">
      <c r="A651" s="661" t="s">
        <v>350</v>
      </c>
      <c r="B651" s="193">
        <f>'1 уровень'!C2238</f>
        <v>0</v>
      </c>
      <c r="C651" s="193">
        <f>'1 уровень'!D2238</f>
        <v>0</v>
      </c>
      <c r="D651" s="193">
        <f>'1 уровень'!E2238</f>
        <v>0</v>
      </c>
      <c r="E651" s="1039">
        <f>'1 уровень'!F2238</f>
        <v>0</v>
      </c>
      <c r="F651" s="245">
        <f>'1 уровень'!G2238</f>
        <v>0</v>
      </c>
      <c r="G651" s="245">
        <f>'1 уровень'!H2238</f>
        <v>0</v>
      </c>
      <c r="H651" s="254">
        <f>'1 уровень'!I2238</f>
        <v>0</v>
      </c>
      <c r="I651" s="254">
        <f>'1 уровень'!J2238</f>
        <v>0</v>
      </c>
      <c r="J651" s="1095">
        <f>'1 уровень'!K2238</f>
        <v>0</v>
      </c>
      <c r="K651" s="254">
        <f>'1 уровень'!L2238</f>
        <v>0</v>
      </c>
      <c r="L651" s="254">
        <f>'1 уровень'!M2238</f>
        <v>0</v>
      </c>
      <c r="M651" s="254">
        <f>'1 уровень'!N2238</f>
        <v>0</v>
      </c>
      <c r="N651" s="167">
        <f>'1 уровень'!O2238</f>
        <v>0</v>
      </c>
      <c r="O651" s="167">
        <f>'1 уровень'!P2238</f>
        <v>0</v>
      </c>
      <c r="P651" s="167">
        <f>'1 уровень'!Q2238</f>
        <v>0</v>
      </c>
      <c r="Q651" s="167">
        <f>'1 уровень'!R2238</f>
        <v>0</v>
      </c>
      <c r="R651" s="167">
        <f>'1 уровень'!S2238</f>
        <v>0</v>
      </c>
      <c r="S651" s="167">
        <f>'1 уровень'!T2238</f>
        <v>0</v>
      </c>
      <c r="T651" s="2567"/>
      <c r="U651" s="425"/>
    </row>
    <row r="652" spans="1:199" ht="30" x14ac:dyDescent="0.25">
      <c r="A652" s="661" t="s">
        <v>351</v>
      </c>
      <c r="B652" s="193">
        <f>'1 уровень'!C2239</f>
        <v>9000</v>
      </c>
      <c r="C652" s="193">
        <f>'1 уровень'!D2239</f>
        <v>750</v>
      </c>
      <c r="D652" s="193">
        <f>'1 уровень'!E2239</f>
        <v>279</v>
      </c>
      <c r="E652" s="1039">
        <f>'1 уровень'!F2239</f>
        <v>37.200000000000003</v>
      </c>
      <c r="F652" s="245">
        <f>'1 уровень'!G2239</f>
        <v>0</v>
      </c>
      <c r="G652" s="245">
        <f>'1 уровень'!H2239</f>
        <v>0</v>
      </c>
      <c r="H652" s="254">
        <f>'1 уровень'!I2239</f>
        <v>0</v>
      </c>
      <c r="I652" s="254">
        <f>'1 уровень'!J2239</f>
        <v>0</v>
      </c>
      <c r="J652" s="1095">
        <f>'1 уровень'!K2239</f>
        <v>0</v>
      </c>
      <c r="K652" s="254">
        <f>'1 уровень'!L2239</f>
        <v>0</v>
      </c>
      <c r="L652" s="254">
        <f>'1 уровень'!M2239</f>
        <v>0</v>
      </c>
      <c r="M652" s="254">
        <f>'1 уровень'!N2239</f>
        <v>0</v>
      </c>
      <c r="N652" s="167">
        <f>'1 уровень'!O2239</f>
        <v>0</v>
      </c>
      <c r="O652" s="167">
        <f>'1 уровень'!P2239</f>
        <v>0</v>
      </c>
      <c r="P652" s="167">
        <f>'1 уровень'!Q2239</f>
        <v>0</v>
      </c>
      <c r="Q652" s="167">
        <f>'1 уровень'!R2239</f>
        <v>0</v>
      </c>
      <c r="R652" s="167">
        <f>'1 уровень'!S2239</f>
        <v>0</v>
      </c>
      <c r="S652" s="167">
        <f>'1 уровень'!T2239</f>
        <v>0</v>
      </c>
      <c r="T652" s="2567"/>
      <c r="U652" s="425"/>
    </row>
    <row r="653" spans="1:199" ht="30" x14ac:dyDescent="0.25">
      <c r="A653" s="661" t="s">
        <v>352</v>
      </c>
      <c r="B653" s="193">
        <f>'1 уровень'!C2240</f>
        <v>740</v>
      </c>
      <c r="C653" s="193">
        <f>'1 уровень'!D2240</f>
        <v>62</v>
      </c>
      <c r="D653" s="193">
        <f>'1 уровень'!E2240</f>
        <v>42</v>
      </c>
      <c r="E653" s="1039">
        <f>'1 уровень'!F2240</f>
        <v>67.741935483870961</v>
      </c>
      <c r="F653" s="245">
        <f>'1 уровень'!G2240</f>
        <v>0</v>
      </c>
      <c r="G653" s="245">
        <f>'1 уровень'!H2240</f>
        <v>0</v>
      </c>
      <c r="H653" s="254">
        <f>'1 уровень'!I2240</f>
        <v>0</v>
      </c>
      <c r="I653" s="254">
        <f>'1 уровень'!J2240</f>
        <v>0</v>
      </c>
      <c r="J653" s="1095">
        <f>'1 уровень'!K2240</f>
        <v>0</v>
      </c>
      <c r="K653" s="254">
        <f>'1 уровень'!L2240</f>
        <v>0</v>
      </c>
      <c r="L653" s="254">
        <f>'1 уровень'!M2240</f>
        <v>0</v>
      </c>
      <c r="M653" s="254">
        <f>'1 уровень'!N2240</f>
        <v>0</v>
      </c>
      <c r="N653" s="167">
        <f>'1 уровень'!O2240</f>
        <v>0</v>
      </c>
      <c r="O653" s="167">
        <f>'1 уровень'!P2240</f>
        <v>0</v>
      </c>
      <c r="P653" s="167">
        <f>'1 уровень'!Q2240</f>
        <v>0</v>
      </c>
      <c r="Q653" s="167">
        <f>'1 уровень'!R2240</f>
        <v>0</v>
      </c>
      <c r="R653" s="167">
        <f>'1 уровень'!S2240</f>
        <v>0</v>
      </c>
      <c r="S653" s="167">
        <f>'1 уровень'!T2240</f>
        <v>0</v>
      </c>
      <c r="T653" s="2567"/>
      <c r="U653" s="425"/>
    </row>
    <row r="654" spans="1:199" ht="45" x14ac:dyDescent="0.25">
      <c r="A654" s="1155" t="s">
        <v>355</v>
      </c>
      <c r="B654" s="193">
        <f>'1 уровень'!C2241</f>
        <v>17563</v>
      </c>
      <c r="C654" s="193">
        <f>'1 уровень'!D2241</f>
        <v>1464</v>
      </c>
      <c r="D654" s="193">
        <f>'1 уровень'!E2241</f>
        <v>763</v>
      </c>
      <c r="E654" s="1039">
        <f>'1 уровень'!F2241</f>
        <v>52.117486338797811</v>
      </c>
      <c r="F654" s="245">
        <f>'1 уровень'!G2241</f>
        <v>0</v>
      </c>
      <c r="G654" s="245">
        <f>'1 уровень'!H2241</f>
        <v>0</v>
      </c>
      <c r="H654" s="254">
        <f>'1 уровень'!I2241</f>
        <v>0</v>
      </c>
      <c r="I654" s="254">
        <f>'1 уровень'!J2241</f>
        <v>0</v>
      </c>
      <c r="J654" s="1095">
        <f>'1 уровень'!K2241</f>
        <v>0</v>
      </c>
      <c r="K654" s="254">
        <f>'1 уровень'!L2241</f>
        <v>0</v>
      </c>
      <c r="L654" s="254">
        <f>'1 уровень'!M2241</f>
        <v>0</v>
      </c>
      <c r="M654" s="254">
        <f>'1 уровень'!N2241</f>
        <v>0</v>
      </c>
      <c r="N654" s="167">
        <f>'1 уровень'!O2241</f>
        <v>0</v>
      </c>
      <c r="O654" s="167">
        <f>'1 уровень'!P2241</f>
        <v>0</v>
      </c>
      <c r="P654" s="167">
        <f>'1 уровень'!Q2241</f>
        <v>0</v>
      </c>
      <c r="Q654" s="167">
        <f>'1 уровень'!R2241</f>
        <v>0</v>
      </c>
      <c r="R654" s="167">
        <f>'1 уровень'!S2241</f>
        <v>0</v>
      </c>
      <c r="S654" s="167">
        <f>'1 уровень'!T2241</f>
        <v>0</v>
      </c>
      <c r="T654" s="2567"/>
      <c r="U654" s="425"/>
    </row>
    <row r="655" spans="1:199" ht="30" x14ac:dyDescent="0.25">
      <c r="A655" s="661" t="s">
        <v>356</v>
      </c>
      <c r="B655" s="193">
        <f>'1 уровень'!C2242</f>
        <v>13058</v>
      </c>
      <c r="C655" s="193">
        <f>'1 уровень'!D2242</f>
        <v>1088</v>
      </c>
      <c r="D655" s="193">
        <f>'1 уровень'!E2242</f>
        <v>652</v>
      </c>
      <c r="E655" s="1039">
        <f>'1 уровень'!F2242</f>
        <v>59.92647058823529</v>
      </c>
      <c r="F655" s="245">
        <f>'1 уровень'!G2242</f>
        <v>0</v>
      </c>
      <c r="G655" s="245">
        <f>'1 уровень'!H2242</f>
        <v>0</v>
      </c>
      <c r="H655" s="254">
        <f>'1 уровень'!I2242</f>
        <v>0</v>
      </c>
      <c r="I655" s="254">
        <f>'1 уровень'!J2242</f>
        <v>0</v>
      </c>
      <c r="J655" s="1095">
        <f>'1 уровень'!K2242</f>
        <v>0</v>
      </c>
      <c r="K655" s="254">
        <f>'1 уровень'!L2242</f>
        <v>0</v>
      </c>
      <c r="L655" s="254">
        <f>'1 уровень'!M2242</f>
        <v>0</v>
      </c>
      <c r="M655" s="254">
        <f>'1 уровень'!N2242</f>
        <v>0</v>
      </c>
      <c r="N655" s="167">
        <f>'1 уровень'!O2242</f>
        <v>0</v>
      </c>
      <c r="O655" s="167">
        <f>'1 уровень'!P2242</f>
        <v>0</v>
      </c>
      <c r="P655" s="167">
        <f>'1 уровень'!Q2242</f>
        <v>0</v>
      </c>
      <c r="Q655" s="167">
        <f>'1 уровень'!R2242</f>
        <v>0</v>
      </c>
      <c r="R655" s="167">
        <f>'1 уровень'!S2242</f>
        <v>0</v>
      </c>
      <c r="S655" s="167">
        <f>'1 уровень'!T2242</f>
        <v>0</v>
      </c>
      <c r="T655" s="2567"/>
      <c r="U655" s="425"/>
    </row>
    <row r="656" spans="1:199" ht="30" x14ac:dyDescent="0.25">
      <c r="A656" s="661" t="s">
        <v>357</v>
      </c>
      <c r="B656" s="193">
        <f>'1 уровень'!C2243</f>
        <v>3100</v>
      </c>
      <c r="C656" s="193">
        <f>'1 уровень'!D2243</f>
        <v>258</v>
      </c>
      <c r="D656" s="193">
        <f>'1 уровень'!E2243</f>
        <v>111</v>
      </c>
      <c r="E656" s="1039">
        <f>'1 уровень'!F2243</f>
        <v>43.02325581395349</v>
      </c>
      <c r="F656" s="245">
        <f>'1 уровень'!G2243</f>
        <v>0</v>
      </c>
      <c r="G656" s="245">
        <f>'1 уровень'!H2243</f>
        <v>0</v>
      </c>
      <c r="H656" s="254">
        <f>'1 уровень'!I2243</f>
        <v>0</v>
      </c>
      <c r="I656" s="254">
        <f>'1 уровень'!J2243</f>
        <v>0</v>
      </c>
      <c r="J656" s="1095">
        <f>'1 уровень'!K2243</f>
        <v>0</v>
      </c>
      <c r="K656" s="254">
        <f>'1 уровень'!L2243</f>
        <v>0</v>
      </c>
      <c r="L656" s="254">
        <f>'1 уровень'!M2243</f>
        <v>0</v>
      </c>
      <c r="M656" s="254">
        <f>'1 уровень'!N2243</f>
        <v>0</v>
      </c>
      <c r="N656" s="167">
        <f>'1 уровень'!O2243</f>
        <v>0</v>
      </c>
      <c r="O656" s="167">
        <f>'1 уровень'!P2243</f>
        <v>0</v>
      </c>
      <c r="P656" s="167">
        <f>'1 уровень'!Q2243</f>
        <v>0</v>
      </c>
      <c r="Q656" s="167">
        <f>'1 уровень'!R2243</f>
        <v>0</v>
      </c>
      <c r="R656" s="167">
        <f>'1 уровень'!S2243</f>
        <v>0</v>
      </c>
      <c r="S656" s="167">
        <f>'1 уровень'!T2243</f>
        <v>0</v>
      </c>
      <c r="T656" s="2567"/>
      <c r="U656" s="425"/>
    </row>
    <row r="657" spans="1:21" ht="45" x14ac:dyDescent="0.25">
      <c r="A657" s="661" t="s">
        <v>428</v>
      </c>
      <c r="B657" s="193">
        <f>'1 уровень'!C2244</f>
        <v>666</v>
      </c>
      <c r="C657" s="193">
        <f>'1 уровень'!D2244</f>
        <v>56</v>
      </c>
      <c r="D657" s="193">
        <f>'1 уровень'!E2244</f>
        <v>0</v>
      </c>
      <c r="E657" s="1039">
        <f>'1 уровень'!F2244</f>
        <v>0</v>
      </c>
      <c r="F657" s="245">
        <f>'1 уровень'!G2244</f>
        <v>0</v>
      </c>
      <c r="G657" s="245">
        <f>'1 уровень'!H2244</f>
        <v>0</v>
      </c>
      <c r="H657" s="254">
        <f>'1 уровень'!I2244</f>
        <v>0</v>
      </c>
      <c r="I657" s="254">
        <f>'1 уровень'!J2244</f>
        <v>0</v>
      </c>
      <c r="J657" s="1095">
        <f>'1 уровень'!K2244</f>
        <v>0</v>
      </c>
      <c r="K657" s="254">
        <f>'1 уровень'!L2244</f>
        <v>0</v>
      </c>
      <c r="L657" s="254">
        <f>'1 уровень'!M2244</f>
        <v>0</v>
      </c>
      <c r="M657" s="254">
        <f>'1 уровень'!N2244</f>
        <v>0</v>
      </c>
      <c r="N657" s="167">
        <f>'1 уровень'!O2244</f>
        <v>0</v>
      </c>
      <c r="O657" s="167">
        <f>'1 уровень'!P2244</f>
        <v>0</v>
      </c>
      <c r="P657" s="167">
        <f>'1 уровень'!Q2244</f>
        <v>0</v>
      </c>
      <c r="Q657" s="167">
        <f>'1 уровень'!R2244</f>
        <v>0</v>
      </c>
      <c r="R657" s="167">
        <f>'1 уровень'!S2244</f>
        <v>0</v>
      </c>
      <c r="S657" s="167">
        <f>'1 уровень'!T2244</f>
        <v>0</v>
      </c>
      <c r="T657" s="2567"/>
      <c r="U657" s="425"/>
    </row>
    <row r="658" spans="1:21" ht="30" x14ac:dyDescent="0.25">
      <c r="A658" s="661" t="s">
        <v>429</v>
      </c>
      <c r="B658" s="193">
        <f>'1 уровень'!C2245</f>
        <v>739</v>
      </c>
      <c r="C658" s="193">
        <f>'1 уровень'!D2245</f>
        <v>62</v>
      </c>
      <c r="D658" s="193">
        <f>'1 уровень'!E2245</f>
        <v>0</v>
      </c>
      <c r="E658" s="1039">
        <f>'1 уровень'!F2245</f>
        <v>0</v>
      </c>
      <c r="F658" s="245">
        <f>'1 уровень'!G2245</f>
        <v>0</v>
      </c>
      <c r="G658" s="245">
        <f>'1 уровень'!H2245</f>
        <v>0</v>
      </c>
      <c r="H658" s="254">
        <f>'1 уровень'!I2245</f>
        <v>0</v>
      </c>
      <c r="I658" s="254">
        <f>'1 уровень'!J2245</f>
        <v>0</v>
      </c>
      <c r="J658" s="1095">
        <f>'1 уровень'!K2245</f>
        <v>0</v>
      </c>
      <c r="K658" s="254">
        <f>'1 уровень'!L2245</f>
        <v>0</v>
      </c>
      <c r="L658" s="254">
        <f>'1 уровень'!M2245</f>
        <v>0</v>
      </c>
      <c r="M658" s="254">
        <f>'1 уровень'!N2245</f>
        <v>0</v>
      </c>
      <c r="N658" s="167">
        <f>'1 уровень'!O2245</f>
        <v>0</v>
      </c>
      <c r="O658" s="167">
        <f>'1 уровень'!P2245</f>
        <v>0</v>
      </c>
      <c r="P658" s="167">
        <f>'1 уровень'!Q2245</f>
        <v>0</v>
      </c>
      <c r="Q658" s="167">
        <f>'1 уровень'!R2245</f>
        <v>0</v>
      </c>
      <c r="R658" s="167">
        <f>'1 уровень'!S2245</f>
        <v>0</v>
      </c>
      <c r="S658" s="167">
        <f>'1 уровень'!T2245</f>
        <v>0</v>
      </c>
      <c r="T658" s="2567"/>
      <c r="U658" s="425"/>
    </row>
    <row r="659" spans="1:21" ht="45" x14ac:dyDescent="0.25">
      <c r="A659" s="1155" t="s">
        <v>358</v>
      </c>
      <c r="B659" s="193">
        <f>'1 уровень'!C2246</f>
        <v>77954</v>
      </c>
      <c r="C659" s="193">
        <f>'1 уровень'!D2246</f>
        <v>6498</v>
      </c>
      <c r="D659" s="193">
        <f>'1 уровень'!E2246</f>
        <v>1420</v>
      </c>
      <c r="E659" s="1039">
        <f>'1 уровень'!F2246</f>
        <v>21.852877808556478</v>
      </c>
      <c r="F659" s="245">
        <f>'1 уровень'!G2246</f>
        <v>0</v>
      </c>
      <c r="G659" s="245">
        <f>'1 уровень'!H2246</f>
        <v>0</v>
      </c>
      <c r="H659" s="254">
        <f>'1 уровень'!I2246</f>
        <v>0</v>
      </c>
      <c r="I659" s="254">
        <f>'1 уровень'!J2246</f>
        <v>0</v>
      </c>
      <c r="J659" s="1095">
        <f>'1 уровень'!K2246</f>
        <v>0</v>
      </c>
      <c r="K659" s="254">
        <f>'1 уровень'!L2246</f>
        <v>0</v>
      </c>
      <c r="L659" s="254">
        <f>'1 уровень'!M2246</f>
        <v>0</v>
      </c>
      <c r="M659" s="254">
        <f>'1 уровень'!N2246</f>
        <v>0</v>
      </c>
      <c r="N659" s="167">
        <f>'1 уровень'!O2246</f>
        <v>0</v>
      </c>
      <c r="O659" s="167">
        <f>'1 уровень'!P2246</f>
        <v>0</v>
      </c>
      <c r="P659" s="167">
        <f>'1 уровень'!Q2246</f>
        <v>0</v>
      </c>
      <c r="Q659" s="167">
        <f>'1 уровень'!R2246</f>
        <v>0</v>
      </c>
      <c r="R659" s="167">
        <f>'1 уровень'!S2246</f>
        <v>0</v>
      </c>
      <c r="S659" s="167">
        <f>'1 уровень'!T2246</f>
        <v>0</v>
      </c>
      <c r="T659" s="2567"/>
      <c r="U659" s="425"/>
    </row>
    <row r="660" spans="1:21" ht="30" x14ac:dyDescent="0.25">
      <c r="A660" s="661" t="s">
        <v>359</v>
      </c>
      <c r="B660" s="193">
        <f>'1 уровень'!C2247</f>
        <v>450</v>
      </c>
      <c r="C660" s="193">
        <f>'1 уровень'!D2247</f>
        <v>38</v>
      </c>
      <c r="D660" s="193">
        <f>'1 уровень'!E2247</f>
        <v>4</v>
      </c>
      <c r="E660" s="1039">
        <f>'1 уровень'!F2247</f>
        <v>10.526315789473683</v>
      </c>
      <c r="F660" s="245">
        <f>'1 уровень'!G2247</f>
        <v>0</v>
      </c>
      <c r="G660" s="245">
        <f>'1 уровень'!H2247</f>
        <v>0</v>
      </c>
      <c r="H660" s="254">
        <f>'1 уровень'!I2247</f>
        <v>0</v>
      </c>
      <c r="I660" s="254">
        <f>'1 уровень'!J2247</f>
        <v>0</v>
      </c>
      <c r="J660" s="1095">
        <f>'1 уровень'!K2247</f>
        <v>0</v>
      </c>
      <c r="K660" s="254">
        <f>'1 уровень'!L2247</f>
        <v>0</v>
      </c>
      <c r="L660" s="254">
        <f>'1 уровень'!M2247</f>
        <v>0</v>
      </c>
      <c r="M660" s="254">
        <f>'1 уровень'!N2247</f>
        <v>0</v>
      </c>
      <c r="N660" s="167">
        <f>'1 уровень'!O2247</f>
        <v>0</v>
      </c>
      <c r="O660" s="167">
        <f>'1 уровень'!P2247</f>
        <v>0</v>
      </c>
      <c r="P660" s="167">
        <f>'1 уровень'!Q2247</f>
        <v>0</v>
      </c>
      <c r="Q660" s="167">
        <f>'1 уровень'!R2247</f>
        <v>0</v>
      </c>
      <c r="R660" s="167">
        <f>'1 уровень'!S2247</f>
        <v>0</v>
      </c>
      <c r="S660" s="167">
        <f>'1 уровень'!T2247</f>
        <v>0</v>
      </c>
      <c r="T660" s="2567"/>
      <c r="U660" s="425"/>
    </row>
    <row r="661" spans="1:21" ht="60" x14ac:dyDescent="0.25">
      <c r="A661" s="661" t="s">
        <v>372</v>
      </c>
      <c r="B661" s="193">
        <f>'1 уровень'!C2248</f>
        <v>50074</v>
      </c>
      <c r="C661" s="193">
        <f>'1 уровень'!D2248</f>
        <v>4173</v>
      </c>
      <c r="D661" s="193">
        <f>'1 уровень'!E2248</f>
        <v>935</v>
      </c>
      <c r="E661" s="1039">
        <f>'1 уровень'!F2248</f>
        <v>22.405942966690631</v>
      </c>
      <c r="F661" s="245">
        <f>'1 уровень'!G2248</f>
        <v>0</v>
      </c>
      <c r="G661" s="245">
        <f>'1 уровень'!H2248</f>
        <v>0</v>
      </c>
      <c r="H661" s="254">
        <f>'1 уровень'!I2248</f>
        <v>0</v>
      </c>
      <c r="I661" s="254">
        <f>'1 уровень'!J2248</f>
        <v>0</v>
      </c>
      <c r="J661" s="1095">
        <f>'1 уровень'!K2248</f>
        <v>0</v>
      </c>
      <c r="K661" s="254">
        <f>'1 уровень'!L2248</f>
        <v>0</v>
      </c>
      <c r="L661" s="254">
        <f>'1 уровень'!M2248</f>
        <v>0</v>
      </c>
      <c r="M661" s="254">
        <f>'1 уровень'!N2248</f>
        <v>0</v>
      </c>
      <c r="N661" s="167">
        <f>'1 уровень'!O2248</f>
        <v>0</v>
      </c>
      <c r="O661" s="167">
        <f>'1 уровень'!P2248</f>
        <v>0</v>
      </c>
      <c r="P661" s="167">
        <f>'1 уровень'!Q2248</f>
        <v>0</v>
      </c>
      <c r="Q661" s="167">
        <f>'1 уровень'!R2248</f>
        <v>0</v>
      </c>
      <c r="R661" s="167">
        <f>'1 уровень'!S2248</f>
        <v>0</v>
      </c>
      <c r="S661" s="167">
        <f>'1 уровень'!T2248</f>
        <v>0</v>
      </c>
      <c r="T661" s="2567"/>
      <c r="U661" s="425"/>
    </row>
    <row r="662" spans="1:21" ht="45" x14ac:dyDescent="0.25">
      <c r="A662" s="661" t="s">
        <v>373</v>
      </c>
      <c r="B662" s="193">
        <f>'1 уровень'!C2249</f>
        <v>15260</v>
      </c>
      <c r="C662" s="193">
        <f>'1 уровень'!D2249</f>
        <v>1272</v>
      </c>
      <c r="D662" s="193">
        <f>'1 уровень'!E2249</f>
        <v>472</v>
      </c>
      <c r="E662" s="1039">
        <f>'1 уровень'!F2249</f>
        <v>37.106918238993707</v>
      </c>
      <c r="F662" s="245">
        <f>'1 уровень'!G2249</f>
        <v>0</v>
      </c>
      <c r="G662" s="245">
        <f>'1 уровень'!H2249</f>
        <v>0</v>
      </c>
      <c r="H662" s="254">
        <f>'1 уровень'!I2249</f>
        <v>0</v>
      </c>
      <c r="I662" s="254">
        <f>'1 уровень'!J2249</f>
        <v>0</v>
      </c>
      <c r="J662" s="1095">
        <f>'1 уровень'!K2249</f>
        <v>0</v>
      </c>
      <c r="K662" s="254">
        <f>'1 уровень'!L2249</f>
        <v>0</v>
      </c>
      <c r="L662" s="254">
        <f>'1 уровень'!M2249</f>
        <v>0</v>
      </c>
      <c r="M662" s="254">
        <f>'1 уровень'!N2249</f>
        <v>0</v>
      </c>
      <c r="N662" s="167">
        <f>'1 уровень'!O2249</f>
        <v>0</v>
      </c>
      <c r="O662" s="167">
        <f>'1 уровень'!P2249</f>
        <v>0</v>
      </c>
      <c r="P662" s="167">
        <f>'1 уровень'!Q2249</f>
        <v>0</v>
      </c>
      <c r="Q662" s="167">
        <f>'1 уровень'!R2249</f>
        <v>0</v>
      </c>
      <c r="R662" s="167">
        <f>'1 уровень'!S2249</f>
        <v>0</v>
      </c>
      <c r="S662" s="167">
        <f>'1 уровень'!T2249</f>
        <v>0</v>
      </c>
      <c r="T662" s="2567"/>
      <c r="U662" s="425"/>
    </row>
    <row r="663" spans="1:21" ht="30" x14ac:dyDescent="0.25">
      <c r="A663" s="661" t="s">
        <v>374</v>
      </c>
      <c r="B663" s="193">
        <f>'1 уровень'!C2250</f>
        <v>6770</v>
      </c>
      <c r="C663" s="193">
        <f>'1 уровень'!D2250</f>
        <v>565</v>
      </c>
      <c r="D663" s="193">
        <f>'1 уровень'!E2250</f>
        <v>7</v>
      </c>
      <c r="E663" s="1039">
        <f>'1 уровень'!F2250</f>
        <v>1.2389380530973451</v>
      </c>
      <c r="F663" s="245">
        <f>'1 уровень'!G2250</f>
        <v>0</v>
      </c>
      <c r="G663" s="245">
        <f>'1 уровень'!H2250</f>
        <v>0</v>
      </c>
      <c r="H663" s="254">
        <f>'1 уровень'!I2250</f>
        <v>0</v>
      </c>
      <c r="I663" s="254">
        <f>'1 уровень'!J2250</f>
        <v>0</v>
      </c>
      <c r="J663" s="1095">
        <f>'1 уровень'!K2250</f>
        <v>0</v>
      </c>
      <c r="K663" s="254">
        <f>'1 уровень'!L2250</f>
        <v>0</v>
      </c>
      <c r="L663" s="254">
        <f>'1 уровень'!M2250</f>
        <v>0</v>
      </c>
      <c r="M663" s="254">
        <f>'1 уровень'!N2250</f>
        <v>0</v>
      </c>
      <c r="N663" s="167">
        <f>'1 уровень'!O2250</f>
        <v>0</v>
      </c>
      <c r="O663" s="167">
        <f>'1 уровень'!P2250</f>
        <v>0</v>
      </c>
      <c r="P663" s="167">
        <f>'1 уровень'!Q2250</f>
        <v>0</v>
      </c>
      <c r="Q663" s="167">
        <f>'1 уровень'!R2250</f>
        <v>0</v>
      </c>
      <c r="R663" s="167">
        <f>'1 уровень'!S2250</f>
        <v>0</v>
      </c>
      <c r="S663" s="167">
        <f>'1 уровень'!T2250</f>
        <v>0</v>
      </c>
      <c r="T663" s="2567"/>
      <c r="U663" s="425"/>
    </row>
    <row r="664" spans="1:21" ht="30" x14ac:dyDescent="0.25">
      <c r="A664" s="661" t="s">
        <v>375</v>
      </c>
      <c r="B664" s="193">
        <f>'1 уровень'!C2251</f>
        <v>5400</v>
      </c>
      <c r="C664" s="193">
        <f>'1 уровень'!D2251</f>
        <v>450</v>
      </c>
      <c r="D664" s="193">
        <f>'1 уровень'!E2251</f>
        <v>2</v>
      </c>
      <c r="E664" s="1039">
        <f>'1 уровень'!F2251</f>
        <v>0.44444444444444442</v>
      </c>
      <c r="F664" s="245">
        <f>'1 уровень'!G2251</f>
        <v>0</v>
      </c>
      <c r="G664" s="245">
        <f>'1 уровень'!H2251</f>
        <v>0</v>
      </c>
      <c r="H664" s="254">
        <f>'1 уровень'!I2251</f>
        <v>0</v>
      </c>
      <c r="I664" s="254">
        <f>'1 уровень'!J2251</f>
        <v>0</v>
      </c>
      <c r="J664" s="1095">
        <f>'1 уровень'!K2251</f>
        <v>0</v>
      </c>
      <c r="K664" s="254">
        <f>'1 уровень'!L2251</f>
        <v>0</v>
      </c>
      <c r="L664" s="254">
        <f>'1 уровень'!M2251</f>
        <v>0</v>
      </c>
      <c r="M664" s="254">
        <f>'1 уровень'!N2251</f>
        <v>0</v>
      </c>
      <c r="N664" s="167">
        <f>'1 уровень'!O2251</f>
        <v>0</v>
      </c>
      <c r="O664" s="167">
        <f>'1 уровень'!P2251</f>
        <v>0</v>
      </c>
      <c r="P664" s="167">
        <f>'1 уровень'!Q2251</f>
        <v>0</v>
      </c>
      <c r="Q664" s="167">
        <f>'1 уровень'!R2251</f>
        <v>0</v>
      </c>
      <c r="R664" s="167">
        <f>'1 уровень'!S2251</f>
        <v>0</v>
      </c>
      <c r="S664" s="167">
        <f>'1 уровень'!T2251</f>
        <v>0</v>
      </c>
      <c r="T664" s="2567"/>
      <c r="U664" s="425"/>
    </row>
    <row r="665" spans="1:21" x14ac:dyDescent="0.25">
      <c r="A665" s="661" t="s">
        <v>353</v>
      </c>
      <c r="B665" s="193">
        <f>'1 уровень'!C2252</f>
        <v>6200</v>
      </c>
      <c r="C665" s="193">
        <f>'1 уровень'!D2252</f>
        <v>517</v>
      </c>
      <c r="D665" s="193">
        <f>'1 уровень'!E2252</f>
        <v>2886</v>
      </c>
      <c r="E665" s="1039">
        <f>'1 уровень'!F2252</f>
        <v>558.22050290135394</v>
      </c>
      <c r="F665" s="245">
        <f>'1 уровень'!G2252</f>
        <v>0</v>
      </c>
      <c r="G665" s="245">
        <f>'1 уровень'!H2252</f>
        <v>0</v>
      </c>
      <c r="H665" s="254">
        <f>'1 уровень'!I2252</f>
        <v>0</v>
      </c>
      <c r="I665" s="254">
        <f>'1 уровень'!J2252</f>
        <v>0</v>
      </c>
      <c r="J665" s="1095">
        <f>'1 уровень'!K2252</f>
        <v>0</v>
      </c>
      <c r="K665" s="254">
        <f>'1 уровень'!L2252</f>
        <v>0</v>
      </c>
      <c r="L665" s="254">
        <f>'1 уровень'!M2252</f>
        <v>0</v>
      </c>
      <c r="M665" s="254">
        <f>'1 уровень'!N2252</f>
        <v>0</v>
      </c>
      <c r="N665" s="167">
        <f>'1 уровень'!O2252</f>
        <v>0</v>
      </c>
      <c r="O665" s="167">
        <f>'1 уровень'!P2252</f>
        <v>0</v>
      </c>
      <c r="P665" s="167">
        <f>'1 уровень'!Q2252</f>
        <v>0</v>
      </c>
      <c r="Q665" s="167">
        <f>'1 уровень'!R2252</f>
        <v>0</v>
      </c>
      <c r="R665" s="167">
        <f>'1 уровень'!S2252</f>
        <v>0</v>
      </c>
      <c r="S665" s="167">
        <f>'1 уровень'!T2252</f>
        <v>0</v>
      </c>
      <c r="T665" s="2567"/>
      <c r="U665" s="425"/>
    </row>
    <row r="666" spans="1:21" x14ac:dyDescent="0.25">
      <c r="A666" s="661" t="s">
        <v>169</v>
      </c>
      <c r="B666" s="193">
        <f>'1 уровень'!C2253</f>
        <v>134000</v>
      </c>
      <c r="C666" s="193">
        <f>'1 уровень'!D2253</f>
        <v>11166</v>
      </c>
      <c r="D666" s="193">
        <f>'1 уровень'!E2253</f>
        <v>9833.046875</v>
      </c>
      <c r="E666" s="1039">
        <f>'1 уровень'!F2253</f>
        <v>88.062393650367184</v>
      </c>
      <c r="F666" s="245">
        <f>'1 уровень'!G2253</f>
        <v>0</v>
      </c>
      <c r="G666" s="245">
        <f>'1 уровень'!H2253</f>
        <v>0</v>
      </c>
      <c r="H666" s="254">
        <f>'1 уровень'!I2253</f>
        <v>0</v>
      </c>
      <c r="I666" s="254">
        <f>'1 уровень'!J2253</f>
        <v>0</v>
      </c>
      <c r="J666" s="1095">
        <f>'1 уровень'!K2253</f>
        <v>0</v>
      </c>
      <c r="K666" s="254">
        <f>'1 уровень'!L2253</f>
        <v>0</v>
      </c>
      <c r="L666" s="254">
        <f>'1 уровень'!M2253</f>
        <v>0</v>
      </c>
      <c r="M666" s="254">
        <f>'1 уровень'!N2253</f>
        <v>0</v>
      </c>
      <c r="N666" s="167">
        <f>'1 уровень'!O2253</f>
        <v>0</v>
      </c>
      <c r="O666" s="167">
        <f>'1 уровень'!P2253</f>
        <v>0</v>
      </c>
      <c r="P666" s="167">
        <f>'1 уровень'!Q2253</f>
        <v>0</v>
      </c>
      <c r="Q666" s="167">
        <f>'1 уровень'!R2253</f>
        <v>0</v>
      </c>
      <c r="R666" s="167">
        <f>'1 уровень'!S2253</f>
        <v>0</v>
      </c>
      <c r="S666" s="167">
        <f>'1 уровень'!T2253</f>
        <v>0</v>
      </c>
      <c r="T666" s="2567"/>
      <c r="U666" s="425"/>
    </row>
    <row r="667" spans="1:21" x14ac:dyDescent="0.25">
      <c r="A667" s="661" t="s">
        <v>344</v>
      </c>
      <c r="B667" s="193">
        <f>'1 уровень'!C2254</f>
        <v>136000</v>
      </c>
      <c r="C667" s="193">
        <f>'1 уровень'!D2254</f>
        <v>11333</v>
      </c>
      <c r="D667" s="193">
        <f>'1 уровень'!E2254</f>
        <v>11367</v>
      </c>
      <c r="E667" s="1039">
        <f>'1 уровень'!F2254</f>
        <v>100.30000882378893</v>
      </c>
      <c r="F667" s="245">
        <f>'1 уровень'!G2254</f>
        <v>0</v>
      </c>
      <c r="G667" s="245">
        <f>'1 уровень'!H2254</f>
        <v>0</v>
      </c>
      <c r="H667" s="254">
        <f>'1 уровень'!I2254</f>
        <v>0</v>
      </c>
      <c r="I667" s="254">
        <f>'1 уровень'!J2254</f>
        <v>0</v>
      </c>
      <c r="J667" s="1095">
        <f>'1 уровень'!K2254</f>
        <v>0</v>
      </c>
      <c r="K667" s="254">
        <f>'1 уровень'!L2254</f>
        <v>0</v>
      </c>
      <c r="L667" s="254">
        <f>'1 уровень'!M2254</f>
        <v>0</v>
      </c>
      <c r="M667" s="254">
        <f>'1 уровень'!N2254</f>
        <v>0</v>
      </c>
      <c r="N667" s="167">
        <f>'1 уровень'!O2254</f>
        <v>0</v>
      </c>
      <c r="O667" s="167">
        <f>'1 уровень'!P2254</f>
        <v>0</v>
      </c>
      <c r="P667" s="167">
        <f>'1 уровень'!Q2254</f>
        <v>0</v>
      </c>
      <c r="Q667" s="167">
        <f>'1 уровень'!R2254</f>
        <v>0</v>
      </c>
      <c r="R667" s="167">
        <f>'1 уровень'!S2254</f>
        <v>0</v>
      </c>
      <c r="S667" s="167">
        <f>'1 уровень'!T2254</f>
        <v>0</v>
      </c>
      <c r="T667" s="2567"/>
      <c r="U667" s="425"/>
    </row>
    <row r="668" spans="1:21" ht="30" x14ac:dyDescent="0.25">
      <c r="A668" s="661" t="s">
        <v>170</v>
      </c>
      <c r="B668" s="193">
        <f>'1 уровень'!C2255</f>
        <v>39600</v>
      </c>
      <c r="C668" s="193">
        <f>'1 уровень'!D2255</f>
        <v>3300</v>
      </c>
      <c r="D668" s="193">
        <f>'1 уровень'!E2255</f>
        <v>2632</v>
      </c>
      <c r="E668" s="1039">
        <f>'1 уровень'!F2255</f>
        <v>79.757575757575765</v>
      </c>
      <c r="F668" s="245">
        <f>'1 уровень'!G2255</f>
        <v>0</v>
      </c>
      <c r="G668" s="245">
        <f>'1 уровень'!H2255</f>
        <v>0</v>
      </c>
      <c r="H668" s="254">
        <f>'1 уровень'!I2255</f>
        <v>0</v>
      </c>
      <c r="I668" s="254">
        <f>'1 уровень'!J2255</f>
        <v>0</v>
      </c>
      <c r="J668" s="1095">
        <f>'1 уровень'!K2255</f>
        <v>0</v>
      </c>
      <c r="K668" s="254">
        <f>'1 уровень'!L2255</f>
        <v>0</v>
      </c>
      <c r="L668" s="254">
        <f>'1 уровень'!M2255</f>
        <v>0</v>
      </c>
      <c r="M668" s="254">
        <f>'1 уровень'!N2255</f>
        <v>0</v>
      </c>
      <c r="N668" s="167">
        <f>'1 уровень'!O2255</f>
        <v>0</v>
      </c>
      <c r="O668" s="167">
        <f>'1 уровень'!P2255</f>
        <v>0</v>
      </c>
      <c r="P668" s="167">
        <f>'1 уровень'!Q2255</f>
        <v>0</v>
      </c>
      <c r="Q668" s="167">
        <f>'1 уровень'!R2255</f>
        <v>0</v>
      </c>
      <c r="R668" s="167">
        <f>'1 уровень'!S2255</f>
        <v>0</v>
      </c>
      <c r="S668" s="167">
        <f>'1 уровень'!T2255</f>
        <v>0</v>
      </c>
      <c r="T668" s="2567"/>
      <c r="U668" s="425"/>
    </row>
    <row r="669" spans="1:21" ht="30" x14ac:dyDescent="0.25">
      <c r="A669" s="661" t="s">
        <v>346</v>
      </c>
      <c r="B669" s="193">
        <f>'1 уровень'!C2256</f>
        <v>0</v>
      </c>
      <c r="C669" s="193">
        <f>'1 уровень'!D2256</f>
        <v>0</v>
      </c>
      <c r="D669" s="193">
        <f>'1 уровень'!E2256</f>
        <v>0</v>
      </c>
      <c r="E669" s="1039">
        <f>'1 уровень'!F2256</f>
        <v>0</v>
      </c>
      <c r="F669" s="245">
        <f>'1 уровень'!G2256</f>
        <v>0</v>
      </c>
      <c r="G669" s="245">
        <f>'1 уровень'!H2256</f>
        <v>0</v>
      </c>
      <c r="H669" s="254">
        <f>'1 уровень'!I2256</f>
        <v>0</v>
      </c>
      <c r="I669" s="254">
        <f>'1 уровень'!J2256</f>
        <v>0</v>
      </c>
      <c r="J669" s="1095">
        <f>'1 уровень'!K2256</f>
        <v>0</v>
      </c>
      <c r="K669" s="254">
        <f>'1 уровень'!L2256</f>
        <v>0</v>
      </c>
      <c r="L669" s="254">
        <f>'1 уровень'!M2256</f>
        <v>0</v>
      </c>
      <c r="M669" s="254">
        <f>'1 уровень'!N2256</f>
        <v>0</v>
      </c>
      <c r="N669" s="167">
        <f>'1 уровень'!O2256</f>
        <v>0</v>
      </c>
      <c r="O669" s="167">
        <f>'1 уровень'!P2256</f>
        <v>0</v>
      </c>
      <c r="P669" s="167">
        <f>'1 уровень'!Q2256</f>
        <v>0</v>
      </c>
      <c r="Q669" s="167">
        <f>'1 уровень'!R2256</f>
        <v>0</v>
      </c>
      <c r="R669" s="167">
        <f>'1 уровень'!S2256</f>
        <v>0</v>
      </c>
      <c r="S669" s="167">
        <f>'1 уровень'!T2256</f>
        <v>0</v>
      </c>
      <c r="T669" s="2567"/>
      <c r="U669" s="425"/>
    </row>
    <row r="670" spans="1:21" ht="29.25" x14ac:dyDescent="0.25">
      <c r="A670" s="628" t="s">
        <v>408</v>
      </c>
      <c r="B670" s="193">
        <f>'1 уровень'!C2257</f>
        <v>579857</v>
      </c>
      <c r="C670" s="193">
        <f>'1 уровень'!D2257</f>
        <v>48322.200000000004</v>
      </c>
      <c r="D670" s="193">
        <f>'1 уровень'!E2257</f>
        <v>39487.75</v>
      </c>
      <c r="E670" s="1039">
        <f>'1 уровень'!F2257</f>
        <v>81.717616333693414</v>
      </c>
      <c r="F670" s="245">
        <f>'1 уровень'!G2257</f>
        <v>0</v>
      </c>
      <c r="G670" s="245">
        <f>'1 уровень'!H2257</f>
        <v>0</v>
      </c>
      <c r="H670" s="254">
        <f>'1 уровень'!I2257</f>
        <v>0</v>
      </c>
      <c r="I670" s="254">
        <f>'1 уровень'!J2257</f>
        <v>0</v>
      </c>
      <c r="J670" s="1095">
        <f>'1 уровень'!K2257</f>
        <v>0</v>
      </c>
      <c r="K670" s="254">
        <f>'1 уровень'!L2257</f>
        <v>0</v>
      </c>
      <c r="L670" s="254">
        <f>'1 уровень'!M2257</f>
        <v>0</v>
      </c>
      <c r="M670" s="254">
        <f>'1 уровень'!N2257</f>
        <v>0</v>
      </c>
      <c r="N670" s="167">
        <f>'1 уровень'!O2257</f>
        <v>214046.32930814812</v>
      </c>
      <c r="O670" s="167">
        <f>'1 уровень'!P2257</f>
        <v>17837.194109012344</v>
      </c>
      <c r="P670" s="167">
        <f>'1 уровень'!Q2257</f>
        <v>13944.08445</v>
      </c>
      <c r="Q670" s="167">
        <f>'1 уровень'!R2257</f>
        <v>-3893.1096590123434</v>
      </c>
      <c r="R670" s="167">
        <f>'1 уровень'!S2257</f>
        <v>-106.12976999999999</v>
      </c>
      <c r="S670" s="167">
        <f>'1 уровень'!T2257</f>
        <v>13837.954680000001</v>
      </c>
      <c r="T670" s="2567"/>
      <c r="U670" s="425"/>
    </row>
    <row r="671" spans="1:21" x14ac:dyDescent="0.25">
      <c r="A671" s="1422" t="s">
        <v>82</v>
      </c>
      <c r="B671" s="193">
        <f>'1 уровень'!C2258</f>
        <v>711</v>
      </c>
      <c r="C671" s="193">
        <f>'1 уровень'!D2258</f>
        <v>59</v>
      </c>
      <c r="D671" s="193">
        <f>'1 уровень'!E2258</f>
        <v>60</v>
      </c>
      <c r="E671" s="1039">
        <f>'1 уровень'!F2258</f>
        <v>101.69491525423729</v>
      </c>
      <c r="F671" s="245">
        <f>'1 уровень'!G2258</f>
        <v>10.015471167369901</v>
      </c>
      <c r="G671" s="245">
        <f>'1 уровень'!H2258</f>
        <v>9.5333333333333332</v>
      </c>
      <c r="H671" s="254">
        <f>'1 уровень'!I2258</f>
        <v>7121</v>
      </c>
      <c r="I671" s="254">
        <f>'1 уровень'!J2258</f>
        <v>591</v>
      </c>
      <c r="J671" s="1095">
        <f>'1 уровень'!K2258</f>
        <v>572</v>
      </c>
      <c r="K671" s="254">
        <f>'1 уровень'!L2258</f>
        <v>96.785109983079536</v>
      </c>
      <c r="L671" s="254">
        <f>'1 уровень'!M2258</f>
        <v>24.733333333333334</v>
      </c>
      <c r="M671" s="254">
        <f>'1 уровень'!N2258</f>
        <v>277.52021563342316</v>
      </c>
      <c r="N671" s="167">
        <f>'1 уровень'!O2258</f>
        <v>0</v>
      </c>
      <c r="O671" s="167">
        <f>'1 уровень'!P2258</f>
        <v>0</v>
      </c>
      <c r="P671" s="167">
        <f>'1 уровень'!Q2258</f>
        <v>0</v>
      </c>
      <c r="Q671" s="167">
        <f>'1 уровень'!R2258</f>
        <v>0</v>
      </c>
      <c r="R671" s="167">
        <f>'1 уровень'!S2258</f>
        <v>0</v>
      </c>
      <c r="S671" s="167">
        <f>'1 уровень'!T2258</f>
        <v>0</v>
      </c>
      <c r="T671" s="2567"/>
      <c r="U671" s="425"/>
    </row>
    <row r="672" spans="1:21" x14ac:dyDescent="0.25">
      <c r="A672" s="542" t="s">
        <v>16</v>
      </c>
      <c r="B672" s="193">
        <f>'1 уровень'!C2259</f>
        <v>1484</v>
      </c>
      <c r="C672" s="193">
        <f>'1 уровень'!D2259</f>
        <v>124</v>
      </c>
      <c r="D672" s="193">
        <f>'1 уровень'!E2259</f>
        <v>127</v>
      </c>
      <c r="E672" s="1039">
        <f>'1 уровень'!F2259</f>
        <v>102.41935483870968</v>
      </c>
      <c r="F672" s="245">
        <f>'1 уровень'!G2259</f>
        <v>8</v>
      </c>
      <c r="G672" s="245">
        <f>'1 уровень'!H2259</f>
        <v>8</v>
      </c>
      <c r="H672" s="254">
        <f>'1 уровень'!I2259</f>
        <v>11872</v>
      </c>
      <c r="I672" s="254">
        <f>'1 уровень'!J2259</f>
        <v>992</v>
      </c>
      <c r="J672" s="1095">
        <f>'1 уровень'!K2259</f>
        <v>1016</v>
      </c>
      <c r="K672" s="254">
        <f>'1 уровень'!L2259</f>
        <v>102.41935483870968</v>
      </c>
      <c r="L672" s="254">
        <f>'1 уровень'!M2259</f>
        <v>49.466666666666669</v>
      </c>
      <c r="M672" s="254">
        <f>'1 уровень'!N2259</f>
        <v>246.46900269541777</v>
      </c>
      <c r="N672" s="167">
        <f>'1 уровень'!O2259</f>
        <v>0</v>
      </c>
      <c r="O672" s="167">
        <f>'1 уровень'!P2259</f>
        <v>0</v>
      </c>
      <c r="P672" s="167">
        <f>'1 уровень'!Q2259</f>
        <v>0</v>
      </c>
      <c r="Q672" s="167">
        <f>'1 уровень'!R2259</f>
        <v>0</v>
      </c>
      <c r="R672" s="167">
        <f>'1 уровень'!S2259</f>
        <v>0</v>
      </c>
      <c r="S672" s="167">
        <f>'1 уровень'!T2259</f>
        <v>0</v>
      </c>
      <c r="T672" s="2567"/>
      <c r="U672" s="425"/>
    </row>
    <row r="673" spans="1:199" ht="29.25" x14ac:dyDescent="0.25">
      <c r="A673" s="1061" t="s">
        <v>187</v>
      </c>
      <c r="B673" s="193">
        <f>'1 уровень'!C2260</f>
        <v>2195</v>
      </c>
      <c r="C673" s="193">
        <f>'1 уровень'!D2260</f>
        <v>183</v>
      </c>
      <c r="D673" s="193">
        <f>'1 уровень'!E2260</f>
        <v>187</v>
      </c>
      <c r="E673" s="1039">
        <f>'1 уровень'!F2260</f>
        <v>102.18579234972678</v>
      </c>
      <c r="F673" s="245">
        <f>'1 уровень'!G2260</f>
        <v>8.652847380410023</v>
      </c>
      <c r="G673" s="245">
        <f>'1 уровень'!H2260</f>
        <v>8.4919786096256686</v>
      </c>
      <c r="H673" s="254">
        <f>'1 уровень'!I2260</f>
        <v>18993</v>
      </c>
      <c r="I673" s="254">
        <f>'1 уровень'!J2260</f>
        <v>1583</v>
      </c>
      <c r="J673" s="1095">
        <f>'1 уровень'!K2260</f>
        <v>1588</v>
      </c>
      <c r="K673" s="254">
        <f>'1 уровень'!L2260</f>
        <v>100.31585596967783</v>
      </c>
      <c r="L673" s="254">
        <f>'1 уровень'!M2260</f>
        <v>74.2</v>
      </c>
      <c r="M673" s="254">
        <f>'1 уровень'!N2260</f>
        <v>256.81940700808622</v>
      </c>
      <c r="N673" s="167">
        <f>'1 уровень'!O2260</f>
        <v>30332.835991999993</v>
      </c>
      <c r="O673" s="167">
        <f>'1 уровень'!P2260</f>
        <v>2527.7363326666664</v>
      </c>
      <c r="P673" s="167">
        <f>'1 уровень'!Q2260</f>
        <v>2424.9930199999999</v>
      </c>
      <c r="Q673" s="167">
        <f>'1 уровень'!R2260</f>
        <v>-102.7433126666665</v>
      </c>
      <c r="R673" s="167">
        <f>'1 уровень'!S2260</f>
        <v>0</v>
      </c>
      <c r="S673" s="167">
        <f>'1 уровень'!T2260</f>
        <v>2424.9930199999999</v>
      </c>
      <c r="T673" s="2567"/>
      <c r="U673" s="425"/>
    </row>
    <row r="674" spans="1:199" ht="30.75" thickBot="1" x14ac:dyDescent="0.3">
      <c r="A674" s="1423" t="s">
        <v>409</v>
      </c>
      <c r="B674" s="1417">
        <f>'1 уровень'!C2261</f>
        <v>18300</v>
      </c>
      <c r="C674" s="1417">
        <f>'1 уровень'!D2261</f>
        <v>1524</v>
      </c>
      <c r="D674" s="1417">
        <f>'1 уровень'!E2261</f>
        <v>1637</v>
      </c>
      <c r="E674" s="1417">
        <f>'1 уровень'!F2261</f>
        <v>107.41469816272966</v>
      </c>
      <c r="F674" s="1419">
        <f>'1 уровень'!G2261</f>
        <v>0</v>
      </c>
      <c r="G674" s="1419">
        <f>'1 уровень'!H2261</f>
        <v>0</v>
      </c>
      <c r="H674" s="1420">
        <f>'1 уровень'!I2261</f>
        <v>0</v>
      </c>
      <c r="I674" s="1420">
        <f>'1 уровень'!J2261</f>
        <v>0</v>
      </c>
      <c r="J674" s="1421">
        <f>'1 уровень'!K2261</f>
        <v>0</v>
      </c>
      <c r="K674" s="1420">
        <f>'1 уровень'!L2261</f>
        <v>0</v>
      </c>
      <c r="L674" s="1420">
        <f>'1 уровень'!M2261</f>
        <v>0</v>
      </c>
      <c r="M674" s="1420">
        <f>'1 уровень'!N2261</f>
        <v>0</v>
      </c>
      <c r="N674" s="417">
        <f>'1 уровень'!O2261</f>
        <v>33023.843826519995</v>
      </c>
      <c r="O674" s="417">
        <f>'1 уровень'!P2261</f>
        <v>2751.986985543333</v>
      </c>
      <c r="P674" s="417">
        <f>'1 уровень'!Q2261</f>
        <v>2676.4302200000002</v>
      </c>
      <c r="Q674" s="417">
        <f>'1 уровень'!R2261</f>
        <v>-75.556765543332858</v>
      </c>
      <c r="R674" s="417">
        <f>'1 уровень'!S2261</f>
        <v>0</v>
      </c>
      <c r="S674" s="417">
        <f>'1 уровень'!T2261</f>
        <v>2676.4302200000002</v>
      </c>
      <c r="T674" s="2567"/>
      <c r="U674" s="425"/>
    </row>
    <row r="675" spans="1:199" hidden="1" x14ac:dyDescent="0.25">
      <c r="A675" s="2364" t="s">
        <v>377</v>
      </c>
      <c r="B675" s="2543">
        <f>'1 уровень'!C2262</f>
        <v>18280</v>
      </c>
      <c r="C675" s="2543">
        <f>'1 уровень'!D2262</f>
        <v>1523</v>
      </c>
      <c r="D675" s="2543">
        <f>'1 уровень'!E2262</f>
        <v>0</v>
      </c>
      <c r="E675" s="2544">
        <f>'1 уровень'!F2262</f>
        <v>0</v>
      </c>
      <c r="F675" s="2553">
        <f>'1 уровень'!G2262</f>
        <v>0</v>
      </c>
      <c r="G675" s="2553">
        <f>'1 уровень'!H2262</f>
        <v>0</v>
      </c>
      <c r="H675" s="2554">
        <f>'1 уровень'!I2262</f>
        <v>0</v>
      </c>
      <c r="I675" s="2554">
        <f>'1 уровень'!J2262</f>
        <v>0</v>
      </c>
      <c r="J675" s="2555">
        <f>'1 уровень'!K2262</f>
        <v>0</v>
      </c>
      <c r="K675" s="2554">
        <f>'1 уровень'!L2262</f>
        <v>0</v>
      </c>
      <c r="L675" s="2554">
        <f>'1 уровень'!M2262</f>
        <v>0</v>
      </c>
      <c r="M675" s="2554">
        <f>'1 уровень'!N2262</f>
        <v>0</v>
      </c>
      <c r="N675" s="2556">
        <f>'1 уровень'!O2262</f>
        <v>0</v>
      </c>
      <c r="O675" s="2556">
        <f>'1 уровень'!P2262</f>
        <v>0</v>
      </c>
      <c r="P675" s="2556">
        <f>'1 уровень'!Q2262</f>
        <v>0</v>
      </c>
      <c r="Q675" s="2556">
        <f>'1 уровень'!R2262</f>
        <v>0</v>
      </c>
      <c r="R675" s="2556">
        <f>'1 уровень'!S2262</f>
        <v>0</v>
      </c>
      <c r="S675" s="2556">
        <f>'1 уровень'!T2262</f>
        <v>0</v>
      </c>
      <c r="T675" s="2567"/>
      <c r="U675" s="425"/>
    </row>
    <row r="676" spans="1:199" hidden="1" x14ac:dyDescent="0.25">
      <c r="A676" s="1410" t="s">
        <v>378</v>
      </c>
      <c r="B676" s="193">
        <f>'1 уровень'!C2263</f>
        <v>18280</v>
      </c>
      <c r="C676" s="193">
        <f>'1 уровень'!D2263</f>
        <v>1523</v>
      </c>
      <c r="D676" s="193">
        <f>'1 уровень'!E2263</f>
        <v>0</v>
      </c>
      <c r="E676" s="1039">
        <f>'1 уровень'!F2263</f>
        <v>0</v>
      </c>
      <c r="F676" s="245">
        <f>'1 уровень'!G2263</f>
        <v>0</v>
      </c>
      <c r="G676" s="245">
        <f>'1 уровень'!H2263</f>
        <v>0</v>
      </c>
      <c r="H676" s="254">
        <f>'1 уровень'!I2263</f>
        <v>0</v>
      </c>
      <c r="I676" s="254">
        <f>'1 уровень'!J2263</f>
        <v>0</v>
      </c>
      <c r="J676" s="1095">
        <f>'1 уровень'!K2263</f>
        <v>0</v>
      </c>
      <c r="K676" s="254">
        <f>'1 уровень'!L2263</f>
        <v>0</v>
      </c>
      <c r="L676" s="254">
        <f>'1 уровень'!M2263</f>
        <v>0</v>
      </c>
      <c r="M676" s="254">
        <f>'1 уровень'!N2263</f>
        <v>0</v>
      </c>
      <c r="N676" s="167">
        <f>'1 уровень'!O2263</f>
        <v>0</v>
      </c>
      <c r="O676" s="167">
        <f>'1 уровень'!P2263</f>
        <v>0</v>
      </c>
      <c r="P676" s="167">
        <f>'1 уровень'!Q2263</f>
        <v>0</v>
      </c>
      <c r="Q676" s="167">
        <f>'1 уровень'!R2263</f>
        <v>0</v>
      </c>
      <c r="R676" s="167">
        <f>'1 уровень'!S2263</f>
        <v>0</v>
      </c>
      <c r="S676" s="167">
        <f>'1 уровень'!T2263</f>
        <v>0</v>
      </c>
      <c r="T676" s="2567"/>
      <c r="U676" s="425"/>
    </row>
    <row r="677" spans="1:199" ht="30" hidden="1" x14ac:dyDescent="0.25">
      <c r="A677" s="705" t="s">
        <v>379</v>
      </c>
      <c r="B677" s="193">
        <f>'1 уровень'!C2264</f>
        <v>20</v>
      </c>
      <c r="C677" s="193">
        <f>'1 уровень'!D2264</f>
        <v>1</v>
      </c>
      <c r="D677" s="193">
        <f>'1 уровень'!E2264</f>
        <v>0</v>
      </c>
      <c r="E677" s="1039">
        <f>'1 уровень'!F2264</f>
        <v>0</v>
      </c>
      <c r="F677" s="245">
        <f>'1 уровень'!G2264</f>
        <v>0</v>
      </c>
      <c r="G677" s="245">
        <f>'1 уровень'!H2264</f>
        <v>0</v>
      </c>
      <c r="H677" s="254">
        <f>'1 уровень'!I2264</f>
        <v>0</v>
      </c>
      <c r="I677" s="254">
        <f>'1 уровень'!J2264</f>
        <v>0</v>
      </c>
      <c r="J677" s="1095">
        <f>'1 уровень'!K2264</f>
        <v>0</v>
      </c>
      <c r="K677" s="254">
        <f>'1 уровень'!L2264</f>
        <v>0</v>
      </c>
      <c r="L677" s="254">
        <f>'1 уровень'!M2264</f>
        <v>0</v>
      </c>
      <c r="M677" s="254">
        <f>'1 уровень'!N2264</f>
        <v>0</v>
      </c>
      <c r="N677" s="167">
        <f>'1 уровень'!O2264</f>
        <v>0</v>
      </c>
      <c r="O677" s="167">
        <f>'1 уровень'!P2264</f>
        <v>0</v>
      </c>
      <c r="P677" s="167">
        <f>'1 уровень'!Q2264</f>
        <v>0</v>
      </c>
      <c r="Q677" s="167">
        <f>'1 уровень'!R2264</f>
        <v>0</v>
      </c>
      <c r="R677" s="167">
        <f>'1 уровень'!S2264</f>
        <v>0</v>
      </c>
      <c r="S677" s="167">
        <f>'1 уровень'!T2264</f>
        <v>0</v>
      </c>
      <c r="T677" s="2567"/>
      <c r="U677" s="425"/>
    </row>
    <row r="678" spans="1:199" ht="30" hidden="1" x14ac:dyDescent="0.25">
      <c r="A678" s="1410" t="s">
        <v>380</v>
      </c>
      <c r="B678" s="193">
        <f>'1 уровень'!C2265</f>
        <v>20</v>
      </c>
      <c r="C678" s="193">
        <f>'1 уровень'!D2265</f>
        <v>1</v>
      </c>
      <c r="D678" s="193">
        <f>'1 уровень'!E2265</f>
        <v>0</v>
      </c>
      <c r="E678" s="1039">
        <f>'1 уровень'!F2265</f>
        <v>0</v>
      </c>
      <c r="F678" s="245">
        <f>'1 уровень'!G2265</f>
        <v>0</v>
      </c>
      <c r="G678" s="245">
        <f>'1 уровень'!H2265</f>
        <v>0</v>
      </c>
      <c r="H678" s="254">
        <f>'1 уровень'!I2265</f>
        <v>0</v>
      </c>
      <c r="I678" s="254">
        <f>'1 уровень'!J2265</f>
        <v>0</v>
      </c>
      <c r="J678" s="1095">
        <f>'1 уровень'!K2265</f>
        <v>0</v>
      </c>
      <c r="K678" s="254">
        <f>'1 уровень'!L2265</f>
        <v>0</v>
      </c>
      <c r="L678" s="254">
        <f>'1 уровень'!M2265</f>
        <v>0</v>
      </c>
      <c r="M678" s="254">
        <f>'1 уровень'!N2265</f>
        <v>0</v>
      </c>
      <c r="N678" s="167">
        <f>'1 уровень'!O2265</f>
        <v>0</v>
      </c>
      <c r="O678" s="167">
        <f>'1 уровень'!P2265</f>
        <v>0</v>
      </c>
      <c r="P678" s="167">
        <f>'1 уровень'!Q2265</f>
        <v>0</v>
      </c>
      <c r="Q678" s="167">
        <f>'1 уровень'!R2265</f>
        <v>0</v>
      </c>
      <c r="R678" s="167">
        <f>'1 уровень'!S2265</f>
        <v>0</v>
      </c>
      <c r="S678" s="167">
        <f>'1 уровень'!T2265</f>
        <v>0</v>
      </c>
      <c r="T678" s="2567"/>
      <c r="U678" s="425"/>
    </row>
    <row r="679" spans="1:199" ht="15.75" hidden="1" thickBot="1" x14ac:dyDescent="0.3">
      <c r="A679" s="1423" t="s">
        <v>381</v>
      </c>
      <c r="B679" s="1417">
        <f>'1 уровень'!C2266</f>
        <v>0</v>
      </c>
      <c r="C679" s="1417">
        <f>'1 уровень'!D2266</f>
        <v>0</v>
      </c>
      <c r="D679" s="1417">
        <f>'1 уровень'!E2266</f>
        <v>0</v>
      </c>
      <c r="E679" s="1418">
        <f>'1 уровень'!F2266</f>
        <v>0</v>
      </c>
      <c r="F679" s="1419">
        <f>'1 уровень'!G2266</f>
        <v>0</v>
      </c>
      <c r="G679" s="1419">
        <f>'1 уровень'!H2266</f>
        <v>0</v>
      </c>
      <c r="H679" s="1420">
        <f>'1 уровень'!I2266</f>
        <v>0</v>
      </c>
      <c r="I679" s="1420">
        <f>'1 уровень'!J2266</f>
        <v>0</v>
      </c>
      <c r="J679" s="1421">
        <f>'1 уровень'!K2266</f>
        <v>0</v>
      </c>
      <c r="K679" s="1420">
        <f>'1 уровень'!L2266</f>
        <v>0</v>
      </c>
      <c r="L679" s="1420">
        <f>'1 уровень'!M2266</f>
        <v>0</v>
      </c>
      <c r="M679" s="1420">
        <f>'1 уровень'!N2266</f>
        <v>0</v>
      </c>
      <c r="N679" s="417">
        <f>'1 уровень'!O2266</f>
        <v>0</v>
      </c>
      <c r="O679" s="417">
        <f>'1 уровень'!P2266</f>
        <v>0</v>
      </c>
      <c r="P679" s="417">
        <f>'1 уровень'!Q2266</f>
        <v>0</v>
      </c>
      <c r="Q679" s="417">
        <f>'1 уровень'!R2266</f>
        <v>0</v>
      </c>
      <c r="R679" s="417">
        <f>'1 уровень'!S2266</f>
        <v>0</v>
      </c>
      <c r="S679" s="417">
        <f>'1 уровень'!T2266</f>
        <v>0</v>
      </c>
      <c r="T679" s="2567"/>
      <c r="U679" s="425"/>
    </row>
    <row r="680" spans="1:199" s="166" customFormat="1" ht="15" customHeight="1" x14ac:dyDescent="0.25">
      <c r="A680" s="1229" t="s">
        <v>133</v>
      </c>
      <c r="B680" s="247"/>
      <c r="C680" s="247"/>
      <c r="D680" s="247"/>
      <c r="E680" s="1041"/>
      <c r="F680" s="152"/>
      <c r="G680" s="152"/>
      <c r="H680" s="248"/>
      <c r="I680" s="248"/>
      <c r="J680" s="1085"/>
      <c r="K680" s="248"/>
      <c r="L680" s="248"/>
      <c r="M680" s="248"/>
      <c r="N680" s="397">
        <f t="shared" ref="N680:S680" si="17">N681-N682-N705-N711-N716</f>
        <v>0</v>
      </c>
      <c r="O680" s="397">
        <f t="shared" si="17"/>
        <v>0</v>
      </c>
      <c r="P680" s="397">
        <f t="shared" si="17"/>
        <v>-9.4587448984384537E-11</v>
      </c>
      <c r="Q680" s="397">
        <f t="shared" si="17"/>
        <v>0</v>
      </c>
      <c r="R680" s="397">
        <f t="shared" si="17"/>
        <v>-2.8421709430404007E-14</v>
      </c>
      <c r="S680" s="397">
        <f t="shared" si="17"/>
        <v>0</v>
      </c>
      <c r="T680" s="2567"/>
      <c r="U680" s="425"/>
      <c r="V680" s="165"/>
      <c r="W680" s="165"/>
      <c r="X680" s="165"/>
      <c r="Y680" s="165"/>
      <c r="Z680" s="165"/>
      <c r="AA680" s="165"/>
      <c r="AB680" s="165"/>
      <c r="AC680" s="165"/>
      <c r="AD680" s="165"/>
      <c r="AE680" s="165"/>
      <c r="AF680" s="165"/>
      <c r="AG680" s="165"/>
      <c r="AH680" s="165"/>
      <c r="AI680" s="165"/>
      <c r="AJ680" s="165"/>
      <c r="AK680" s="165"/>
      <c r="AL680" s="165"/>
      <c r="AM680" s="165"/>
      <c r="AN680" s="165"/>
      <c r="AO680" s="165"/>
      <c r="AP680" s="165"/>
      <c r="AQ680" s="165"/>
      <c r="AR680" s="165"/>
      <c r="AS680" s="165"/>
      <c r="AT680" s="165"/>
      <c r="AU680" s="165"/>
      <c r="AV680" s="165"/>
      <c r="AW680" s="165"/>
      <c r="AX680" s="165"/>
      <c r="AY680" s="165"/>
      <c r="AZ680" s="165"/>
      <c r="BA680" s="165"/>
      <c r="BB680" s="165"/>
      <c r="BC680" s="165"/>
      <c r="BD680" s="165"/>
      <c r="BE680" s="165"/>
      <c r="BF680" s="165"/>
      <c r="BG680" s="165"/>
      <c r="BH680" s="165"/>
      <c r="BI680" s="165"/>
      <c r="BJ680" s="165"/>
      <c r="BK680" s="165"/>
      <c r="BL680" s="165"/>
      <c r="BM680" s="165"/>
      <c r="BN680" s="165"/>
      <c r="BO680" s="165"/>
      <c r="BP680" s="165"/>
      <c r="BQ680" s="165"/>
      <c r="BR680" s="165"/>
      <c r="BS680" s="165"/>
      <c r="BT680" s="165"/>
      <c r="BU680" s="165"/>
      <c r="BV680" s="165"/>
      <c r="BW680" s="165"/>
      <c r="BX680" s="165"/>
      <c r="BY680" s="165"/>
      <c r="BZ680" s="165"/>
      <c r="CA680" s="165"/>
      <c r="CB680" s="165"/>
      <c r="CC680" s="165"/>
      <c r="CD680" s="165"/>
      <c r="CE680" s="165"/>
      <c r="CF680" s="165"/>
      <c r="CG680" s="165"/>
      <c r="CH680" s="165"/>
      <c r="CI680" s="165"/>
      <c r="CJ680" s="165"/>
      <c r="CK680" s="165"/>
      <c r="CL680" s="165"/>
      <c r="CM680" s="165"/>
      <c r="CN680" s="165"/>
      <c r="CO680" s="165"/>
      <c r="CP680" s="165"/>
      <c r="CQ680" s="165"/>
      <c r="CR680" s="165"/>
      <c r="CS680" s="165"/>
      <c r="CT680" s="165"/>
      <c r="CU680" s="165"/>
      <c r="CV680" s="165"/>
      <c r="CW680" s="165"/>
      <c r="CX680" s="165"/>
      <c r="CY680" s="165"/>
      <c r="CZ680" s="165"/>
      <c r="DA680" s="165"/>
      <c r="DB680" s="165"/>
      <c r="DC680" s="165"/>
      <c r="DD680" s="165"/>
      <c r="DE680" s="165"/>
      <c r="DF680" s="165"/>
      <c r="DG680" s="165"/>
      <c r="DH680" s="165"/>
      <c r="DI680" s="165"/>
      <c r="DJ680" s="165"/>
      <c r="DK680" s="165"/>
      <c r="DL680" s="165"/>
      <c r="DM680" s="165"/>
      <c r="DN680" s="165"/>
      <c r="DO680" s="165"/>
      <c r="DP680" s="165"/>
      <c r="DQ680" s="165"/>
      <c r="DR680" s="165"/>
      <c r="DS680" s="165"/>
      <c r="DT680" s="165"/>
      <c r="DU680" s="165"/>
      <c r="DV680" s="165"/>
      <c r="DW680" s="165"/>
      <c r="DX680" s="165"/>
      <c r="DY680" s="165"/>
      <c r="DZ680" s="165"/>
      <c r="EA680" s="165"/>
      <c r="EB680" s="165"/>
      <c r="EC680" s="165"/>
      <c r="ED680" s="165"/>
      <c r="EE680" s="165"/>
      <c r="EF680" s="165"/>
      <c r="EG680" s="165"/>
      <c r="EH680" s="165"/>
      <c r="EI680" s="165"/>
      <c r="EJ680" s="165"/>
      <c r="EK680" s="165"/>
      <c r="EL680" s="165"/>
      <c r="EM680" s="165"/>
      <c r="EN680" s="165"/>
      <c r="EO680" s="165"/>
      <c r="EP680" s="165"/>
      <c r="EQ680" s="165"/>
      <c r="ER680" s="165"/>
      <c r="ES680" s="165"/>
      <c r="ET680" s="165"/>
      <c r="EU680" s="165"/>
      <c r="EV680" s="165"/>
      <c r="EW680" s="165"/>
      <c r="EX680" s="165"/>
      <c r="EY680" s="165"/>
      <c r="EZ680" s="165"/>
      <c r="FA680" s="165"/>
      <c r="FB680" s="165"/>
      <c r="FC680" s="165"/>
      <c r="FD680" s="165"/>
      <c r="FE680" s="165"/>
      <c r="FF680" s="165"/>
      <c r="FG680" s="165"/>
      <c r="FH680" s="165"/>
      <c r="FI680" s="165"/>
      <c r="FJ680" s="165"/>
      <c r="FK680" s="165"/>
      <c r="FL680" s="165"/>
      <c r="FM680" s="165"/>
      <c r="FN680" s="165"/>
      <c r="FO680" s="165"/>
      <c r="FP680" s="165"/>
      <c r="FQ680" s="165"/>
      <c r="FR680" s="165"/>
      <c r="FS680" s="165"/>
      <c r="FT680" s="165"/>
      <c r="FU680" s="165"/>
      <c r="FV680" s="165"/>
      <c r="FW680" s="165"/>
      <c r="FX680" s="165"/>
      <c r="FY680" s="165"/>
      <c r="FZ680" s="165"/>
      <c r="GA680" s="165"/>
      <c r="GB680" s="165"/>
      <c r="GC680" s="165"/>
      <c r="GD680" s="165"/>
      <c r="GE680" s="165"/>
      <c r="GF680" s="165"/>
      <c r="GG680" s="165"/>
      <c r="GH680" s="165"/>
      <c r="GI680" s="165"/>
      <c r="GJ680" s="165"/>
      <c r="GK680" s="165"/>
      <c r="GL680" s="165"/>
      <c r="GM680" s="165"/>
      <c r="GN680" s="165"/>
      <c r="GO680" s="165"/>
      <c r="GP680" s="165"/>
      <c r="GQ680" s="165"/>
    </row>
    <row r="681" spans="1:199" s="166" customFormat="1" ht="15" customHeight="1" x14ac:dyDescent="0.2">
      <c r="A681" s="1230" t="s">
        <v>116</v>
      </c>
      <c r="B681" s="249"/>
      <c r="C681" s="249"/>
      <c r="D681" s="249"/>
      <c r="E681" s="1042"/>
      <c r="F681" s="156"/>
      <c r="G681" s="156"/>
      <c r="H681" s="168"/>
      <c r="I681" s="168"/>
      <c r="J681" s="1086"/>
      <c r="K681" s="168"/>
      <c r="L681" s="168"/>
      <c r="M681" s="168"/>
      <c r="N681" s="1083">
        <f>'1 уровень'!O517</f>
        <v>5544091.9544852301</v>
      </c>
      <c r="O681" s="1083">
        <f>'1 уровень'!P517</f>
        <v>462007.66287376912</v>
      </c>
      <c r="P681" s="1083">
        <f>'1 уровень'!Q517</f>
        <v>462621.63180999993</v>
      </c>
      <c r="Q681" s="1083">
        <f>'1 уровень'!R517</f>
        <v>613.96893623079382</v>
      </c>
      <c r="R681" s="1083">
        <f>'1 уровень'!S517</f>
        <v>-1201.64265</v>
      </c>
      <c r="S681" s="1083">
        <f>'1 уровень'!T517</f>
        <v>469411.08513000002</v>
      </c>
      <c r="T681" s="2567"/>
      <c r="U681" s="425"/>
    </row>
    <row r="682" spans="1:199" ht="15" customHeight="1" x14ac:dyDescent="0.25">
      <c r="A682" s="995" t="s">
        <v>96</v>
      </c>
      <c r="B682" s="192">
        <f>'1 уровень'!C518</f>
        <v>76787</v>
      </c>
      <c r="C682" s="192">
        <f>'1 уровень'!D518</f>
        <v>6399.8333333333339</v>
      </c>
      <c r="D682" s="192">
        <f>'1 уровень'!E518</f>
        <v>6210</v>
      </c>
      <c r="E682" s="192">
        <f>'1 уровень'!F518</f>
        <v>97.033776921273983</v>
      </c>
      <c r="F682" s="1227">
        <f>'1 уровень'!G518</f>
        <v>10.15050724732051</v>
      </c>
      <c r="G682" s="192">
        <f>'1 уровень'!H518</f>
        <v>9.352334943639292</v>
      </c>
      <c r="H682" s="192">
        <f>'1 уровень'!I518</f>
        <v>779427</v>
      </c>
      <c r="I682" s="192">
        <f>'1 уровень'!J518</f>
        <v>64956</v>
      </c>
      <c r="J682" s="192">
        <f>'1 уровень'!K518</f>
        <v>58078</v>
      </c>
      <c r="K682" s="192">
        <f>'1 уровень'!L518</f>
        <v>89.411293798879242</v>
      </c>
      <c r="L682" s="192">
        <f>'1 уровень'!M518</f>
        <v>2331.8794117647058</v>
      </c>
      <c r="M682" s="192">
        <f>'1 уровень'!N518</f>
        <v>298.87308772651198</v>
      </c>
      <c r="N682" s="1083">
        <f>'1 уровень'!O518</f>
        <v>3803963.7493709158</v>
      </c>
      <c r="O682" s="1083">
        <f>'1 уровень'!P518</f>
        <v>316996.97911424295</v>
      </c>
      <c r="P682" s="1083">
        <f>'1 уровень'!Q518</f>
        <v>318067.54749000003</v>
      </c>
      <c r="Q682" s="1083">
        <f>'1 уровень'!R518</f>
        <v>1070.5683757569655</v>
      </c>
      <c r="R682" s="1083">
        <f>'1 уровень'!S518</f>
        <v>-1135.39293</v>
      </c>
      <c r="S682" s="1083">
        <f>'1 уровень'!T518</f>
        <v>316932.15456000005</v>
      </c>
      <c r="T682" s="2567"/>
      <c r="U682" s="425"/>
    </row>
    <row r="683" spans="1:199" s="1079" customFormat="1" ht="44.25" customHeight="1" x14ac:dyDescent="0.25">
      <c r="A683" s="910" t="s">
        <v>313</v>
      </c>
      <c r="B683" s="926">
        <f>'1 уровень'!C519</f>
        <v>4312</v>
      </c>
      <c r="C683" s="926">
        <f>'1 уровень'!D519</f>
        <v>358.41666666666669</v>
      </c>
      <c r="D683" s="926">
        <f>'1 уровень'!E519</f>
        <v>251</v>
      </c>
      <c r="E683" s="1038">
        <f>'1 уровень'!F519</f>
        <v>70.030225528946758</v>
      </c>
      <c r="F683" s="926">
        <f>'1 уровень'!G519</f>
        <v>0</v>
      </c>
      <c r="G683" s="926">
        <f>'1 уровень'!H519</f>
        <v>0</v>
      </c>
      <c r="H683" s="926">
        <f>'1 уровень'!I519</f>
        <v>0</v>
      </c>
      <c r="I683" s="926">
        <f>'1 уровень'!J519</f>
        <v>0</v>
      </c>
      <c r="J683" s="926">
        <f>'1 уровень'!K519</f>
        <v>0</v>
      </c>
      <c r="K683" s="926">
        <f>'1 уровень'!L519</f>
        <v>0</v>
      </c>
      <c r="L683" s="926">
        <f>'1 уровень'!M519</f>
        <v>0</v>
      </c>
      <c r="M683" s="926">
        <f>'1 уровень'!N519</f>
        <v>0</v>
      </c>
      <c r="N683" s="926">
        <f>'1 уровень'!O519</f>
        <v>606825.82999999996</v>
      </c>
      <c r="O683" s="926">
        <f>'1 уровень'!P519</f>
        <v>50568.819166666668</v>
      </c>
      <c r="P683" s="926">
        <f>'1 уровень'!Q519</f>
        <v>37321.263399999996</v>
      </c>
      <c r="Q683" s="926">
        <f>'1 уровень'!R519</f>
        <v>-13247.555766666672</v>
      </c>
      <c r="R683" s="926">
        <f>'1 уровень'!S519</f>
        <v>0</v>
      </c>
      <c r="S683" s="926">
        <f>'1 уровень'!T519</f>
        <v>37321.263399999996</v>
      </c>
      <c r="T683" s="2567"/>
      <c r="U683" s="1556"/>
    </row>
    <row r="684" spans="1:199" ht="19.5" customHeight="1" x14ac:dyDescent="0.25">
      <c r="A684" s="995" t="s">
        <v>167</v>
      </c>
      <c r="B684" s="192">
        <f>'1 уровень'!C520</f>
        <v>1421</v>
      </c>
      <c r="C684" s="192">
        <f>'1 уровень'!D520</f>
        <v>119</v>
      </c>
      <c r="D684" s="192">
        <f>'1 уровень'!E520</f>
        <v>51</v>
      </c>
      <c r="E684" s="192">
        <f>'1 уровень'!F520</f>
        <v>42.857142857142854</v>
      </c>
      <c r="F684" s="192">
        <f>'1 уровень'!G520</f>
        <v>12.638282899366644</v>
      </c>
      <c r="G684" s="192">
        <f>'1 уровень'!H520</f>
        <v>11.803921568627452</v>
      </c>
      <c r="H684" s="192">
        <f>'1 уровень'!I520</f>
        <v>17959</v>
      </c>
      <c r="I684" s="192">
        <f>'1 уровень'!J520</f>
        <v>1505</v>
      </c>
      <c r="J684" s="192">
        <f>'1 уровень'!K520</f>
        <v>602</v>
      </c>
      <c r="K684" s="192">
        <f>'1 уровень'!L520</f>
        <v>42.245614035087719</v>
      </c>
      <c r="L684" s="192">
        <f>'1 уровень'!M520</f>
        <v>50</v>
      </c>
      <c r="M684" s="192">
        <f>'1 уровень'!N520</f>
        <v>144.47999999999999</v>
      </c>
      <c r="N684" s="192">
        <f>'1 уровень'!O520</f>
        <v>57097.528320000012</v>
      </c>
      <c r="O684" s="192">
        <f>'1 уровень'!P520</f>
        <v>4758.1273600000004</v>
      </c>
      <c r="P684" s="235">
        <f>'1 уровень'!Q520</f>
        <v>2727.2963199999999</v>
      </c>
      <c r="Q684" s="235">
        <f>'1 уровень'!R520</f>
        <v>-2030.8310400000007</v>
      </c>
      <c r="R684" s="235">
        <f>'1 уровень'!S520</f>
        <v>0</v>
      </c>
      <c r="S684" s="235">
        <f>'1 уровень'!T520</f>
        <v>2727.2963199999999</v>
      </c>
      <c r="T684" s="2567"/>
      <c r="U684" s="425"/>
    </row>
    <row r="685" spans="1:199" ht="15" customHeight="1" x14ac:dyDescent="0.25">
      <c r="A685" s="1113" t="s">
        <v>360</v>
      </c>
      <c r="B685" s="282">
        <f>'1 уровень'!C521</f>
        <v>0</v>
      </c>
      <c r="C685" s="282">
        <f>'1 уровень'!D521</f>
        <v>0</v>
      </c>
      <c r="D685" s="282">
        <f>'1 уровень'!E521</f>
        <v>0</v>
      </c>
      <c r="E685" s="1049">
        <f>'1 уровень'!F521</f>
        <v>0</v>
      </c>
      <c r="F685" s="156">
        <f>'1 уровень'!G521</f>
        <v>0</v>
      </c>
      <c r="G685" s="156">
        <f>'1 уровень'!H521</f>
        <v>0</v>
      </c>
      <c r="H685" s="235">
        <f>'1 уровень'!I521</f>
        <v>0</v>
      </c>
      <c r="I685" s="235">
        <f>'1 уровень'!J521</f>
        <v>0</v>
      </c>
      <c r="J685" s="1094">
        <f>'1 уровень'!K521</f>
        <v>0</v>
      </c>
      <c r="K685" s="235">
        <f>'1 уровень'!L521</f>
        <v>0</v>
      </c>
      <c r="L685" s="235">
        <f>'1 уровень'!M521</f>
        <v>0</v>
      </c>
      <c r="M685" s="235">
        <f>'1 уровень'!N521</f>
        <v>0</v>
      </c>
      <c r="N685" s="192">
        <f>'1 уровень'!O521</f>
        <v>0</v>
      </c>
      <c r="O685" s="192">
        <f>'1 уровень'!P521</f>
        <v>0</v>
      </c>
      <c r="P685" s="235">
        <f>'1 уровень'!Q521</f>
        <v>0</v>
      </c>
      <c r="Q685" s="235">
        <f>'1 уровень'!R521</f>
        <v>0</v>
      </c>
      <c r="R685" s="235">
        <f>'1 уровень'!S521</f>
        <v>0</v>
      </c>
      <c r="S685" s="235">
        <f>'1 уровень'!T521</f>
        <v>0</v>
      </c>
      <c r="T685" s="2567"/>
      <c r="U685" s="425"/>
    </row>
    <row r="686" spans="1:199" ht="31.5" x14ac:dyDescent="0.25">
      <c r="A686" s="1231" t="s">
        <v>217</v>
      </c>
      <c r="B686" s="282">
        <f>'1 уровень'!C522</f>
        <v>551056</v>
      </c>
      <c r="C686" s="282">
        <f>'1 уровень'!D522</f>
        <v>45920</v>
      </c>
      <c r="D686" s="282">
        <f>'1 уровень'!E522</f>
        <v>49163</v>
      </c>
      <c r="E686" s="1049">
        <f>'1 уровень'!F522</f>
        <v>107.06228222996516</v>
      </c>
      <c r="F686" s="156">
        <f>'1 уровень'!G522</f>
        <v>0</v>
      </c>
      <c r="G686" s="156">
        <f>'1 уровень'!H522</f>
        <v>0</v>
      </c>
      <c r="H686" s="254">
        <f>'1 уровень'!I522</f>
        <v>0</v>
      </c>
      <c r="I686" s="254">
        <f>'1 уровень'!J522</f>
        <v>0</v>
      </c>
      <c r="J686" s="1095">
        <f>'1 уровень'!K522</f>
        <v>0</v>
      </c>
      <c r="K686" s="254">
        <f>'1 уровень'!L522</f>
        <v>0</v>
      </c>
      <c r="L686" s="254">
        <f>'1 уровень'!M522</f>
        <v>0</v>
      </c>
      <c r="M686" s="254">
        <f>'1 уровень'!N522</f>
        <v>0</v>
      </c>
      <c r="N686" s="192">
        <f>'1 уровень'!O522</f>
        <v>0</v>
      </c>
      <c r="O686" s="192">
        <f>'1 уровень'!P522</f>
        <v>0</v>
      </c>
      <c r="P686" s="235">
        <f>'1 уровень'!Q522</f>
        <v>0</v>
      </c>
      <c r="Q686" s="235">
        <f>'1 уровень'!R522</f>
        <v>0</v>
      </c>
      <c r="R686" s="235">
        <f>'1 уровень'!S522</f>
        <v>0</v>
      </c>
      <c r="S686" s="235">
        <f>'1 уровень'!T522</f>
        <v>0</v>
      </c>
      <c r="T686" s="2567"/>
      <c r="U686" s="425"/>
      <c r="V686" s="166"/>
      <c r="W686" s="166"/>
      <c r="X686" s="166"/>
      <c r="Y686" s="166"/>
      <c r="Z686" s="166"/>
      <c r="AA686" s="166"/>
      <c r="AB686" s="166"/>
      <c r="AC686" s="166"/>
      <c r="AD686" s="166"/>
      <c r="AE686" s="166"/>
      <c r="AF686" s="166"/>
      <c r="AG686" s="166"/>
      <c r="AH686" s="166"/>
      <c r="AI686" s="166"/>
      <c r="AJ686" s="166"/>
      <c r="AK686" s="166"/>
      <c r="AL686" s="166"/>
      <c r="AM686" s="166"/>
      <c r="AN686" s="166"/>
      <c r="AO686" s="166"/>
      <c r="AP686" s="166"/>
      <c r="AQ686" s="166"/>
      <c r="AR686" s="166"/>
      <c r="AS686" s="166"/>
      <c r="AT686" s="166"/>
      <c r="AU686" s="166"/>
      <c r="AV686" s="166"/>
      <c r="AW686" s="166"/>
      <c r="AX686" s="166"/>
      <c r="AY686" s="166"/>
      <c r="AZ686" s="166"/>
      <c r="BA686" s="166"/>
      <c r="BB686" s="166"/>
      <c r="BC686" s="166"/>
      <c r="BD686" s="166"/>
      <c r="BE686" s="166"/>
      <c r="BF686" s="166"/>
      <c r="BG686" s="166"/>
      <c r="BH686" s="166"/>
      <c r="BI686" s="166"/>
      <c r="BJ686" s="166"/>
      <c r="BK686" s="166"/>
      <c r="BL686" s="166"/>
      <c r="BM686" s="166"/>
      <c r="BN686" s="166"/>
      <c r="BO686" s="166"/>
      <c r="BP686" s="166"/>
      <c r="BQ686" s="166"/>
      <c r="BR686" s="166"/>
      <c r="BS686" s="166"/>
      <c r="BT686" s="166"/>
      <c r="BU686" s="166"/>
      <c r="BV686" s="166"/>
      <c r="BW686" s="166"/>
      <c r="BX686" s="166"/>
      <c r="BY686" s="166"/>
      <c r="BZ686" s="166"/>
      <c r="CA686" s="166"/>
      <c r="CB686" s="166"/>
      <c r="CC686" s="166"/>
      <c r="CD686" s="166"/>
      <c r="CE686" s="166"/>
      <c r="CF686" s="166"/>
      <c r="CG686" s="166"/>
      <c r="CH686" s="166"/>
      <c r="CI686" s="166"/>
      <c r="CJ686" s="166"/>
      <c r="CK686" s="166"/>
      <c r="CL686" s="166"/>
      <c r="CM686" s="166"/>
      <c r="CN686" s="166"/>
      <c r="CO686" s="166"/>
      <c r="CP686" s="166"/>
      <c r="CQ686" s="166"/>
      <c r="CR686" s="166"/>
      <c r="CS686" s="166"/>
      <c r="CT686" s="166"/>
      <c r="CU686" s="166"/>
      <c r="CV686" s="166"/>
      <c r="CW686" s="166"/>
      <c r="CX686" s="166"/>
      <c r="CY686" s="166"/>
      <c r="CZ686" s="166"/>
      <c r="DA686" s="166"/>
      <c r="DB686" s="166"/>
      <c r="DC686" s="166"/>
      <c r="DD686" s="166"/>
      <c r="DE686" s="166"/>
      <c r="DF686" s="166"/>
      <c r="DG686" s="166"/>
      <c r="DH686" s="166"/>
      <c r="DI686" s="166"/>
      <c r="DJ686" s="166"/>
      <c r="DK686" s="166"/>
      <c r="DL686" s="166"/>
      <c r="DM686" s="166"/>
      <c r="DN686" s="166"/>
      <c r="DO686" s="166"/>
      <c r="DP686" s="166"/>
      <c r="DQ686" s="166"/>
      <c r="DR686" s="166"/>
      <c r="DS686" s="166"/>
      <c r="DT686" s="166"/>
      <c r="DU686" s="166"/>
      <c r="DV686" s="166"/>
      <c r="DW686" s="166"/>
      <c r="DX686" s="166"/>
      <c r="DY686" s="166"/>
      <c r="DZ686" s="166"/>
      <c r="EA686" s="166"/>
      <c r="EB686" s="166"/>
      <c r="EC686" s="166"/>
      <c r="ED686" s="166"/>
      <c r="EE686" s="166"/>
      <c r="EF686" s="166"/>
      <c r="EG686" s="166"/>
      <c r="EH686" s="166"/>
      <c r="EI686" s="166"/>
      <c r="EJ686" s="166"/>
      <c r="EK686" s="166"/>
      <c r="EL686" s="166"/>
      <c r="EM686" s="166"/>
      <c r="EN686" s="166"/>
      <c r="EO686" s="166"/>
      <c r="EP686" s="166"/>
      <c r="EQ686" s="166"/>
      <c r="ER686" s="166"/>
      <c r="ES686" s="166"/>
      <c r="ET686" s="166"/>
      <c r="EU686" s="166"/>
      <c r="EV686" s="166"/>
      <c r="EW686" s="166"/>
      <c r="EX686" s="166"/>
      <c r="EY686" s="166"/>
      <c r="EZ686" s="166"/>
      <c r="FA686" s="166"/>
      <c r="FB686" s="166"/>
      <c r="FC686" s="166"/>
      <c r="FD686" s="166"/>
      <c r="FE686" s="166"/>
      <c r="FF686" s="166"/>
      <c r="FG686" s="166"/>
      <c r="FH686" s="166"/>
      <c r="FI686" s="166"/>
      <c r="FJ686" s="166"/>
      <c r="FK686" s="166"/>
      <c r="FL686" s="166"/>
      <c r="FM686" s="166"/>
      <c r="FN686" s="166"/>
      <c r="FO686" s="166"/>
      <c r="FP686" s="166"/>
      <c r="FQ686" s="166"/>
      <c r="FR686" s="166"/>
      <c r="FS686" s="166"/>
      <c r="FT686" s="166"/>
      <c r="FU686" s="166"/>
      <c r="FV686" s="166"/>
      <c r="FW686" s="166"/>
      <c r="FX686" s="166"/>
      <c r="FY686" s="166"/>
      <c r="FZ686" s="166"/>
      <c r="GA686" s="166"/>
      <c r="GB686" s="166"/>
      <c r="GC686" s="166"/>
      <c r="GD686" s="166"/>
      <c r="GE686" s="166"/>
      <c r="GF686" s="166"/>
      <c r="GG686" s="166"/>
      <c r="GH686" s="166"/>
      <c r="GI686" s="166"/>
      <c r="GJ686" s="166"/>
      <c r="GK686" s="166"/>
      <c r="GL686" s="166"/>
      <c r="GM686" s="166"/>
      <c r="GN686" s="166"/>
      <c r="GO686" s="166"/>
      <c r="GP686" s="166"/>
      <c r="GQ686" s="166"/>
    </row>
    <row r="687" spans="1:199" ht="30" x14ac:dyDescent="0.25">
      <c r="A687" s="1232" t="s">
        <v>350</v>
      </c>
      <c r="B687" s="282">
        <f>'1 уровень'!C523</f>
        <v>47530</v>
      </c>
      <c r="C687" s="282">
        <f>'1 уровень'!D523</f>
        <v>3961</v>
      </c>
      <c r="D687" s="282">
        <f>'1 уровень'!E523</f>
        <v>3206</v>
      </c>
      <c r="E687" s="1049">
        <f>'1 уровень'!F523</f>
        <v>80.939156778591268</v>
      </c>
      <c r="F687" s="156">
        <f>'1 уровень'!G523</f>
        <v>0</v>
      </c>
      <c r="G687" s="156">
        <f>'1 уровень'!H523</f>
        <v>0</v>
      </c>
      <c r="H687" s="254">
        <f>'1 уровень'!I523</f>
        <v>0</v>
      </c>
      <c r="I687" s="254">
        <f>'1 уровень'!J523</f>
        <v>0</v>
      </c>
      <c r="J687" s="1095">
        <f>'1 уровень'!K523</f>
        <v>0</v>
      </c>
      <c r="K687" s="254">
        <f>'1 уровень'!L523</f>
        <v>0</v>
      </c>
      <c r="L687" s="254">
        <f>'1 уровень'!M523</f>
        <v>0</v>
      </c>
      <c r="M687" s="254">
        <f>'1 уровень'!N523</f>
        <v>0</v>
      </c>
      <c r="N687" s="192">
        <f>'1 уровень'!O523</f>
        <v>0</v>
      </c>
      <c r="O687" s="192">
        <f>'1 уровень'!P523</f>
        <v>0</v>
      </c>
      <c r="P687" s="235">
        <f>'1 уровень'!Q523</f>
        <v>0</v>
      </c>
      <c r="Q687" s="235">
        <f>'1 уровень'!R523</f>
        <v>0</v>
      </c>
      <c r="R687" s="235">
        <f>'1 уровень'!S523</f>
        <v>0</v>
      </c>
      <c r="S687" s="235">
        <f>'1 уровень'!T523</f>
        <v>0</v>
      </c>
      <c r="T687" s="2567"/>
      <c r="U687" s="425"/>
    </row>
    <row r="688" spans="1:199" ht="28.5" customHeight="1" x14ac:dyDescent="0.25">
      <c r="A688" s="1232" t="s">
        <v>351</v>
      </c>
      <c r="B688" s="282">
        <f>'1 уровень'!C524</f>
        <v>600</v>
      </c>
      <c r="C688" s="282">
        <f>'1 уровень'!D524</f>
        <v>50</v>
      </c>
      <c r="D688" s="282">
        <f>'1 уровень'!E524</f>
        <v>0</v>
      </c>
      <c r="E688" s="1049">
        <f>'1 уровень'!F524</f>
        <v>0</v>
      </c>
      <c r="F688" s="156">
        <f>'1 уровень'!G524</f>
        <v>0</v>
      </c>
      <c r="G688" s="156">
        <f>'1 уровень'!H524</f>
        <v>0</v>
      </c>
      <c r="H688" s="254">
        <f>'1 уровень'!I524</f>
        <v>0</v>
      </c>
      <c r="I688" s="254">
        <f>'1 уровень'!J524</f>
        <v>0</v>
      </c>
      <c r="J688" s="1095">
        <f>'1 уровень'!K524</f>
        <v>0</v>
      </c>
      <c r="K688" s="254">
        <f>'1 уровень'!L524</f>
        <v>0</v>
      </c>
      <c r="L688" s="254">
        <f>'1 уровень'!M524</f>
        <v>0</v>
      </c>
      <c r="M688" s="254">
        <f>'1 уровень'!N524</f>
        <v>0</v>
      </c>
      <c r="N688" s="192">
        <f>'1 уровень'!O524</f>
        <v>0</v>
      </c>
      <c r="O688" s="192">
        <f>'1 уровень'!P524</f>
        <v>0</v>
      </c>
      <c r="P688" s="235">
        <f>'1 уровень'!Q524</f>
        <v>0</v>
      </c>
      <c r="Q688" s="235">
        <f>'1 уровень'!R524</f>
        <v>0</v>
      </c>
      <c r="R688" s="235">
        <f>'1 уровень'!S524</f>
        <v>0</v>
      </c>
      <c r="S688" s="235">
        <f>'1 уровень'!T524</f>
        <v>0</v>
      </c>
      <c r="T688" s="2567"/>
      <c r="U688" s="425"/>
      <c r="V688" s="166"/>
      <c r="W688" s="166"/>
      <c r="X688" s="166"/>
      <c r="Y688" s="166"/>
      <c r="Z688" s="166"/>
      <c r="AA688" s="166"/>
      <c r="AB688" s="166"/>
      <c r="AC688" s="166"/>
      <c r="AD688" s="166"/>
      <c r="AE688" s="166"/>
      <c r="AF688" s="166"/>
      <c r="AG688" s="166"/>
      <c r="AH688" s="166"/>
      <c r="AI688" s="166"/>
      <c r="AJ688" s="166"/>
      <c r="AK688" s="166"/>
      <c r="AL688" s="166"/>
      <c r="AM688" s="166"/>
      <c r="AN688" s="166"/>
      <c r="AO688" s="166"/>
      <c r="AP688" s="166"/>
      <c r="AQ688" s="166"/>
      <c r="AR688" s="166"/>
      <c r="AS688" s="166"/>
      <c r="AT688" s="166"/>
      <c r="AU688" s="166"/>
      <c r="AV688" s="166"/>
      <c r="AW688" s="166"/>
      <c r="AX688" s="166"/>
      <c r="AY688" s="166"/>
      <c r="AZ688" s="166"/>
      <c r="BA688" s="166"/>
      <c r="BB688" s="166"/>
      <c r="BC688" s="166"/>
      <c r="BD688" s="166"/>
      <c r="BE688" s="166"/>
      <c r="BF688" s="166"/>
      <c r="BG688" s="166"/>
      <c r="BH688" s="166"/>
      <c r="BI688" s="166"/>
      <c r="BJ688" s="166"/>
      <c r="BK688" s="166"/>
      <c r="BL688" s="166"/>
      <c r="BM688" s="166"/>
      <c r="BN688" s="166"/>
      <c r="BO688" s="166"/>
      <c r="BP688" s="166"/>
      <c r="BQ688" s="166"/>
      <c r="BR688" s="166"/>
      <c r="BS688" s="166"/>
      <c r="BT688" s="166"/>
      <c r="BU688" s="166"/>
      <c r="BV688" s="166"/>
      <c r="BW688" s="166"/>
      <c r="BX688" s="166"/>
      <c r="BY688" s="166"/>
      <c r="BZ688" s="166"/>
      <c r="CA688" s="166"/>
      <c r="CB688" s="166"/>
      <c r="CC688" s="166"/>
      <c r="CD688" s="166"/>
      <c r="CE688" s="166"/>
      <c r="CF688" s="166"/>
      <c r="CG688" s="166"/>
      <c r="CH688" s="166"/>
      <c r="CI688" s="166"/>
      <c r="CJ688" s="166"/>
      <c r="CK688" s="166"/>
      <c r="CL688" s="166"/>
      <c r="CM688" s="166"/>
      <c r="CN688" s="166"/>
      <c r="CO688" s="166"/>
      <c r="CP688" s="166"/>
      <c r="CQ688" s="166"/>
      <c r="CR688" s="166"/>
      <c r="CS688" s="166"/>
      <c r="CT688" s="166"/>
      <c r="CU688" s="166"/>
      <c r="CV688" s="166"/>
      <c r="CW688" s="166"/>
      <c r="CX688" s="166"/>
      <c r="CY688" s="166"/>
      <c r="CZ688" s="166"/>
      <c r="DA688" s="166"/>
      <c r="DB688" s="166"/>
      <c r="DC688" s="166"/>
      <c r="DD688" s="166"/>
      <c r="DE688" s="166"/>
      <c r="DF688" s="166"/>
      <c r="DG688" s="166"/>
      <c r="DH688" s="166"/>
      <c r="DI688" s="166"/>
      <c r="DJ688" s="166"/>
      <c r="DK688" s="166"/>
      <c r="DL688" s="166"/>
      <c r="DM688" s="166"/>
      <c r="DN688" s="166"/>
      <c r="DO688" s="166"/>
      <c r="DP688" s="166"/>
      <c r="DQ688" s="166"/>
      <c r="DR688" s="166"/>
      <c r="DS688" s="166"/>
      <c r="DT688" s="166"/>
      <c r="DU688" s="166"/>
      <c r="DV688" s="166"/>
      <c r="DW688" s="166"/>
      <c r="DX688" s="166"/>
      <c r="DY688" s="166"/>
      <c r="DZ688" s="166"/>
      <c r="EA688" s="166"/>
      <c r="EB688" s="166"/>
      <c r="EC688" s="166"/>
      <c r="ED688" s="166"/>
      <c r="EE688" s="166"/>
      <c r="EF688" s="166"/>
      <c r="EG688" s="166"/>
      <c r="EH688" s="166"/>
      <c r="EI688" s="166"/>
      <c r="EJ688" s="166"/>
      <c r="EK688" s="166"/>
      <c r="EL688" s="166"/>
      <c r="EM688" s="166"/>
      <c r="EN688" s="166"/>
      <c r="EO688" s="166"/>
      <c r="EP688" s="166"/>
      <c r="EQ688" s="166"/>
      <c r="ER688" s="166"/>
      <c r="ES688" s="166"/>
      <c r="ET688" s="166"/>
      <c r="EU688" s="166"/>
      <c r="EV688" s="166"/>
      <c r="EW688" s="166"/>
      <c r="EX688" s="166"/>
      <c r="EY688" s="166"/>
      <c r="EZ688" s="166"/>
      <c r="FA688" s="166"/>
      <c r="FB688" s="166"/>
      <c r="FC688" s="166"/>
      <c r="FD688" s="166"/>
      <c r="FE688" s="166"/>
      <c r="FF688" s="166"/>
      <c r="FG688" s="166"/>
      <c r="FH688" s="166"/>
      <c r="FI688" s="166"/>
      <c r="FJ688" s="166"/>
      <c r="FK688" s="166"/>
      <c r="FL688" s="166"/>
      <c r="FM688" s="166"/>
      <c r="FN688" s="166"/>
      <c r="FO688" s="166"/>
      <c r="FP688" s="166"/>
      <c r="FQ688" s="166"/>
      <c r="FR688" s="166"/>
      <c r="FS688" s="166"/>
      <c r="FT688" s="166"/>
      <c r="FU688" s="166"/>
      <c r="FV688" s="166"/>
      <c r="FW688" s="166"/>
      <c r="FX688" s="166"/>
      <c r="FY688" s="166"/>
      <c r="FZ688" s="166"/>
      <c r="GA688" s="166"/>
      <c r="GB688" s="166"/>
      <c r="GC688" s="166"/>
      <c r="GD688" s="166"/>
      <c r="GE688" s="166"/>
      <c r="GF688" s="166"/>
      <c r="GG688" s="166"/>
      <c r="GH688" s="166"/>
      <c r="GI688" s="166"/>
      <c r="GJ688" s="166"/>
      <c r="GK688" s="166"/>
      <c r="GL688" s="166"/>
      <c r="GM688" s="166"/>
      <c r="GN688" s="166"/>
      <c r="GO688" s="166"/>
      <c r="GP688" s="166"/>
      <c r="GQ688" s="166"/>
    </row>
    <row r="689" spans="1:199" ht="30" x14ac:dyDescent="0.25">
      <c r="A689" s="1232" t="s">
        <v>352</v>
      </c>
      <c r="B689" s="282">
        <f>'1 уровень'!C525</f>
        <v>0</v>
      </c>
      <c r="C689" s="282">
        <f>'1 уровень'!D525</f>
        <v>0</v>
      </c>
      <c r="D689" s="282">
        <f>'1 уровень'!E525</f>
        <v>0</v>
      </c>
      <c r="E689" s="1049">
        <f>'1 уровень'!F525</f>
        <v>0</v>
      </c>
      <c r="F689" s="156">
        <f>'1 уровень'!G525</f>
        <v>0</v>
      </c>
      <c r="G689" s="156">
        <f>'1 уровень'!H525</f>
        <v>0</v>
      </c>
      <c r="H689" s="254">
        <f>'1 уровень'!I525</f>
        <v>0</v>
      </c>
      <c r="I689" s="254">
        <f>'1 уровень'!J525</f>
        <v>0</v>
      </c>
      <c r="J689" s="1095">
        <f>'1 уровень'!K525</f>
        <v>0</v>
      </c>
      <c r="K689" s="254">
        <f>'1 уровень'!L525</f>
        <v>0</v>
      </c>
      <c r="L689" s="254">
        <f>'1 уровень'!M525</f>
        <v>0</v>
      </c>
      <c r="M689" s="254">
        <f>'1 уровень'!N525</f>
        <v>0</v>
      </c>
      <c r="N689" s="192">
        <f>'1 уровень'!O525</f>
        <v>0</v>
      </c>
      <c r="O689" s="192">
        <f>'1 уровень'!P525</f>
        <v>0</v>
      </c>
      <c r="P689" s="235">
        <f>'1 уровень'!Q525</f>
        <v>0</v>
      </c>
      <c r="Q689" s="235">
        <f>'1 уровень'!R525</f>
        <v>0</v>
      </c>
      <c r="R689" s="235">
        <f>'1 уровень'!S525</f>
        <v>0</v>
      </c>
      <c r="S689" s="235">
        <f>'1 уровень'!T525</f>
        <v>0</v>
      </c>
      <c r="T689" s="2567"/>
      <c r="U689" s="425"/>
      <c r="V689" s="166"/>
      <c r="W689" s="166"/>
      <c r="X689" s="166"/>
      <c r="Y689" s="166"/>
      <c r="Z689" s="166"/>
      <c r="AA689" s="166"/>
      <c r="AB689" s="166"/>
      <c r="AC689" s="166"/>
      <c r="AD689" s="166"/>
      <c r="AE689" s="166"/>
      <c r="AF689" s="166"/>
      <c r="AG689" s="166"/>
      <c r="AH689" s="166"/>
      <c r="AI689" s="166"/>
      <c r="AJ689" s="166"/>
      <c r="AK689" s="166"/>
      <c r="AL689" s="166"/>
      <c r="AM689" s="166"/>
      <c r="AN689" s="166"/>
      <c r="AO689" s="166"/>
      <c r="AP689" s="166"/>
      <c r="AQ689" s="166"/>
      <c r="AR689" s="166"/>
      <c r="AS689" s="166"/>
      <c r="AT689" s="166"/>
      <c r="AU689" s="166"/>
      <c r="AV689" s="166"/>
      <c r="AW689" s="166"/>
      <c r="AX689" s="166"/>
      <c r="AY689" s="166"/>
      <c r="AZ689" s="166"/>
      <c r="BA689" s="166"/>
      <c r="BB689" s="166"/>
      <c r="BC689" s="166"/>
      <c r="BD689" s="166"/>
      <c r="BE689" s="166"/>
      <c r="BF689" s="166"/>
      <c r="BG689" s="166"/>
      <c r="BH689" s="166"/>
      <c r="BI689" s="166"/>
      <c r="BJ689" s="166"/>
      <c r="BK689" s="166"/>
      <c r="BL689" s="166"/>
      <c r="BM689" s="166"/>
      <c r="BN689" s="166"/>
      <c r="BO689" s="166"/>
      <c r="BP689" s="166"/>
      <c r="BQ689" s="166"/>
      <c r="BR689" s="166"/>
      <c r="BS689" s="166"/>
      <c r="BT689" s="166"/>
      <c r="BU689" s="166"/>
      <c r="BV689" s="166"/>
      <c r="BW689" s="166"/>
      <c r="BX689" s="166"/>
      <c r="BY689" s="166"/>
      <c r="BZ689" s="166"/>
      <c r="CA689" s="166"/>
      <c r="CB689" s="166"/>
      <c r="CC689" s="166"/>
      <c r="CD689" s="166"/>
      <c r="CE689" s="166"/>
      <c r="CF689" s="166"/>
      <c r="CG689" s="166"/>
      <c r="CH689" s="166"/>
      <c r="CI689" s="166"/>
      <c r="CJ689" s="166"/>
      <c r="CK689" s="166"/>
      <c r="CL689" s="166"/>
      <c r="CM689" s="166"/>
      <c r="CN689" s="166"/>
      <c r="CO689" s="166"/>
      <c r="CP689" s="166"/>
      <c r="CQ689" s="166"/>
      <c r="CR689" s="166"/>
      <c r="CS689" s="166"/>
      <c r="CT689" s="166"/>
      <c r="CU689" s="166"/>
      <c r="CV689" s="166"/>
      <c r="CW689" s="166"/>
      <c r="CX689" s="166"/>
      <c r="CY689" s="166"/>
      <c r="CZ689" s="166"/>
      <c r="DA689" s="166"/>
      <c r="DB689" s="166"/>
      <c r="DC689" s="166"/>
      <c r="DD689" s="166"/>
      <c r="DE689" s="166"/>
      <c r="DF689" s="166"/>
      <c r="DG689" s="166"/>
      <c r="DH689" s="166"/>
      <c r="DI689" s="166"/>
      <c r="DJ689" s="166"/>
      <c r="DK689" s="166"/>
      <c r="DL689" s="166"/>
      <c r="DM689" s="166"/>
      <c r="DN689" s="166"/>
      <c r="DO689" s="166"/>
      <c r="DP689" s="166"/>
      <c r="DQ689" s="166"/>
      <c r="DR689" s="166"/>
      <c r="DS689" s="166"/>
      <c r="DT689" s="166"/>
      <c r="DU689" s="166"/>
      <c r="DV689" s="166"/>
      <c r="DW689" s="166"/>
      <c r="DX689" s="166"/>
      <c r="DY689" s="166"/>
      <c r="DZ689" s="166"/>
      <c r="EA689" s="166"/>
      <c r="EB689" s="166"/>
      <c r="EC689" s="166"/>
      <c r="ED689" s="166"/>
      <c r="EE689" s="166"/>
      <c r="EF689" s="166"/>
      <c r="EG689" s="166"/>
      <c r="EH689" s="166"/>
      <c r="EI689" s="166"/>
      <c r="EJ689" s="166"/>
      <c r="EK689" s="166"/>
      <c r="EL689" s="166"/>
      <c r="EM689" s="166"/>
      <c r="EN689" s="166"/>
      <c r="EO689" s="166"/>
      <c r="EP689" s="166"/>
      <c r="EQ689" s="166"/>
      <c r="ER689" s="166"/>
      <c r="ES689" s="166"/>
      <c r="ET689" s="166"/>
      <c r="EU689" s="166"/>
      <c r="EV689" s="166"/>
      <c r="EW689" s="166"/>
      <c r="EX689" s="166"/>
      <c r="EY689" s="166"/>
      <c r="EZ689" s="166"/>
      <c r="FA689" s="166"/>
      <c r="FB689" s="166"/>
      <c r="FC689" s="166"/>
      <c r="FD689" s="166"/>
      <c r="FE689" s="166"/>
      <c r="FF689" s="166"/>
      <c r="FG689" s="166"/>
      <c r="FH689" s="166"/>
      <c r="FI689" s="166"/>
      <c r="FJ689" s="166"/>
      <c r="FK689" s="166"/>
      <c r="FL689" s="166"/>
      <c r="FM689" s="166"/>
      <c r="FN689" s="166"/>
      <c r="FO689" s="166"/>
      <c r="FP689" s="166"/>
      <c r="FQ689" s="166"/>
      <c r="FR689" s="166"/>
      <c r="FS689" s="166"/>
      <c r="FT689" s="166"/>
      <c r="FU689" s="166"/>
      <c r="FV689" s="166"/>
      <c r="FW689" s="166"/>
      <c r="FX689" s="166"/>
      <c r="FY689" s="166"/>
      <c r="FZ689" s="166"/>
      <c r="GA689" s="166"/>
      <c r="GB689" s="166"/>
      <c r="GC689" s="166"/>
      <c r="GD689" s="166"/>
      <c r="GE689" s="166"/>
      <c r="GF689" s="166"/>
      <c r="GG689" s="166"/>
      <c r="GH689" s="166"/>
      <c r="GI689" s="166"/>
      <c r="GJ689" s="166"/>
      <c r="GK689" s="166"/>
      <c r="GL689" s="166"/>
      <c r="GM689" s="166"/>
      <c r="GN689" s="166"/>
      <c r="GO689" s="166"/>
      <c r="GP689" s="166"/>
      <c r="GQ689" s="166"/>
    </row>
    <row r="690" spans="1:199" ht="45" x14ac:dyDescent="0.25">
      <c r="A690" s="1232" t="s">
        <v>337</v>
      </c>
      <c r="B690" s="282">
        <f>'1 уровень'!C526</f>
        <v>27240</v>
      </c>
      <c r="C690" s="282">
        <f>'1 уровень'!D526</f>
        <v>2270</v>
      </c>
      <c r="D690" s="282">
        <f>'1 уровень'!E526</f>
        <v>1797</v>
      </c>
      <c r="E690" s="1049">
        <f>'1 уровень'!F526</f>
        <v>79.162995594713664</v>
      </c>
      <c r="F690" s="156">
        <f>'1 уровень'!G526</f>
        <v>0</v>
      </c>
      <c r="G690" s="156">
        <f>'1 уровень'!H526</f>
        <v>0</v>
      </c>
      <c r="H690" s="254">
        <f>'1 уровень'!I526</f>
        <v>0</v>
      </c>
      <c r="I690" s="254">
        <f>'1 уровень'!J526</f>
        <v>0</v>
      </c>
      <c r="J690" s="1095">
        <f>'1 уровень'!K526</f>
        <v>0</v>
      </c>
      <c r="K690" s="254">
        <f>'1 уровень'!L526</f>
        <v>0</v>
      </c>
      <c r="L690" s="254">
        <f>'1 уровень'!M526</f>
        <v>0</v>
      </c>
      <c r="M690" s="254">
        <f>'1 уровень'!N526</f>
        <v>0</v>
      </c>
      <c r="N690" s="192">
        <f>'1 уровень'!O526</f>
        <v>0</v>
      </c>
      <c r="O690" s="192">
        <f>'1 уровень'!P526</f>
        <v>0</v>
      </c>
      <c r="P690" s="235">
        <f>'1 уровень'!Q526</f>
        <v>0</v>
      </c>
      <c r="Q690" s="235">
        <f>'1 уровень'!R526</f>
        <v>0</v>
      </c>
      <c r="R690" s="235">
        <f>'1 уровень'!S526</f>
        <v>0</v>
      </c>
      <c r="S690" s="235">
        <f>'1 уровень'!T526</f>
        <v>0</v>
      </c>
      <c r="T690" s="2567"/>
      <c r="U690" s="425"/>
      <c r="V690" s="166"/>
      <c r="W690" s="166"/>
      <c r="X690" s="166"/>
      <c r="Y690" s="166"/>
      <c r="Z690" s="166"/>
      <c r="AA690" s="166"/>
      <c r="AB690" s="166"/>
      <c r="AC690" s="166"/>
      <c r="AD690" s="166"/>
      <c r="AE690" s="166"/>
      <c r="AF690" s="166"/>
      <c r="AG690" s="166"/>
      <c r="AH690" s="166"/>
      <c r="AI690" s="166"/>
      <c r="AJ690" s="166"/>
      <c r="AK690" s="166"/>
      <c r="AL690" s="166"/>
      <c r="AM690" s="166"/>
      <c r="AN690" s="166"/>
      <c r="AO690" s="166"/>
      <c r="AP690" s="166"/>
      <c r="AQ690" s="166"/>
      <c r="AR690" s="166"/>
      <c r="AS690" s="166"/>
      <c r="AT690" s="166"/>
      <c r="AU690" s="166"/>
      <c r="AV690" s="166"/>
      <c r="AW690" s="166"/>
      <c r="AX690" s="166"/>
      <c r="AY690" s="166"/>
      <c r="AZ690" s="166"/>
      <c r="BA690" s="166"/>
      <c r="BB690" s="166"/>
      <c r="BC690" s="166"/>
      <c r="BD690" s="166"/>
      <c r="BE690" s="166"/>
      <c r="BF690" s="166"/>
      <c r="BG690" s="166"/>
      <c r="BH690" s="166"/>
      <c r="BI690" s="166"/>
      <c r="BJ690" s="166"/>
      <c r="BK690" s="166"/>
      <c r="BL690" s="166"/>
      <c r="BM690" s="166"/>
      <c r="BN690" s="166"/>
      <c r="BO690" s="166"/>
      <c r="BP690" s="166"/>
      <c r="BQ690" s="166"/>
      <c r="BR690" s="166"/>
      <c r="BS690" s="166"/>
      <c r="BT690" s="166"/>
      <c r="BU690" s="166"/>
      <c r="BV690" s="166"/>
      <c r="BW690" s="166"/>
      <c r="BX690" s="166"/>
      <c r="BY690" s="166"/>
      <c r="BZ690" s="166"/>
      <c r="CA690" s="166"/>
      <c r="CB690" s="166"/>
      <c r="CC690" s="166"/>
      <c r="CD690" s="166"/>
      <c r="CE690" s="166"/>
      <c r="CF690" s="166"/>
      <c r="CG690" s="166"/>
      <c r="CH690" s="166"/>
      <c r="CI690" s="166"/>
      <c r="CJ690" s="166"/>
      <c r="CK690" s="166"/>
      <c r="CL690" s="166"/>
      <c r="CM690" s="166"/>
      <c r="CN690" s="166"/>
      <c r="CO690" s="166"/>
      <c r="CP690" s="166"/>
      <c r="CQ690" s="166"/>
      <c r="CR690" s="166"/>
      <c r="CS690" s="166"/>
      <c r="CT690" s="166"/>
      <c r="CU690" s="166"/>
      <c r="CV690" s="166"/>
      <c r="CW690" s="166"/>
      <c r="CX690" s="166"/>
      <c r="CY690" s="166"/>
      <c r="CZ690" s="166"/>
      <c r="DA690" s="166"/>
      <c r="DB690" s="166"/>
      <c r="DC690" s="166"/>
      <c r="DD690" s="166"/>
      <c r="DE690" s="166"/>
      <c r="DF690" s="166"/>
      <c r="DG690" s="166"/>
      <c r="DH690" s="166"/>
      <c r="DI690" s="166"/>
      <c r="DJ690" s="166"/>
      <c r="DK690" s="166"/>
      <c r="DL690" s="166"/>
      <c r="DM690" s="166"/>
      <c r="DN690" s="166"/>
      <c r="DO690" s="166"/>
      <c r="DP690" s="166"/>
      <c r="DQ690" s="166"/>
      <c r="DR690" s="166"/>
      <c r="DS690" s="166"/>
      <c r="DT690" s="166"/>
      <c r="DU690" s="166"/>
      <c r="DV690" s="166"/>
      <c r="DW690" s="166"/>
      <c r="DX690" s="166"/>
      <c r="DY690" s="166"/>
      <c r="DZ690" s="166"/>
      <c r="EA690" s="166"/>
      <c r="EB690" s="166"/>
      <c r="EC690" s="166"/>
      <c r="ED690" s="166"/>
      <c r="EE690" s="166"/>
      <c r="EF690" s="166"/>
      <c r="EG690" s="166"/>
      <c r="EH690" s="166"/>
      <c r="EI690" s="166"/>
      <c r="EJ690" s="166"/>
      <c r="EK690" s="166"/>
      <c r="EL690" s="166"/>
      <c r="EM690" s="166"/>
      <c r="EN690" s="166"/>
      <c r="EO690" s="166"/>
      <c r="EP690" s="166"/>
      <c r="EQ690" s="166"/>
      <c r="ER690" s="166"/>
      <c r="ES690" s="166"/>
      <c r="ET690" s="166"/>
      <c r="EU690" s="166"/>
      <c r="EV690" s="166"/>
      <c r="EW690" s="166"/>
      <c r="EX690" s="166"/>
      <c r="EY690" s="166"/>
      <c r="EZ690" s="166"/>
      <c r="FA690" s="166"/>
      <c r="FB690" s="166"/>
      <c r="FC690" s="166"/>
      <c r="FD690" s="166"/>
      <c r="FE690" s="166"/>
      <c r="FF690" s="166"/>
      <c r="FG690" s="166"/>
      <c r="FH690" s="166"/>
      <c r="FI690" s="166"/>
      <c r="FJ690" s="166"/>
      <c r="FK690" s="166"/>
      <c r="FL690" s="166"/>
      <c r="FM690" s="166"/>
      <c r="FN690" s="166"/>
      <c r="FO690" s="166"/>
      <c r="FP690" s="166"/>
      <c r="FQ690" s="166"/>
      <c r="FR690" s="166"/>
      <c r="FS690" s="166"/>
      <c r="FT690" s="166"/>
      <c r="FU690" s="166"/>
      <c r="FV690" s="166"/>
      <c r="FW690" s="166"/>
      <c r="FX690" s="166"/>
      <c r="FY690" s="166"/>
      <c r="FZ690" s="166"/>
      <c r="GA690" s="166"/>
      <c r="GB690" s="166"/>
      <c r="GC690" s="166"/>
      <c r="GD690" s="166"/>
      <c r="GE690" s="166"/>
      <c r="GF690" s="166"/>
      <c r="GG690" s="166"/>
      <c r="GH690" s="166"/>
      <c r="GI690" s="166"/>
      <c r="GJ690" s="166"/>
      <c r="GK690" s="166"/>
      <c r="GL690" s="166"/>
      <c r="GM690" s="166"/>
      <c r="GN690" s="166"/>
      <c r="GO690" s="166"/>
      <c r="GP690" s="166"/>
      <c r="GQ690" s="166"/>
    </row>
    <row r="691" spans="1:199" ht="30" x14ac:dyDescent="0.25">
      <c r="A691" s="1232" t="s">
        <v>361</v>
      </c>
      <c r="B691" s="282">
        <f>'1 уровень'!C527</f>
        <v>0</v>
      </c>
      <c r="C691" s="282">
        <f>'1 уровень'!D527</f>
        <v>0</v>
      </c>
      <c r="D691" s="282">
        <f>'1 уровень'!E527</f>
        <v>0</v>
      </c>
      <c r="E691" s="1049">
        <f>'1 уровень'!F527</f>
        <v>0</v>
      </c>
      <c r="F691" s="156">
        <f>'1 уровень'!G527</f>
        <v>0</v>
      </c>
      <c r="G691" s="156">
        <f>'1 уровень'!H527</f>
        <v>0</v>
      </c>
      <c r="H691" s="254">
        <f>'1 уровень'!I527</f>
        <v>0</v>
      </c>
      <c r="I691" s="254">
        <f>'1 уровень'!J527</f>
        <v>0</v>
      </c>
      <c r="J691" s="1095">
        <f>'1 уровень'!K527</f>
        <v>0</v>
      </c>
      <c r="K691" s="254">
        <f>'1 уровень'!L527</f>
        <v>0</v>
      </c>
      <c r="L691" s="254">
        <f>'1 уровень'!M527</f>
        <v>0</v>
      </c>
      <c r="M691" s="254">
        <f>'1 уровень'!N527</f>
        <v>0</v>
      </c>
      <c r="N691" s="192">
        <f>'1 уровень'!O527</f>
        <v>0</v>
      </c>
      <c r="O691" s="192">
        <f>'1 уровень'!P527</f>
        <v>0</v>
      </c>
      <c r="P691" s="235">
        <f>'1 уровень'!Q527</f>
        <v>0</v>
      </c>
      <c r="Q691" s="235">
        <f>'1 уровень'!R527</f>
        <v>0</v>
      </c>
      <c r="R691" s="235">
        <f>'1 уровень'!S527</f>
        <v>0</v>
      </c>
      <c r="S691" s="235">
        <f>'1 уровень'!T527</f>
        <v>0</v>
      </c>
      <c r="T691" s="2567"/>
      <c r="U691" s="425"/>
      <c r="V691" s="166"/>
      <c r="W691" s="166"/>
      <c r="X691" s="166"/>
      <c r="Y691" s="166"/>
      <c r="Z691" s="166"/>
      <c r="AA691" s="166"/>
      <c r="AB691" s="166"/>
      <c r="AC691" s="166"/>
      <c r="AD691" s="166"/>
      <c r="AE691" s="166"/>
      <c r="AF691" s="166"/>
      <c r="AG691" s="166"/>
      <c r="AH691" s="166"/>
      <c r="AI691" s="166"/>
      <c r="AJ691" s="166"/>
      <c r="AK691" s="166"/>
      <c r="AL691" s="166"/>
      <c r="AM691" s="166"/>
      <c r="AN691" s="166"/>
      <c r="AO691" s="166"/>
      <c r="AP691" s="166"/>
      <c r="AQ691" s="166"/>
      <c r="AR691" s="166"/>
      <c r="AS691" s="166"/>
      <c r="AT691" s="166"/>
      <c r="AU691" s="166"/>
      <c r="AV691" s="166"/>
      <c r="AW691" s="166"/>
      <c r="AX691" s="166"/>
      <c r="AY691" s="166"/>
      <c r="AZ691" s="166"/>
      <c r="BA691" s="166"/>
      <c r="BB691" s="166"/>
      <c r="BC691" s="166"/>
      <c r="BD691" s="166"/>
      <c r="BE691" s="166"/>
      <c r="BF691" s="166"/>
      <c r="BG691" s="166"/>
      <c r="BH691" s="166"/>
      <c r="BI691" s="166"/>
      <c r="BJ691" s="166"/>
      <c r="BK691" s="166"/>
      <c r="BL691" s="166"/>
      <c r="BM691" s="166"/>
      <c r="BN691" s="166"/>
      <c r="BO691" s="166"/>
      <c r="BP691" s="166"/>
      <c r="BQ691" s="166"/>
      <c r="BR691" s="166"/>
      <c r="BS691" s="166"/>
      <c r="BT691" s="166"/>
      <c r="BU691" s="166"/>
      <c r="BV691" s="166"/>
      <c r="BW691" s="166"/>
      <c r="BX691" s="166"/>
      <c r="BY691" s="166"/>
      <c r="BZ691" s="166"/>
      <c r="CA691" s="166"/>
      <c r="CB691" s="166"/>
      <c r="CC691" s="166"/>
      <c r="CD691" s="166"/>
      <c r="CE691" s="166"/>
      <c r="CF691" s="166"/>
      <c r="CG691" s="166"/>
      <c r="CH691" s="166"/>
      <c r="CI691" s="166"/>
      <c r="CJ691" s="166"/>
      <c r="CK691" s="166"/>
      <c r="CL691" s="166"/>
      <c r="CM691" s="166"/>
      <c r="CN691" s="166"/>
      <c r="CO691" s="166"/>
      <c r="CP691" s="166"/>
      <c r="CQ691" s="166"/>
      <c r="CR691" s="166"/>
      <c r="CS691" s="166"/>
      <c r="CT691" s="166"/>
      <c r="CU691" s="166"/>
      <c r="CV691" s="166"/>
      <c r="CW691" s="166"/>
      <c r="CX691" s="166"/>
      <c r="CY691" s="166"/>
      <c r="CZ691" s="166"/>
      <c r="DA691" s="166"/>
      <c r="DB691" s="166"/>
      <c r="DC691" s="166"/>
      <c r="DD691" s="166"/>
      <c r="DE691" s="166"/>
      <c r="DF691" s="166"/>
      <c r="DG691" s="166"/>
      <c r="DH691" s="166"/>
      <c r="DI691" s="166"/>
      <c r="DJ691" s="166"/>
      <c r="DK691" s="166"/>
      <c r="DL691" s="166"/>
      <c r="DM691" s="166"/>
      <c r="DN691" s="166"/>
      <c r="DO691" s="166"/>
      <c r="DP691" s="166"/>
      <c r="DQ691" s="166"/>
      <c r="DR691" s="166"/>
      <c r="DS691" s="166"/>
      <c r="DT691" s="166"/>
      <c r="DU691" s="166"/>
      <c r="DV691" s="166"/>
      <c r="DW691" s="166"/>
      <c r="DX691" s="166"/>
      <c r="DY691" s="166"/>
      <c r="DZ691" s="166"/>
      <c r="EA691" s="166"/>
      <c r="EB691" s="166"/>
      <c r="EC691" s="166"/>
      <c r="ED691" s="166"/>
      <c r="EE691" s="166"/>
      <c r="EF691" s="166"/>
      <c r="EG691" s="166"/>
      <c r="EH691" s="166"/>
      <c r="EI691" s="166"/>
      <c r="EJ691" s="166"/>
      <c r="EK691" s="166"/>
      <c r="EL691" s="166"/>
      <c r="EM691" s="166"/>
      <c r="EN691" s="166"/>
      <c r="EO691" s="166"/>
      <c r="EP691" s="166"/>
      <c r="EQ691" s="166"/>
      <c r="ER691" s="166"/>
      <c r="ES691" s="166"/>
      <c r="ET691" s="166"/>
      <c r="EU691" s="166"/>
      <c r="EV691" s="166"/>
      <c r="EW691" s="166"/>
      <c r="EX691" s="166"/>
      <c r="EY691" s="166"/>
      <c r="EZ691" s="166"/>
      <c r="FA691" s="166"/>
      <c r="FB691" s="166"/>
      <c r="FC691" s="166"/>
      <c r="FD691" s="166"/>
      <c r="FE691" s="166"/>
      <c r="FF691" s="166"/>
      <c r="FG691" s="166"/>
      <c r="FH691" s="166"/>
      <c r="FI691" s="166"/>
      <c r="FJ691" s="166"/>
      <c r="FK691" s="166"/>
      <c r="FL691" s="166"/>
      <c r="FM691" s="166"/>
      <c r="FN691" s="166"/>
      <c r="FO691" s="166"/>
      <c r="FP691" s="166"/>
      <c r="FQ691" s="166"/>
      <c r="FR691" s="166"/>
      <c r="FS691" s="166"/>
      <c r="FT691" s="166"/>
      <c r="FU691" s="166"/>
      <c r="FV691" s="166"/>
      <c r="FW691" s="166"/>
      <c r="FX691" s="166"/>
      <c r="FY691" s="166"/>
      <c r="FZ691" s="166"/>
      <c r="GA691" s="166"/>
      <c r="GB691" s="166"/>
      <c r="GC691" s="166"/>
      <c r="GD691" s="166"/>
      <c r="GE691" s="166"/>
      <c r="GF691" s="166"/>
      <c r="GG691" s="166"/>
      <c r="GH691" s="166"/>
      <c r="GI691" s="166"/>
      <c r="GJ691" s="166"/>
      <c r="GK691" s="166"/>
      <c r="GL691" s="166"/>
      <c r="GM691" s="166"/>
      <c r="GN691" s="166"/>
      <c r="GO691" s="166"/>
      <c r="GP691" s="166"/>
      <c r="GQ691" s="166"/>
    </row>
    <row r="692" spans="1:199" ht="30" x14ac:dyDescent="0.25">
      <c r="A692" s="1232" t="s">
        <v>362</v>
      </c>
      <c r="B692" s="282">
        <f>'1 уровень'!C528</f>
        <v>0</v>
      </c>
      <c r="C692" s="282">
        <f>'1 уровень'!D528</f>
        <v>0</v>
      </c>
      <c r="D692" s="282">
        <f>'1 уровень'!E528</f>
        <v>0</v>
      </c>
      <c r="E692" s="1049">
        <f>'1 уровень'!F528</f>
        <v>0</v>
      </c>
      <c r="F692" s="156">
        <f>'1 уровень'!G528</f>
        <v>0</v>
      </c>
      <c r="G692" s="156">
        <f>'1 уровень'!H528</f>
        <v>0</v>
      </c>
      <c r="H692" s="254">
        <f>'1 уровень'!I528</f>
        <v>0</v>
      </c>
      <c r="I692" s="254">
        <f>'1 уровень'!J528</f>
        <v>0</v>
      </c>
      <c r="J692" s="1095">
        <f>'1 уровень'!K528</f>
        <v>0</v>
      </c>
      <c r="K692" s="254">
        <f>'1 уровень'!L528</f>
        <v>0</v>
      </c>
      <c r="L692" s="254">
        <f>'1 уровень'!M528</f>
        <v>0</v>
      </c>
      <c r="M692" s="254">
        <f>'1 уровень'!N528</f>
        <v>0</v>
      </c>
      <c r="N692" s="192">
        <f>'1 уровень'!O528</f>
        <v>0</v>
      </c>
      <c r="O692" s="192">
        <f>'1 уровень'!P528</f>
        <v>0</v>
      </c>
      <c r="P692" s="235">
        <f>'1 уровень'!Q528</f>
        <v>0</v>
      </c>
      <c r="Q692" s="235">
        <f>'1 уровень'!R528</f>
        <v>0</v>
      </c>
      <c r="R692" s="235">
        <f>'1 уровень'!S528</f>
        <v>0</v>
      </c>
      <c r="S692" s="235">
        <f>'1 уровень'!T528</f>
        <v>0</v>
      </c>
      <c r="T692" s="2567"/>
      <c r="U692" s="425"/>
      <c r="V692" s="166"/>
      <c r="W692" s="166"/>
      <c r="X692" s="166"/>
      <c r="Y692" s="166"/>
      <c r="Z692" s="166"/>
      <c r="AA692" s="166"/>
      <c r="AB692" s="166"/>
      <c r="AC692" s="166"/>
      <c r="AD692" s="166"/>
      <c r="AE692" s="166"/>
      <c r="AF692" s="166"/>
      <c r="AG692" s="166"/>
      <c r="AH692" s="166"/>
      <c r="AI692" s="166"/>
      <c r="AJ692" s="166"/>
      <c r="AK692" s="166"/>
      <c r="AL692" s="166"/>
      <c r="AM692" s="166"/>
      <c r="AN692" s="166"/>
      <c r="AO692" s="166"/>
      <c r="AP692" s="166"/>
      <c r="AQ692" s="166"/>
      <c r="AR692" s="166"/>
      <c r="AS692" s="166"/>
      <c r="AT692" s="166"/>
      <c r="AU692" s="166"/>
      <c r="AV692" s="166"/>
      <c r="AW692" s="166"/>
      <c r="AX692" s="166"/>
      <c r="AY692" s="166"/>
      <c r="AZ692" s="166"/>
      <c r="BA692" s="166"/>
      <c r="BB692" s="166"/>
      <c r="BC692" s="166"/>
      <c r="BD692" s="166"/>
      <c r="BE692" s="166"/>
      <c r="BF692" s="166"/>
      <c r="BG692" s="166"/>
      <c r="BH692" s="166"/>
      <c r="BI692" s="166"/>
      <c r="BJ692" s="166"/>
      <c r="BK692" s="166"/>
      <c r="BL692" s="166"/>
      <c r="BM692" s="166"/>
      <c r="BN692" s="166"/>
      <c r="BO692" s="166"/>
      <c r="BP692" s="166"/>
      <c r="BQ692" s="166"/>
      <c r="BR692" s="166"/>
      <c r="BS692" s="166"/>
      <c r="BT692" s="166"/>
      <c r="BU692" s="166"/>
      <c r="BV692" s="166"/>
      <c r="BW692" s="166"/>
      <c r="BX692" s="166"/>
      <c r="BY692" s="166"/>
      <c r="BZ692" s="166"/>
      <c r="CA692" s="166"/>
      <c r="CB692" s="166"/>
      <c r="CC692" s="166"/>
      <c r="CD692" s="166"/>
      <c r="CE692" s="166"/>
      <c r="CF692" s="166"/>
      <c r="CG692" s="166"/>
      <c r="CH692" s="166"/>
      <c r="CI692" s="166"/>
      <c r="CJ692" s="166"/>
      <c r="CK692" s="166"/>
      <c r="CL692" s="166"/>
      <c r="CM692" s="166"/>
      <c r="CN692" s="166"/>
      <c r="CO692" s="166"/>
      <c r="CP692" s="166"/>
      <c r="CQ692" s="166"/>
      <c r="CR692" s="166"/>
      <c r="CS692" s="166"/>
      <c r="CT692" s="166"/>
      <c r="CU692" s="166"/>
      <c r="CV692" s="166"/>
      <c r="CW692" s="166"/>
      <c r="CX692" s="166"/>
      <c r="CY692" s="166"/>
      <c r="CZ692" s="166"/>
      <c r="DA692" s="166"/>
      <c r="DB692" s="166"/>
      <c r="DC692" s="166"/>
      <c r="DD692" s="166"/>
      <c r="DE692" s="166"/>
      <c r="DF692" s="166"/>
      <c r="DG692" s="166"/>
      <c r="DH692" s="166"/>
      <c r="DI692" s="166"/>
      <c r="DJ692" s="166"/>
      <c r="DK692" s="166"/>
      <c r="DL692" s="166"/>
      <c r="DM692" s="166"/>
      <c r="DN692" s="166"/>
      <c r="DO692" s="166"/>
      <c r="DP692" s="166"/>
      <c r="DQ692" s="166"/>
      <c r="DR692" s="166"/>
      <c r="DS692" s="166"/>
      <c r="DT692" s="166"/>
      <c r="DU692" s="166"/>
      <c r="DV692" s="166"/>
      <c r="DW692" s="166"/>
      <c r="DX692" s="166"/>
      <c r="DY692" s="166"/>
      <c r="DZ692" s="166"/>
      <c r="EA692" s="166"/>
      <c r="EB692" s="166"/>
      <c r="EC692" s="166"/>
      <c r="ED692" s="166"/>
      <c r="EE692" s="166"/>
      <c r="EF692" s="166"/>
      <c r="EG692" s="166"/>
      <c r="EH692" s="166"/>
      <c r="EI692" s="166"/>
      <c r="EJ692" s="166"/>
      <c r="EK692" s="166"/>
      <c r="EL692" s="166"/>
      <c r="EM692" s="166"/>
      <c r="EN692" s="166"/>
      <c r="EO692" s="166"/>
      <c r="EP692" s="166"/>
      <c r="EQ692" s="166"/>
      <c r="ER692" s="166"/>
      <c r="ES692" s="166"/>
      <c r="ET692" s="166"/>
      <c r="EU692" s="166"/>
      <c r="EV692" s="166"/>
      <c r="EW692" s="166"/>
      <c r="EX692" s="166"/>
      <c r="EY692" s="166"/>
      <c r="EZ692" s="166"/>
      <c r="FA692" s="166"/>
      <c r="FB692" s="166"/>
      <c r="FC692" s="166"/>
      <c r="FD692" s="166"/>
      <c r="FE692" s="166"/>
      <c r="FF692" s="166"/>
      <c r="FG692" s="166"/>
      <c r="FH692" s="166"/>
      <c r="FI692" s="166"/>
      <c r="FJ692" s="166"/>
      <c r="FK692" s="166"/>
      <c r="FL692" s="166"/>
      <c r="FM692" s="166"/>
      <c r="FN692" s="166"/>
      <c r="FO692" s="166"/>
      <c r="FP692" s="166"/>
      <c r="FQ692" s="166"/>
      <c r="FR692" s="166"/>
      <c r="FS692" s="166"/>
      <c r="FT692" s="166"/>
      <c r="FU692" s="166"/>
      <c r="FV692" s="166"/>
      <c r="FW692" s="166"/>
      <c r="FX692" s="166"/>
      <c r="FY692" s="166"/>
      <c r="FZ692" s="166"/>
      <c r="GA692" s="166"/>
      <c r="GB692" s="166"/>
      <c r="GC692" s="166"/>
      <c r="GD692" s="166"/>
      <c r="GE692" s="166"/>
      <c r="GF692" s="166"/>
      <c r="GG692" s="166"/>
      <c r="GH692" s="166"/>
      <c r="GI692" s="166"/>
      <c r="GJ692" s="166"/>
      <c r="GK692" s="166"/>
      <c r="GL692" s="166"/>
      <c r="GM692" s="166"/>
      <c r="GN692" s="166"/>
      <c r="GO692" s="166"/>
      <c r="GP692" s="166"/>
      <c r="GQ692" s="166"/>
    </row>
    <row r="693" spans="1:199" ht="45" x14ac:dyDescent="0.25">
      <c r="A693" s="1155" t="s">
        <v>355</v>
      </c>
      <c r="B693" s="282">
        <f>'1 уровень'!C529</f>
        <v>1113</v>
      </c>
      <c r="C693" s="282">
        <f>'1 уровень'!D529</f>
        <v>92</v>
      </c>
      <c r="D693" s="282">
        <f>'1 уровень'!E529</f>
        <v>-2</v>
      </c>
      <c r="E693" s="1049">
        <f>'1 уровень'!F529</f>
        <v>-2.1739130434782608</v>
      </c>
      <c r="F693" s="156">
        <f>'1 уровень'!G529</f>
        <v>0</v>
      </c>
      <c r="G693" s="156">
        <f>'1 уровень'!H529</f>
        <v>0</v>
      </c>
      <c r="H693" s="254">
        <f>'1 уровень'!I529</f>
        <v>0</v>
      </c>
      <c r="I693" s="254">
        <f>'1 уровень'!J529</f>
        <v>0</v>
      </c>
      <c r="J693" s="1095">
        <f>'1 уровень'!K529</f>
        <v>0</v>
      </c>
      <c r="K693" s="254">
        <f>'1 уровень'!L529</f>
        <v>0</v>
      </c>
      <c r="L693" s="254">
        <f>'1 уровень'!M529</f>
        <v>0</v>
      </c>
      <c r="M693" s="254">
        <f>'1 уровень'!N529</f>
        <v>0</v>
      </c>
      <c r="N693" s="192">
        <f>'1 уровень'!O529</f>
        <v>0</v>
      </c>
      <c r="O693" s="192">
        <f>'1 уровень'!P529</f>
        <v>0</v>
      </c>
      <c r="P693" s="235">
        <f>'1 уровень'!Q529</f>
        <v>0</v>
      </c>
      <c r="Q693" s="235">
        <f>'1 уровень'!R529</f>
        <v>0</v>
      </c>
      <c r="R693" s="235">
        <f>'1 уровень'!S529</f>
        <v>0</v>
      </c>
      <c r="S693" s="235">
        <f>'1 уровень'!T529</f>
        <v>0</v>
      </c>
      <c r="T693" s="2567"/>
      <c r="U693" s="425"/>
      <c r="V693" s="166"/>
      <c r="W693" s="166"/>
      <c r="X693" s="166"/>
      <c r="Y693" s="166"/>
      <c r="Z693" s="166"/>
      <c r="AA693" s="166"/>
      <c r="AB693" s="166"/>
      <c r="AC693" s="166"/>
      <c r="AD693" s="166"/>
      <c r="AE693" s="166"/>
      <c r="AF693" s="166"/>
      <c r="AG693" s="166"/>
      <c r="AH693" s="166"/>
      <c r="AI693" s="166"/>
      <c r="AJ693" s="166"/>
      <c r="AK693" s="166"/>
      <c r="AL693" s="166"/>
      <c r="AM693" s="166"/>
      <c r="AN693" s="166"/>
      <c r="AO693" s="166"/>
      <c r="AP693" s="166"/>
      <c r="AQ693" s="166"/>
      <c r="AR693" s="166"/>
      <c r="AS693" s="166"/>
      <c r="AT693" s="166"/>
      <c r="AU693" s="166"/>
      <c r="AV693" s="166"/>
      <c r="AW693" s="166"/>
      <c r="AX693" s="166"/>
      <c r="AY693" s="166"/>
      <c r="AZ693" s="166"/>
      <c r="BA693" s="166"/>
      <c r="BB693" s="166"/>
      <c r="BC693" s="166"/>
      <c r="BD693" s="166"/>
      <c r="BE693" s="166"/>
      <c r="BF693" s="166"/>
      <c r="BG693" s="166"/>
      <c r="BH693" s="166"/>
      <c r="BI693" s="166"/>
      <c r="BJ693" s="166"/>
      <c r="BK693" s="166"/>
      <c r="BL693" s="166"/>
      <c r="BM693" s="166"/>
      <c r="BN693" s="166"/>
      <c r="BO693" s="166"/>
      <c r="BP693" s="166"/>
      <c r="BQ693" s="166"/>
      <c r="BR693" s="166"/>
      <c r="BS693" s="166"/>
      <c r="BT693" s="166"/>
      <c r="BU693" s="166"/>
      <c r="BV693" s="166"/>
      <c r="BW693" s="166"/>
      <c r="BX693" s="166"/>
      <c r="BY693" s="166"/>
      <c r="BZ693" s="166"/>
      <c r="CA693" s="166"/>
      <c r="CB693" s="166"/>
      <c r="CC693" s="166"/>
      <c r="CD693" s="166"/>
      <c r="CE693" s="166"/>
      <c r="CF693" s="166"/>
      <c r="CG693" s="166"/>
      <c r="CH693" s="166"/>
      <c r="CI693" s="166"/>
      <c r="CJ693" s="166"/>
      <c r="CK693" s="166"/>
      <c r="CL693" s="166"/>
      <c r="CM693" s="166"/>
      <c r="CN693" s="166"/>
      <c r="CO693" s="166"/>
      <c r="CP693" s="166"/>
      <c r="CQ693" s="166"/>
      <c r="CR693" s="166"/>
      <c r="CS693" s="166"/>
      <c r="CT693" s="166"/>
      <c r="CU693" s="166"/>
      <c r="CV693" s="166"/>
      <c r="CW693" s="166"/>
      <c r="CX693" s="166"/>
      <c r="CY693" s="166"/>
      <c r="CZ693" s="166"/>
      <c r="DA693" s="166"/>
      <c r="DB693" s="166"/>
      <c r="DC693" s="166"/>
      <c r="DD693" s="166"/>
      <c r="DE693" s="166"/>
      <c r="DF693" s="166"/>
      <c r="DG693" s="166"/>
      <c r="DH693" s="166"/>
      <c r="DI693" s="166"/>
      <c r="DJ693" s="166"/>
      <c r="DK693" s="166"/>
      <c r="DL693" s="166"/>
      <c r="DM693" s="166"/>
      <c r="DN693" s="166"/>
      <c r="DO693" s="166"/>
      <c r="DP693" s="166"/>
      <c r="DQ693" s="166"/>
      <c r="DR693" s="166"/>
      <c r="DS693" s="166"/>
      <c r="DT693" s="166"/>
      <c r="DU693" s="166"/>
      <c r="DV693" s="166"/>
      <c r="DW693" s="166"/>
      <c r="DX693" s="166"/>
      <c r="DY693" s="166"/>
      <c r="DZ693" s="166"/>
      <c r="EA693" s="166"/>
      <c r="EB693" s="166"/>
      <c r="EC693" s="166"/>
      <c r="ED693" s="166"/>
      <c r="EE693" s="166"/>
      <c r="EF693" s="166"/>
      <c r="EG693" s="166"/>
      <c r="EH693" s="166"/>
      <c r="EI693" s="166"/>
      <c r="EJ693" s="166"/>
      <c r="EK693" s="166"/>
      <c r="EL693" s="166"/>
      <c r="EM693" s="166"/>
      <c r="EN693" s="166"/>
      <c r="EO693" s="166"/>
      <c r="EP693" s="166"/>
      <c r="EQ693" s="166"/>
      <c r="ER693" s="166"/>
      <c r="ES693" s="166"/>
      <c r="ET693" s="166"/>
      <c r="EU693" s="166"/>
      <c r="EV693" s="166"/>
      <c r="EW693" s="166"/>
      <c r="EX693" s="166"/>
      <c r="EY693" s="166"/>
      <c r="EZ693" s="166"/>
      <c r="FA693" s="166"/>
      <c r="FB693" s="166"/>
      <c r="FC693" s="166"/>
      <c r="FD693" s="166"/>
      <c r="FE693" s="166"/>
      <c r="FF693" s="166"/>
      <c r="FG693" s="166"/>
      <c r="FH693" s="166"/>
      <c r="FI693" s="166"/>
      <c r="FJ693" s="166"/>
      <c r="FK693" s="166"/>
      <c r="FL693" s="166"/>
      <c r="FM693" s="166"/>
      <c r="FN693" s="166"/>
      <c r="FO693" s="166"/>
      <c r="FP693" s="166"/>
      <c r="FQ693" s="166"/>
      <c r="FR693" s="166"/>
      <c r="FS693" s="166"/>
      <c r="FT693" s="166"/>
      <c r="FU693" s="166"/>
      <c r="FV693" s="166"/>
      <c r="FW693" s="166"/>
      <c r="FX693" s="166"/>
      <c r="FY693" s="166"/>
      <c r="FZ693" s="166"/>
      <c r="GA693" s="166"/>
      <c r="GB693" s="166"/>
      <c r="GC693" s="166"/>
      <c r="GD693" s="166"/>
      <c r="GE693" s="166"/>
      <c r="GF693" s="166"/>
      <c r="GG693" s="166"/>
      <c r="GH693" s="166"/>
      <c r="GI693" s="166"/>
      <c r="GJ693" s="166"/>
      <c r="GK693" s="166"/>
      <c r="GL693" s="166"/>
      <c r="GM693" s="166"/>
      <c r="GN693" s="166"/>
      <c r="GO693" s="166"/>
      <c r="GP693" s="166"/>
      <c r="GQ693" s="166"/>
    </row>
    <row r="694" spans="1:199" ht="30" x14ac:dyDescent="0.25">
      <c r="A694" s="1232" t="s">
        <v>356</v>
      </c>
      <c r="B694" s="282">
        <f>'1 уровень'!C530</f>
        <v>904</v>
      </c>
      <c r="C694" s="282">
        <f>'1 уровень'!D530</f>
        <v>75</v>
      </c>
      <c r="D694" s="282">
        <f>'1 уровень'!E530</f>
        <v>-2</v>
      </c>
      <c r="E694" s="1049">
        <f>'1 уровень'!F530</f>
        <v>-2.666666666666667</v>
      </c>
      <c r="F694" s="156">
        <f>'1 уровень'!G530</f>
        <v>0</v>
      </c>
      <c r="G694" s="156">
        <f>'1 уровень'!H530</f>
        <v>0</v>
      </c>
      <c r="H694" s="254">
        <f>'1 уровень'!I530</f>
        <v>0</v>
      </c>
      <c r="I694" s="254">
        <f>'1 уровень'!J530</f>
        <v>0</v>
      </c>
      <c r="J694" s="1095">
        <f>'1 уровень'!K530</f>
        <v>0</v>
      </c>
      <c r="K694" s="254">
        <f>'1 уровень'!L530</f>
        <v>0</v>
      </c>
      <c r="L694" s="254">
        <f>'1 уровень'!M530</f>
        <v>0</v>
      </c>
      <c r="M694" s="254">
        <f>'1 уровень'!N530</f>
        <v>0</v>
      </c>
      <c r="N694" s="192">
        <f>'1 уровень'!O530</f>
        <v>0</v>
      </c>
      <c r="O694" s="192">
        <f>'1 уровень'!P530</f>
        <v>0</v>
      </c>
      <c r="P694" s="235">
        <f>'1 уровень'!Q530</f>
        <v>0</v>
      </c>
      <c r="Q694" s="235">
        <f>'1 уровень'!R530</f>
        <v>0</v>
      </c>
      <c r="R694" s="235">
        <f>'1 уровень'!S530</f>
        <v>0</v>
      </c>
      <c r="S694" s="235">
        <f>'1 уровень'!T530</f>
        <v>0</v>
      </c>
      <c r="T694" s="2567"/>
      <c r="U694" s="425"/>
      <c r="V694" s="166"/>
      <c r="W694" s="166"/>
      <c r="X694" s="166"/>
      <c r="Y694" s="166"/>
      <c r="Z694" s="166"/>
      <c r="AA694" s="166"/>
      <c r="AB694" s="166"/>
      <c r="AC694" s="166"/>
      <c r="AD694" s="166"/>
      <c r="AE694" s="166"/>
      <c r="AF694" s="166"/>
      <c r="AG694" s="166"/>
      <c r="AH694" s="166"/>
      <c r="AI694" s="166"/>
      <c r="AJ694" s="166"/>
      <c r="AK694" s="166"/>
      <c r="AL694" s="166"/>
      <c r="AM694" s="166"/>
      <c r="AN694" s="166"/>
      <c r="AO694" s="166"/>
      <c r="AP694" s="166"/>
      <c r="AQ694" s="166"/>
      <c r="AR694" s="166"/>
      <c r="AS694" s="166"/>
      <c r="AT694" s="166"/>
      <c r="AU694" s="166"/>
      <c r="AV694" s="166"/>
      <c r="AW694" s="166"/>
      <c r="AX694" s="166"/>
      <c r="AY694" s="166"/>
      <c r="AZ694" s="166"/>
      <c r="BA694" s="166"/>
      <c r="BB694" s="166"/>
      <c r="BC694" s="166"/>
      <c r="BD694" s="166"/>
      <c r="BE694" s="166"/>
      <c r="BF694" s="166"/>
      <c r="BG694" s="166"/>
      <c r="BH694" s="166"/>
      <c r="BI694" s="166"/>
      <c r="BJ694" s="166"/>
      <c r="BK694" s="166"/>
      <c r="BL694" s="166"/>
      <c r="BM694" s="166"/>
      <c r="BN694" s="166"/>
      <c r="BO694" s="166"/>
      <c r="BP694" s="166"/>
      <c r="BQ694" s="166"/>
      <c r="BR694" s="166"/>
      <c r="BS694" s="166"/>
      <c r="BT694" s="166"/>
      <c r="BU694" s="166"/>
      <c r="BV694" s="166"/>
      <c r="BW694" s="166"/>
      <c r="BX694" s="166"/>
      <c r="BY694" s="166"/>
      <c r="BZ694" s="166"/>
      <c r="CA694" s="166"/>
      <c r="CB694" s="166"/>
      <c r="CC694" s="166"/>
      <c r="CD694" s="166"/>
      <c r="CE694" s="166"/>
      <c r="CF694" s="166"/>
      <c r="CG694" s="166"/>
      <c r="CH694" s="166"/>
      <c r="CI694" s="166"/>
      <c r="CJ694" s="166"/>
      <c r="CK694" s="166"/>
      <c r="CL694" s="166"/>
      <c r="CM694" s="166"/>
      <c r="CN694" s="166"/>
      <c r="CO694" s="166"/>
      <c r="CP694" s="166"/>
      <c r="CQ694" s="166"/>
      <c r="CR694" s="166"/>
      <c r="CS694" s="166"/>
      <c r="CT694" s="166"/>
      <c r="CU694" s="166"/>
      <c r="CV694" s="166"/>
      <c r="CW694" s="166"/>
      <c r="CX694" s="166"/>
      <c r="CY694" s="166"/>
      <c r="CZ694" s="166"/>
      <c r="DA694" s="166"/>
      <c r="DB694" s="166"/>
      <c r="DC694" s="166"/>
      <c r="DD694" s="166"/>
      <c r="DE694" s="166"/>
      <c r="DF694" s="166"/>
      <c r="DG694" s="166"/>
      <c r="DH694" s="166"/>
      <c r="DI694" s="166"/>
      <c r="DJ694" s="166"/>
      <c r="DK694" s="166"/>
      <c r="DL694" s="166"/>
      <c r="DM694" s="166"/>
      <c r="DN694" s="166"/>
      <c r="DO694" s="166"/>
      <c r="DP694" s="166"/>
      <c r="DQ694" s="166"/>
      <c r="DR694" s="166"/>
      <c r="DS694" s="166"/>
      <c r="DT694" s="166"/>
      <c r="DU694" s="166"/>
      <c r="DV694" s="166"/>
      <c r="DW694" s="166"/>
      <c r="DX694" s="166"/>
      <c r="DY694" s="166"/>
      <c r="DZ694" s="166"/>
      <c r="EA694" s="166"/>
      <c r="EB694" s="166"/>
      <c r="EC694" s="166"/>
      <c r="ED694" s="166"/>
      <c r="EE694" s="166"/>
      <c r="EF694" s="166"/>
      <c r="EG694" s="166"/>
      <c r="EH694" s="166"/>
      <c r="EI694" s="166"/>
      <c r="EJ694" s="166"/>
      <c r="EK694" s="166"/>
      <c r="EL694" s="166"/>
      <c r="EM694" s="166"/>
      <c r="EN694" s="166"/>
      <c r="EO694" s="166"/>
      <c r="EP694" s="166"/>
      <c r="EQ694" s="166"/>
      <c r="ER694" s="166"/>
      <c r="ES694" s="166"/>
      <c r="ET694" s="166"/>
      <c r="EU694" s="166"/>
      <c r="EV694" s="166"/>
      <c r="EW694" s="166"/>
      <c r="EX694" s="166"/>
      <c r="EY694" s="166"/>
      <c r="EZ694" s="166"/>
      <c r="FA694" s="166"/>
      <c r="FB694" s="166"/>
      <c r="FC694" s="166"/>
      <c r="FD694" s="166"/>
      <c r="FE694" s="166"/>
      <c r="FF694" s="166"/>
      <c r="FG694" s="166"/>
      <c r="FH694" s="166"/>
      <c r="FI694" s="166"/>
      <c r="FJ694" s="166"/>
      <c r="FK694" s="166"/>
      <c r="FL694" s="166"/>
      <c r="FM694" s="166"/>
      <c r="FN694" s="166"/>
      <c r="FO694" s="166"/>
      <c r="FP694" s="166"/>
      <c r="FQ694" s="166"/>
      <c r="FR694" s="166"/>
      <c r="FS694" s="166"/>
      <c r="FT694" s="166"/>
      <c r="FU694" s="166"/>
      <c r="FV694" s="166"/>
      <c r="FW694" s="166"/>
      <c r="FX694" s="166"/>
      <c r="FY694" s="166"/>
      <c r="FZ694" s="166"/>
      <c r="GA694" s="166"/>
      <c r="GB694" s="166"/>
      <c r="GC694" s="166"/>
      <c r="GD694" s="166"/>
      <c r="GE694" s="166"/>
      <c r="GF694" s="166"/>
      <c r="GG694" s="166"/>
      <c r="GH694" s="166"/>
      <c r="GI694" s="166"/>
      <c r="GJ694" s="166"/>
      <c r="GK694" s="166"/>
      <c r="GL694" s="166"/>
      <c r="GM694" s="166"/>
      <c r="GN694" s="166"/>
      <c r="GO694" s="166"/>
      <c r="GP694" s="166"/>
      <c r="GQ694" s="166"/>
    </row>
    <row r="695" spans="1:199" ht="30" x14ac:dyDescent="0.25">
      <c r="A695" s="1232" t="s">
        <v>357</v>
      </c>
      <c r="B695" s="282">
        <f>'1 уровень'!C531</f>
        <v>209</v>
      </c>
      <c r="C695" s="282">
        <f>'1 уровень'!D531</f>
        <v>17</v>
      </c>
      <c r="D695" s="282">
        <f>'1 уровень'!E531</f>
        <v>0</v>
      </c>
      <c r="E695" s="1049">
        <f>'1 уровень'!F531</f>
        <v>0</v>
      </c>
      <c r="F695" s="156">
        <f>'1 уровень'!G531</f>
        <v>0</v>
      </c>
      <c r="G695" s="156">
        <f>'1 уровень'!H531</f>
        <v>0</v>
      </c>
      <c r="H695" s="254">
        <f>'1 уровень'!I531</f>
        <v>0</v>
      </c>
      <c r="I695" s="254">
        <f>'1 уровень'!J531</f>
        <v>0</v>
      </c>
      <c r="J695" s="1095">
        <f>'1 уровень'!K531</f>
        <v>0</v>
      </c>
      <c r="K695" s="254">
        <f>'1 уровень'!L531</f>
        <v>0</v>
      </c>
      <c r="L695" s="254">
        <f>'1 уровень'!M531</f>
        <v>0</v>
      </c>
      <c r="M695" s="254">
        <f>'1 уровень'!N531</f>
        <v>0</v>
      </c>
      <c r="N695" s="192">
        <f>'1 уровень'!O531</f>
        <v>0</v>
      </c>
      <c r="O695" s="192">
        <f>'1 уровень'!P531</f>
        <v>0</v>
      </c>
      <c r="P695" s="235">
        <f>'1 уровень'!Q531</f>
        <v>0</v>
      </c>
      <c r="Q695" s="235">
        <f>'1 уровень'!R531</f>
        <v>0</v>
      </c>
      <c r="R695" s="235">
        <f>'1 уровень'!S531</f>
        <v>0</v>
      </c>
      <c r="S695" s="235">
        <f>'1 уровень'!T531</f>
        <v>0</v>
      </c>
      <c r="T695" s="2567"/>
      <c r="U695" s="425"/>
      <c r="V695" s="166"/>
      <c r="W695" s="166"/>
      <c r="X695" s="166"/>
      <c r="Y695" s="166"/>
      <c r="Z695" s="166"/>
      <c r="AA695" s="166"/>
      <c r="AB695" s="166"/>
      <c r="AC695" s="166"/>
      <c r="AD695" s="166"/>
      <c r="AE695" s="166"/>
      <c r="AF695" s="166"/>
      <c r="AG695" s="166"/>
      <c r="AH695" s="166"/>
      <c r="AI695" s="166"/>
      <c r="AJ695" s="166"/>
      <c r="AK695" s="166"/>
      <c r="AL695" s="166"/>
      <c r="AM695" s="166"/>
      <c r="AN695" s="166"/>
      <c r="AO695" s="166"/>
      <c r="AP695" s="166"/>
      <c r="AQ695" s="166"/>
      <c r="AR695" s="166"/>
      <c r="AS695" s="166"/>
      <c r="AT695" s="166"/>
      <c r="AU695" s="166"/>
      <c r="AV695" s="166"/>
      <c r="AW695" s="166"/>
      <c r="AX695" s="166"/>
      <c r="AY695" s="166"/>
      <c r="AZ695" s="166"/>
      <c r="BA695" s="166"/>
      <c r="BB695" s="166"/>
      <c r="BC695" s="166"/>
      <c r="BD695" s="166"/>
      <c r="BE695" s="166"/>
      <c r="BF695" s="166"/>
      <c r="BG695" s="166"/>
      <c r="BH695" s="166"/>
      <c r="BI695" s="166"/>
      <c r="BJ695" s="166"/>
      <c r="BK695" s="166"/>
      <c r="BL695" s="166"/>
      <c r="BM695" s="166"/>
      <c r="BN695" s="166"/>
      <c r="BO695" s="166"/>
      <c r="BP695" s="166"/>
      <c r="BQ695" s="166"/>
      <c r="BR695" s="166"/>
      <c r="BS695" s="166"/>
      <c r="BT695" s="166"/>
      <c r="BU695" s="166"/>
      <c r="BV695" s="166"/>
      <c r="BW695" s="166"/>
      <c r="BX695" s="166"/>
      <c r="BY695" s="166"/>
      <c r="BZ695" s="166"/>
      <c r="CA695" s="166"/>
      <c r="CB695" s="166"/>
      <c r="CC695" s="166"/>
      <c r="CD695" s="166"/>
      <c r="CE695" s="166"/>
      <c r="CF695" s="166"/>
      <c r="CG695" s="166"/>
      <c r="CH695" s="166"/>
      <c r="CI695" s="166"/>
      <c r="CJ695" s="166"/>
      <c r="CK695" s="166"/>
      <c r="CL695" s="166"/>
      <c r="CM695" s="166"/>
      <c r="CN695" s="166"/>
      <c r="CO695" s="166"/>
      <c r="CP695" s="166"/>
      <c r="CQ695" s="166"/>
      <c r="CR695" s="166"/>
      <c r="CS695" s="166"/>
      <c r="CT695" s="166"/>
      <c r="CU695" s="166"/>
      <c r="CV695" s="166"/>
      <c r="CW695" s="166"/>
      <c r="CX695" s="166"/>
      <c r="CY695" s="166"/>
      <c r="CZ695" s="166"/>
      <c r="DA695" s="166"/>
      <c r="DB695" s="166"/>
      <c r="DC695" s="166"/>
      <c r="DD695" s="166"/>
      <c r="DE695" s="166"/>
      <c r="DF695" s="166"/>
      <c r="DG695" s="166"/>
      <c r="DH695" s="166"/>
      <c r="DI695" s="166"/>
      <c r="DJ695" s="166"/>
      <c r="DK695" s="166"/>
      <c r="DL695" s="166"/>
      <c r="DM695" s="166"/>
      <c r="DN695" s="166"/>
      <c r="DO695" s="166"/>
      <c r="DP695" s="166"/>
      <c r="DQ695" s="166"/>
      <c r="DR695" s="166"/>
      <c r="DS695" s="166"/>
      <c r="DT695" s="166"/>
      <c r="DU695" s="166"/>
      <c r="DV695" s="166"/>
      <c r="DW695" s="166"/>
      <c r="DX695" s="166"/>
      <c r="DY695" s="166"/>
      <c r="DZ695" s="166"/>
      <c r="EA695" s="166"/>
      <c r="EB695" s="166"/>
      <c r="EC695" s="166"/>
      <c r="ED695" s="166"/>
      <c r="EE695" s="166"/>
      <c r="EF695" s="166"/>
      <c r="EG695" s="166"/>
      <c r="EH695" s="166"/>
      <c r="EI695" s="166"/>
      <c r="EJ695" s="166"/>
      <c r="EK695" s="166"/>
      <c r="EL695" s="166"/>
      <c r="EM695" s="166"/>
      <c r="EN695" s="166"/>
      <c r="EO695" s="166"/>
      <c r="EP695" s="166"/>
      <c r="EQ695" s="166"/>
      <c r="ER695" s="166"/>
      <c r="ES695" s="166"/>
      <c r="ET695" s="166"/>
      <c r="EU695" s="166"/>
      <c r="EV695" s="166"/>
      <c r="EW695" s="166"/>
      <c r="EX695" s="166"/>
      <c r="EY695" s="166"/>
      <c r="EZ695" s="166"/>
      <c r="FA695" s="166"/>
      <c r="FB695" s="166"/>
      <c r="FC695" s="166"/>
      <c r="FD695" s="166"/>
      <c r="FE695" s="166"/>
      <c r="FF695" s="166"/>
      <c r="FG695" s="166"/>
      <c r="FH695" s="166"/>
      <c r="FI695" s="166"/>
      <c r="FJ695" s="166"/>
      <c r="FK695" s="166"/>
      <c r="FL695" s="166"/>
      <c r="FM695" s="166"/>
      <c r="FN695" s="166"/>
      <c r="FO695" s="166"/>
      <c r="FP695" s="166"/>
      <c r="FQ695" s="166"/>
      <c r="FR695" s="166"/>
      <c r="FS695" s="166"/>
      <c r="FT695" s="166"/>
      <c r="FU695" s="166"/>
      <c r="FV695" s="166"/>
      <c r="FW695" s="166"/>
      <c r="FX695" s="166"/>
      <c r="FY695" s="166"/>
      <c r="FZ695" s="166"/>
      <c r="GA695" s="166"/>
      <c r="GB695" s="166"/>
      <c r="GC695" s="166"/>
      <c r="GD695" s="166"/>
      <c r="GE695" s="166"/>
      <c r="GF695" s="166"/>
      <c r="GG695" s="166"/>
      <c r="GH695" s="166"/>
      <c r="GI695" s="166"/>
      <c r="GJ695" s="166"/>
      <c r="GK695" s="166"/>
      <c r="GL695" s="166"/>
      <c r="GM695" s="166"/>
      <c r="GN695" s="166"/>
      <c r="GO695" s="166"/>
      <c r="GP695" s="166"/>
      <c r="GQ695" s="166"/>
    </row>
    <row r="696" spans="1:199" ht="45" x14ac:dyDescent="0.25">
      <c r="A696" s="1155" t="s">
        <v>358</v>
      </c>
      <c r="B696" s="282">
        <f>'1 уровень'!C532</f>
        <v>300</v>
      </c>
      <c r="C696" s="282">
        <f>'1 уровень'!D532</f>
        <v>25</v>
      </c>
      <c r="D696" s="282">
        <f>'1 уровень'!E532</f>
        <v>-1</v>
      </c>
      <c r="E696" s="1049">
        <f>'1 уровень'!F532</f>
        <v>-4</v>
      </c>
      <c r="F696" s="156">
        <f>'1 уровень'!G532</f>
        <v>0</v>
      </c>
      <c r="G696" s="156">
        <f>'1 уровень'!H532</f>
        <v>0</v>
      </c>
      <c r="H696" s="254">
        <f>'1 уровень'!I532</f>
        <v>0</v>
      </c>
      <c r="I696" s="254">
        <f>'1 уровень'!J532</f>
        <v>0</v>
      </c>
      <c r="J696" s="1095">
        <f>'1 уровень'!K532</f>
        <v>0</v>
      </c>
      <c r="K696" s="254">
        <f>'1 уровень'!L532</f>
        <v>0</v>
      </c>
      <c r="L696" s="254">
        <f>'1 уровень'!M532</f>
        <v>0</v>
      </c>
      <c r="M696" s="254">
        <f>'1 уровень'!N532</f>
        <v>0</v>
      </c>
      <c r="N696" s="192">
        <f>'1 уровень'!O532</f>
        <v>0</v>
      </c>
      <c r="O696" s="192">
        <f>'1 уровень'!P532</f>
        <v>0</v>
      </c>
      <c r="P696" s="235">
        <f>'1 уровень'!Q532</f>
        <v>0</v>
      </c>
      <c r="Q696" s="235">
        <f>'1 уровень'!R532</f>
        <v>0</v>
      </c>
      <c r="R696" s="235">
        <f>'1 уровень'!S532</f>
        <v>0</v>
      </c>
      <c r="S696" s="235">
        <f>'1 уровень'!T532</f>
        <v>0</v>
      </c>
      <c r="T696" s="2567"/>
      <c r="U696" s="425"/>
      <c r="V696" s="166"/>
      <c r="W696" s="166"/>
      <c r="X696" s="166"/>
      <c r="Y696" s="166"/>
      <c r="Z696" s="166"/>
      <c r="AA696" s="166"/>
      <c r="AB696" s="166"/>
      <c r="AC696" s="166"/>
      <c r="AD696" s="166"/>
      <c r="AE696" s="166"/>
      <c r="AF696" s="166"/>
      <c r="AG696" s="166"/>
      <c r="AH696" s="166"/>
      <c r="AI696" s="166"/>
      <c r="AJ696" s="166"/>
      <c r="AK696" s="166"/>
      <c r="AL696" s="166"/>
      <c r="AM696" s="166"/>
      <c r="AN696" s="166"/>
      <c r="AO696" s="166"/>
      <c r="AP696" s="166"/>
      <c r="AQ696" s="166"/>
      <c r="AR696" s="166"/>
      <c r="AS696" s="166"/>
      <c r="AT696" s="166"/>
      <c r="AU696" s="166"/>
      <c r="AV696" s="166"/>
      <c r="AW696" s="166"/>
      <c r="AX696" s="166"/>
      <c r="AY696" s="166"/>
      <c r="AZ696" s="166"/>
      <c r="BA696" s="166"/>
      <c r="BB696" s="166"/>
      <c r="BC696" s="166"/>
      <c r="BD696" s="166"/>
      <c r="BE696" s="166"/>
      <c r="BF696" s="166"/>
      <c r="BG696" s="166"/>
      <c r="BH696" s="166"/>
      <c r="BI696" s="166"/>
      <c r="BJ696" s="166"/>
      <c r="BK696" s="166"/>
      <c r="BL696" s="166"/>
      <c r="BM696" s="166"/>
      <c r="BN696" s="166"/>
      <c r="BO696" s="166"/>
      <c r="BP696" s="166"/>
      <c r="BQ696" s="166"/>
      <c r="BR696" s="166"/>
      <c r="BS696" s="166"/>
      <c r="BT696" s="166"/>
      <c r="BU696" s="166"/>
      <c r="BV696" s="166"/>
      <c r="BW696" s="166"/>
      <c r="BX696" s="166"/>
      <c r="BY696" s="166"/>
      <c r="BZ696" s="166"/>
      <c r="CA696" s="166"/>
      <c r="CB696" s="166"/>
      <c r="CC696" s="166"/>
      <c r="CD696" s="166"/>
      <c r="CE696" s="166"/>
      <c r="CF696" s="166"/>
      <c r="CG696" s="166"/>
      <c r="CH696" s="166"/>
      <c r="CI696" s="166"/>
      <c r="CJ696" s="166"/>
      <c r="CK696" s="166"/>
      <c r="CL696" s="166"/>
      <c r="CM696" s="166"/>
      <c r="CN696" s="166"/>
      <c r="CO696" s="166"/>
      <c r="CP696" s="166"/>
      <c r="CQ696" s="166"/>
      <c r="CR696" s="166"/>
      <c r="CS696" s="166"/>
      <c r="CT696" s="166"/>
      <c r="CU696" s="166"/>
      <c r="CV696" s="166"/>
      <c r="CW696" s="166"/>
      <c r="CX696" s="166"/>
      <c r="CY696" s="166"/>
      <c r="CZ696" s="166"/>
      <c r="DA696" s="166"/>
      <c r="DB696" s="166"/>
      <c r="DC696" s="166"/>
      <c r="DD696" s="166"/>
      <c r="DE696" s="166"/>
      <c r="DF696" s="166"/>
      <c r="DG696" s="166"/>
      <c r="DH696" s="166"/>
      <c r="DI696" s="166"/>
      <c r="DJ696" s="166"/>
      <c r="DK696" s="166"/>
      <c r="DL696" s="166"/>
      <c r="DM696" s="166"/>
      <c r="DN696" s="166"/>
      <c r="DO696" s="166"/>
      <c r="DP696" s="166"/>
      <c r="DQ696" s="166"/>
      <c r="DR696" s="166"/>
      <c r="DS696" s="166"/>
      <c r="DT696" s="166"/>
      <c r="DU696" s="166"/>
      <c r="DV696" s="166"/>
      <c r="DW696" s="166"/>
      <c r="DX696" s="166"/>
      <c r="DY696" s="166"/>
      <c r="DZ696" s="166"/>
      <c r="EA696" s="166"/>
      <c r="EB696" s="166"/>
      <c r="EC696" s="166"/>
      <c r="ED696" s="166"/>
      <c r="EE696" s="166"/>
      <c r="EF696" s="166"/>
      <c r="EG696" s="166"/>
      <c r="EH696" s="166"/>
      <c r="EI696" s="166"/>
      <c r="EJ696" s="166"/>
      <c r="EK696" s="166"/>
      <c r="EL696" s="166"/>
      <c r="EM696" s="166"/>
      <c r="EN696" s="166"/>
      <c r="EO696" s="166"/>
      <c r="EP696" s="166"/>
      <c r="EQ696" s="166"/>
      <c r="ER696" s="166"/>
      <c r="ES696" s="166"/>
      <c r="ET696" s="166"/>
      <c r="EU696" s="166"/>
      <c r="EV696" s="166"/>
      <c r="EW696" s="166"/>
      <c r="EX696" s="166"/>
      <c r="EY696" s="166"/>
      <c r="EZ696" s="166"/>
      <c r="FA696" s="166"/>
      <c r="FB696" s="166"/>
      <c r="FC696" s="166"/>
      <c r="FD696" s="166"/>
      <c r="FE696" s="166"/>
      <c r="FF696" s="166"/>
      <c r="FG696" s="166"/>
      <c r="FH696" s="166"/>
      <c r="FI696" s="166"/>
      <c r="FJ696" s="166"/>
      <c r="FK696" s="166"/>
      <c r="FL696" s="166"/>
      <c r="FM696" s="166"/>
      <c r="FN696" s="166"/>
      <c r="FO696" s="166"/>
      <c r="FP696" s="166"/>
      <c r="FQ696" s="166"/>
      <c r="FR696" s="166"/>
      <c r="FS696" s="166"/>
      <c r="FT696" s="166"/>
      <c r="FU696" s="166"/>
      <c r="FV696" s="166"/>
      <c r="FW696" s="166"/>
      <c r="FX696" s="166"/>
      <c r="FY696" s="166"/>
      <c r="FZ696" s="166"/>
      <c r="GA696" s="166"/>
      <c r="GB696" s="166"/>
      <c r="GC696" s="166"/>
      <c r="GD696" s="166"/>
      <c r="GE696" s="166"/>
      <c r="GF696" s="166"/>
      <c r="GG696" s="166"/>
      <c r="GH696" s="166"/>
      <c r="GI696" s="166"/>
      <c r="GJ696" s="166"/>
      <c r="GK696" s="166"/>
      <c r="GL696" s="166"/>
      <c r="GM696" s="166"/>
      <c r="GN696" s="166"/>
      <c r="GO696" s="166"/>
      <c r="GP696" s="166"/>
      <c r="GQ696" s="166"/>
    </row>
    <row r="697" spans="1:199" ht="30" x14ac:dyDescent="0.25">
      <c r="A697" s="1232" t="s">
        <v>359</v>
      </c>
      <c r="B697" s="282">
        <f>'1 уровень'!C533</f>
        <v>300</v>
      </c>
      <c r="C697" s="282">
        <f>'1 уровень'!D533</f>
        <v>25</v>
      </c>
      <c r="D697" s="282">
        <f>'1 уровень'!E533</f>
        <v>-1</v>
      </c>
      <c r="E697" s="1049">
        <f>'1 уровень'!F533</f>
        <v>-4</v>
      </c>
      <c r="F697" s="156">
        <f>'1 уровень'!G533</f>
        <v>0</v>
      </c>
      <c r="G697" s="156">
        <f>'1 уровень'!H533</f>
        <v>0</v>
      </c>
      <c r="H697" s="254">
        <f>'1 уровень'!I533</f>
        <v>0</v>
      </c>
      <c r="I697" s="254">
        <f>'1 уровень'!J533</f>
        <v>0</v>
      </c>
      <c r="J697" s="1095">
        <f>'1 уровень'!K533</f>
        <v>0</v>
      </c>
      <c r="K697" s="254">
        <f>'1 уровень'!L533</f>
        <v>0</v>
      </c>
      <c r="L697" s="254">
        <f>'1 уровень'!M533</f>
        <v>0</v>
      </c>
      <c r="M697" s="254">
        <f>'1 уровень'!N533</f>
        <v>0</v>
      </c>
      <c r="N697" s="192">
        <f>'1 уровень'!O533</f>
        <v>0</v>
      </c>
      <c r="O697" s="192">
        <f>'1 уровень'!P533</f>
        <v>0</v>
      </c>
      <c r="P697" s="235">
        <f>'1 уровень'!Q533</f>
        <v>0</v>
      </c>
      <c r="Q697" s="235">
        <f>'1 уровень'!R533</f>
        <v>0</v>
      </c>
      <c r="R697" s="235">
        <f>'1 уровень'!S533</f>
        <v>0</v>
      </c>
      <c r="S697" s="235">
        <f>'1 уровень'!T533</f>
        <v>0</v>
      </c>
      <c r="T697" s="2567"/>
      <c r="U697" s="425"/>
      <c r="V697" s="166"/>
      <c r="W697" s="166"/>
      <c r="X697" s="166"/>
      <c r="Y697" s="166"/>
      <c r="Z697" s="166"/>
      <c r="AA697" s="166"/>
      <c r="AB697" s="166"/>
      <c r="AC697" s="166"/>
      <c r="AD697" s="166"/>
      <c r="AE697" s="166"/>
      <c r="AF697" s="166"/>
      <c r="AG697" s="166"/>
      <c r="AH697" s="166"/>
      <c r="AI697" s="166"/>
      <c r="AJ697" s="166"/>
      <c r="AK697" s="166"/>
      <c r="AL697" s="166"/>
      <c r="AM697" s="166"/>
      <c r="AN697" s="166"/>
      <c r="AO697" s="166"/>
      <c r="AP697" s="166"/>
      <c r="AQ697" s="166"/>
      <c r="AR697" s="166"/>
      <c r="AS697" s="166"/>
      <c r="AT697" s="166"/>
      <c r="AU697" s="166"/>
      <c r="AV697" s="166"/>
      <c r="AW697" s="166"/>
      <c r="AX697" s="166"/>
      <c r="AY697" s="166"/>
      <c r="AZ697" s="166"/>
      <c r="BA697" s="166"/>
      <c r="BB697" s="166"/>
      <c r="BC697" s="166"/>
      <c r="BD697" s="166"/>
      <c r="BE697" s="166"/>
      <c r="BF697" s="166"/>
      <c r="BG697" s="166"/>
      <c r="BH697" s="166"/>
      <c r="BI697" s="166"/>
      <c r="BJ697" s="166"/>
      <c r="BK697" s="166"/>
      <c r="BL697" s="166"/>
      <c r="BM697" s="166"/>
      <c r="BN697" s="166"/>
      <c r="BO697" s="166"/>
      <c r="BP697" s="166"/>
      <c r="BQ697" s="166"/>
      <c r="BR697" s="166"/>
      <c r="BS697" s="166"/>
      <c r="BT697" s="166"/>
      <c r="BU697" s="166"/>
      <c r="BV697" s="166"/>
      <c r="BW697" s="166"/>
      <c r="BX697" s="166"/>
      <c r="BY697" s="166"/>
      <c r="BZ697" s="166"/>
      <c r="CA697" s="166"/>
      <c r="CB697" s="166"/>
      <c r="CC697" s="166"/>
      <c r="CD697" s="166"/>
      <c r="CE697" s="166"/>
      <c r="CF697" s="166"/>
      <c r="CG697" s="166"/>
      <c r="CH697" s="166"/>
      <c r="CI697" s="166"/>
      <c r="CJ697" s="166"/>
      <c r="CK697" s="166"/>
      <c r="CL697" s="166"/>
      <c r="CM697" s="166"/>
      <c r="CN697" s="166"/>
      <c r="CO697" s="166"/>
      <c r="CP697" s="166"/>
      <c r="CQ697" s="166"/>
      <c r="CR697" s="166"/>
      <c r="CS697" s="166"/>
      <c r="CT697" s="166"/>
      <c r="CU697" s="166"/>
      <c r="CV697" s="166"/>
      <c r="CW697" s="166"/>
      <c r="CX697" s="166"/>
      <c r="CY697" s="166"/>
      <c r="CZ697" s="166"/>
      <c r="DA697" s="166"/>
      <c r="DB697" s="166"/>
      <c r="DC697" s="166"/>
      <c r="DD697" s="166"/>
      <c r="DE697" s="166"/>
      <c r="DF697" s="166"/>
      <c r="DG697" s="166"/>
      <c r="DH697" s="166"/>
      <c r="DI697" s="166"/>
      <c r="DJ697" s="166"/>
      <c r="DK697" s="166"/>
      <c r="DL697" s="166"/>
      <c r="DM697" s="166"/>
      <c r="DN697" s="166"/>
      <c r="DO697" s="166"/>
      <c r="DP697" s="166"/>
      <c r="DQ697" s="166"/>
      <c r="DR697" s="166"/>
      <c r="DS697" s="166"/>
      <c r="DT697" s="166"/>
      <c r="DU697" s="166"/>
      <c r="DV697" s="166"/>
      <c r="DW697" s="166"/>
      <c r="DX697" s="166"/>
      <c r="DY697" s="166"/>
      <c r="DZ697" s="166"/>
      <c r="EA697" s="166"/>
      <c r="EB697" s="166"/>
      <c r="EC697" s="166"/>
      <c r="ED697" s="166"/>
      <c r="EE697" s="166"/>
      <c r="EF697" s="166"/>
      <c r="EG697" s="166"/>
      <c r="EH697" s="166"/>
      <c r="EI697" s="166"/>
      <c r="EJ697" s="166"/>
      <c r="EK697" s="166"/>
      <c r="EL697" s="166"/>
      <c r="EM697" s="166"/>
      <c r="EN697" s="166"/>
      <c r="EO697" s="166"/>
      <c r="EP697" s="166"/>
      <c r="EQ697" s="166"/>
      <c r="ER697" s="166"/>
      <c r="ES697" s="166"/>
      <c r="ET697" s="166"/>
      <c r="EU697" s="166"/>
      <c r="EV697" s="166"/>
      <c r="EW697" s="166"/>
      <c r="EX697" s="166"/>
      <c r="EY697" s="166"/>
      <c r="EZ697" s="166"/>
      <c r="FA697" s="166"/>
      <c r="FB697" s="166"/>
      <c r="FC697" s="166"/>
      <c r="FD697" s="166"/>
      <c r="FE697" s="166"/>
      <c r="FF697" s="166"/>
      <c r="FG697" s="166"/>
      <c r="FH697" s="166"/>
      <c r="FI697" s="166"/>
      <c r="FJ697" s="166"/>
      <c r="FK697" s="166"/>
      <c r="FL697" s="166"/>
      <c r="FM697" s="166"/>
      <c r="FN697" s="166"/>
      <c r="FO697" s="166"/>
      <c r="FP697" s="166"/>
      <c r="FQ697" s="166"/>
      <c r="FR697" s="166"/>
      <c r="FS697" s="166"/>
      <c r="FT697" s="166"/>
      <c r="FU697" s="166"/>
      <c r="FV697" s="166"/>
      <c r="FW697" s="166"/>
      <c r="FX697" s="166"/>
      <c r="FY697" s="166"/>
      <c r="FZ697" s="166"/>
      <c r="GA697" s="166"/>
      <c r="GB697" s="166"/>
      <c r="GC697" s="166"/>
      <c r="GD697" s="166"/>
      <c r="GE697" s="166"/>
      <c r="GF697" s="166"/>
      <c r="GG697" s="166"/>
      <c r="GH697" s="166"/>
      <c r="GI697" s="166"/>
      <c r="GJ697" s="166"/>
      <c r="GK697" s="166"/>
      <c r="GL697" s="166"/>
      <c r="GM697" s="166"/>
      <c r="GN697" s="166"/>
      <c r="GO697" s="166"/>
      <c r="GP697" s="166"/>
      <c r="GQ697" s="166"/>
    </row>
    <row r="698" spans="1:199" x14ac:dyDescent="0.25">
      <c r="A698" s="1232" t="s">
        <v>338</v>
      </c>
      <c r="B698" s="282">
        <f>'1 уровень'!C534</f>
        <v>474273</v>
      </c>
      <c r="C698" s="282">
        <f>'1 уровень'!D534</f>
        <v>39522</v>
      </c>
      <c r="D698" s="282">
        <f>'1 уровень'!E534</f>
        <v>44163</v>
      </c>
      <c r="E698" s="1049">
        <f>'1 уровень'!F534</f>
        <v>111.74282678002126</v>
      </c>
      <c r="F698" s="156">
        <f>'1 уровень'!G534</f>
        <v>0</v>
      </c>
      <c r="G698" s="156">
        <f>'1 уровень'!H534</f>
        <v>0</v>
      </c>
      <c r="H698" s="254">
        <f>'1 уровень'!I534</f>
        <v>0</v>
      </c>
      <c r="I698" s="254">
        <f>'1 уровень'!J534</f>
        <v>0</v>
      </c>
      <c r="J698" s="1095">
        <f>'1 уровень'!K534</f>
        <v>0</v>
      </c>
      <c r="K698" s="254">
        <f>'1 уровень'!L534</f>
        <v>0</v>
      </c>
      <c r="L698" s="254">
        <f>'1 уровень'!M534</f>
        <v>0</v>
      </c>
      <c r="M698" s="254">
        <f>'1 уровень'!N534</f>
        <v>0</v>
      </c>
      <c r="N698" s="192">
        <f>'1 уровень'!O534</f>
        <v>0</v>
      </c>
      <c r="O698" s="192">
        <f>'1 уровень'!P534</f>
        <v>0</v>
      </c>
      <c r="P698" s="235">
        <f>'1 уровень'!Q534</f>
        <v>0</v>
      </c>
      <c r="Q698" s="235">
        <f>'1 уровень'!R534</f>
        <v>0</v>
      </c>
      <c r="R698" s="235">
        <f>'1 уровень'!S534</f>
        <v>0</v>
      </c>
      <c r="S698" s="235">
        <f>'1 уровень'!T534</f>
        <v>0</v>
      </c>
      <c r="T698" s="2567"/>
      <c r="U698" s="425"/>
      <c r="V698" s="166"/>
      <c r="W698" s="166"/>
      <c r="X698" s="166"/>
      <c r="Y698" s="166"/>
      <c r="Z698" s="166"/>
      <c r="AA698" s="166"/>
      <c r="AB698" s="166"/>
      <c r="AC698" s="166"/>
      <c r="AD698" s="166"/>
      <c r="AE698" s="166"/>
      <c r="AF698" s="166"/>
      <c r="AG698" s="166"/>
      <c r="AH698" s="166"/>
      <c r="AI698" s="166"/>
      <c r="AJ698" s="166"/>
      <c r="AK698" s="166"/>
      <c r="AL698" s="166"/>
      <c r="AM698" s="166"/>
      <c r="AN698" s="166"/>
      <c r="AO698" s="166"/>
      <c r="AP698" s="166"/>
      <c r="AQ698" s="166"/>
      <c r="AR698" s="166"/>
      <c r="AS698" s="166"/>
      <c r="AT698" s="166"/>
      <c r="AU698" s="166"/>
      <c r="AV698" s="166"/>
      <c r="AW698" s="166"/>
      <c r="AX698" s="166"/>
      <c r="AY698" s="166"/>
      <c r="AZ698" s="166"/>
      <c r="BA698" s="166"/>
      <c r="BB698" s="166"/>
      <c r="BC698" s="166"/>
      <c r="BD698" s="166"/>
      <c r="BE698" s="166"/>
      <c r="BF698" s="166"/>
      <c r="BG698" s="166"/>
      <c r="BH698" s="166"/>
      <c r="BI698" s="166"/>
      <c r="BJ698" s="166"/>
      <c r="BK698" s="166"/>
      <c r="BL698" s="166"/>
      <c r="BM698" s="166"/>
      <c r="BN698" s="166"/>
      <c r="BO698" s="166"/>
      <c r="BP698" s="166"/>
      <c r="BQ698" s="166"/>
      <c r="BR698" s="166"/>
      <c r="BS698" s="166"/>
      <c r="BT698" s="166"/>
      <c r="BU698" s="166"/>
      <c r="BV698" s="166"/>
      <c r="BW698" s="166"/>
      <c r="BX698" s="166"/>
      <c r="BY698" s="166"/>
      <c r="BZ698" s="166"/>
      <c r="CA698" s="166"/>
      <c r="CB698" s="166"/>
      <c r="CC698" s="166"/>
      <c r="CD698" s="166"/>
      <c r="CE698" s="166"/>
      <c r="CF698" s="166"/>
      <c r="CG698" s="166"/>
      <c r="CH698" s="166"/>
      <c r="CI698" s="166"/>
      <c r="CJ698" s="166"/>
      <c r="CK698" s="166"/>
      <c r="CL698" s="166"/>
      <c r="CM698" s="166"/>
      <c r="CN698" s="166"/>
      <c r="CO698" s="166"/>
      <c r="CP698" s="166"/>
      <c r="CQ698" s="166"/>
      <c r="CR698" s="166"/>
      <c r="CS698" s="166"/>
      <c r="CT698" s="166"/>
      <c r="CU698" s="166"/>
      <c r="CV698" s="166"/>
      <c r="CW698" s="166"/>
      <c r="CX698" s="166"/>
      <c r="CY698" s="166"/>
      <c r="CZ698" s="166"/>
      <c r="DA698" s="166"/>
      <c r="DB698" s="166"/>
      <c r="DC698" s="166"/>
      <c r="DD698" s="166"/>
      <c r="DE698" s="166"/>
      <c r="DF698" s="166"/>
      <c r="DG698" s="166"/>
      <c r="DH698" s="166"/>
      <c r="DI698" s="166"/>
      <c r="DJ698" s="166"/>
      <c r="DK698" s="166"/>
      <c r="DL698" s="166"/>
      <c r="DM698" s="166"/>
      <c r="DN698" s="166"/>
      <c r="DO698" s="166"/>
      <c r="DP698" s="166"/>
      <c r="DQ698" s="166"/>
      <c r="DR698" s="166"/>
      <c r="DS698" s="166"/>
      <c r="DT698" s="166"/>
      <c r="DU698" s="166"/>
      <c r="DV698" s="166"/>
      <c r="DW698" s="166"/>
      <c r="DX698" s="166"/>
      <c r="DY698" s="166"/>
      <c r="DZ698" s="166"/>
      <c r="EA698" s="166"/>
      <c r="EB698" s="166"/>
      <c r="EC698" s="166"/>
      <c r="ED698" s="166"/>
      <c r="EE698" s="166"/>
      <c r="EF698" s="166"/>
      <c r="EG698" s="166"/>
      <c r="EH698" s="166"/>
      <c r="EI698" s="166"/>
      <c r="EJ698" s="166"/>
      <c r="EK698" s="166"/>
      <c r="EL698" s="166"/>
      <c r="EM698" s="166"/>
      <c r="EN698" s="166"/>
      <c r="EO698" s="166"/>
      <c r="EP698" s="166"/>
      <c r="EQ698" s="166"/>
      <c r="ER698" s="166"/>
      <c r="ES698" s="166"/>
      <c r="ET698" s="166"/>
      <c r="EU698" s="166"/>
      <c r="EV698" s="166"/>
      <c r="EW698" s="166"/>
      <c r="EX698" s="166"/>
      <c r="EY698" s="166"/>
      <c r="EZ698" s="166"/>
      <c r="FA698" s="166"/>
      <c r="FB698" s="166"/>
      <c r="FC698" s="166"/>
      <c r="FD698" s="166"/>
      <c r="FE698" s="166"/>
      <c r="FF698" s="166"/>
      <c r="FG698" s="166"/>
      <c r="FH698" s="166"/>
      <c r="FI698" s="166"/>
      <c r="FJ698" s="166"/>
      <c r="FK698" s="166"/>
      <c r="FL698" s="166"/>
      <c r="FM698" s="166"/>
      <c r="FN698" s="166"/>
      <c r="FO698" s="166"/>
      <c r="FP698" s="166"/>
      <c r="FQ698" s="166"/>
      <c r="FR698" s="166"/>
      <c r="FS698" s="166"/>
      <c r="FT698" s="166"/>
      <c r="FU698" s="166"/>
      <c r="FV698" s="166"/>
      <c r="FW698" s="166"/>
      <c r="FX698" s="166"/>
      <c r="FY698" s="166"/>
      <c r="FZ698" s="166"/>
      <c r="GA698" s="166"/>
      <c r="GB698" s="166"/>
      <c r="GC698" s="166"/>
      <c r="GD698" s="166"/>
      <c r="GE698" s="166"/>
      <c r="GF698" s="166"/>
      <c r="GG698" s="166"/>
      <c r="GH698" s="166"/>
      <c r="GI698" s="166"/>
      <c r="GJ698" s="166"/>
      <c r="GK698" s="166"/>
      <c r="GL698" s="166"/>
      <c r="GM698" s="166"/>
      <c r="GN698" s="166"/>
      <c r="GO698" s="166"/>
      <c r="GP698" s="166"/>
      <c r="GQ698" s="166"/>
    </row>
    <row r="699" spans="1:199" x14ac:dyDescent="0.25">
      <c r="A699" s="1232" t="s">
        <v>169</v>
      </c>
      <c r="B699" s="282">
        <f>'1 уровень'!C535</f>
        <v>140450</v>
      </c>
      <c r="C699" s="282">
        <f>'1 уровень'!D535</f>
        <v>11704.96875</v>
      </c>
      <c r="D699" s="282">
        <f>'1 уровень'!E535</f>
        <v>8483.20703125</v>
      </c>
      <c r="E699" s="1049">
        <f>'1 уровень'!F535</f>
        <v>72.475264244084386</v>
      </c>
      <c r="F699" s="156">
        <f>'1 уровень'!G535</f>
        <v>0</v>
      </c>
      <c r="G699" s="156">
        <f>'1 уровень'!H535</f>
        <v>0</v>
      </c>
      <c r="H699" s="254">
        <f>'1 уровень'!I535</f>
        <v>0</v>
      </c>
      <c r="I699" s="254">
        <f>'1 уровень'!J535</f>
        <v>0</v>
      </c>
      <c r="J699" s="1095">
        <f>'1 уровень'!K535</f>
        <v>0</v>
      </c>
      <c r="K699" s="254">
        <f>'1 уровень'!L535</f>
        <v>0</v>
      </c>
      <c r="L699" s="254">
        <f>'1 уровень'!M535</f>
        <v>0</v>
      </c>
      <c r="M699" s="254">
        <f>'1 уровень'!N535</f>
        <v>0</v>
      </c>
      <c r="N699" s="192">
        <f>'1 уровень'!O535</f>
        <v>0</v>
      </c>
      <c r="O699" s="192">
        <f>'1 уровень'!P535</f>
        <v>0</v>
      </c>
      <c r="P699" s="235">
        <f>'1 уровень'!Q535</f>
        <v>0</v>
      </c>
      <c r="Q699" s="235">
        <f>'1 уровень'!R535</f>
        <v>0</v>
      </c>
      <c r="R699" s="235">
        <f>'1 уровень'!S535</f>
        <v>0</v>
      </c>
      <c r="S699" s="235">
        <f>'1 уровень'!T535</f>
        <v>0</v>
      </c>
      <c r="T699" s="2567"/>
      <c r="U699" s="425"/>
    </row>
    <row r="700" spans="1:199" x14ac:dyDescent="0.25">
      <c r="A700" s="1232" t="s">
        <v>344</v>
      </c>
      <c r="B700" s="193">
        <f>'1 уровень'!C536</f>
        <v>625035</v>
      </c>
      <c r="C700" s="193">
        <f>'1 уровень'!D536</f>
        <v>52086</v>
      </c>
      <c r="D700" s="193">
        <f>'1 уровень'!E536</f>
        <v>44713.05</v>
      </c>
      <c r="E700" s="1039">
        <f>'1 уровень'!F536</f>
        <v>85.844660753369425</v>
      </c>
      <c r="F700" s="156">
        <f>'1 уровень'!G536</f>
        <v>0</v>
      </c>
      <c r="G700" s="156">
        <f>'1 уровень'!H536</f>
        <v>0</v>
      </c>
      <c r="H700" s="254">
        <f>'1 уровень'!I536</f>
        <v>0</v>
      </c>
      <c r="I700" s="254">
        <f>'1 уровень'!J536</f>
        <v>0</v>
      </c>
      <c r="J700" s="1095">
        <f>'1 уровень'!K536</f>
        <v>0</v>
      </c>
      <c r="K700" s="254">
        <f>'1 уровень'!L536</f>
        <v>0</v>
      </c>
      <c r="L700" s="254">
        <f>'1 уровень'!M536</f>
        <v>0</v>
      </c>
      <c r="M700" s="254">
        <f>'1 уровень'!N536</f>
        <v>0</v>
      </c>
      <c r="N700" s="192">
        <f>'1 уровень'!O536</f>
        <v>0</v>
      </c>
      <c r="O700" s="192">
        <f>'1 уровень'!P536</f>
        <v>0</v>
      </c>
      <c r="P700" s="283">
        <f>'1 уровень'!Q536</f>
        <v>0</v>
      </c>
      <c r="Q700" s="283">
        <f>'1 уровень'!R536</f>
        <v>0</v>
      </c>
      <c r="R700" s="283">
        <f>'1 уровень'!S536</f>
        <v>0</v>
      </c>
      <c r="S700" s="283">
        <f>'1 уровень'!T536</f>
        <v>0</v>
      </c>
      <c r="T700" s="2567"/>
      <c r="U700" s="425"/>
      <c r="V700" s="166"/>
      <c r="W700" s="166"/>
      <c r="X700" s="166"/>
      <c r="Y700" s="166"/>
      <c r="Z700" s="166"/>
      <c r="AA700" s="166"/>
      <c r="AB700" s="166"/>
      <c r="AC700" s="166"/>
      <c r="AD700" s="166"/>
      <c r="AE700" s="166"/>
      <c r="AF700" s="166"/>
      <c r="AG700" s="166"/>
      <c r="AH700" s="166"/>
      <c r="AI700" s="166"/>
      <c r="AJ700" s="166"/>
      <c r="AK700" s="166"/>
      <c r="AL700" s="166"/>
      <c r="AM700" s="166"/>
      <c r="AN700" s="166"/>
      <c r="AO700" s="166"/>
      <c r="AP700" s="166"/>
      <c r="AQ700" s="166"/>
      <c r="AR700" s="166"/>
      <c r="AS700" s="166"/>
      <c r="AT700" s="166"/>
      <c r="AU700" s="166"/>
      <c r="AV700" s="166"/>
      <c r="AW700" s="166"/>
      <c r="AX700" s="166"/>
      <c r="AY700" s="166"/>
      <c r="AZ700" s="166"/>
      <c r="BA700" s="166"/>
      <c r="BB700" s="166"/>
      <c r="BC700" s="166"/>
      <c r="BD700" s="166"/>
      <c r="BE700" s="166"/>
      <c r="BF700" s="166"/>
      <c r="BG700" s="166"/>
      <c r="BH700" s="166"/>
      <c r="BI700" s="166"/>
      <c r="BJ700" s="166"/>
      <c r="BK700" s="166"/>
      <c r="BL700" s="166"/>
      <c r="BM700" s="166"/>
      <c r="BN700" s="166"/>
      <c r="BO700" s="166"/>
      <c r="BP700" s="166"/>
      <c r="BQ700" s="166"/>
      <c r="BR700" s="166"/>
      <c r="BS700" s="166"/>
      <c r="BT700" s="166"/>
      <c r="BU700" s="166"/>
      <c r="BV700" s="166"/>
      <c r="BW700" s="166"/>
      <c r="BX700" s="166"/>
      <c r="BY700" s="166"/>
      <c r="BZ700" s="166"/>
      <c r="CA700" s="166"/>
      <c r="CB700" s="166"/>
      <c r="CC700" s="166"/>
      <c r="CD700" s="166"/>
      <c r="CE700" s="166"/>
      <c r="CF700" s="166"/>
      <c r="CG700" s="166"/>
      <c r="CH700" s="166"/>
      <c r="CI700" s="166"/>
      <c r="CJ700" s="166"/>
      <c r="CK700" s="166"/>
      <c r="CL700" s="166"/>
      <c r="CM700" s="166"/>
      <c r="CN700" s="166"/>
      <c r="CO700" s="166"/>
      <c r="CP700" s="166"/>
      <c r="CQ700" s="166"/>
      <c r="CR700" s="166"/>
      <c r="CS700" s="166"/>
      <c r="CT700" s="166"/>
      <c r="CU700" s="166"/>
      <c r="CV700" s="166"/>
      <c r="CW700" s="166"/>
      <c r="CX700" s="166"/>
      <c r="CY700" s="166"/>
      <c r="CZ700" s="166"/>
      <c r="DA700" s="166"/>
      <c r="DB700" s="166"/>
      <c r="DC700" s="166"/>
      <c r="DD700" s="166"/>
      <c r="DE700" s="166"/>
      <c r="DF700" s="166"/>
      <c r="DG700" s="166"/>
      <c r="DH700" s="166"/>
      <c r="DI700" s="166"/>
      <c r="DJ700" s="166"/>
      <c r="DK700" s="166"/>
      <c r="DL700" s="166"/>
      <c r="DM700" s="166"/>
      <c r="DN700" s="166"/>
      <c r="DO700" s="166"/>
      <c r="DP700" s="166"/>
      <c r="DQ700" s="166"/>
      <c r="DR700" s="166"/>
      <c r="DS700" s="166"/>
      <c r="DT700" s="166"/>
      <c r="DU700" s="166"/>
      <c r="DV700" s="166"/>
      <c r="DW700" s="166"/>
      <c r="DX700" s="166"/>
      <c r="DY700" s="166"/>
      <c r="DZ700" s="166"/>
      <c r="EA700" s="166"/>
      <c r="EB700" s="166"/>
      <c r="EC700" s="166"/>
      <c r="ED700" s="166"/>
      <c r="EE700" s="166"/>
      <c r="EF700" s="166"/>
      <c r="EG700" s="166"/>
      <c r="EH700" s="166"/>
      <c r="EI700" s="166"/>
      <c r="EJ700" s="166"/>
      <c r="EK700" s="166"/>
      <c r="EL700" s="166"/>
      <c r="EM700" s="166"/>
      <c r="EN700" s="166"/>
      <c r="EO700" s="166"/>
      <c r="EP700" s="166"/>
      <c r="EQ700" s="166"/>
      <c r="ER700" s="166"/>
      <c r="ES700" s="166"/>
      <c r="ET700" s="166"/>
      <c r="EU700" s="166"/>
      <c r="EV700" s="166"/>
      <c r="EW700" s="166"/>
      <c r="EX700" s="166"/>
      <c r="EY700" s="166"/>
      <c r="EZ700" s="166"/>
      <c r="FA700" s="166"/>
      <c r="FB700" s="166"/>
      <c r="FC700" s="166"/>
      <c r="FD700" s="166"/>
      <c r="FE700" s="166"/>
      <c r="FF700" s="166"/>
      <c r="FG700" s="166"/>
      <c r="FH700" s="166"/>
      <c r="FI700" s="166"/>
      <c r="FJ700" s="166"/>
      <c r="FK700" s="166"/>
      <c r="FL700" s="166"/>
      <c r="FM700" s="166"/>
      <c r="FN700" s="166"/>
      <c r="FO700" s="166"/>
      <c r="FP700" s="166"/>
      <c r="FQ700" s="166"/>
      <c r="FR700" s="166"/>
      <c r="FS700" s="166"/>
      <c r="FT700" s="166"/>
      <c r="FU700" s="166"/>
      <c r="FV700" s="166"/>
      <c r="FW700" s="166"/>
      <c r="FX700" s="166"/>
      <c r="FY700" s="166"/>
      <c r="FZ700" s="166"/>
      <c r="GA700" s="166"/>
      <c r="GB700" s="166"/>
      <c r="GC700" s="166"/>
      <c r="GD700" s="166"/>
      <c r="GE700" s="166"/>
      <c r="GF700" s="166"/>
      <c r="GG700" s="166"/>
      <c r="GH700" s="166"/>
      <c r="GI700" s="166"/>
      <c r="GJ700" s="166"/>
      <c r="GK700" s="166"/>
      <c r="GL700" s="166"/>
      <c r="GM700" s="166"/>
      <c r="GN700" s="166"/>
      <c r="GO700" s="166"/>
      <c r="GP700" s="166"/>
      <c r="GQ700" s="166"/>
    </row>
    <row r="701" spans="1:199" ht="30" x14ac:dyDescent="0.25">
      <c r="A701" s="1232" t="s">
        <v>170</v>
      </c>
      <c r="B701" s="193">
        <f>'1 уровень'!C537</f>
        <v>89124</v>
      </c>
      <c r="C701" s="193">
        <f>'1 уровень'!D537</f>
        <v>7427</v>
      </c>
      <c r="D701" s="193">
        <f>'1 уровень'!E537</f>
        <v>7749</v>
      </c>
      <c r="E701" s="1039">
        <f>'1 уровень'!F537</f>
        <v>104.33553251649388</v>
      </c>
      <c r="F701" s="156">
        <f>'1 уровень'!G537</f>
        <v>0</v>
      </c>
      <c r="G701" s="156">
        <f>'1 уровень'!H537</f>
        <v>0</v>
      </c>
      <c r="H701" s="254">
        <f>'1 уровень'!I537</f>
        <v>0</v>
      </c>
      <c r="I701" s="254">
        <f>'1 уровень'!J537</f>
        <v>0</v>
      </c>
      <c r="J701" s="1095">
        <f>'1 уровень'!K537</f>
        <v>0</v>
      </c>
      <c r="K701" s="254">
        <f>'1 уровень'!L537</f>
        <v>0</v>
      </c>
      <c r="L701" s="254">
        <f>'1 уровень'!M537</f>
        <v>0</v>
      </c>
      <c r="M701" s="254">
        <f>'1 уровень'!N537</f>
        <v>0</v>
      </c>
      <c r="N701" s="192">
        <f>'1 уровень'!O537</f>
        <v>0</v>
      </c>
      <c r="O701" s="192">
        <f>'1 уровень'!P537</f>
        <v>0</v>
      </c>
      <c r="P701" s="283">
        <f>'1 уровень'!Q537</f>
        <v>0</v>
      </c>
      <c r="Q701" s="283">
        <f>'1 уровень'!R537</f>
        <v>0</v>
      </c>
      <c r="R701" s="283">
        <f>'1 уровень'!S537</f>
        <v>0</v>
      </c>
      <c r="S701" s="283">
        <f>'1 уровень'!T537</f>
        <v>0</v>
      </c>
      <c r="T701" s="2567"/>
      <c r="U701" s="425"/>
    </row>
    <row r="702" spans="1:199" ht="30" x14ac:dyDescent="0.25">
      <c r="A702" s="1843" t="s">
        <v>346</v>
      </c>
      <c r="B702" s="193">
        <f>'1 уровень'!C538</f>
        <v>50500</v>
      </c>
      <c r="C702" s="193">
        <f>'1 уровень'!D538</f>
        <v>4209</v>
      </c>
      <c r="D702" s="193">
        <f>'1 уровень'!E538</f>
        <v>4505</v>
      </c>
      <c r="E702" s="193">
        <f>'1 уровень'!F538</f>
        <v>107.03254929912094</v>
      </c>
      <c r="F702" s="156"/>
      <c r="G702" s="156"/>
      <c r="H702" s="254"/>
      <c r="I702" s="254"/>
      <c r="J702" s="1095"/>
      <c r="K702" s="254"/>
      <c r="L702" s="254"/>
      <c r="M702" s="254"/>
      <c r="N702" s="192"/>
      <c r="O702" s="192"/>
      <c r="P702" s="283"/>
      <c r="Q702" s="283"/>
      <c r="R702" s="283"/>
      <c r="S702" s="283"/>
      <c r="T702" s="2567"/>
      <c r="U702" s="425"/>
    </row>
    <row r="703" spans="1:199" ht="30" x14ac:dyDescent="0.25">
      <c r="A703" s="1232" t="s">
        <v>363</v>
      </c>
      <c r="B703" s="193">
        <f>'1 уровень'!C539</f>
        <v>500</v>
      </c>
      <c r="C703" s="193">
        <f>'1 уровень'!D539</f>
        <v>42</v>
      </c>
      <c r="D703" s="193">
        <f>'1 уровень'!E539</f>
        <v>38</v>
      </c>
      <c r="E703" s="1039">
        <f>'1 уровень'!F539</f>
        <v>90.476190476190482</v>
      </c>
      <c r="F703" s="156">
        <f>'1 уровень'!G539</f>
        <v>0</v>
      </c>
      <c r="G703" s="156">
        <f>'1 уровень'!H539</f>
        <v>0</v>
      </c>
      <c r="H703" s="254">
        <f>'1 уровень'!I539</f>
        <v>0</v>
      </c>
      <c r="I703" s="254">
        <f>'1 уровень'!J539</f>
        <v>0</v>
      </c>
      <c r="J703" s="1095">
        <f>'1 уровень'!K539</f>
        <v>0</v>
      </c>
      <c r="K703" s="254">
        <f>'1 уровень'!L539</f>
        <v>0</v>
      </c>
      <c r="L703" s="254">
        <f>'1 уровень'!M539</f>
        <v>0</v>
      </c>
      <c r="M703" s="254">
        <f>'1 уровень'!N539</f>
        <v>0</v>
      </c>
      <c r="N703" s="192">
        <f>'1 уровень'!O539</f>
        <v>0</v>
      </c>
      <c r="O703" s="192">
        <f>'1 уровень'!P539</f>
        <v>0</v>
      </c>
      <c r="P703" s="283">
        <f>'1 уровень'!Q539</f>
        <v>0</v>
      </c>
      <c r="Q703" s="283">
        <f>'1 уровень'!R539</f>
        <v>0</v>
      </c>
      <c r="R703" s="283">
        <f>'1 уровень'!S539</f>
        <v>0</v>
      </c>
      <c r="S703" s="283">
        <f>'1 уровень'!T539</f>
        <v>0</v>
      </c>
      <c r="T703" s="2567"/>
      <c r="U703" s="425"/>
      <c r="V703" s="166"/>
      <c r="W703" s="166"/>
      <c r="X703" s="166"/>
      <c r="Y703" s="166"/>
      <c r="Z703" s="166"/>
      <c r="AA703" s="166"/>
      <c r="AB703" s="166"/>
      <c r="AC703" s="166"/>
      <c r="AD703" s="166"/>
      <c r="AE703" s="166"/>
      <c r="AF703" s="166"/>
      <c r="AG703" s="166"/>
      <c r="AH703" s="166"/>
      <c r="AI703" s="166"/>
      <c r="AJ703" s="166"/>
      <c r="AK703" s="166"/>
      <c r="AL703" s="166"/>
      <c r="AM703" s="166"/>
      <c r="AN703" s="166"/>
      <c r="AO703" s="166"/>
      <c r="AP703" s="166"/>
      <c r="AQ703" s="166"/>
      <c r="AR703" s="166"/>
      <c r="AS703" s="166"/>
      <c r="AT703" s="166"/>
      <c r="AU703" s="166"/>
      <c r="AV703" s="166"/>
      <c r="AW703" s="166"/>
      <c r="AX703" s="166"/>
      <c r="AY703" s="166"/>
      <c r="AZ703" s="166"/>
      <c r="BA703" s="166"/>
      <c r="BB703" s="166"/>
      <c r="BC703" s="166"/>
      <c r="BD703" s="166"/>
      <c r="BE703" s="166"/>
      <c r="BF703" s="166"/>
      <c r="BG703" s="166"/>
      <c r="BH703" s="166"/>
      <c r="BI703" s="166"/>
      <c r="BJ703" s="166"/>
      <c r="BK703" s="166"/>
      <c r="BL703" s="166"/>
      <c r="BM703" s="166"/>
      <c r="BN703" s="166"/>
      <c r="BO703" s="166"/>
      <c r="BP703" s="166"/>
      <c r="BQ703" s="166"/>
      <c r="BR703" s="166"/>
      <c r="BS703" s="166"/>
      <c r="BT703" s="166"/>
      <c r="BU703" s="166"/>
      <c r="BV703" s="166"/>
      <c r="BW703" s="166"/>
      <c r="BX703" s="166"/>
      <c r="BY703" s="166"/>
      <c r="BZ703" s="166"/>
      <c r="CA703" s="166"/>
      <c r="CB703" s="166"/>
      <c r="CC703" s="166"/>
      <c r="CD703" s="166"/>
      <c r="CE703" s="166"/>
      <c r="CF703" s="166"/>
      <c r="CG703" s="166"/>
      <c r="CH703" s="166"/>
      <c r="CI703" s="166"/>
      <c r="CJ703" s="166"/>
      <c r="CK703" s="166"/>
      <c r="CL703" s="166"/>
      <c r="CM703" s="166"/>
      <c r="CN703" s="166"/>
      <c r="CO703" s="166"/>
      <c r="CP703" s="166"/>
      <c r="CQ703" s="166"/>
      <c r="CR703" s="166"/>
      <c r="CS703" s="166"/>
      <c r="CT703" s="166"/>
      <c r="CU703" s="166"/>
      <c r="CV703" s="166"/>
      <c r="CW703" s="166"/>
      <c r="CX703" s="166"/>
      <c r="CY703" s="166"/>
      <c r="CZ703" s="166"/>
      <c r="DA703" s="166"/>
      <c r="DB703" s="166"/>
      <c r="DC703" s="166"/>
      <c r="DD703" s="166"/>
      <c r="DE703" s="166"/>
      <c r="DF703" s="166"/>
      <c r="DG703" s="166"/>
      <c r="DH703" s="166"/>
      <c r="DI703" s="166"/>
      <c r="DJ703" s="166"/>
      <c r="DK703" s="166"/>
      <c r="DL703" s="166"/>
      <c r="DM703" s="166"/>
      <c r="DN703" s="166"/>
      <c r="DO703" s="166"/>
      <c r="DP703" s="166"/>
      <c r="DQ703" s="166"/>
      <c r="DR703" s="166"/>
      <c r="DS703" s="166"/>
      <c r="DT703" s="166"/>
      <c r="DU703" s="166"/>
      <c r="DV703" s="166"/>
      <c r="DW703" s="166"/>
      <c r="DX703" s="166"/>
      <c r="DY703" s="166"/>
      <c r="DZ703" s="166"/>
      <c r="EA703" s="166"/>
      <c r="EB703" s="166"/>
      <c r="EC703" s="166"/>
      <c r="ED703" s="166"/>
      <c r="EE703" s="166"/>
      <c r="EF703" s="166"/>
      <c r="EG703" s="166"/>
      <c r="EH703" s="166"/>
      <c r="EI703" s="166"/>
      <c r="EJ703" s="166"/>
      <c r="EK703" s="166"/>
      <c r="EL703" s="166"/>
      <c r="EM703" s="166"/>
      <c r="EN703" s="166"/>
      <c r="EO703" s="166"/>
      <c r="EP703" s="166"/>
      <c r="EQ703" s="166"/>
      <c r="ER703" s="166"/>
      <c r="ES703" s="166"/>
      <c r="ET703" s="166"/>
      <c r="EU703" s="166"/>
      <c r="EV703" s="166"/>
      <c r="EW703" s="166"/>
      <c r="EX703" s="166"/>
      <c r="EY703" s="166"/>
      <c r="EZ703" s="166"/>
      <c r="FA703" s="166"/>
      <c r="FB703" s="166"/>
      <c r="FC703" s="166"/>
      <c r="FD703" s="166"/>
      <c r="FE703" s="166"/>
      <c r="FF703" s="166"/>
      <c r="FG703" s="166"/>
      <c r="FH703" s="166"/>
      <c r="FI703" s="166"/>
      <c r="FJ703" s="166"/>
      <c r="FK703" s="166"/>
      <c r="FL703" s="166"/>
      <c r="FM703" s="166"/>
      <c r="FN703" s="166"/>
      <c r="FO703" s="166"/>
      <c r="FP703" s="166"/>
      <c r="FQ703" s="166"/>
      <c r="FR703" s="166"/>
      <c r="FS703" s="166"/>
      <c r="FT703" s="166"/>
      <c r="FU703" s="166"/>
      <c r="FV703" s="166"/>
      <c r="FW703" s="166"/>
      <c r="FX703" s="166"/>
      <c r="FY703" s="166"/>
      <c r="FZ703" s="166"/>
      <c r="GA703" s="166"/>
      <c r="GB703" s="166"/>
      <c r="GC703" s="166"/>
      <c r="GD703" s="166"/>
      <c r="GE703" s="166"/>
      <c r="GF703" s="166"/>
      <c r="GG703" s="166"/>
      <c r="GH703" s="166"/>
      <c r="GI703" s="166"/>
      <c r="GJ703" s="166"/>
      <c r="GK703" s="166"/>
      <c r="GL703" s="166"/>
      <c r="GM703" s="166"/>
      <c r="GN703" s="166"/>
      <c r="GO703" s="166"/>
      <c r="GP703" s="166"/>
      <c r="GQ703" s="166"/>
    </row>
    <row r="704" spans="1:199" ht="30" x14ac:dyDescent="0.25">
      <c r="A704" s="1232" t="s">
        <v>364</v>
      </c>
      <c r="B704" s="193">
        <f>'1 уровень'!C540</f>
        <v>3300</v>
      </c>
      <c r="C704" s="193">
        <f>'1 уровень'!D540</f>
        <v>275</v>
      </c>
      <c r="D704" s="193">
        <f>'1 уровень'!E540</f>
        <v>173</v>
      </c>
      <c r="E704" s="1039">
        <f>'1 уровень'!F540</f>
        <v>62.909090909090914</v>
      </c>
      <c r="F704" s="245">
        <f>'1 уровень'!G540</f>
        <v>0</v>
      </c>
      <c r="G704" s="245">
        <f>'1 уровень'!H540</f>
        <v>0</v>
      </c>
      <c r="H704" s="254">
        <f>'1 уровень'!I540</f>
        <v>0</v>
      </c>
      <c r="I704" s="254">
        <f>'1 уровень'!J540</f>
        <v>0</v>
      </c>
      <c r="J704" s="1095">
        <f>'1 уровень'!K540</f>
        <v>0</v>
      </c>
      <c r="K704" s="254">
        <f>'1 уровень'!L540</f>
        <v>0</v>
      </c>
      <c r="L704" s="254">
        <f>'1 уровень'!M540</f>
        <v>0</v>
      </c>
      <c r="M704" s="254">
        <f>'1 уровень'!N540</f>
        <v>0</v>
      </c>
      <c r="N704" s="192">
        <f>'1 уровень'!O540</f>
        <v>0</v>
      </c>
      <c r="O704" s="192">
        <f>'1 уровень'!P540</f>
        <v>0</v>
      </c>
      <c r="P704" s="283">
        <f>'1 уровень'!Q540</f>
        <v>0</v>
      </c>
      <c r="Q704" s="283">
        <f>'1 уровень'!R540</f>
        <v>0</v>
      </c>
      <c r="R704" s="283">
        <f>'1 уровень'!S540</f>
        <v>0</v>
      </c>
      <c r="S704" s="283">
        <f>'1 уровень'!T540</f>
        <v>0</v>
      </c>
      <c r="T704" s="2567"/>
      <c r="U704" s="425"/>
    </row>
    <row r="705" spans="1:199" s="166" customFormat="1" ht="14.25" x14ac:dyDescent="0.2">
      <c r="A705" s="602" t="s">
        <v>179</v>
      </c>
      <c r="B705" s="192">
        <f>'1 уровень'!C541</f>
        <v>1089620</v>
      </c>
      <c r="C705" s="192">
        <f>'1 уровень'!D541</f>
        <v>90802.89999999998</v>
      </c>
      <c r="D705" s="192">
        <f>'1 уровень'!E541</f>
        <v>84058.262499999997</v>
      </c>
      <c r="E705" s="1037">
        <f>'1 уровень'!F541</f>
        <v>92.572222362942171</v>
      </c>
      <c r="F705" s="156">
        <f>'1 уровень'!G541</f>
        <v>0</v>
      </c>
      <c r="G705" s="156">
        <f>'1 уровень'!H541</f>
        <v>0</v>
      </c>
      <c r="H705" s="167">
        <f>'1 уровень'!I541</f>
        <v>0</v>
      </c>
      <c r="I705" s="167">
        <f>'1 уровень'!J541</f>
        <v>0</v>
      </c>
      <c r="J705" s="1081">
        <f>'1 уровень'!K541</f>
        <v>0</v>
      </c>
      <c r="K705" s="167">
        <f>'1 уровень'!L541</f>
        <v>0</v>
      </c>
      <c r="L705" s="167">
        <f>'1 уровень'!M541</f>
        <v>0</v>
      </c>
      <c r="M705" s="167">
        <f>'1 уровень'!N541</f>
        <v>0</v>
      </c>
      <c r="N705" s="192">
        <f>'1 уровень'!O541</f>
        <v>1082900.9633690743</v>
      </c>
      <c r="O705" s="192">
        <f>'1 уровень'!P541</f>
        <v>90241.746947422856</v>
      </c>
      <c r="P705" s="1237">
        <f>'1 уровень'!Q541</f>
        <v>83422.388030000002</v>
      </c>
      <c r="Q705" s="1237">
        <f>'1 уровень'!R541</f>
        <v>-6819.3589174228455</v>
      </c>
      <c r="R705" s="1237">
        <f>'1 уровень'!S541</f>
        <v>-66.249719999999996</v>
      </c>
      <c r="S705" s="1237">
        <f>'1 уровень'!T541</f>
        <v>91347.23427999999</v>
      </c>
      <c r="T705" s="2567"/>
      <c r="U705" s="425"/>
    </row>
    <row r="706" spans="1:199" s="166" customFormat="1" ht="14.25" x14ac:dyDescent="0.2">
      <c r="A706" s="602"/>
      <c r="B706" s="192">
        <f>'1 уровень'!C542</f>
        <v>1089620</v>
      </c>
      <c r="C706" s="192">
        <f>'1 уровень'!D542</f>
        <v>90802.9</v>
      </c>
      <c r="D706" s="192">
        <f>'1 уровень'!E542</f>
        <v>84058.262499999997</v>
      </c>
      <c r="E706" s="1037">
        <f>'1 уровень'!F542</f>
        <v>92.572222362942156</v>
      </c>
      <c r="F706" s="156">
        <f>'1 уровень'!G542</f>
        <v>0</v>
      </c>
      <c r="G706" s="156">
        <f>'1 уровень'!H542</f>
        <v>0</v>
      </c>
      <c r="H706" s="167">
        <f>'1 уровень'!I542</f>
        <v>0</v>
      </c>
      <c r="I706" s="167">
        <f>'1 уровень'!J542</f>
        <v>0</v>
      </c>
      <c r="J706" s="1081">
        <f>'1 уровень'!K542</f>
        <v>0</v>
      </c>
      <c r="K706" s="167">
        <f>'1 уровень'!L542</f>
        <v>0</v>
      </c>
      <c r="L706" s="167">
        <f>'1 уровень'!M542</f>
        <v>0</v>
      </c>
      <c r="M706" s="167">
        <f>'1 уровень'!N542</f>
        <v>0</v>
      </c>
      <c r="N706" s="192">
        <f>'1 уровень'!O542</f>
        <v>0</v>
      </c>
      <c r="O706" s="192">
        <f>'1 уровень'!P542</f>
        <v>0</v>
      </c>
      <c r="P706" s="1237">
        <f>'1 уровень'!Q542</f>
        <v>0</v>
      </c>
      <c r="Q706" s="1237">
        <f>'1 уровень'!R542</f>
        <v>0</v>
      </c>
      <c r="R706" s="1237">
        <f>'1 уровень'!S542</f>
        <v>0</v>
      </c>
      <c r="S706" s="1237">
        <f>'1 уровень'!T542</f>
        <v>0</v>
      </c>
      <c r="T706" s="2567"/>
      <c r="U706" s="425"/>
    </row>
    <row r="707" spans="1:199" x14ac:dyDescent="0.25">
      <c r="A707" s="653" t="s">
        <v>369</v>
      </c>
      <c r="B707" s="193">
        <f>'1 уровень'!C543</f>
        <v>654547</v>
      </c>
      <c r="C707" s="193">
        <f>'1 уровень'!D543</f>
        <v>54551</v>
      </c>
      <c r="D707" s="193">
        <f>'1 уровень'!E543</f>
        <v>52183</v>
      </c>
      <c r="E707" s="1039">
        <f>'1 уровень'!F543</f>
        <v>95.659107990687602</v>
      </c>
      <c r="F707" s="245">
        <f>'1 уровень'!G543</f>
        <v>0</v>
      </c>
      <c r="G707" s="245">
        <f>'1 уровень'!H543</f>
        <v>0</v>
      </c>
      <c r="H707" s="254">
        <f>'1 уровень'!I543</f>
        <v>0</v>
      </c>
      <c r="I707" s="254">
        <f>'1 уровень'!J543</f>
        <v>0</v>
      </c>
      <c r="J707" s="1095">
        <f>'1 уровень'!K543</f>
        <v>0</v>
      </c>
      <c r="K707" s="254">
        <f>'1 уровень'!L543</f>
        <v>0</v>
      </c>
      <c r="L707" s="254">
        <f>'1 уровень'!M543</f>
        <v>0</v>
      </c>
      <c r="M707" s="254">
        <f>'1 уровень'!N543</f>
        <v>0</v>
      </c>
      <c r="N707" s="192">
        <f>'1 уровень'!O543</f>
        <v>0</v>
      </c>
      <c r="O707" s="192">
        <f>'1 уровень'!P543</f>
        <v>0</v>
      </c>
      <c r="P707" s="283">
        <f>'1 уровень'!Q543</f>
        <v>0</v>
      </c>
      <c r="Q707" s="283">
        <f>'1 уровень'!R543</f>
        <v>0</v>
      </c>
      <c r="R707" s="283">
        <f>'1 уровень'!S543</f>
        <v>0</v>
      </c>
      <c r="S707" s="283">
        <f>'1 уровень'!T543</f>
        <v>0</v>
      </c>
      <c r="T707" s="2567"/>
      <c r="U707" s="425"/>
    </row>
    <row r="708" spans="1:199" x14ac:dyDescent="0.25">
      <c r="A708" s="653" t="s">
        <v>33</v>
      </c>
      <c r="B708" s="193">
        <f>'1 уровень'!C544</f>
        <v>0</v>
      </c>
      <c r="C708" s="193">
        <f>'1 уровень'!D544</f>
        <v>0</v>
      </c>
      <c r="D708" s="193">
        <f>'1 уровень'!E544</f>
        <v>0</v>
      </c>
      <c r="E708" s="1039">
        <f>'1 уровень'!F544</f>
        <v>0</v>
      </c>
      <c r="F708" s="245">
        <f>'1 уровень'!G544</f>
        <v>0</v>
      </c>
      <c r="G708" s="245">
        <f>'1 уровень'!H544</f>
        <v>0</v>
      </c>
      <c r="H708" s="254">
        <f>'1 уровень'!I544</f>
        <v>0</v>
      </c>
      <c r="I708" s="254">
        <f>'1 уровень'!J544</f>
        <v>0</v>
      </c>
      <c r="J708" s="1095">
        <f>'1 уровень'!K544</f>
        <v>0</v>
      </c>
      <c r="K708" s="254">
        <f>'1 уровень'!L544</f>
        <v>0</v>
      </c>
      <c r="L708" s="254">
        <f>'1 уровень'!M544</f>
        <v>0</v>
      </c>
      <c r="M708" s="254">
        <f>'1 уровень'!N544</f>
        <v>0</v>
      </c>
      <c r="N708" s="192">
        <f>'1 уровень'!O544</f>
        <v>0</v>
      </c>
      <c r="O708" s="192">
        <f>'1 уровень'!P544</f>
        <v>0</v>
      </c>
      <c r="P708" s="283">
        <f>'1 уровень'!Q544</f>
        <v>0</v>
      </c>
      <c r="Q708" s="283">
        <f>'1 уровень'!R544</f>
        <v>0</v>
      </c>
      <c r="R708" s="283">
        <f>'1 уровень'!S544</f>
        <v>0</v>
      </c>
      <c r="S708" s="283">
        <f>'1 уровень'!T544</f>
        <v>0</v>
      </c>
      <c r="T708" s="2567"/>
      <c r="U708" s="425"/>
    </row>
    <row r="709" spans="1:199" x14ac:dyDescent="0.25">
      <c r="A709" s="995" t="s">
        <v>425</v>
      </c>
      <c r="B709" s="193">
        <f>'1 уровень'!C545</f>
        <v>3406</v>
      </c>
      <c r="C709" s="193">
        <f>'1 уровень'!D545</f>
        <v>285.41666666666669</v>
      </c>
      <c r="D709" s="193">
        <f>'1 уровень'!E545</f>
        <v>193</v>
      </c>
      <c r="E709" s="1039">
        <f>'1 уровень'!F545</f>
        <v>67.62043795620437</v>
      </c>
      <c r="F709" s="245">
        <f>'1 уровень'!G545</f>
        <v>11.841749853200234</v>
      </c>
      <c r="G709" s="245">
        <f>'1 уровень'!H545</f>
        <v>11.699481865284975</v>
      </c>
      <c r="H709" s="254">
        <f>'1 уровень'!I545</f>
        <v>40333</v>
      </c>
      <c r="I709" s="254">
        <f>'1 уровень'!J545</f>
        <v>3384</v>
      </c>
      <c r="J709" s="1095">
        <f>'1 уровень'!K545</f>
        <v>2258</v>
      </c>
      <c r="K709" s="254">
        <f>'1 уровень'!L545</f>
        <v>66.725768321513002</v>
      </c>
      <c r="L709" s="254">
        <f>'1 уровень'!M545</f>
        <v>132.23333333333332</v>
      </c>
      <c r="M709" s="254">
        <f>'1 уровень'!N545</f>
        <v>204.91051172170407</v>
      </c>
      <c r="N709" s="192">
        <f>'1 уровень'!O545</f>
        <v>0</v>
      </c>
      <c r="O709" s="192">
        <f>'1 уровень'!P545</f>
        <v>0</v>
      </c>
      <c r="P709" s="283">
        <f>'1 уровень'!Q545</f>
        <v>0</v>
      </c>
      <c r="Q709" s="283">
        <f>'1 уровень'!R545</f>
        <v>0</v>
      </c>
      <c r="R709" s="283">
        <f>'1 уровень'!S545</f>
        <v>0</v>
      </c>
      <c r="S709" s="283">
        <f>'1 уровень'!T545</f>
        <v>0</v>
      </c>
      <c r="T709" s="2567"/>
      <c r="U709" s="425"/>
    </row>
    <row r="710" spans="1:199" x14ac:dyDescent="0.25">
      <c r="A710" s="704" t="s">
        <v>16</v>
      </c>
      <c r="B710" s="193">
        <f>'1 уровень'!C546</f>
        <v>9331</v>
      </c>
      <c r="C710" s="193">
        <f>'1 уровень'!D546</f>
        <v>779</v>
      </c>
      <c r="D710" s="193">
        <f>'1 уровень'!E546</f>
        <v>968</v>
      </c>
      <c r="E710" s="1039">
        <f>'1 уровень'!F546</f>
        <v>124.26187419768935</v>
      </c>
      <c r="F710" s="245">
        <f>'1 уровень'!G546</f>
        <v>6.6271567891972989</v>
      </c>
      <c r="G710" s="245">
        <f>'1 уровень'!H546</f>
        <v>4.8811983471074383</v>
      </c>
      <c r="H710" s="254">
        <f>'1 уровень'!I546</f>
        <v>61838</v>
      </c>
      <c r="I710" s="254">
        <f>'1 уровень'!J546</f>
        <v>5160</v>
      </c>
      <c r="J710" s="1095">
        <f>'1 уровень'!K546</f>
        <v>4725</v>
      </c>
      <c r="K710" s="254">
        <f>'1 уровень'!L546</f>
        <v>91.569767441860463</v>
      </c>
      <c r="L710" s="254">
        <f>'1 уровень'!M546</f>
        <v>259</v>
      </c>
      <c r="M710" s="254">
        <f>'1 уровень'!N546</f>
        <v>218.91891891891891</v>
      </c>
      <c r="N710" s="192">
        <f>'1 уровень'!O546</f>
        <v>0</v>
      </c>
      <c r="O710" s="192">
        <f>'1 уровень'!P546</f>
        <v>0</v>
      </c>
      <c r="P710" s="283">
        <f>'1 уровень'!Q546</f>
        <v>0</v>
      </c>
      <c r="Q710" s="283">
        <f>'1 уровень'!R546</f>
        <v>0</v>
      </c>
      <c r="R710" s="283">
        <f>'1 уровень'!S546</f>
        <v>0</v>
      </c>
      <c r="S710" s="283">
        <f>'1 уровень'!T546</f>
        <v>0</v>
      </c>
      <c r="T710" s="2567"/>
      <c r="U710" s="425"/>
    </row>
    <row r="711" spans="1:199" s="166" customFormat="1" ht="28.5" x14ac:dyDescent="0.2">
      <c r="A711" s="1234" t="s">
        <v>365</v>
      </c>
      <c r="B711" s="192">
        <f>'1 уровень'!C547</f>
        <v>12737</v>
      </c>
      <c r="C711" s="192">
        <f>'1 уровень'!D547</f>
        <v>1064.4166666666667</v>
      </c>
      <c r="D711" s="192">
        <f>'1 уровень'!E547</f>
        <v>1161</v>
      </c>
      <c r="E711" s="1037">
        <f>'1 уровень'!F547</f>
        <v>109.07382760510451</v>
      </c>
      <c r="F711" s="156">
        <f>'1 уровень'!G547</f>
        <v>8.0215906414383298</v>
      </c>
      <c r="G711" s="156">
        <f>'1 уровень'!H547</f>
        <v>6.0146425495262701</v>
      </c>
      <c r="H711" s="167">
        <f>'1 уровень'!I547</f>
        <v>102171</v>
      </c>
      <c r="I711" s="167">
        <f>'1 уровень'!J547</f>
        <v>8544</v>
      </c>
      <c r="J711" s="1081">
        <f>'1 уровень'!K547</f>
        <v>6983</v>
      </c>
      <c r="K711" s="167">
        <f>'1 уровень'!L547</f>
        <v>81.729868913857672</v>
      </c>
      <c r="L711" s="167">
        <f>'1 уровень'!M547</f>
        <v>391.23333333333335</v>
      </c>
      <c r="M711" s="167">
        <f>'1 уровень'!N547</f>
        <v>214.18420379994888</v>
      </c>
      <c r="N711" s="192">
        <f>'1 уровень'!O547</f>
        <v>395952.43484523997</v>
      </c>
      <c r="O711" s="192">
        <f>'1 уровень'!P547</f>
        <v>32996.036237103319</v>
      </c>
      <c r="P711" s="1237">
        <f>'1 уровень'!Q547</f>
        <v>35742.306490000003</v>
      </c>
      <c r="Q711" s="1237">
        <f>'1 уровень'!R547</f>
        <v>2746.2702528966706</v>
      </c>
      <c r="R711" s="1237">
        <f>'1 уровень'!S547</f>
        <v>0</v>
      </c>
      <c r="S711" s="1237">
        <f>'1 уровень'!T547</f>
        <v>35742.306490000003</v>
      </c>
      <c r="T711" s="2567"/>
      <c r="U711" s="425"/>
    </row>
    <row r="712" spans="1:199" ht="30" x14ac:dyDescent="0.25">
      <c r="A712" s="705" t="s">
        <v>366</v>
      </c>
      <c r="B712" s="193">
        <f>'1 уровень'!C548</f>
        <v>445</v>
      </c>
      <c r="C712" s="193">
        <f>'1 уровень'!D548</f>
        <v>37.416666666666664</v>
      </c>
      <c r="D712" s="193">
        <f>'1 уровень'!E548</f>
        <v>9</v>
      </c>
      <c r="E712" s="1039">
        <f>'1 уровень'!F548</f>
        <v>24.053452115812917</v>
      </c>
      <c r="F712" s="254">
        <f>'1 уровень'!G548</f>
        <v>17.95505617977528</v>
      </c>
      <c r="G712" s="245">
        <f>'1 уровень'!H548</f>
        <v>19.888888888888889</v>
      </c>
      <c r="H712" s="254">
        <f>'1 уровень'!I548</f>
        <v>7990</v>
      </c>
      <c r="I712" s="254">
        <f>'1 уровень'!J548</f>
        <v>672</v>
      </c>
      <c r="J712" s="1095">
        <f>'1 уровень'!K548</f>
        <v>179</v>
      </c>
      <c r="K712" s="254">
        <f>'1 уровень'!L548</f>
        <v>26.636904761904763</v>
      </c>
      <c r="L712" s="254">
        <f>'1 уровень'!M548</f>
        <v>26.233333333333334</v>
      </c>
      <c r="M712" s="254">
        <f>'1 уровень'!N548</f>
        <v>81.880559085133413</v>
      </c>
      <c r="N712" s="192">
        <f>'1 уровень'!O548</f>
        <v>0</v>
      </c>
      <c r="O712" s="192">
        <f>'1 уровень'!P548</f>
        <v>0</v>
      </c>
      <c r="P712" s="283">
        <f>'1 уровень'!Q548</f>
        <v>0</v>
      </c>
      <c r="Q712" s="283">
        <f>'1 уровень'!R548</f>
        <v>0</v>
      </c>
      <c r="R712" s="283">
        <f>'1 уровень'!S548</f>
        <v>0</v>
      </c>
      <c r="S712" s="283">
        <f>'1 уровень'!T548</f>
        <v>0</v>
      </c>
      <c r="T712" s="2567"/>
      <c r="U712" s="425"/>
    </row>
    <row r="713" spans="1:199" ht="30" x14ac:dyDescent="0.25">
      <c r="A713" s="705" t="s">
        <v>341</v>
      </c>
      <c r="B713" s="261">
        <f>'1 уровень'!C549</f>
        <v>1730</v>
      </c>
      <c r="C713" s="261">
        <f>'1 уровень'!D549</f>
        <v>144</v>
      </c>
      <c r="D713" s="261">
        <f>'1 уровень'!E549</f>
        <v>18</v>
      </c>
      <c r="E713" s="1040">
        <f>'1 уровень'!F549</f>
        <v>12.5</v>
      </c>
      <c r="F713" s="245">
        <f>'1 уровень'!G549</f>
        <v>0</v>
      </c>
      <c r="G713" s="245">
        <f>'1 уровень'!H549</f>
        <v>0</v>
      </c>
      <c r="H713" s="254">
        <f>'1 уровень'!I549</f>
        <v>0</v>
      </c>
      <c r="I713" s="254">
        <f>'1 уровень'!J549</f>
        <v>0</v>
      </c>
      <c r="J713" s="1095">
        <f>'1 уровень'!K549</f>
        <v>0</v>
      </c>
      <c r="K713" s="254">
        <f>'1 уровень'!L549</f>
        <v>0</v>
      </c>
      <c r="L713" s="254">
        <f>'1 уровень'!M549</f>
        <v>0</v>
      </c>
      <c r="M713" s="254">
        <f>'1 уровень'!N549</f>
        <v>0</v>
      </c>
      <c r="N713" s="192">
        <f>'1 уровень'!O549</f>
        <v>0</v>
      </c>
      <c r="O713" s="192">
        <f>'1 уровень'!P549</f>
        <v>0</v>
      </c>
      <c r="P713" s="283">
        <f>'1 уровень'!Q549</f>
        <v>0</v>
      </c>
      <c r="Q713" s="283">
        <f>'1 уровень'!R549</f>
        <v>0</v>
      </c>
      <c r="R713" s="283">
        <f>'1 уровень'!S549</f>
        <v>0</v>
      </c>
      <c r="S713" s="283">
        <f>'1 уровень'!T549</f>
        <v>0</v>
      </c>
      <c r="T713" s="2567"/>
      <c r="U713" s="425"/>
    </row>
    <row r="714" spans="1:199" ht="30" x14ac:dyDescent="0.25">
      <c r="A714" s="705" t="s">
        <v>342</v>
      </c>
      <c r="B714" s="193">
        <f>'1 уровень'!C550</f>
        <v>20880</v>
      </c>
      <c r="C714" s="193">
        <f>'1 уровень'!D550</f>
        <v>1740</v>
      </c>
      <c r="D714" s="193">
        <f>'1 уровень'!E550</f>
        <v>2254</v>
      </c>
      <c r="E714" s="1039">
        <f>'1 уровень'!F550</f>
        <v>129.54022988505747</v>
      </c>
      <c r="F714" s="237">
        <f>'1 уровень'!G550</f>
        <v>0</v>
      </c>
      <c r="G714" s="237">
        <f>'1 уровень'!H550</f>
        <v>0</v>
      </c>
      <c r="H714" s="246">
        <f>'1 уровень'!I550</f>
        <v>0</v>
      </c>
      <c r="I714" s="246">
        <f>'1 уровень'!J550</f>
        <v>0</v>
      </c>
      <c r="J714" s="1084">
        <f>'1 уровень'!K550</f>
        <v>0</v>
      </c>
      <c r="K714" s="246">
        <f>'1 уровень'!L550</f>
        <v>0</v>
      </c>
      <c r="L714" s="246">
        <f>'1 уровень'!M550</f>
        <v>0</v>
      </c>
      <c r="M714" s="246">
        <f>'1 уровень'!N550</f>
        <v>0</v>
      </c>
      <c r="N714" s="192">
        <f>'1 уровень'!O550</f>
        <v>0</v>
      </c>
      <c r="O714" s="192">
        <f>'1 уровень'!P550</f>
        <v>0</v>
      </c>
      <c r="P714" s="283">
        <f>'1 уровень'!Q550</f>
        <v>0</v>
      </c>
      <c r="Q714" s="283">
        <f>'1 уровень'!R550</f>
        <v>0</v>
      </c>
      <c r="R714" s="283">
        <f>'1 уровень'!S550</f>
        <v>0</v>
      </c>
      <c r="S714" s="283">
        <f>'1 уровень'!T550</f>
        <v>0</v>
      </c>
      <c r="T714" s="2567"/>
      <c r="U714" s="425"/>
    </row>
    <row r="715" spans="1:199" ht="30" x14ac:dyDescent="0.25">
      <c r="A715" s="1235" t="s">
        <v>343</v>
      </c>
      <c r="B715" s="261">
        <f>'1 уровень'!C551</f>
        <v>24500</v>
      </c>
      <c r="C715" s="261">
        <f>'1 уровень'!D551</f>
        <v>2042</v>
      </c>
      <c r="D715" s="261">
        <f>'1 уровень'!E551</f>
        <v>2260</v>
      </c>
      <c r="E715" s="1040">
        <f>'1 уровень'!F551</f>
        <v>110.67580803134183</v>
      </c>
      <c r="F715" s="156">
        <f>'1 уровень'!G551</f>
        <v>0</v>
      </c>
      <c r="G715" s="156">
        <f>'1 уровень'!H551</f>
        <v>0</v>
      </c>
      <c r="H715" s="254">
        <f>'1 уровень'!I551</f>
        <v>0</v>
      </c>
      <c r="I715" s="254">
        <f>'1 уровень'!J551</f>
        <v>0</v>
      </c>
      <c r="J715" s="1095">
        <f>'1 уровень'!K551</f>
        <v>0</v>
      </c>
      <c r="K715" s="254">
        <f>'1 уровень'!L551</f>
        <v>0</v>
      </c>
      <c r="L715" s="254">
        <f>'1 уровень'!M551</f>
        <v>0</v>
      </c>
      <c r="M715" s="254">
        <f>'1 уровень'!N551</f>
        <v>0</v>
      </c>
      <c r="N715" s="192">
        <f>'1 уровень'!O551</f>
        <v>0</v>
      </c>
      <c r="O715" s="192">
        <f>'1 уровень'!P551</f>
        <v>0</v>
      </c>
      <c r="P715" s="283">
        <f>'1 уровень'!Q551</f>
        <v>0</v>
      </c>
      <c r="Q715" s="283">
        <f>'1 уровень'!R551</f>
        <v>0</v>
      </c>
      <c r="R715" s="283">
        <f>'1 уровень'!S551</f>
        <v>0</v>
      </c>
      <c r="S715" s="283">
        <f>'1 уровень'!T551</f>
        <v>0</v>
      </c>
      <c r="T715" s="2567"/>
      <c r="U715" s="425"/>
      <c r="V715" s="166"/>
      <c r="W715" s="166"/>
      <c r="X715" s="166"/>
      <c r="Y715" s="166"/>
      <c r="Z715" s="166"/>
      <c r="AA715" s="166"/>
      <c r="AB715" s="166"/>
      <c r="AC715" s="166"/>
      <c r="AD715" s="166"/>
      <c r="AE715" s="166"/>
      <c r="AF715" s="166"/>
      <c r="AG715" s="166"/>
      <c r="AH715" s="166"/>
      <c r="AI715" s="166"/>
      <c r="AJ715" s="166"/>
      <c r="AK715" s="166"/>
      <c r="AL715" s="166"/>
      <c r="AM715" s="166"/>
      <c r="AN715" s="166"/>
      <c r="AO715" s="166"/>
      <c r="AP715" s="166"/>
      <c r="AQ715" s="166"/>
      <c r="AR715" s="166"/>
      <c r="AS715" s="166"/>
      <c r="AT715" s="166"/>
      <c r="AU715" s="166"/>
      <c r="AV715" s="166"/>
      <c r="AW715" s="166"/>
      <c r="AX715" s="166"/>
      <c r="AY715" s="166"/>
      <c r="AZ715" s="166"/>
      <c r="BA715" s="166"/>
      <c r="BB715" s="166"/>
      <c r="BC715" s="166"/>
      <c r="BD715" s="166"/>
      <c r="BE715" s="166"/>
      <c r="BF715" s="166"/>
      <c r="BG715" s="166"/>
      <c r="BH715" s="166"/>
      <c r="BI715" s="166"/>
      <c r="BJ715" s="166"/>
      <c r="BK715" s="166"/>
      <c r="BL715" s="166"/>
      <c r="BM715" s="166"/>
      <c r="BN715" s="166"/>
      <c r="BO715" s="166"/>
      <c r="BP715" s="166"/>
      <c r="BQ715" s="166"/>
      <c r="BR715" s="166"/>
      <c r="BS715" s="166"/>
      <c r="BT715" s="166"/>
      <c r="BU715" s="166"/>
      <c r="BV715" s="166"/>
      <c r="BW715" s="166"/>
      <c r="BX715" s="166"/>
      <c r="BY715" s="166"/>
      <c r="BZ715" s="166"/>
      <c r="CA715" s="166"/>
      <c r="CB715" s="166"/>
      <c r="CC715" s="166"/>
      <c r="CD715" s="166"/>
      <c r="CE715" s="166"/>
      <c r="CF715" s="166"/>
      <c r="CG715" s="166"/>
      <c r="CH715" s="166"/>
      <c r="CI715" s="166"/>
      <c r="CJ715" s="166"/>
      <c r="CK715" s="166"/>
      <c r="CL715" s="166"/>
      <c r="CM715" s="166"/>
      <c r="CN715" s="166"/>
      <c r="CO715" s="166"/>
      <c r="CP715" s="166"/>
      <c r="CQ715" s="166"/>
      <c r="CR715" s="166"/>
      <c r="CS715" s="166"/>
      <c r="CT715" s="166"/>
      <c r="CU715" s="166"/>
      <c r="CV715" s="166"/>
      <c r="CW715" s="166"/>
      <c r="CX715" s="166"/>
      <c r="CY715" s="166"/>
      <c r="CZ715" s="166"/>
      <c r="DA715" s="166"/>
      <c r="DB715" s="166"/>
      <c r="DC715" s="166"/>
      <c r="DD715" s="166"/>
      <c r="DE715" s="166"/>
      <c r="DF715" s="166"/>
      <c r="DG715" s="166"/>
      <c r="DH715" s="166"/>
      <c r="DI715" s="166"/>
      <c r="DJ715" s="166"/>
      <c r="DK715" s="166"/>
      <c r="DL715" s="166"/>
      <c r="DM715" s="166"/>
      <c r="DN715" s="166"/>
      <c r="DO715" s="166"/>
      <c r="DP715" s="166"/>
      <c r="DQ715" s="166"/>
      <c r="DR715" s="166"/>
      <c r="DS715" s="166"/>
      <c r="DT715" s="166"/>
      <c r="DU715" s="166"/>
      <c r="DV715" s="166"/>
      <c r="DW715" s="166"/>
      <c r="DX715" s="166"/>
      <c r="DY715" s="166"/>
      <c r="DZ715" s="166"/>
      <c r="EA715" s="166"/>
      <c r="EB715" s="166"/>
      <c r="EC715" s="166"/>
      <c r="ED715" s="166"/>
      <c r="EE715" s="166"/>
      <c r="EF715" s="166"/>
      <c r="EG715" s="166"/>
      <c r="EH715" s="166"/>
      <c r="EI715" s="166"/>
      <c r="EJ715" s="166"/>
      <c r="EK715" s="166"/>
      <c r="EL715" s="166"/>
      <c r="EM715" s="166"/>
      <c r="EN715" s="166"/>
      <c r="EO715" s="166"/>
      <c r="EP715" s="166"/>
      <c r="EQ715" s="166"/>
      <c r="ER715" s="166"/>
      <c r="ES715" s="166"/>
      <c r="ET715" s="166"/>
      <c r="EU715" s="166"/>
      <c r="EV715" s="166"/>
      <c r="EW715" s="166"/>
      <c r="EX715" s="166"/>
      <c r="EY715" s="166"/>
      <c r="EZ715" s="166"/>
      <c r="FA715" s="166"/>
      <c r="FB715" s="166"/>
      <c r="FC715" s="166"/>
      <c r="FD715" s="166"/>
      <c r="FE715" s="166"/>
      <c r="FF715" s="166"/>
      <c r="FG715" s="166"/>
      <c r="FH715" s="166"/>
      <c r="FI715" s="166"/>
      <c r="FJ715" s="166"/>
      <c r="FK715" s="166"/>
      <c r="FL715" s="166"/>
      <c r="FM715" s="166"/>
      <c r="FN715" s="166"/>
      <c r="FO715" s="166"/>
      <c r="FP715" s="166"/>
      <c r="FQ715" s="166"/>
      <c r="FR715" s="166"/>
      <c r="FS715" s="166"/>
      <c r="FT715" s="166"/>
      <c r="FU715" s="166"/>
      <c r="FV715" s="166"/>
      <c r="FW715" s="166"/>
      <c r="FX715" s="166"/>
      <c r="FY715" s="166"/>
      <c r="FZ715" s="166"/>
      <c r="GA715" s="166"/>
      <c r="GB715" s="166"/>
      <c r="GC715" s="166"/>
      <c r="GD715" s="166"/>
      <c r="GE715" s="166"/>
      <c r="GF715" s="166"/>
      <c r="GG715" s="166"/>
      <c r="GH715" s="166"/>
      <c r="GI715" s="166"/>
      <c r="GJ715" s="166"/>
      <c r="GK715" s="166"/>
      <c r="GL715" s="166"/>
      <c r="GM715" s="166"/>
      <c r="GN715" s="166"/>
      <c r="GO715" s="166"/>
      <c r="GP715" s="166"/>
      <c r="GQ715" s="166"/>
    </row>
    <row r="716" spans="1:199" s="166" customFormat="1" ht="15" customHeight="1" thickBot="1" x14ac:dyDescent="0.25">
      <c r="A716" s="1236" t="s">
        <v>427</v>
      </c>
      <c r="B716" s="261">
        <f>'1 уровень'!C552</f>
        <v>0</v>
      </c>
      <c r="C716" s="261">
        <f>'1 уровень'!D552</f>
        <v>0</v>
      </c>
      <c r="D716" s="261">
        <f>'1 уровень'!E552</f>
        <v>0</v>
      </c>
      <c r="E716" s="1040">
        <f>'1 уровень'!F552</f>
        <v>0</v>
      </c>
      <c r="F716" s="156">
        <f>'1 уровень'!G552</f>
        <v>0</v>
      </c>
      <c r="G716" s="156">
        <f>'1 уровень'!H552</f>
        <v>0</v>
      </c>
      <c r="H716" s="235">
        <f>'1 уровень'!I552</f>
        <v>0</v>
      </c>
      <c r="I716" s="235">
        <f>'1 уровень'!J552</f>
        <v>0</v>
      </c>
      <c r="J716" s="1094">
        <f>'1 уровень'!K552</f>
        <v>0</v>
      </c>
      <c r="K716" s="235">
        <f>'1 уровень'!L552</f>
        <v>0</v>
      </c>
      <c r="L716" s="235">
        <f>'1 уровень'!M552</f>
        <v>0</v>
      </c>
      <c r="M716" s="235">
        <f>'1 уровень'!N552</f>
        <v>0</v>
      </c>
      <c r="N716" s="192">
        <f>'1 уровень'!O552</f>
        <v>261274.8069</v>
      </c>
      <c r="O716" s="192">
        <f>'1 уровень'!P552</f>
        <v>21772.900575</v>
      </c>
      <c r="P716" s="235">
        <f>'1 уровень'!Q552</f>
        <v>25389.389799999997</v>
      </c>
      <c r="Q716" s="235">
        <f>'1 уровень'!R552</f>
        <v>3616.4892250000003</v>
      </c>
      <c r="R716" s="235">
        <f>'1 уровень'!S552</f>
        <v>0</v>
      </c>
      <c r="S716" s="235">
        <f>'1 уровень'!T552</f>
        <v>25389.389799999997</v>
      </c>
      <c r="T716" s="2567"/>
      <c r="U716" s="425"/>
    </row>
    <row r="717" spans="1:199" s="166" customFormat="1" ht="21" customHeight="1" x14ac:dyDescent="0.25">
      <c r="A717" s="1228" t="s">
        <v>134</v>
      </c>
      <c r="B717" s="256">
        <f>'1 уровень'!C552</f>
        <v>0</v>
      </c>
      <c r="C717" s="256">
        <f>'1 уровень'!D552</f>
        <v>0</v>
      </c>
      <c r="D717" s="256">
        <f>'1 уровень'!E552</f>
        <v>0</v>
      </c>
      <c r="E717" s="2533">
        <f>'1 уровень'!F552</f>
        <v>0</v>
      </c>
      <c r="F717" s="257">
        <f>'1 уровень'!G552</f>
        <v>0</v>
      </c>
      <c r="G717" s="257">
        <f>'1 уровень'!H552</f>
        <v>0</v>
      </c>
      <c r="H717" s="258">
        <f>'1 уровень'!I552</f>
        <v>0</v>
      </c>
      <c r="I717" s="258">
        <f>'1 уровень'!J552</f>
        <v>0</v>
      </c>
      <c r="J717" s="1097">
        <f>'1 уровень'!K552</f>
        <v>0</v>
      </c>
      <c r="K717" s="258">
        <f>'1 уровень'!L552</f>
        <v>0</v>
      </c>
      <c r="L717" s="258">
        <f>'1 уровень'!M552</f>
        <v>0</v>
      </c>
      <c r="M717" s="258">
        <f>'1 уровень'!N552</f>
        <v>0</v>
      </c>
      <c r="N717" s="426">
        <f>N718-N719-N748-N752-N757-N758</f>
        <v>2.5611370801925659E-9</v>
      </c>
      <c r="O717" s="426">
        <f t="shared" ref="O717:S717" si="18">O718-O719-O748-O752-O757-O758</f>
        <v>-2.0372681319713593E-10</v>
      </c>
      <c r="P717" s="426">
        <f t="shared" si="18"/>
        <v>-3.2014213502407074E-10</v>
      </c>
      <c r="Q717" s="426">
        <f t="shared" si="18"/>
        <v>7.617018127348274E-12</v>
      </c>
      <c r="R717" s="426">
        <f t="shared" si="18"/>
        <v>-2.3590018827235326E-12</v>
      </c>
      <c r="S717" s="426">
        <f t="shared" si="18"/>
        <v>-2.1827872842550278E-10</v>
      </c>
      <c r="T717" s="2564"/>
      <c r="U717" s="425"/>
      <c r="V717" s="775"/>
      <c r="W717" s="165"/>
      <c r="X717" s="165"/>
      <c r="Y717" s="165"/>
      <c r="Z717" s="165"/>
      <c r="AA717" s="165"/>
      <c r="AB717" s="165"/>
      <c r="AC717" s="165"/>
      <c r="AD717" s="165"/>
      <c r="AE717" s="165"/>
      <c r="AF717" s="165"/>
      <c r="AG717" s="165"/>
      <c r="AH717" s="165"/>
      <c r="AI717" s="165"/>
      <c r="AJ717" s="165"/>
      <c r="AK717" s="165"/>
      <c r="AL717" s="165"/>
      <c r="AM717" s="165"/>
      <c r="AN717" s="165"/>
      <c r="AO717" s="165"/>
      <c r="AP717" s="165"/>
      <c r="AQ717" s="165"/>
      <c r="AR717" s="165"/>
      <c r="AS717" s="165"/>
      <c r="AT717" s="165"/>
      <c r="AU717" s="165"/>
      <c r="AV717" s="165"/>
      <c r="AW717" s="165"/>
      <c r="AX717" s="165"/>
      <c r="AY717" s="165"/>
      <c r="AZ717" s="165"/>
      <c r="BA717" s="165"/>
      <c r="BB717" s="165"/>
      <c r="BC717" s="165"/>
      <c r="BD717" s="165"/>
      <c r="BE717" s="165"/>
      <c r="BF717" s="165"/>
      <c r="BG717" s="165"/>
      <c r="BH717" s="165"/>
      <c r="BI717" s="165"/>
      <c r="BJ717" s="165"/>
      <c r="BK717" s="165"/>
      <c r="BL717" s="165"/>
      <c r="BM717" s="165"/>
      <c r="BN717" s="165"/>
      <c r="BO717" s="165"/>
      <c r="BP717" s="165"/>
      <c r="BQ717" s="165"/>
      <c r="BR717" s="165"/>
      <c r="BS717" s="165"/>
      <c r="BT717" s="165"/>
      <c r="BU717" s="165"/>
      <c r="BV717" s="165"/>
      <c r="BW717" s="165"/>
      <c r="BX717" s="165"/>
      <c r="BY717" s="165"/>
      <c r="BZ717" s="165"/>
      <c r="CA717" s="165"/>
      <c r="CB717" s="165"/>
      <c r="CC717" s="165"/>
      <c r="CD717" s="165"/>
      <c r="CE717" s="165"/>
      <c r="CF717" s="165"/>
      <c r="CG717" s="165"/>
      <c r="CH717" s="165"/>
      <c r="CI717" s="165"/>
      <c r="CJ717" s="165"/>
      <c r="CK717" s="165"/>
      <c r="CL717" s="165"/>
      <c r="CM717" s="165"/>
      <c r="CN717" s="165"/>
      <c r="CO717" s="165"/>
      <c r="CP717" s="165"/>
      <c r="CQ717" s="165"/>
      <c r="CR717" s="165"/>
      <c r="CS717" s="165"/>
      <c r="CT717" s="165"/>
      <c r="CU717" s="165"/>
      <c r="CV717" s="165"/>
      <c r="CW717" s="165"/>
      <c r="CX717" s="165"/>
      <c r="CY717" s="165"/>
      <c r="CZ717" s="165"/>
      <c r="DA717" s="165"/>
      <c r="DB717" s="165"/>
      <c r="DC717" s="165"/>
      <c r="DD717" s="165"/>
      <c r="DE717" s="165"/>
      <c r="DF717" s="165"/>
      <c r="DG717" s="165"/>
      <c r="DH717" s="165"/>
      <c r="DI717" s="165"/>
      <c r="DJ717" s="165"/>
      <c r="DK717" s="165"/>
      <c r="DL717" s="165"/>
      <c r="DM717" s="165"/>
      <c r="DN717" s="165"/>
      <c r="DO717" s="165"/>
      <c r="DP717" s="165"/>
      <c r="DQ717" s="165"/>
      <c r="DR717" s="165"/>
      <c r="DS717" s="165"/>
      <c r="DT717" s="165"/>
      <c r="DU717" s="165"/>
      <c r="DV717" s="165"/>
      <c r="DW717" s="165"/>
      <c r="DX717" s="165"/>
      <c r="DY717" s="165"/>
      <c r="DZ717" s="165"/>
      <c r="EA717" s="165"/>
      <c r="EB717" s="165"/>
      <c r="EC717" s="165"/>
      <c r="ED717" s="165"/>
      <c r="EE717" s="165"/>
      <c r="EF717" s="165"/>
      <c r="EG717" s="165"/>
      <c r="EH717" s="165"/>
      <c r="EI717" s="165"/>
      <c r="EJ717" s="165"/>
      <c r="EK717" s="165"/>
      <c r="EL717" s="165"/>
      <c r="EM717" s="165"/>
      <c r="EN717" s="165"/>
      <c r="EO717" s="165"/>
      <c r="EP717" s="165"/>
      <c r="EQ717" s="165"/>
      <c r="ER717" s="165"/>
      <c r="ES717" s="165"/>
      <c r="ET717" s="165"/>
      <c r="EU717" s="165"/>
      <c r="EV717" s="165"/>
      <c r="EW717" s="165"/>
      <c r="EX717" s="165"/>
      <c r="EY717" s="165"/>
      <c r="EZ717" s="165"/>
      <c r="FA717" s="165"/>
      <c r="FB717" s="165"/>
      <c r="FC717" s="165"/>
      <c r="FD717" s="165"/>
      <c r="FE717" s="165"/>
      <c r="FF717" s="165"/>
      <c r="FG717" s="165"/>
      <c r="FH717" s="165"/>
      <c r="FI717" s="165"/>
      <c r="FJ717" s="165"/>
      <c r="FK717" s="165"/>
      <c r="FL717" s="165"/>
      <c r="FM717" s="165"/>
      <c r="FN717" s="165"/>
      <c r="FO717" s="165"/>
      <c r="FP717" s="165"/>
      <c r="FQ717" s="165"/>
      <c r="FR717" s="165"/>
      <c r="FS717" s="165"/>
      <c r="FT717" s="165"/>
      <c r="FU717" s="165"/>
      <c r="FV717" s="165"/>
      <c r="FW717" s="165"/>
      <c r="FX717" s="165"/>
      <c r="FY717" s="165"/>
      <c r="FZ717" s="165"/>
      <c r="GA717" s="165"/>
      <c r="GB717" s="165"/>
      <c r="GC717" s="165"/>
      <c r="GD717" s="165"/>
      <c r="GE717" s="165"/>
      <c r="GF717" s="165"/>
      <c r="GG717" s="165"/>
      <c r="GH717" s="165"/>
      <c r="GI717" s="165"/>
      <c r="GJ717" s="165"/>
      <c r="GK717" s="165"/>
      <c r="GL717" s="165"/>
      <c r="GM717" s="165"/>
      <c r="GN717" s="165"/>
      <c r="GO717" s="165"/>
      <c r="GP717" s="165"/>
      <c r="GQ717" s="165"/>
    </row>
    <row r="718" spans="1:199" s="225" customFormat="1" ht="14.25" x14ac:dyDescent="0.2">
      <c r="A718" s="259" t="s">
        <v>116</v>
      </c>
      <c r="B718" s="236"/>
      <c r="C718" s="236"/>
      <c r="D718" s="236"/>
      <c r="E718" s="2534"/>
      <c r="F718" s="260"/>
      <c r="G718" s="260"/>
      <c r="H718" s="233"/>
      <c r="I718" s="233"/>
      <c r="J718" s="1098"/>
      <c r="K718" s="233"/>
      <c r="L718" s="233"/>
      <c r="M718" s="233"/>
      <c r="N718" s="161">
        <f t="shared" ref="N718:S719" si="19">SUM(N9,N53,N93,N130,N165,N199,N234,N268,N304,N338,N374,N408,N442,N477,N511,N545,N579,N613,N647,N681)</f>
        <v>18290558.374922078</v>
      </c>
      <c r="O718" s="161">
        <f t="shared" si="19"/>
        <v>1524213.1979101729</v>
      </c>
      <c r="P718" s="161">
        <f t="shared" si="19"/>
        <v>1400726.3090499998</v>
      </c>
      <c r="Q718" s="161">
        <f t="shared" si="19"/>
        <v>-123486.88886017303</v>
      </c>
      <c r="R718" s="161">
        <f t="shared" si="19"/>
        <v>-10186.783520000001</v>
      </c>
      <c r="S718" s="161">
        <f t="shared" si="19"/>
        <v>1398530.6214999997</v>
      </c>
      <c r="T718" s="2571"/>
      <c r="U718" s="425"/>
      <c r="V718" s="774"/>
      <c r="X718" s="829"/>
    </row>
    <row r="719" spans="1:199" s="166" customFormat="1" ht="14.25" x14ac:dyDescent="0.2">
      <c r="A719" s="112" t="s">
        <v>43</v>
      </c>
      <c r="B719" s="161">
        <f>SUM(B10,B54,B94,B131,B166,B200,B235,B269,B305,B339,B375,B409,B443,B478,B512,B546,B580,B614,B648,B682)</f>
        <v>233070</v>
      </c>
      <c r="C719" s="161">
        <f>SUM(C10,C54,C94,C131,C166,C200,C235,C269,C305,C339,C375,C409,C443,C478,C512,C546,C580,C614,C648,C682)</f>
        <v>19434.833333333336</v>
      </c>
      <c r="D719" s="485">
        <f>SUM(D10,D54,D94,D131,D166,D200,D235,D269,D305,D339,D375,D409,D443,D478,D512,D546,D580,D614,D648,D682)</f>
        <v>18550</v>
      </c>
      <c r="E719" s="2535">
        <f>D719/C719*100</f>
        <v>95.447178176641586</v>
      </c>
      <c r="F719" s="157">
        <f>I719/C719</f>
        <v>9.4101141421331107</v>
      </c>
      <c r="G719" s="157">
        <f t="shared" ref="G719:G721" si="20">J719/D719</f>
        <v>9.1932614555256063</v>
      </c>
      <c r="H719" s="161">
        <f>SUM(H10,H54,H94,H131,H166,H200,H235,H269,H305,H339,H375,H409,H443,H478,H512,H546,H580,H614,H648,H682)</f>
        <v>2193379</v>
      </c>
      <c r="I719" s="161">
        <f>SUM(I10,I54,I94,I131,I166,I200,I235,I269,I305,I339,I375,I409,I443,I478,I512,I546,I580,I614,I648,I682)</f>
        <v>182884</v>
      </c>
      <c r="J719" s="485">
        <f>SUM(J10,J54,J94,J131,J166,J200,J235,J269,J305,J339,J375,J409,J443,J478,J512,J546,J580,J614,J648,J682)</f>
        <v>170535</v>
      </c>
      <c r="K719" s="161">
        <f t="shared" ref="K719:K721" si="21">J719/I719*100</f>
        <v>93.247632378994339</v>
      </c>
      <c r="L719" s="161">
        <f>SUM(L10,L54,L94,L131,L166,L200,L235,L269,L305,L339,L375,L409,L443,L478,L512,L546,L580,L614,L648,L682)</f>
        <v>6644.592504084967</v>
      </c>
      <c r="M719" s="189">
        <f>J719/$A$3*12/L719</f>
        <v>307.98276925814497</v>
      </c>
      <c r="N719" s="161">
        <f t="shared" si="19"/>
        <v>8579806.3934983294</v>
      </c>
      <c r="O719" s="161">
        <f t="shared" si="19"/>
        <v>714983.86612486094</v>
      </c>
      <c r="P719" s="161">
        <f t="shared" si="19"/>
        <v>675400.49714000011</v>
      </c>
      <c r="Q719" s="161">
        <f t="shared" si="19"/>
        <v>-39583.368984860914</v>
      </c>
      <c r="R719" s="161">
        <f t="shared" si="19"/>
        <v>-6180.2415799999981</v>
      </c>
      <c r="S719" s="161">
        <f t="shared" si="19"/>
        <v>669220.25555999996</v>
      </c>
      <c r="T719" s="2571"/>
      <c r="U719" s="425"/>
      <c r="V719" s="425"/>
      <c r="W719" s="425"/>
    </row>
    <row r="720" spans="1:199" s="1555" customFormat="1" ht="45.75" customHeight="1" x14ac:dyDescent="0.2">
      <c r="A720" s="2625" t="s">
        <v>313</v>
      </c>
      <c r="B720" s="485">
        <f>SUM(B683,B11)</f>
        <v>4712</v>
      </c>
      <c r="C720" s="485">
        <f>SUM(C683,C11)</f>
        <v>392.41666666666669</v>
      </c>
      <c r="D720" s="485">
        <f>SUM(D683,D11)</f>
        <v>271</v>
      </c>
      <c r="E720" s="2626">
        <f>D720/C720*100</f>
        <v>69.059248248035672</v>
      </c>
      <c r="F720" s="485">
        <f t="shared" ref="F720:S720" si="22">SUM(F683,F11)</f>
        <v>0</v>
      </c>
      <c r="G720" s="485">
        <f t="shared" si="22"/>
        <v>0</v>
      </c>
      <c r="H720" s="485">
        <f t="shared" si="22"/>
        <v>0</v>
      </c>
      <c r="I720" s="485">
        <f t="shared" si="22"/>
        <v>0</v>
      </c>
      <c r="J720" s="485">
        <f t="shared" si="22"/>
        <v>0</v>
      </c>
      <c r="K720" s="485">
        <f t="shared" si="22"/>
        <v>0</v>
      </c>
      <c r="L720" s="485">
        <f t="shared" si="22"/>
        <v>0</v>
      </c>
      <c r="M720" s="2627">
        <f t="shared" si="22"/>
        <v>0</v>
      </c>
      <c r="N720" s="2626">
        <f t="shared" si="22"/>
        <v>667461.74799999991</v>
      </c>
      <c r="O720" s="485">
        <f t="shared" si="22"/>
        <v>55621.812333333335</v>
      </c>
      <c r="P720" s="485">
        <f t="shared" si="22"/>
        <v>40656.952899999997</v>
      </c>
      <c r="Q720" s="485">
        <f t="shared" si="22"/>
        <v>-14964.859433333339</v>
      </c>
      <c r="R720" s="485">
        <f t="shared" si="22"/>
        <v>0</v>
      </c>
      <c r="S720" s="2626">
        <f t="shared" si="22"/>
        <v>40656.952899999997</v>
      </c>
      <c r="T720" s="2628"/>
      <c r="U720" s="1556"/>
      <c r="V720" s="1556"/>
    </row>
    <row r="721" spans="1:199" s="166" customFormat="1" ht="14.25" x14ac:dyDescent="0.2">
      <c r="A721" s="112" t="s">
        <v>315</v>
      </c>
      <c r="B721" s="161">
        <f>B684+B12</f>
        <v>3618</v>
      </c>
      <c r="C721" s="161">
        <f>C684+C12</f>
        <v>302</v>
      </c>
      <c r="D721" s="485">
        <f>D684+D12</f>
        <v>230</v>
      </c>
      <c r="E721" s="2535">
        <f>D721/C721*100</f>
        <v>76.158940397350989</v>
      </c>
      <c r="F721" s="157">
        <f>I721/C721</f>
        <v>14.678807947019868</v>
      </c>
      <c r="G721" s="157">
        <f t="shared" si="20"/>
        <v>14.904347826086957</v>
      </c>
      <c r="H721" s="161">
        <f>H684+H12</f>
        <v>53111</v>
      </c>
      <c r="I721" s="161">
        <f>I684+I12</f>
        <v>4433</v>
      </c>
      <c r="J721" s="485">
        <f>J684+J12</f>
        <v>3428</v>
      </c>
      <c r="K721" s="161">
        <f t="shared" si="21"/>
        <v>77.329122490412814</v>
      </c>
      <c r="L721" s="161">
        <f>L684+L12</f>
        <v>172</v>
      </c>
      <c r="M721" s="189">
        <f>J721/$A$3*12/L721</f>
        <v>239.16279069767441</v>
      </c>
      <c r="N721" s="161">
        <f t="shared" ref="N721:S721" si="23">N684+N12</f>
        <v>126629.56171264</v>
      </c>
      <c r="O721" s="161">
        <f t="shared" si="23"/>
        <v>10552.463476053334</v>
      </c>
      <c r="P721" s="161">
        <f t="shared" si="23"/>
        <v>9378.9812000000002</v>
      </c>
      <c r="Q721" s="161">
        <f t="shared" si="23"/>
        <v>-1173.4822760533332</v>
      </c>
      <c r="R721" s="161">
        <f t="shared" si="23"/>
        <v>0</v>
      </c>
      <c r="S721" s="161">
        <f t="shared" si="23"/>
        <v>9378.9812000000002</v>
      </c>
      <c r="T721" s="2571"/>
      <c r="U721" s="425"/>
    </row>
    <row r="722" spans="1:199" s="166" customFormat="1" ht="15.75" x14ac:dyDescent="0.25">
      <c r="A722" s="1822" t="s">
        <v>360</v>
      </c>
      <c r="B722" s="161">
        <f>SUM(B13,B55,B685,B270)</f>
        <v>0</v>
      </c>
      <c r="C722" s="161">
        <f>SUM(C13,C55,C685,C270)</f>
        <v>0</v>
      </c>
      <c r="D722" s="161">
        <f>SUM(D13,D55,D685,D270)</f>
        <v>0</v>
      </c>
      <c r="E722" s="2535"/>
      <c r="F722" s="215">
        <f t="shared" ref="F722:L722" si="24">SUM(F13,F55,F685,F270)</f>
        <v>0</v>
      </c>
      <c r="G722" s="215">
        <f t="shared" si="24"/>
        <v>0</v>
      </c>
      <c r="H722" s="144">
        <f t="shared" si="24"/>
        <v>0</v>
      </c>
      <c r="I722" s="144">
        <f t="shared" si="24"/>
        <v>0</v>
      </c>
      <c r="J722" s="464">
        <f t="shared" si="24"/>
        <v>0</v>
      </c>
      <c r="K722" s="144">
        <f t="shared" si="24"/>
        <v>0</v>
      </c>
      <c r="L722" s="144">
        <f t="shared" si="24"/>
        <v>0</v>
      </c>
      <c r="M722" s="188"/>
      <c r="N722" s="161">
        <f t="shared" ref="N722:S722" si="25">SUM(N13,N55,N685,N270)</f>
        <v>0</v>
      </c>
      <c r="O722" s="161">
        <f t="shared" si="25"/>
        <v>0</v>
      </c>
      <c r="P722" s="161">
        <f t="shared" si="25"/>
        <v>0</v>
      </c>
      <c r="Q722" s="161">
        <f t="shared" si="25"/>
        <v>0</v>
      </c>
      <c r="R722" s="161">
        <f t="shared" si="25"/>
        <v>0</v>
      </c>
      <c r="S722" s="161">
        <f t="shared" si="25"/>
        <v>0</v>
      </c>
      <c r="T722" s="2571"/>
      <c r="U722" s="425"/>
    </row>
    <row r="723" spans="1:199" s="166" customFormat="1" ht="28.5" x14ac:dyDescent="0.2">
      <c r="A723" s="1840" t="s">
        <v>217</v>
      </c>
      <c r="B723" s="161">
        <f>B686+B616+B582+B548+B514+B480+B445+B411+B307++B272+B237+B202+B168+B133+B96+B56+B14+B650+B377+B342</f>
        <v>3185169</v>
      </c>
      <c r="C723" s="161">
        <f>C686+C616+C582+C548+C514+C480+C445+C411+C307++C272+C237+C202+C168+C133+C96+C56+C14+C650+C377+C342</f>
        <v>265448</v>
      </c>
      <c r="D723" s="161">
        <f>D686+D616+D582+D548+D514+D480+D445+D411+D307++D272+D237+D202+D168+D133+D96+D56+D14+D650+D377+D342</f>
        <v>210086.44247540346</v>
      </c>
      <c r="E723" s="2535">
        <f t="shared" ref="E723:E745" si="26">D723/C723*100</f>
        <v>79.144104485776296</v>
      </c>
      <c r="F723" s="157"/>
      <c r="G723" s="157"/>
      <c r="H723" s="144"/>
      <c r="I723" s="144"/>
      <c r="J723" s="464"/>
      <c r="K723" s="144"/>
      <c r="L723" s="144"/>
      <c r="M723" s="188"/>
      <c r="N723" s="161"/>
      <c r="O723" s="161"/>
      <c r="P723" s="161"/>
      <c r="Q723" s="161"/>
      <c r="R723" s="161"/>
      <c r="S723" s="161"/>
      <c r="T723" s="2570"/>
      <c r="U723" s="425"/>
    </row>
    <row r="724" spans="1:199" ht="30" x14ac:dyDescent="0.25">
      <c r="A724" s="624" t="s">
        <v>350</v>
      </c>
      <c r="B724" s="162">
        <f t="shared" ref="B724:D725" si="27">B687+B651+B617+B583+B549+B515+B481+B446+B412+B378+B343+B308+B273+B238+B203+B169+B134+B97+B57+B15</f>
        <v>99785</v>
      </c>
      <c r="C724" s="162">
        <f t="shared" si="27"/>
        <v>8315</v>
      </c>
      <c r="D724" s="162">
        <f t="shared" si="27"/>
        <v>6922</v>
      </c>
      <c r="E724" s="2535">
        <f t="shared" si="26"/>
        <v>83.247143716175586</v>
      </c>
      <c r="F724" s="157"/>
      <c r="G724" s="157"/>
      <c r="H724" s="145"/>
      <c r="I724" s="145"/>
      <c r="J724" s="460"/>
      <c r="K724" s="145"/>
      <c r="L724" s="145"/>
      <c r="M724" s="188"/>
      <c r="N724" s="162"/>
      <c r="O724" s="162"/>
      <c r="P724" s="162"/>
      <c r="Q724" s="162"/>
      <c r="R724" s="162"/>
      <c r="S724" s="162"/>
      <c r="T724" s="2570"/>
      <c r="U724" s="425"/>
      <c r="V724" s="166"/>
      <c r="W724" s="166"/>
      <c r="X724" s="166"/>
      <c r="Y724" s="166"/>
      <c r="Z724" s="166"/>
      <c r="AA724" s="166"/>
      <c r="AB724" s="166"/>
      <c r="AC724" s="166"/>
      <c r="AD724" s="166"/>
      <c r="AE724" s="166"/>
      <c r="AF724" s="166"/>
      <c r="AG724" s="166"/>
      <c r="AH724" s="166"/>
      <c r="AI724" s="166"/>
      <c r="AJ724" s="166"/>
      <c r="AK724" s="166"/>
      <c r="AL724" s="166"/>
      <c r="AM724" s="166"/>
      <c r="AN724" s="166"/>
      <c r="AO724" s="166"/>
      <c r="AP724" s="166"/>
      <c r="AQ724" s="166"/>
      <c r="AR724" s="166"/>
      <c r="AS724" s="166"/>
      <c r="AT724" s="166"/>
      <c r="AU724" s="166"/>
      <c r="AV724" s="166"/>
      <c r="AW724" s="166"/>
      <c r="AX724" s="166"/>
      <c r="AY724" s="166"/>
      <c r="AZ724" s="166"/>
      <c r="BA724" s="166"/>
      <c r="BB724" s="166"/>
      <c r="BC724" s="166"/>
      <c r="BD724" s="166"/>
      <c r="BE724" s="166"/>
      <c r="BF724" s="166"/>
      <c r="BG724" s="166"/>
      <c r="BH724" s="166"/>
      <c r="BI724" s="166"/>
      <c r="BJ724" s="166"/>
      <c r="BK724" s="166"/>
      <c r="BL724" s="166"/>
      <c r="BM724" s="166"/>
      <c r="BN724" s="166"/>
      <c r="BO724" s="166"/>
      <c r="BP724" s="166"/>
      <c r="BQ724" s="166"/>
      <c r="BR724" s="166"/>
      <c r="BS724" s="166"/>
      <c r="BT724" s="166"/>
      <c r="BU724" s="166"/>
      <c r="BV724" s="166"/>
      <c r="BW724" s="166"/>
      <c r="BX724" s="166"/>
      <c r="BY724" s="166"/>
      <c r="BZ724" s="166"/>
      <c r="CA724" s="166"/>
      <c r="CB724" s="166"/>
      <c r="CC724" s="166"/>
      <c r="CD724" s="166"/>
      <c r="CE724" s="166"/>
      <c r="CF724" s="166"/>
      <c r="CG724" s="166"/>
      <c r="CH724" s="166"/>
      <c r="CI724" s="166"/>
      <c r="CJ724" s="166"/>
      <c r="CK724" s="166"/>
      <c r="CL724" s="166"/>
      <c r="CM724" s="166"/>
      <c r="CN724" s="166"/>
      <c r="CO724" s="166"/>
      <c r="CP724" s="166"/>
      <c r="CQ724" s="166"/>
      <c r="CR724" s="166"/>
      <c r="CS724" s="166"/>
      <c r="CT724" s="166"/>
      <c r="CU724" s="166"/>
      <c r="CV724" s="166"/>
      <c r="CW724" s="166"/>
      <c r="CX724" s="166"/>
      <c r="CY724" s="166"/>
      <c r="CZ724" s="166"/>
      <c r="DA724" s="166"/>
      <c r="DB724" s="166"/>
      <c r="DC724" s="166"/>
      <c r="DD724" s="166"/>
      <c r="DE724" s="166"/>
      <c r="DF724" s="166"/>
      <c r="DG724" s="166"/>
      <c r="DH724" s="166"/>
      <c r="DI724" s="166"/>
      <c r="DJ724" s="166"/>
      <c r="DK724" s="166"/>
      <c r="DL724" s="166"/>
      <c r="DM724" s="166"/>
      <c r="DN724" s="166"/>
      <c r="DO724" s="166"/>
      <c r="DP724" s="166"/>
      <c r="DQ724" s="166"/>
      <c r="DR724" s="166"/>
      <c r="DS724" s="166"/>
      <c r="DT724" s="166"/>
      <c r="DU724" s="166"/>
      <c r="DV724" s="166"/>
      <c r="DW724" s="166"/>
      <c r="DX724" s="166"/>
      <c r="DY724" s="166"/>
      <c r="DZ724" s="166"/>
      <c r="EA724" s="166"/>
      <c r="EB724" s="166"/>
      <c r="EC724" s="166"/>
      <c r="ED724" s="166"/>
      <c r="EE724" s="166"/>
      <c r="EF724" s="166"/>
      <c r="EG724" s="166"/>
      <c r="EH724" s="166"/>
      <c r="EI724" s="166"/>
      <c r="EJ724" s="166"/>
      <c r="EK724" s="166"/>
      <c r="EL724" s="166"/>
      <c r="EM724" s="166"/>
      <c r="EN724" s="166"/>
      <c r="EO724" s="166"/>
      <c r="EP724" s="166"/>
      <c r="EQ724" s="166"/>
      <c r="ER724" s="166"/>
      <c r="ES724" s="166"/>
      <c r="ET724" s="166"/>
      <c r="EU724" s="166"/>
      <c r="EV724" s="166"/>
      <c r="EW724" s="166"/>
      <c r="EX724" s="166"/>
      <c r="EY724" s="166"/>
      <c r="EZ724" s="166"/>
      <c r="FA724" s="166"/>
      <c r="FB724" s="166"/>
      <c r="FC724" s="166"/>
      <c r="FD724" s="166"/>
      <c r="FE724" s="166"/>
      <c r="FF724" s="166"/>
      <c r="FG724" s="166"/>
      <c r="FH724" s="166"/>
      <c r="FI724" s="166"/>
      <c r="FJ724" s="166"/>
      <c r="FK724" s="166"/>
      <c r="FL724" s="166"/>
      <c r="FM724" s="166"/>
      <c r="FN724" s="166"/>
      <c r="FO724" s="166"/>
      <c r="FP724" s="166"/>
      <c r="FQ724" s="166"/>
      <c r="FR724" s="166"/>
      <c r="FS724" s="166"/>
      <c r="FT724" s="166"/>
      <c r="FU724" s="166"/>
      <c r="FV724" s="166"/>
      <c r="FW724" s="166"/>
      <c r="FX724" s="166"/>
      <c r="FY724" s="166"/>
      <c r="FZ724" s="166"/>
      <c r="GA724" s="166"/>
      <c r="GB724" s="166"/>
      <c r="GC724" s="166"/>
      <c r="GD724" s="166"/>
      <c r="GE724" s="166"/>
      <c r="GF724" s="166"/>
      <c r="GG724" s="166"/>
      <c r="GH724" s="166"/>
      <c r="GI724" s="166"/>
      <c r="GJ724" s="166"/>
      <c r="GK724" s="166"/>
      <c r="GL724" s="166"/>
      <c r="GM724" s="166"/>
      <c r="GN724" s="166"/>
      <c r="GO724" s="166"/>
      <c r="GP724" s="166"/>
      <c r="GQ724" s="166"/>
    </row>
    <row r="725" spans="1:199" ht="30" x14ac:dyDescent="0.25">
      <c r="A725" s="58" t="s">
        <v>351</v>
      </c>
      <c r="B725" s="162">
        <f t="shared" si="27"/>
        <v>281283</v>
      </c>
      <c r="C725" s="162">
        <f t="shared" si="27"/>
        <v>23442</v>
      </c>
      <c r="D725" s="162">
        <f t="shared" si="27"/>
        <v>15062</v>
      </c>
      <c r="E725" s="2535">
        <f t="shared" si="26"/>
        <v>64.252196911526312</v>
      </c>
      <c r="F725" s="157"/>
      <c r="G725" s="157"/>
      <c r="H725" s="145"/>
      <c r="I725" s="145"/>
      <c r="J725" s="460"/>
      <c r="K725" s="145"/>
      <c r="L725" s="145"/>
      <c r="M725" s="188"/>
      <c r="N725" s="162"/>
      <c r="O725" s="162"/>
      <c r="P725" s="162"/>
      <c r="Q725" s="162"/>
      <c r="R725" s="162"/>
      <c r="S725" s="162"/>
      <c r="T725" s="2570"/>
      <c r="U725" s="425"/>
      <c r="V725" s="166"/>
      <c r="W725" s="166"/>
      <c r="X725" s="166"/>
      <c r="Y725" s="166"/>
      <c r="Z725" s="166"/>
      <c r="AA725" s="166"/>
      <c r="AB725" s="166"/>
      <c r="AC725" s="166"/>
      <c r="AD725" s="166"/>
      <c r="AE725" s="166"/>
      <c r="AF725" s="166"/>
      <c r="AG725" s="166"/>
      <c r="AH725" s="166"/>
      <c r="AI725" s="166"/>
      <c r="AJ725" s="166"/>
      <c r="AK725" s="166"/>
      <c r="AL725" s="166"/>
      <c r="AM725" s="166"/>
      <c r="AN725" s="166"/>
      <c r="AO725" s="166"/>
      <c r="AP725" s="166"/>
      <c r="AQ725" s="166"/>
      <c r="AR725" s="166"/>
      <c r="AS725" s="166"/>
      <c r="AT725" s="166"/>
      <c r="AU725" s="166"/>
      <c r="AV725" s="166"/>
      <c r="AW725" s="166"/>
      <c r="AX725" s="166"/>
      <c r="AY725" s="166"/>
      <c r="AZ725" s="166"/>
      <c r="BA725" s="166"/>
      <c r="BB725" s="166"/>
      <c r="BC725" s="166"/>
      <c r="BD725" s="166"/>
      <c r="BE725" s="166"/>
      <c r="BF725" s="166"/>
      <c r="BG725" s="166"/>
      <c r="BH725" s="166"/>
      <c r="BI725" s="166"/>
      <c r="BJ725" s="166"/>
      <c r="BK725" s="166"/>
      <c r="BL725" s="166"/>
      <c r="BM725" s="166"/>
      <c r="BN725" s="166"/>
      <c r="BO725" s="166"/>
      <c r="BP725" s="166"/>
      <c r="BQ725" s="166"/>
      <c r="BR725" s="166"/>
      <c r="BS725" s="166"/>
      <c r="BT725" s="166"/>
      <c r="BU725" s="166"/>
      <c r="BV725" s="166"/>
      <c r="BW725" s="166"/>
      <c r="BX725" s="166"/>
      <c r="BY725" s="166"/>
      <c r="BZ725" s="166"/>
      <c r="CA725" s="166"/>
      <c r="CB725" s="166"/>
      <c r="CC725" s="166"/>
      <c r="CD725" s="166"/>
      <c r="CE725" s="166"/>
      <c r="CF725" s="166"/>
      <c r="CG725" s="166"/>
      <c r="CH725" s="166"/>
      <c r="CI725" s="166"/>
      <c r="CJ725" s="166"/>
      <c r="CK725" s="166"/>
      <c r="CL725" s="166"/>
      <c r="CM725" s="166"/>
      <c r="CN725" s="166"/>
      <c r="CO725" s="166"/>
      <c r="CP725" s="166"/>
      <c r="CQ725" s="166"/>
      <c r="CR725" s="166"/>
      <c r="CS725" s="166"/>
      <c r="CT725" s="166"/>
      <c r="CU725" s="166"/>
      <c r="CV725" s="166"/>
      <c r="CW725" s="166"/>
      <c r="CX725" s="166"/>
      <c r="CY725" s="166"/>
      <c r="CZ725" s="166"/>
      <c r="DA725" s="166"/>
      <c r="DB725" s="166"/>
      <c r="DC725" s="166"/>
      <c r="DD725" s="166"/>
      <c r="DE725" s="166"/>
      <c r="DF725" s="166"/>
      <c r="DG725" s="166"/>
      <c r="DH725" s="166"/>
      <c r="DI725" s="166"/>
      <c r="DJ725" s="166"/>
      <c r="DK725" s="166"/>
      <c r="DL725" s="166"/>
      <c r="DM725" s="166"/>
      <c r="DN725" s="166"/>
      <c r="DO725" s="166"/>
      <c r="DP725" s="166"/>
      <c r="DQ725" s="166"/>
      <c r="DR725" s="166"/>
      <c r="DS725" s="166"/>
      <c r="DT725" s="166"/>
      <c r="DU725" s="166"/>
      <c r="DV725" s="166"/>
      <c r="DW725" s="166"/>
      <c r="DX725" s="166"/>
      <c r="DY725" s="166"/>
      <c r="DZ725" s="166"/>
      <c r="EA725" s="166"/>
      <c r="EB725" s="166"/>
      <c r="EC725" s="166"/>
      <c r="ED725" s="166"/>
      <c r="EE725" s="166"/>
      <c r="EF725" s="166"/>
      <c r="EG725" s="166"/>
      <c r="EH725" s="166"/>
      <c r="EI725" s="166"/>
      <c r="EJ725" s="166"/>
      <c r="EK725" s="166"/>
      <c r="EL725" s="166"/>
      <c r="EM725" s="166"/>
      <c r="EN725" s="166"/>
      <c r="EO725" s="166"/>
      <c r="EP725" s="166"/>
      <c r="EQ725" s="166"/>
      <c r="ER725" s="166"/>
      <c r="ES725" s="166"/>
      <c r="ET725" s="166"/>
      <c r="EU725" s="166"/>
      <c r="EV725" s="166"/>
      <c r="EW725" s="166"/>
      <c r="EX725" s="166"/>
      <c r="EY725" s="166"/>
      <c r="EZ725" s="166"/>
      <c r="FA725" s="166"/>
      <c r="FB725" s="166"/>
      <c r="FC725" s="166"/>
      <c r="FD725" s="166"/>
      <c r="FE725" s="166"/>
      <c r="FF725" s="166"/>
      <c r="FG725" s="166"/>
      <c r="FH725" s="166"/>
      <c r="FI725" s="166"/>
      <c r="FJ725" s="166"/>
      <c r="FK725" s="166"/>
      <c r="FL725" s="166"/>
      <c r="FM725" s="166"/>
      <c r="FN725" s="166"/>
      <c r="FO725" s="166"/>
      <c r="FP725" s="166"/>
      <c r="FQ725" s="166"/>
      <c r="FR725" s="166"/>
      <c r="FS725" s="166"/>
      <c r="FT725" s="166"/>
      <c r="FU725" s="166"/>
      <c r="FV725" s="166"/>
      <c r="FW725" s="166"/>
      <c r="FX725" s="166"/>
      <c r="FY725" s="166"/>
      <c r="FZ725" s="166"/>
      <c r="GA725" s="166"/>
      <c r="GB725" s="166"/>
      <c r="GC725" s="166"/>
      <c r="GD725" s="166"/>
      <c r="GE725" s="166"/>
      <c r="GF725" s="166"/>
      <c r="GG725" s="166"/>
      <c r="GH725" s="166"/>
      <c r="GI725" s="166"/>
      <c r="GJ725" s="166"/>
      <c r="GK725" s="166"/>
      <c r="GL725" s="166"/>
      <c r="GM725" s="166"/>
      <c r="GN725" s="166"/>
      <c r="GO725" s="166"/>
      <c r="GP725" s="166"/>
      <c r="GQ725" s="166"/>
    </row>
    <row r="726" spans="1:199" ht="30" x14ac:dyDescent="0.25">
      <c r="A726" s="58" t="s">
        <v>352</v>
      </c>
      <c r="B726" s="162">
        <f>SUM(B689,B653,B619,B585,B551,B517,B483,B448,B414,B380,B345,B310,B275,B240,B205,B171,B136,B99,B59,B17)</f>
        <v>8512</v>
      </c>
      <c r="C726" s="162">
        <f>SUM(C689,C653,C619,C585,C551,C517,C483,C448,C414,C380,C345,C310,C275,C240,C205,C171,C136,C99,C59,C17)</f>
        <v>712</v>
      </c>
      <c r="D726" s="162">
        <f>SUM(D689,D653,D619,D585,D551,D517,D483,D448,D414,D380,D345,D310,D275,D240,D205,D171,D136,D99,D59,D17)</f>
        <v>533</v>
      </c>
      <c r="E726" s="2535">
        <f t="shared" si="26"/>
        <v>74.859550561797747</v>
      </c>
      <c r="F726" s="157"/>
      <c r="G726" s="157"/>
      <c r="H726" s="145"/>
      <c r="I726" s="145"/>
      <c r="J726" s="460"/>
      <c r="K726" s="145"/>
      <c r="L726" s="145"/>
      <c r="M726" s="188"/>
      <c r="N726" s="162"/>
      <c r="O726" s="162"/>
      <c r="P726" s="162"/>
      <c r="Q726" s="162"/>
      <c r="R726" s="162"/>
      <c r="S726" s="162"/>
      <c r="T726" s="2570"/>
      <c r="U726" s="425"/>
      <c r="V726" s="166"/>
      <c r="W726" s="166"/>
      <c r="X726" s="166"/>
      <c r="Y726" s="166"/>
      <c r="Z726" s="166"/>
      <c r="AA726" s="166"/>
      <c r="AB726" s="166"/>
      <c r="AC726" s="166"/>
      <c r="AD726" s="166"/>
      <c r="AE726" s="166"/>
      <c r="AF726" s="166"/>
      <c r="AG726" s="166"/>
      <c r="AH726" s="166"/>
      <c r="AI726" s="166"/>
      <c r="AJ726" s="166"/>
      <c r="AK726" s="166"/>
      <c r="AL726" s="166"/>
      <c r="AM726" s="166"/>
      <c r="AN726" s="166"/>
      <c r="AO726" s="166"/>
      <c r="AP726" s="166"/>
      <c r="AQ726" s="166"/>
      <c r="AR726" s="166"/>
      <c r="AS726" s="166"/>
      <c r="AT726" s="166"/>
      <c r="AU726" s="166"/>
      <c r="AV726" s="166"/>
      <c r="AW726" s="166"/>
      <c r="AX726" s="166"/>
      <c r="AY726" s="166"/>
      <c r="AZ726" s="166"/>
      <c r="BA726" s="166"/>
      <c r="BB726" s="166"/>
      <c r="BC726" s="166"/>
      <c r="BD726" s="166"/>
      <c r="BE726" s="166"/>
      <c r="BF726" s="166"/>
      <c r="BG726" s="166"/>
      <c r="BH726" s="166"/>
      <c r="BI726" s="166"/>
      <c r="BJ726" s="166"/>
      <c r="BK726" s="166"/>
      <c r="BL726" s="166"/>
      <c r="BM726" s="166"/>
      <c r="BN726" s="166"/>
      <c r="BO726" s="166"/>
      <c r="BP726" s="166"/>
      <c r="BQ726" s="166"/>
      <c r="BR726" s="166"/>
      <c r="BS726" s="166"/>
      <c r="BT726" s="166"/>
      <c r="BU726" s="166"/>
      <c r="BV726" s="166"/>
      <c r="BW726" s="166"/>
      <c r="BX726" s="166"/>
      <c r="BY726" s="166"/>
      <c r="BZ726" s="166"/>
      <c r="CA726" s="166"/>
      <c r="CB726" s="166"/>
      <c r="CC726" s="166"/>
      <c r="CD726" s="166"/>
      <c r="CE726" s="166"/>
      <c r="CF726" s="166"/>
      <c r="CG726" s="166"/>
      <c r="CH726" s="166"/>
      <c r="CI726" s="166"/>
      <c r="CJ726" s="166"/>
      <c r="CK726" s="166"/>
      <c r="CL726" s="166"/>
      <c r="CM726" s="166"/>
      <c r="CN726" s="166"/>
      <c r="CO726" s="166"/>
      <c r="CP726" s="166"/>
      <c r="CQ726" s="166"/>
      <c r="CR726" s="166"/>
      <c r="CS726" s="166"/>
      <c r="CT726" s="166"/>
      <c r="CU726" s="166"/>
      <c r="CV726" s="166"/>
      <c r="CW726" s="166"/>
      <c r="CX726" s="166"/>
      <c r="CY726" s="166"/>
      <c r="CZ726" s="166"/>
      <c r="DA726" s="166"/>
      <c r="DB726" s="166"/>
      <c r="DC726" s="166"/>
      <c r="DD726" s="166"/>
      <c r="DE726" s="166"/>
      <c r="DF726" s="166"/>
      <c r="DG726" s="166"/>
      <c r="DH726" s="166"/>
      <c r="DI726" s="166"/>
      <c r="DJ726" s="166"/>
      <c r="DK726" s="166"/>
      <c r="DL726" s="166"/>
      <c r="DM726" s="166"/>
      <c r="DN726" s="166"/>
      <c r="DO726" s="166"/>
      <c r="DP726" s="166"/>
      <c r="DQ726" s="166"/>
      <c r="DR726" s="166"/>
      <c r="DS726" s="166"/>
      <c r="DT726" s="166"/>
      <c r="DU726" s="166"/>
      <c r="DV726" s="166"/>
      <c r="DW726" s="166"/>
      <c r="DX726" s="166"/>
      <c r="DY726" s="166"/>
      <c r="DZ726" s="166"/>
      <c r="EA726" s="166"/>
      <c r="EB726" s="166"/>
      <c r="EC726" s="166"/>
      <c r="ED726" s="166"/>
      <c r="EE726" s="166"/>
      <c r="EF726" s="166"/>
      <c r="EG726" s="166"/>
      <c r="EH726" s="166"/>
      <c r="EI726" s="166"/>
      <c r="EJ726" s="166"/>
      <c r="EK726" s="166"/>
      <c r="EL726" s="166"/>
      <c r="EM726" s="166"/>
      <c r="EN726" s="166"/>
      <c r="EO726" s="166"/>
      <c r="EP726" s="166"/>
      <c r="EQ726" s="166"/>
      <c r="ER726" s="166"/>
      <c r="ES726" s="166"/>
      <c r="ET726" s="166"/>
      <c r="EU726" s="166"/>
      <c r="EV726" s="166"/>
      <c r="EW726" s="166"/>
      <c r="EX726" s="166"/>
      <c r="EY726" s="166"/>
      <c r="EZ726" s="166"/>
      <c r="FA726" s="166"/>
      <c r="FB726" s="166"/>
      <c r="FC726" s="166"/>
      <c r="FD726" s="166"/>
      <c r="FE726" s="166"/>
      <c r="FF726" s="166"/>
      <c r="FG726" s="166"/>
      <c r="FH726" s="166"/>
      <c r="FI726" s="166"/>
      <c r="FJ726" s="166"/>
      <c r="FK726" s="166"/>
      <c r="FL726" s="166"/>
      <c r="FM726" s="166"/>
      <c r="FN726" s="166"/>
      <c r="FO726" s="166"/>
      <c r="FP726" s="166"/>
      <c r="FQ726" s="166"/>
      <c r="FR726" s="166"/>
      <c r="FS726" s="166"/>
      <c r="FT726" s="166"/>
      <c r="FU726" s="166"/>
      <c r="FV726" s="166"/>
      <c r="FW726" s="166"/>
      <c r="FX726" s="166"/>
      <c r="FY726" s="166"/>
      <c r="FZ726" s="166"/>
      <c r="GA726" s="166"/>
      <c r="GB726" s="166"/>
      <c r="GC726" s="166"/>
      <c r="GD726" s="166"/>
      <c r="GE726" s="166"/>
      <c r="GF726" s="166"/>
      <c r="GG726" s="166"/>
      <c r="GH726" s="166"/>
      <c r="GI726" s="166"/>
      <c r="GJ726" s="166"/>
      <c r="GK726" s="166"/>
      <c r="GL726" s="166"/>
      <c r="GM726" s="166"/>
      <c r="GN726" s="166"/>
      <c r="GO726" s="166"/>
      <c r="GP726" s="166"/>
      <c r="GQ726" s="166"/>
    </row>
    <row r="727" spans="1:199" ht="45" x14ac:dyDescent="0.25">
      <c r="A727" s="661" t="s">
        <v>337</v>
      </c>
      <c r="B727" s="162">
        <f>B690+B71+B29</f>
        <v>84240</v>
      </c>
      <c r="C727" s="162">
        <f>C690+C71+C29</f>
        <v>7021</v>
      </c>
      <c r="D727" s="162">
        <f>D690+D71+D29</f>
        <v>4730</v>
      </c>
      <c r="E727" s="2535">
        <f t="shared" si="26"/>
        <v>67.369320609599768</v>
      </c>
      <c r="F727" s="157"/>
      <c r="G727" s="157"/>
      <c r="H727" s="145"/>
      <c r="I727" s="145"/>
      <c r="J727" s="460"/>
      <c r="K727" s="145"/>
      <c r="L727" s="145"/>
      <c r="M727" s="188"/>
      <c r="N727" s="162"/>
      <c r="O727" s="162"/>
      <c r="P727" s="162"/>
      <c r="Q727" s="162"/>
      <c r="R727" s="162"/>
      <c r="S727" s="162"/>
      <c r="T727" s="2570"/>
      <c r="U727" s="425"/>
      <c r="V727" s="166"/>
      <c r="W727" s="166"/>
      <c r="X727" s="166"/>
      <c r="Y727" s="166"/>
      <c r="Z727" s="166"/>
      <c r="AA727" s="166"/>
      <c r="AB727" s="166"/>
      <c r="AC727" s="166"/>
      <c r="AD727" s="166"/>
      <c r="AE727" s="166"/>
      <c r="AF727" s="166"/>
      <c r="AG727" s="166"/>
      <c r="AH727" s="166"/>
      <c r="AI727" s="166"/>
      <c r="AJ727" s="166"/>
      <c r="AK727" s="166"/>
      <c r="AL727" s="166"/>
      <c r="AM727" s="166"/>
      <c r="AN727" s="166"/>
      <c r="AO727" s="166"/>
      <c r="AP727" s="166"/>
      <c r="AQ727" s="166"/>
      <c r="AR727" s="166"/>
      <c r="AS727" s="166"/>
      <c r="AT727" s="166"/>
      <c r="AU727" s="166"/>
      <c r="AV727" s="166"/>
      <c r="AW727" s="166"/>
      <c r="AX727" s="166"/>
      <c r="AY727" s="166"/>
      <c r="AZ727" s="166"/>
      <c r="BA727" s="166"/>
      <c r="BB727" s="166"/>
      <c r="BC727" s="166"/>
      <c r="BD727" s="166"/>
      <c r="BE727" s="166"/>
      <c r="BF727" s="166"/>
      <c r="BG727" s="166"/>
      <c r="BH727" s="166"/>
      <c r="BI727" s="166"/>
      <c r="BJ727" s="166"/>
      <c r="BK727" s="166"/>
      <c r="BL727" s="166"/>
      <c r="BM727" s="166"/>
      <c r="BN727" s="166"/>
      <c r="BO727" s="166"/>
      <c r="BP727" s="166"/>
      <c r="BQ727" s="166"/>
      <c r="BR727" s="166"/>
      <c r="BS727" s="166"/>
      <c r="BT727" s="166"/>
      <c r="BU727" s="166"/>
      <c r="BV727" s="166"/>
      <c r="BW727" s="166"/>
      <c r="BX727" s="166"/>
      <c r="BY727" s="166"/>
      <c r="BZ727" s="166"/>
      <c r="CA727" s="166"/>
      <c r="CB727" s="166"/>
      <c r="CC727" s="166"/>
      <c r="CD727" s="166"/>
      <c r="CE727" s="166"/>
      <c r="CF727" s="166"/>
      <c r="CG727" s="166"/>
      <c r="CH727" s="166"/>
      <c r="CI727" s="166"/>
      <c r="CJ727" s="166"/>
      <c r="CK727" s="166"/>
      <c r="CL727" s="166"/>
      <c r="CM727" s="166"/>
      <c r="CN727" s="166"/>
      <c r="CO727" s="166"/>
      <c r="CP727" s="166"/>
      <c r="CQ727" s="166"/>
      <c r="CR727" s="166"/>
      <c r="CS727" s="166"/>
      <c r="CT727" s="166"/>
      <c r="CU727" s="166"/>
      <c r="CV727" s="166"/>
      <c r="CW727" s="166"/>
      <c r="CX727" s="166"/>
      <c r="CY727" s="166"/>
      <c r="CZ727" s="166"/>
      <c r="DA727" s="166"/>
      <c r="DB727" s="166"/>
      <c r="DC727" s="166"/>
      <c r="DD727" s="166"/>
      <c r="DE727" s="166"/>
      <c r="DF727" s="166"/>
      <c r="DG727" s="166"/>
      <c r="DH727" s="166"/>
      <c r="DI727" s="166"/>
      <c r="DJ727" s="166"/>
      <c r="DK727" s="166"/>
      <c r="DL727" s="166"/>
      <c r="DM727" s="166"/>
      <c r="DN727" s="166"/>
      <c r="DO727" s="166"/>
      <c r="DP727" s="166"/>
      <c r="DQ727" s="166"/>
      <c r="DR727" s="166"/>
      <c r="DS727" s="166"/>
      <c r="DT727" s="166"/>
      <c r="DU727" s="166"/>
      <c r="DV727" s="166"/>
      <c r="DW727" s="166"/>
      <c r="DX727" s="166"/>
      <c r="DY727" s="166"/>
      <c r="DZ727" s="166"/>
      <c r="EA727" s="166"/>
      <c r="EB727" s="166"/>
      <c r="EC727" s="166"/>
      <c r="ED727" s="166"/>
      <c r="EE727" s="166"/>
      <c r="EF727" s="166"/>
      <c r="EG727" s="166"/>
      <c r="EH727" s="166"/>
      <c r="EI727" s="166"/>
      <c r="EJ727" s="166"/>
      <c r="EK727" s="166"/>
      <c r="EL727" s="166"/>
      <c r="EM727" s="166"/>
      <c r="EN727" s="166"/>
      <c r="EO727" s="166"/>
      <c r="EP727" s="166"/>
      <c r="EQ727" s="166"/>
      <c r="ER727" s="166"/>
      <c r="ES727" s="166"/>
      <c r="ET727" s="166"/>
      <c r="EU727" s="166"/>
      <c r="EV727" s="166"/>
      <c r="EW727" s="166"/>
      <c r="EX727" s="166"/>
      <c r="EY727" s="166"/>
      <c r="EZ727" s="166"/>
      <c r="FA727" s="166"/>
      <c r="FB727" s="166"/>
      <c r="FC727" s="166"/>
      <c r="FD727" s="166"/>
      <c r="FE727" s="166"/>
      <c r="FF727" s="166"/>
      <c r="FG727" s="166"/>
      <c r="FH727" s="166"/>
      <c r="FI727" s="166"/>
      <c r="FJ727" s="166"/>
      <c r="FK727" s="166"/>
      <c r="FL727" s="166"/>
      <c r="FM727" s="166"/>
      <c r="FN727" s="166"/>
      <c r="FO727" s="166"/>
      <c r="FP727" s="166"/>
      <c r="FQ727" s="166"/>
      <c r="FR727" s="166"/>
      <c r="FS727" s="166"/>
      <c r="FT727" s="166"/>
      <c r="FU727" s="166"/>
      <c r="FV727" s="166"/>
      <c r="FW727" s="166"/>
      <c r="FX727" s="166"/>
      <c r="FY727" s="166"/>
      <c r="FZ727" s="166"/>
      <c r="GA727" s="166"/>
      <c r="GB727" s="166"/>
      <c r="GC727" s="166"/>
      <c r="GD727" s="166"/>
      <c r="GE727" s="166"/>
      <c r="GF727" s="166"/>
      <c r="GG727" s="166"/>
      <c r="GH727" s="166"/>
      <c r="GI727" s="166"/>
      <c r="GJ727" s="166"/>
      <c r="GK727" s="166"/>
      <c r="GL727" s="166"/>
      <c r="GM727" s="166"/>
      <c r="GN727" s="166"/>
      <c r="GO727" s="166"/>
      <c r="GP727" s="166"/>
      <c r="GQ727" s="166"/>
    </row>
    <row r="728" spans="1:199" ht="30" x14ac:dyDescent="0.25">
      <c r="A728" s="624" t="s">
        <v>422</v>
      </c>
      <c r="B728" s="162">
        <f>B73</f>
        <v>12420</v>
      </c>
      <c r="C728" s="162">
        <f>C73</f>
        <v>1035</v>
      </c>
      <c r="D728" s="162">
        <f>D73</f>
        <v>0</v>
      </c>
      <c r="E728" s="2535">
        <f t="shared" si="26"/>
        <v>0</v>
      </c>
      <c r="F728" s="157"/>
      <c r="G728" s="157"/>
      <c r="H728" s="145"/>
      <c r="I728" s="145"/>
      <c r="J728" s="460"/>
      <c r="K728" s="145"/>
      <c r="L728" s="145"/>
      <c r="M728" s="188"/>
      <c r="N728" s="162"/>
      <c r="O728" s="162"/>
      <c r="P728" s="162"/>
      <c r="Q728" s="162"/>
      <c r="R728" s="162"/>
      <c r="S728" s="162"/>
      <c r="T728" s="2570"/>
      <c r="U728" s="425"/>
      <c r="V728" s="166"/>
      <c r="W728" s="166"/>
      <c r="X728" s="166"/>
      <c r="Y728" s="166"/>
      <c r="Z728" s="166"/>
      <c r="AA728" s="166"/>
      <c r="AB728" s="166"/>
      <c r="AC728" s="166"/>
      <c r="AD728" s="166"/>
      <c r="AE728" s="166"/>
      <c r="AF728" s="166"/>
      <c r="AG728" s="166"/>
      <c r="AH728" s="166"/>
      <c r="AI728" s="166"/>
      <c r="AJ728" s="166"/>
      <c r="AK728" s="166"/>
      <c r="AL728" s="166"/>
      <c r="AM728" s="166"/>
      <c r="AN728" s="166"/>
      <c r="AO728" s="166"/>
      <c r="AP728" s="166"/>
      <c r="AQ728" s="166"/>
      <c r="AR728" s="166"/>
      <c r="AS728" s="166"/>
      <c r="AT728" s="166"/>
      <c r="AU728" s="166"/>
      <c r="AV728" s="166"/>
      <c r="AW728" s="166"/>
      <c r="AX728" s="166"/>
      <c r="AY728" s="166"/>
      <c r="AZ728" s="166"/>
      <c r="BA728" s="166"/>
      <c r="BB728" s="166"/>
      <c r="BC728" s="166"/>
      <c r="BD728" s="166"/>
      <c r="BE728" s="166"/>
      <c r="BF728" s="166"/>
      <c r="BG728" s="166"/>
      <c r="BH728" s="166"/>
      <c r="BI728" s="166"/>
      <c r="BJ728" s="166"/>
      <c r="BK728" s="166"/>
      <c r="BL728" s="166"/>
      <c r="BM728" s="166"/>
      <c r="BN728" s="166"/>
      <c r="BO728" s="166"/>
      <c r="BP728" s="166"/>
      <c r="BQ728" s="166"/>
      <c r="BR728" s="166"/>
      <c r="BS728" s="166"/>
      <c r="BT728" s="166"/>
      <c r="BU728" s="166"/>
      <c r="BV728" s="166"/>
      <c r="BW728" s="166"/>
      <c r="BX728" s="166"/>
      <c r="BY728" s="166"/>
      <c r="BZ728" s="166"/>
      <c r="CA728" s="166"/>
      <c r="CB728" s="166"/>
      <c r="CC728" s="166"/>
      <c r="CD728" s="166"/>
      <c r="CE728" s="166"/>
      <c r="CF728" s="166"/>
      <c r="CG728" s="166"/>
      <c r="CH728" s="166"/>
      <c r="CI728" s="166"/>
      <c r="CJ728" s="166"/>
      <c r="CK728" s="166"/>
      <c r="CL728" s="166"/>
      <c r="CM728" s="166"/>
      <c r="CN728" s="166"/>
      <c r="CO728" s="166"/>
      <c r="CP728" s="166"/>
      <c r="CQ728" s="166"/>
      <c r="CR728" s="166"/>
      <c r="CS728" s="166"/>
      <c r="CT728" s="166"/>
      <c r="CU728" s="166"/>
      <c r="CV728" s="166"/>
      <c r="CW728" s="166"/>
      <c r="CX728" s="166"/>
      <c r="CY728" s="166"/>
      <c r="CZ728" s="166"/>
      <c r="DA728" s="166"/>
      <c r="DB728" s="166"/>
      <c r="DC728" s="166"/>
      <c r="DD728" s="166"/>
      <c r="DE728" s="166"/>
      <c r="DF728" s="166"/>
      <c r="DG728" s="166"/>
      <c r="DH728" s="166"/>
      <c r="DI728" s="166"/>
      <c r="DJ728" s="166"/>
      <c r="DK728" s="166"/>
      <c r="DL728" s="166"/>
      <c r="DM728" s="166"/>
      <c r="DN728" s="166"/>
      <c r="DO728" s="166"/>
      <c r="DP728" s="166"/>
      <c r="DQ728" s="166"/>
      <c r="DR728" s="166"/>
      <c r="DS728" s="166"/>
      <c r="DT728" s="166"/>
      <c r="DU728" s="166"/>
      <c r="DV728" s="166"/>
      <c r="DW728" s="166"/>
      <c r="DX728" s="166"/>
      <c r="DY728" s="166"/>
      <c r="DZ728" s="166"/>
      <c r="EA728" s="166"/>
      <c r="EB728" s="166"/>
      <c r="EC728" s="166"/>
      <c r="ED728" s="166"/>
      <c r="EE728" s="166"/>
      <c r="EF728" s="166"/>
      <c r="EG728" s="166"/>
      <c r="EH728" s="166"/>
      <c r="EI728" s="166"/>
      <c r="EJ728" s="166"/>
      <c r="EK728" s="166"/>
      <c r="EL728" s="166"/>
      <c r="EM728" s="166"/>
      <c r="EN728" s="166"/>
      <c r="EO728" s="166"/>
      <c r="EP728" s="166"/>
      <c r="EQ728" s="166"/>
      <c r="ER728" s="166"/>
      <c r="ES728" s="166"/>
      <c r="ET728" s="166"/>
      <c r="EU728" s="166"/>
      <c r="EV728" s="166"/>
      <c r="EW728" s="166"/>
      <c r="EX728" s="166"/>
      <c r="EY728" s="166"/>
      <c r="EZ728" s="166"/>
      <c r="FA728" s="166"/>
      <c r="FB728" s="166"/>
      <c r="FC728" s="166"/>
      <c r="FD728" s="166"/>
      <c r="FE728" s="166"/>
      <c r="FF728" s="166"/>
      <c r="FG728" s="166"/>
      <c r="FH728" s="166"/>
      <c r="FI728" s="166"/>
      <c r="FJ728" s="166"/>
      <c r="FK728" s="166"/>
      <c r="FL728" s="166"/>
      <c r="FM728" s="166"/>
      <c r="FN728" s="166"/>
      <c r="FO728" s="166"/>
      <c r="FP728" s="166"/>
      <c r="FQ728" s="166"/>
      <c r="FR728" s="166"/>
      <c r="FS728" s="166"/>
      <c r="FT728" s="166"/>
      <c r="FU728" s="166"/>
      <c r="FV728" s="166"/>
      <c r="FW728" s="166"/>
      <c r="FX728" s="166"/>
      <c r="FY728" s="166"/>
      <c r="FZ728" s="166"/>
      <c r="GA728" s="166"/>
      <c r="GB728" s="166"/>
      <c r="GC728" s="166"/>
      <c r="GD728" s="166"/>
      <c r="GE728" s="166"/>
      <c r="GF728" s="166"/>
      <c r="GG728" s="166"/>
      <c r="GH728" s="166"/>
      <c r="GI728" s="166"/>
      <c r="GJ728" s="166"/>
      <c r="GK728" s="166"/>
      <c r="GL728" s="166"/>
      <c r="GM728" s="166"/>
      <c r="GN728" s="166"/>
      <c r="GO728" s="166"/>
      <c r="GP728" s="166"/>
      <c r="GQ728" s="166"/>
    </row>
    <row r="729" spans="1:199" ht="30" x14ac:dyDescent="0.25">
      <c r="A729" s="624" t="s">
        <v>423</v>
      </c>
      <c r="B729" s="162">
        <f>B30</f>
        <v>13000</v>
      </c>
      <c r="C729" s="162">
        <f>C30</f>
        <v>1083</v>
      </c>
      <c r="D729" s="162">
        <f>D30</f>
        <v>2547</v>
      </c>
      <c r="E729" s="2535">
        <f t="shared" si="26"/>
        <v>235.18005540166206</v>
      </c>
      <c r="F729" s="157"/>
      <c r="G729" s="157"/>
      <c r="H729" s="145"/>
      <c r="I729" s="145"/>
      <c r="J729" s="460"/>
      <c r="K729" s="145"/>
      <c r="L729" s="145"/>
      <c r="M729" s="188"/>
      <c r="N729" s="162"/>
      <c r="O729" s="162"/>
      <c r="P729" s="162"/>
      <c r="Q729" s="162"/>
      <c r="R729" s="162"/>
      <c r="S729" s="162"/>
      <c r="T729" s="2570"/>
      <c r="U729" s="425"/>
      <c r="V729" s="166"/>
      <c r="W729" s="166"/>
      <c r="X729" s="166"/>
      <c r="Y729" s="166"/>
      <c r="Z729" s="166"/>
      <c r="AA729" s="166"/>
      <c r="AB729" s="166"/>
      <c r="AC729" s="166"/>
      <c r="AD729" s="166"/>
      <c r="AE729" s="166"/>
      <c r="AF729" s="166"/>
      <c r="AG729" s="166"/>
      <c r="AH729" s="166"/>
      <c r="AI729" s="166"/>
      <c r="AJ729" s="166"/>
      <c r="AK729" s="166"/>
      <c r="AL729" s="166"/>
      <c r="AM729" s="166"/>
      <c r="AN729" s="166"/>
      <c r="AO729" s="166"/>
      <c r="AP729" s="166"/>
      <c r="AQ729" s="166"/>
      <c r="AR729" s="166"/>
      <c r="AS729" s="166"/>
      <c r="AT729" s="166"/>
      <c r="AU729" s="166"/>
      <c r="AV729" s="166"/>
      <c r="AW729" s="166"/>
      <c r="AX729" s="166"/>
      <c r="AY729" s="166"/>
      <c r="AZ729" s="166"/>
      <c r="BA729" s="166"/>
      <c r="BB729" s="166"/>
      <c r="BC729" s="166"/>
      <c r="BD729" s="166"/>
      <c r="BE729" s="166"/>
      <c r="BF729" s="166"/>
      <c r="BG729" s="166"/>
      <c r="BH729" s="166"/>
      <c r="BI729" s="166"/>
      <c r="BJ729" s="166"/>
      <c r="BK729" s="166"/>
      <c r="BL729" s="166"/>
      <c r="BM729" s="166"/>
      <c r="BN729" s="166"/>
      <c r="BO729" s="166"/>
      <c r="BP729" s="166"/>
      <c r="BQ729" s="166"/>
      <c r="BR729" s="166"/>
      <c r="BS729" s="166"/>
      <c r="BT729" s="166"/>
      <c r="BU729" s="166"/>
      <c r="BV729" s="166"/>
      <c r="BW729" s="166"/>
      <c r="BX729" s="166"/>
      <c r="BY729" s="166"/>
      <c r="BZ729" s="166"/>
      <c r="CA729" s="166"/>
      <c r="CB729" s="166"/>
      <c r="CC729" s="166"/>
      <c r="CD729" s="166"/>
      <c r="CE729" s="166"/>
      <c r="CF729" s="166"/>
      <c r="CG729" s="166"/>
      <c r="CH729" s="166"/>
      <c r="CI729" s="166"/>
      <c r="CJ729" s="166"/>
      <c r="CK729" s="166"/>
      <c r="CL729" s="166"/>
      <c r="CM729" s="166"/>
      <c r="CN729" s="166"/>
      <c r="CO729" s="166"/>
      <c r="CP729" s="166"/>
      <c r="CQ729" s="166"/>
      <c r="CR729" s="166"/>
      <c r="CS729" s="166"/>
      <c r="CT729" s="166"/>
      <c r="CU729" s="166"/>
      <c r="CV729" s="166"/>
      <c r="CW729" s="166"/>
      <c r="CX729" s="166"/>
      <c r="CY729" s="166"/>
      <c r="CZ729" s="166"/>
      <c r="DA729" s="166"/>
      <c r="DB729" s="166"/>
      <c r="DC729" s="166"/>
      <c r="DD729" s="166"/>
      <c r="DE729" s="166"/>
      <c r="DF729" s="166"/>
      <c r="DG729" s="166"/>
      <c r="DH729" s="166"/>
      <c r="DI729" s="166"/>
      <c r="DJ729" s="166"/>
      <c r="DK729" s="166"/>
      <c r="DL729" s="166"/>
      <c r="DM729" s="166"/>
      <c r="DN729" s="166"/>
      <c r="DO729" s="166"/>
      <c r="DP729" s="166"/>
      <c r="DQ729" s="166"/>
      <c r="DR729" s="166"/>
      <c r="DS729" s="166"/>
      <c r="DT729" s="166"/>
      <c r="DU729" s="166"/>
      <c r="DV729" s="166"/>
      <c r="DW729" s="166"/>
      <c r="DX729" s="166"/>
      <c r="DY729" s="166"/>
      <c r="DZ729" s="166"/>
      <c r="EA729" s="166"/>
      <c r="EB729" s="166"/>
      <c r="EC729" s="166"/>
      <c r="ED729" s="166"/>
      <c r="EE729" s="166"/>
      <c r="EF729" s="166"/>
      <c r="EG729" s="166"/>
      <c r="EH729" s="166"/>
      <c r="EI729" s="166"/>
      <c r="EJ729" s="166"/>
      <c r="EK729" s="166"/>
      <c r="EL729" s="166"/>
      <c r="EM729" s="166"/>
      <c r="EN729" s="166"/>
      <c r="EO729" s="166"/>
      <c r="EP729" s="166"/>
      <c r="EQ729" s="166"/>
      <c r="ER729" s="166"/>
      <c r="ES729" s="166"/>
      <c r="ET729" s="166"/>
      <c r="EU729" s="166"/>
      <c r="EV729" s="166"/>
      <c r="EW729" s="166"/>
      <c r="EX729" s="166"/>
      <c r="EY729" s="166"/>
      <c r="EZ729" s="166"/>
      <c r="FA729" s="166"/>
      <c r="FB729" s="166"/>
      <c r="FC729" s="166"/>
      <c r="FD729" s="166"/>
      <c r="FE729" s="166"/>
      <c r="FF729" s="166"/>
      <c r="FG729" s="166"/>
      <c r="FH729" s="166"/>
      <c r="FI729" s="166"/>
      <c r="FJ729" s="166"/>
      <c r="FK729" s="166"/>
      <c r="FL729" s="166"/>
      <c r="FM729" s="166"/>
      <c r="FN729" s="166"/>
      <c r="FO729" s="166"/>
      <c r="FP729" s="166"/>
      <c r="FQ729" s="166"/>
      <c r="FR729" s="166"/>
      <c r="FS729" s="166"/>
      <c r="FT729" s="166"/>
      <c r="FU729" s="166"/>
      <c r="FV729" s="166"/>
      <c r="FW729" s="166"/>
      <c r="FX729" s="166"/>
      <c r="FY729" s="166"/>
      <c r="FZ729" s="166"/>
      <c r="GA729" s="166"/>
      <c r="GB729" s="166"/>
      <c r="GC729" s="166"/>
      <c r="GD729" s="166"/>
      <c r="GE729" s="166"/>
      <c r="GF729" s="166"/>
      <c r="GG729" s="166"/>
      <c r="GH729" s="166"/>
      <c r="GI729" s="166"/>
      <c r="GJ729" s="166"/>
      <c r="GK729" s="166"/>
      <c r="GL729" s="166"/>
      <c r="GM729" s="166"/>
      <c r="GN729" s="166"/>
      <c r="GO729" s="166"/>
      <c r="GP729" s="166"/>
      <c r="GQ729" s="166"/>
    </row>
    <row r="730" spans="1:199" ht="45" x14ac:dyDescent="0.25">
      <c r="A730" s="762" t="s">
        <v>355</v>
      </c>
      <c r="B730" s="834">
        <f t="shared" ref="B730:D732" si="28">SUM(B693,B654,B620,B586,B552,B518,B484,B449,B415,B381,B346,B311,B276,B241,B206,B172,B137,B100,B60,B18)</f>
        <v>352870</v>
      </c>
      <c r="C730" s="834">
        <f t="shared" si="28"/>
        <v>29413</v>
      </c>
      <c r="D730" s="834">
        <f t="shared" si="28"/>
        <v>11194</v>
      </c>
      <c r="E730" s="2536">
        <f t="shared" si="26"/>
        <v>38.058001563934312</v>
      </c>
      <c r="F730" s="1830"/>
      <c r="G730" s="1830"/>
      <c r="H730" s="1831"/>
      <c r="I730" s="1831"/>
      <c r="J730" s="1831"/>
      <c r="K730" s="1831"/>
      <c r="L730" s="1831"/>
      <c r="M730" s="2573"/>
      <c r="N730" s="834"/>
      <c r="O730" s="834"/>
      <c r="P730" s="834"/>
      <c r="Q730" s="834"/>
      <c r="R730" s="834"/>
      <c r="S730" s="834"/>
      <c r="T730" s="2570"/>
      <c r="U730" s="425"/>
      <c r="V730" s="166"/>
      <c r="W730" s="166"/>
      <c r="X730" s="166"/>
      <c r="Y730" s="166"/>
      <c r="Z730" s="166"/>
      <c r="AA730" s="166"/>
      <c r="AB730" s="166"/>
      <c r="AC730" s="166"/>
      <c r="AD730" s="166"/>
      <c r="AE730" s="166"/>
      <c r="AF730" s="166"/>
      <c r="AG730" s="166"/>
      <c r="AH730" s="166"/>
      <c r="AI730" s="166"/>
      <c r="AJ730" s="166"/>
      <c r="AK730" s="166"/>
      <c r="AL730" s="166"/>
      <c r="AM730" s="166"/>
      <c r="AN730" s="166"/>
      <c r="AO730" s="166"/>
      <c r="AP730" s="166"/>
      <c r="AQ730" s="166"/>
      <c r="AR730" s="166"/>
      <c r="AS730" s="166"/>
      <c r="AT730" s="166"/>
      <c r="AU730" s="166"/>
      <c r="AV730" s="166"/>
      <c r="AW730" s="166"/>
      <c r="AX730" s="166"/>
      <c r="AY730" s="166"/>
      <c r="AZ730" s="166"/>
      <c r="BA730" s="166"/>
      <c r="BB730" s="166"/>
      <c r="BC730" s="166"/>
      <c r="BD730" s="166"/>
      <c r="BE730" s="166"/>
      <c r="BF730" s="166"/>
      <c r="BG730" s="166"/>
      <c r="BH730" s="166"/>
      <c r="BI730" s="166"/>
      <c r="BJ730" s="166"/>
      <c r="BK730" s="166"/>
      <c r="BL730" s="166"/>
      <c r="BM730" s="166"/>
      <c r="BN730" s="166"/>
      <c r="BO730" s="166"/>
      <c r="BP730" s="166"/>
      <c r="BQ730" s="166"/>
      <c r="BR730" s="166"/>
      <c r="BS730" s="166"/>
      <c r="BT730" s="166"/>
      <c r="BU730" s="166"/>
      <c r="BV730" s="166"/>
      <c r="BW730" s="166"/>
      <c r="BX730" s="166"/>
      <c r="BY730" s="166"/>
      <c r="BZ730" s="166"/>
      <c r="CA730" s="166"/>
      <c r="CB730" s="166"/>
      <c r="CC730" s="166"/>
      <c r="CD730" s="166"/>
      <c r="CE730" s="166"/>
      <c r="CF730" s="166"/>
      <c r="CG730" s="166"/>
      <c r="CH730" s="166"/>
      <c r="CI730" s="166"/>
      <c r="CJ730" s="166"/>
      <c r="CK730" s="166"/>
      <c r="CL730" s="166"/>
      <c r="CM730" s="166"/>
      <c r="CN730" s="166"/>
      <c r="CO730" s="166"/>
      <c r="CP730" s="166"/>
      <c r="CQ730" s="166"/>
      <c r="CR730" s="166"/>
      <c r="CS730" s="166"/>
      <c r="CT730" s="166"/>
      <c r="CU730" s="166"/>
      <c r="CV730" s="166"/>
      <c r="CW730" s="166"/>
      <c r="CX730" s="166"/>
      <c r="CY730" s="166"/>
      <c r="CZ730" s="166"/>
      <c r="DA730" s="166"/>
      <c r="DB730" s="166"/>
      <c r="DC730" s="166"/>
      <c r="DD730" s="166"/>
      <c r="DE730" s="166"/>
      <c r="DF730" s="166"/>
      <c r="DG730" s="166"/>
      <c r="DH730" s="166"/>
      <c r="DI730" s="166"/>
      <c r="DJ730" s="166"/>
      <c r="DK730" s="166"/>
      <c r="DL730" s="166"/>
      <c r="DM730" s="166"/>
      <c r="DN730" s="166"/>
      <c r="DO730" s="166"/>
      <c r="DP730" s="166"/>
      <c r="DQ730" s="166"/>
      <c r="DR730" s="166"/>
      <c r="DS730" s="166"/>
      <c r="DT730" s="166"/>
      <c r="DU730" s="166"/>
      <c r="DV730" s="166"/>
      <c r="DW730" s="166"/>
      <c r="DX730" s="166"/>
      <c r="DY730" s="166"/>
      <c r="DZ730" s="166"/>
      <c r="EA730" s="166"/>
      <c r="EB730" s="166"/>
      <c r="EC730" s="166"/>
      <c r="ED730" s="166"/>
      <c r="EE730" s="166"/>
      <c r="EF730" s="166"/>
      <c r="EG730" s="166"/>
      <c r="EH730" s="166"/>
      <c r="EI730" s="166"/>
      <c r="EJ730" s="166"/>
      <c r="EK730" s="166"/>
      <c r="EL730" s="166"/>
      <c r="EM730" s="166"/>
      <c r="EN730" s="166"/>
      <c r="EO730" s="166"/>
      <c r="EP730" s="166"/>
      <c r="EQ730" s="166"/>
      <c r="ER730" s="166"/>
      <c r="ES730" s="166"/>
      <c r="ET730" s="166"/>
      <c r="EU730" s="166"/>
      <c r="EV730" s="166"/>
      <c r="EW730" s="166"/>
      <c r="EX730" s="166"/>
      <c r="EY730" s="166"/>
      <c r="EZ730" s="166"/>
      <c r="FA730" s="166"/>
      <c r="FB730" s="166"/>
      <c r="FC730" s="166"/>
      <c r="FD730" s="166"/>
      <c r="FE730" s="166"/>
      <c r="FF730" s="166"/>
      <c r="FG730" s="166"/>
      <c r="FH730" s="166"/>
      <c r="FI730" s="166"/>
      <c r="FJ730" s="166"/>
      <c r="FK730" s="166"/>
      <c r="FL730" s="166"/>
      <c r="FM730" s="166"/>
      <c r="FN730" s="166"/>
      <c r="FO730" s="166"/>
      <c r="FP730" s="166"/>
      <c r="FQ730" s="166"/>
      <c r="FR730" s="166"/>
      <c r="FS730" s="166"/>
      <c r="FT730" s="166"/>
      <c r="FU730" s="166"/>
      <c r="FV730" s="166"/>
      <c r="FW730" s="166"/>
      <c r="FX730" s="166"/>
      <c r="FY730" s="166"/>
      <c r="FZ730" s="166"/>
      <c r="GA730" s="166"/>
      <c r="GB730" s="166"/>
      <c r="GC730" s="166"/>
      <c r="GD730" s="166"/>
      <c r="GE730" s="166"/>
      <c r="GF730" s="166"/>
      <c r="GG730" s="166"/>
      <c r="GH730" s="166"/>
      <c r="GI730" s="166"/>
      <c r="GJ730" s="166"/>
      <c r="GK730" s="166"/>
      <c r="GL730" s="166"/>
      <c r="GM730" s="166"/>
      <c r="GN730" s="166"/>
      <c r="GO730" s="166"/>
      <c r="GP730" s="166"/>
      <c r="GQ730" s="166"/>
    </row>
    <row r="731" spans="1:199" ht="30" x14ac:dyDescent="0.25">
      <c r="A731" s="58" t="s">
        <v>356</v>
      </c>
      <c r="B731" s="162">
        <f t="shared" si="28"/>
        <v>250885</v>
      </c>
      <c r="C731" s="162">
        <f t="shared" si="28"/>
        <v>20909</v>
      </c>
      <c r="D731" s="162">
        <f t="shared" si="28"/>
        <v>7426</v>
      </c>
      <c r="E731" s="2535">
        <f t="shared" si="26"/>
        <v>35.515806590463441</v>
      </c>
      <c r="F731" s="157"/>
      <c r="G731" s="157"/>
      <c r="H731" s="145"/>
      <c r="I731" s="145"/>
      <c r="J731" s="460"/>
      <c r="K731" s="145"/>
      <c r="L731" s="145"/>
      <c r="M731" s="188"/>
      <c r="N731" s="162"/>
      <c r="O731" s="162"/>
      <c r="P731" s="162"/>
      <c r="Q731" s="162"/>
      <c r="R731" s="162"/>
      <c r="S731" s="162"/>
      <c r="T731" s="2570"/>
      <c r="U731" s="425"/>
      <c r="V731" s="166"/>
      <c r="W731" s="166"/>
      <c r="X731" s="166"/>
      <c r="Y731" s="166"/>
      <c r="Z731" s="166"/>
      <c r="AA731" s="166"/>
      <c r="AB731" s="166"/>
      <c r="AC731" s="166"/>
      <c r="AD731" s="166"/>
      <c r="AE731" s="166"/>
      <c r="AF731" s="166"/>
      <c r="AG731" s="166"/>
      <c r="AH731" s="166"/>
      <c r="AI731" s="166"/>
      <c r="AJ731" s="166"/>
      <c r="AK731" s="166"/>
      <c r="AL731" s="166"/>
      <c r="AM731" s="166"/>
      <c r="AN731" s="166"/>
      <c r="AO731" s="166"/>
      <c r="AP731" s="166"/>
      <c r="AQ731" s="166"/>
      <c r="AR731" s="166"/>
      <c r="AS731" s="166"/>
      <c r="AT731" s="166"/>
      <c r="AU731" s="166"/>
      <c r="AV731" s="166"/>
      <c r="AW731" s="166"/>
      <c r="AX731" s="166"/>
      <c r="AY731" s="166"/>
      <c r="AZ731" s="166"/>
      <c r="BA731" s="166"/>
      <c r="BB731" s="166"/>
      <c r="BC731" s="166"/>
      <c r="BD731" s="166"/>
      <c r="BE731" s="166"/>
      <c r="BF731" s="166"/>
      <c r="BG731" s="166"/>
      <c r="BH731" s="166"/>
      <c r="BI731" s="166"/>
      <c r="BJ731" s="166"/>
      <c r="BK731" s="166"/>
      <c r="BL731" s="166"/>
      <c r="BM731" s="166"/>
      <c r="BN731" s="166"/>
      <c r="BO731" s="166"/>
      <c r="BP731" s="166"/>
      <c r="BQ731" s="166"/>
      <c r="BR731" s="166"/>
      <c r="BS731" s="166"/>
      <c r="BT731" s="166"/>
      <c r="BU731" s="166"/>
      <c r="BV731" s="166"/>
      <c r="BW731" s="166"/>
      <c r="BX731" s="166"/>
      <c r="BY731" s="166"/>
      <c r="BZ731" s="166"/>
      <c r="CA731" s="166"/>
      <c r="CB731" s="166"/>
      <c r="CC731" s="166"/>
      <c r="CD731" s="166"/>
      <c r="CE731" s="166"/>
      <c r="CF731" s="166"/>
      <c r="CG731" s="166"/>
      <c r="CH731" s="166"/>
      <c r="CI731" s="166"/>
      <c r="CJ731" s="166"/>
      <c r="CK731" s="166"/>
      <c r="CL731" s="166"/>
      <c r="CM731" s="166"/>
      <c r="CN731" s="166"/>
      <c r="CO731" s="166"/>
      <c r="CP731" s="166"/>
      <c r="CQ731" s="166"/>
      <c r="CR731" s="166"/>
      <c r="CS731" s="166"/>
      <c r="CT731" s="166"/>
      <c r="CU731" s="166"/>
      <c r="CV731" s="166"/>
      <c r="CW731" s="166"/>
      <c r="CX731" s="166"/>
      <c r="CY731" s="166"/>
      <c r="CZ731" s="166"/>
      <c r="DA731" s="166"/>
      <c r="DB731" s="166"/>
      <c r="DC731" s="166"/>
      <c r="DD731" s="166"/>
      <c r="DE731" s="166"/>
      <c r="DF731" s="166"/>
      <c r="DG731" s="166"/>
      <c r="DH731" s="166"/>
      <c r="DI731" s="166"/>
      <c r="DJ731" s="166"/>
      <c r="DK731" s="166"/>
      <c r="DL731" s="166"/>
      <c r="DM731" s="166"/>
      <c r="DN731" s="166"/>
      <c r="DO731" s="166"/>
      <c r="DP731" s="166"/>
      <c r="DQ731" s="166"/>
      <c r="DR731" s="166"/>
      <c r="DS731" s="166"/>
      <c r="DT731" s="166"/>
      <c r="DU731" s="166"/>
      <c r="DV731" s="166"/>
      <c r="DW731" s="166"/>
      <c r="DX731" s="166"/>
      <c r="DY731" s="166"/>
      <c r="DZ731" s="166"/>
      <c r="EA731" s="166"/>
      <c r="EB731" s="166"/>
      <c r="EC731" s="166"/>
      <c r="ED731" s="166"/>
      <c r="EE731" s="166"/>
      <c r="EF731" s="166"/>
      <c r="EG731" s="166"/>
      <c r="EH731" s="166"/>
      <c r="EI731" s="166"/>
      <c r="EJ731" s="166"/>
      <c r="EK731" s="166"/>
      <c r="EL731" s="166"/>
      <c r="EM731" s="166"/>
      <c r="EN731" s="166"/>
      <c r="EO731" s="166"/>
      <c r="EP731" s="166"/>
      <c r="EQ731" s="166"/>
      <c r="ER731" s="166"/>
      <c r="ES731" s="166"/>
      <c r="ET731" s="166"/>
      <c r="EU731" s="166"/>
      <c r="EV731" s="166"/>
      <c r="EW731" s="166"/>
      <c r="EX731" s="166"/>
      <c r="EY731" s="166"/>
      <c r="EZ731" s="166"/>
      <c r="FA731" s="166"/>
      <c r="FB731" s="166"/>
      <c r="FC731" s="166"/>
      <c r="FD731" s="166"/>
      <c r="FE731" s="166"/>
      <c r="FF731" s="166"/>
      <c r="FG731" s="166"/>
      <c r="FH731" s="166"/>
      <c r="FI731" s="166"/>
      <c r="FJ731" s="166"/>
      <c r="FK731" s="166"/>
      <c r="FL731" s="166"/>
      <c r="FM731" s="166"/>
      <c r="FN731" s="166"/>
      <c r="FO731" s="166"/>
      <c r="FP731" s="166"/>
      <c r="FQ731" s="166"/>
      <c r="FR731" s="166"/>
      <c r="FS731" s="166"/>
      <c r="FT731" s="166"/>
      <c r="FU731" s="166"/>
      <c r="FV731" s="166"/>
      <c r="FW731" s="166"/>
      <c r="FX731" s="166"/>
      <c r="FY731" s="166"/>
      <c r="FZ731" s="166"/>
      <c r="GA731" s="166"/>
      <c r="GB731" s="166"/>
      <c r="GC731" s="166"/>
      <c r="GD731" s="166"/>
      <c r="GE731" s="166"/>
      <c r="GF731" s="166"/>
      <c r="GG731" s="166"/>
      <c r="GH731" s="166"/>
      <c r="GI731" s="166"/>
      <c r="GJ731" s="166"/>
      <c r="GK731" s="166"/>
      <c r="GL731" s="166"/>
      <c r="GM731" s="166"/>
      <c r="GN731" s="166"/>
      <c r="GO731" s="166"/>
      <c r="GP731" s="166"/>
      <c r="GQ731" s="166"/>
    </row>
    <row r="732" spans="1:199" ht="30" x14ac:dyDescent="0.25">
      <c r="A732" s="58" t="s">
        <v>357</v>
      </c>
      <c r="B732" s="162">
        <f t="shared" si="28"/>
        <v>58952</v>
      </c>
      <c r="C732" s="162">
        <f t="shared" si="28"/>
        <v>4916</v>
      </c>
      <c r="D732" s="162">
        <f t="shared" si="28"/>
        <v>2028</v>
      </c>
      <c r="E732" s="2535">
        <f t="shared" si="26"/>
        <v>41.253051261187956</v>
      </c>
      <c r="F732" s="157"/>
      <c r="G732" s="157"/>
      <c r="H732" s="145"/>
      <c r="I732" s="145"/>
      <c r="J732" s="460"/>
      <c r="K732" s="145"/>
      <c r="L732" s="145"/>
      <c r="M732" s="188"/>
      <c r="N732" s="162"/>
      <c r="O732" s="162"/>
      <c r="P732" s="162"/>
      <c r="Q732" s="162"/>
      <c r="R732" s="162"/>
      <c r="S732" s="162"/>
      <c r="T732" s="2570"/>
      <c r="U732" s="425"/>
      <c r="V732" s="166"/>
      <c r="W732" s="166"/>
      <c r="X732" s="166"/>
      <c r="Y732" s="166"/>
      <c r="Z732" s="166"/>
      <c r="AA732" s="166"/>
      <c r="AB732" s="166"/>
      <c r="AC732" s="166"/>
      <c r="AD732" s="166"/>
      <c r="AE732" s="166"/>
      <c r="AF732" s="166"/>
      <c r="AG732" s="166"/>
      <c r="AH732" s="166"/>
      <c r="AI732" s="166"/>
      <c r="AJ732" s="166"/>
      <c r="AK732" s="166"/>
      <c r="AL732" s="166"/>
      <c r="AM732" s="166"/>
      <c r="AN732" s="166"/>
      <c r="AO732" s="166"/>
      <c r="AP732" s="166"/>
      <c r="AQ732" s="166"/>
      <c r="AR732" s="166"/>
      <c r="AS732" s="166"/>
      <c r="AT732" s="166"/>
      <c r="AU732" s="166"/>
      <c r="AV732" s="166"/>
      <c r="AW732" s="166"/>
      <c r="AX732" s="166"/>
      <c r="AY732" s="166"/>
      <c r="AZ732" s="166"/>
      <c r="BA732" s="166"/>
      <c r="BB732" s="166"/>
      <c r="BC732" s="166"/>
      <c r="BD732" s="166"/>
      <c r="BE732" s="166"/>
      <c r="BF732" s="166"/>
      <c r="BG732" s="166"/>
      <c r="BH732" s="166"/>
      <c r="BI732" s="166"/>
      <c r="BJ732" s="166"/>
      <c r="BK732" s="166"/>
      <c r="BL732" s="166"/>
      <c r="BM732" s="166"/>
      <c r="BN732" s="166"/>
      <c r="BO732" s="166"/>
      <c r="BP732" s="166"/>
      <c r="BQ732" s="166"/>
      <c r="BR732" s="166"/>
      <c r="BS732" s="166"/>
      <c r="BT732" s="166"/>
      <c r="BU732" s="166"/>
      <c r="BV732" s="166"/>
      <c r="BW732" s="166"/>
      <c r="BX732" s="166"/>
      <c r="BY732" s="166"/>
      <c r="BZ732" s="166"/>
      <c r="CA732" s="166"/>
      <c r="CB732" s="166"/>
      <c r="CC732" s="166"/>
      <c r="CD732" s="166"/>
      <c r="CE732" s="166"/>
      <c r="CF732" s="166"/>
      <c r="CG732" s="166"/>
      <c r="CH732" s="166"/>
      <c r="CI732" s="166"/>
      <c r="CJ732" s="166"/>
      <c r="CK732" s="166"/>
      <c r="CL732" s="166"/>
      <c r="CM732" s="166"/>
      <c r="CN732" s="166"/>
      <c r="CO732" s="166"/>
      <c r="CP732" s="166"/>
      <c r="CQ732" s="166"/>
      <c r="CR732" s="166"/>
      <c r="CS732" s="166"/>
      <c r="CT732" s="166"/>
      <c r="CU732" s="166"/>
      <c r="CV732" s="166"/>
      <c r="CW732" s="166"/>
      <c r="CX732" s="166"/>
      <c r="CY732" s="166"/>
      <c r="CZ732" s="166"/>
      <c r="DA732" s="166"/>
      <c r="DB732" s="166"/>
      <c r="DC732" s="166"/>
      <c r="DD732" s="166"/>
      <c r="DE732" s="166"/>
      <c r="DF732" s="166"/>
      <c r="DG732" s="166"/>
      <c r="DH732" s="166"/>
      <c r="DI732" s="166"/>
      <c r="DJ732" s="166"/>
      <c r="DK732" s="166"/>
      <c r="DL732" s="166"/>
      <c r="DM732" s="166"/>
      <c r="DN732" s="166"/>
      <c r="DO732" s="166"/>
      <c r="DP732" s="166"/>
      <c r="DQ732" s="166"/>
      <c r="DR732" s="166"/>
      <c r="DS732" s="166"/>
      <c r="DT732" s="166"/>
      <c r="DU732" s="166"/>
      <c r="DV732" s="166"/>
      <c r="DW732" s="166"/>
      <c r="DX732" s="166"/>
      <c r="DY732" s="166"/>
      <c r="DZ732" s="166"/>
      <c r="EA732" s="166"/>
      <c r="EB732" s="166"/>
      <c r="EC732" s="166"/>
      <c r="ED732" s="166"/>
      <c r="EE732" s="166"/>
      <c r="EF732" s="166"/>
      <c r="EG732" s="166"/>
      <c r="EH732" s="166"/>
      <c r="EI732" s="166"/>
      <c r="EJ732" s="166"/>
      <c r="EK732" s="166"/>
      <c r="EL732" s="166"/>
      <c r="EM732" s="166"/>
      <c r="EN732" s="166"/>
      <c r="EO732" s="166"/>
      <c r="EP732" s="166"/>
      <c r="EQ732" s="166"/>
      <c r="ER732" s="166"/>
      <c r="ES732" s="166"/>
      <c r="ET732" s="166"/>
      <c r="EU732" s="166"/>
      <c r="EV732" s="166"/>
      <c r="EW732" s="166"/>
      <c r="EX732" s="166"/>
      <c r="EY732" s="166"/>
      <c r="EZ732" s="166"/>
      <c r="FA732" s="166"/>
      <c r="FB732" s="166"/>
      <c r="FC732" s="166"/>
      <c r="FD732" s="166"/>
      <c r="FE732" s="166"/>
      <c r="FF732" s="166"/>
      <c r="FG732" s="166"/>
      <c r="FH732" s="166"/>
      <c r="FI732" s="166"/>
      <c r="FJ732" s="166"/>
      <c r="FK732" s="166"/>
      <c r="FL732" s="166"/>
      <c r="FM732" s="166"/>
      <c r="FN732" s="166"/>
      <c r="FO732" s="166"/>
      <c r="FP732" s="166"/>
      <c r="FQ732" s="166"/>
      <c r="FR732" s="166"/>
      <c r="FS732" s="166"/>
      <c r="FT732" s="166"/>
      <c r="FU732" s="166"/>
      <c r="FV732" s="166"/>
      <c r="FW732" s="166"/>
      <c r="FX732" s="166"/>
      <c r="FY732" s="166"/>
      <c r="FZ732" s="166"/>
      <c r="GA732" s="166"/>
      <c r="GB732" s="166"/>
      <c r="GC732" s="166"/>
      <c r="GD732" s="166"/>
      <c r="GE732" s="166"/>
      <c r="GF732" s="166"/>
      <c r="GG732" s="166"/>
      <c r="GH732" s="166"/>
      <c r="GI732" s="166"/>
      <c r="GJ732" s="166"/>
      <c r="GK732" s="166"/>
      <c r="GL732" s="166"/>
      <c r="GM732" s="166"/>
      <c r="GN732" s="166"/>
      <c r="GO732" s="166"/>
      <c r="GP732" s="166"/>
      <c r="GQ732" s="166"/>
    </row>
    <row r="733" spans="1:199" ht="45" x14ac:dyDescent="0.25">
      <c r="A733" s="58" t="s">
        <v>428</v>
      </c>
      <c r="B733" s="162">
        <f t="shared" ref="B733:D734" si="29">SUM(B657,B623,B589,B555,B521,B487,B452,B418,B384,B349,B314,B279,B244,B209,B175,B140,B103,B63,B21)</f>
        <v>20671</v>
      </c>
      <c r="C733" s="162">
        <f t="shared" si="29"/>
        <v>1724</v>
      </c>
      <c r="D733" s="162">
        <f t="shared" si="29"/>
        <v>936</v>
      </c>
      <c r="E733" s="2535">
        <f t="shared" si="26"/>
        <v>54.292343387471</v>
      </c>
      <c r="F733" s="157"/>
      <c r="G733" s="157"/>
      <c r="H733" s="145"/>
      <c r="I733" s="145"/>
      <c r="J733" s="460"/>
      <c r="K733" s="145"/>
      <c r="L733" s="145"/>
      <c r="M733" s="188"/>
      <c r="N733" s="162"/>
      <c r="O733" s="162"/>
      <c r="P733" s="162"/>
      <c r="Q733" s="162"/>
      <c r="R733" s="162"/>
      <c r="S733" s="162"/>
      <c r="T733" s="2570"/>
      <c r="U733" s="425"/>
      <c r="V733" s="166"/>
      <c r="W733" s="166"/>
      <c r="X733" s="166"/>
      <c r="Y733" s="166"/>
      <c r="Z733" s="166"/>
      <c r="AA733" s="166"/>
      <c r="AB733" s="166"/>
      <c r="AC733" s="166"/>
      <c r="AD733" s="166"/>
      <c r="AE733" s="166"/>
      <c r="AF733" s="166"/>
      <c r="AG733" s="166"/>
      <c r="AH733" s="166"/>
      <c r="AI733" s="166"/>
      <c r="AJ733" s="166"/>
      <c r="AK733" s="166"/>
      <c r="AL733" s="166"/>
      <c r="AM733" s="166"/>
      <c r="AN733" s="166"/>
      <c r="AO733" s="166"/>
      <c r="AP733" s="166"/>
      <c r="AQ733" s="166"/>
      <c r="AR733" s="166"/>
      <c r="AS733" s="166"/>
      <c r="AT733" s="166"/>
      <c r="AU733" s="166"/>
      <c r="AV733" s="166"/>
      <c r="AW733" s="166"/>
      <c r="AX733" s="166"/>
      <c r="AY733" s="166"/>
      <c r="AZ733" s="166"/>
      <c r="BA733" s="166"/>
      <c r="BB733" s="166"/>
      <c r="BC733" s="166"/>
      <c r="BD733" s="166"/>
      <c r="BE733" s="166"/>
      <c r="BF733" s="166"/>
      <c r="BG733" s="166"/>
      <c r="BH733" s="166"/>
      <c r="BI733" s="166"/>
      <c r="BJ733" s="166"/>
      <c r="BK733" s="166"/>
      <c r="BL733" s="166"/>
      <c r="BM733" s="166"/>
      <c r="BN733" s="166"/>
      <c r="BO733" s="166"/>
      <c r="BP733" s="166"/>
      <c r="BQ733" s="166"/>
      <c r="BR733" s="166"/>
      <c r="BS733" s="166"/>
      <c r="BT733" s="166"/>
      <c r="BU733" s="166"/>
      <c r="BV733" s="166"/>
      <c r="BW733" s="166"/>
      <c r="BX733" s="166"/>
      <c r="BY733" s="166"/>
      <c r="BZ733" s="166"/>
      <c r="CA733" s="166"/>
      <c r="CB733" s="166"/>
      <c r="CC733" s="166"/>
      <c r="CD733" s="166"/>
      <c r="CE733" s="166"/>
      <c r="CF733" s="166"/>
      <c r="CG733" s="166"/>
      <c r="CH733" s="166"/>
      <c r="CI733" s="166"/>
      <c r="CJ733" s="166"/>
      <c r="CK733" s="166"/>
      <c r="CL733" s="166"/>
      <c r="CM733" s="166"/>
      <c r="CN733" s="166"/>
      <c r="CO733" s="166"/>
      <c r="CP733" s="166"/>
      <c r="CQ733" s="166"/>
      <c r="CR733" s="166"/>
      <c r="CS733" s="166"/>
      <c r="CT733" s="166"/>
      <c r="CU733" s="166"/>
      <c r="CV733" s="166"/>
      <c r="CW733" s="166"/>
      <c r="CX733" s="166"/>
      <c r="CY733" s="166"/>
      <c r="CZ733" s="166"/>
      <c r="DA733" s="166"/>
      <c r="DB733" s="166"/>
      <c r="DC733" s="166"/>
      <c r="DD733" s="166"/>
      <c r="DE733" s="166"/>
      <c r="DF733" s="166"/>
      <c r="DG733" s="166"/>
      <c r="DH733" s="166"/>
      <c r="DI733" s="166"/>
      <c r="DJ733" s="166"/>
      <c r="DK733" s="166"/>
      <c r="DL733" s="166"/>
      <c r="DM733" s="166"/>
      <c r="DN733" s="166"/>
      <c r="DO733" s="166"/>
      <c r="DP733" s="166"/>
      <c r="DQ733" s="166"/>
      <c r="DR733" s="166"/>
      <c r="DS733" s="166"/>
      <c r="DT733" s="166"/>
      <c r="DU733" s="166"/>
      <c r="DV733" s="166"/>
      <c r="DW733" s="166"/>
      <c r="DX733" s="166"/>
      <c r="DY733" s="166"/>
      <c r="DZ733" s="166"/>
      <c r="EA733" s="166"/>
      <c r="EB733" s="166"/>
      <c r="EC733" s="166"/>
      <c r="ED733" s="166"/>
      <c r="EE733" s="166"/>
      <c r="EF733" s="166"/>
      <c r="EG733" s="166"/>
      <c r="EH733" s="166"/>
      <c r="EI733" s="166"/>
      <c r="EJ733" s="166"/>
      <c r="EK733" s="166"/>
      <c r="EL733" s="166"/>
      <c r="EM733" s="166"/>
      <c r="EN733" s="166"/>
      <c r="EO733" s="166"/>
      <c r="EP733" s="166"/>
      <c r="EQ733" s="166"/>
      <c r="ER733" s="166"/>
      <c r="ES733" s="166"/>
      <c r="ET733" s="166"/>
      <c r="EU733" s="166"/>
      <c r="EV733" s="166"/>
      <c r="EW733" s="166"/>
      <c r="EX733" s="166"/>
      <c r="EY733" s="166"/>
      <c r="EZ733" s="166"/>
      <c r="FA733" s="166"/>
      <c r="FB733" s="166"/>
      <c r="FC733" s="166"/>
      <c r="FD733" s="166"/>
      <c r="FE733" s="166"/>
      <c r="FF733" s="166"/>
      <c r="FG733" s="166"/>
      <c r="FH733" s="166"/>
      <c r="FI733" s="166"/>
      <c r="FJ733" s="166"/>
      <c r="FK733" s="166"/>
      <c r="FL733" s="166"/>
      <c r="FM733" s="166"/>
      <c r="FN733" s="166"/>
      <c r="FO733" s="166"/>
      <c r="FP733" s="166"/>
      <c r="FQ733" s="166"/>
      <c r="FR733" s="166"/>
      <c r="FS733" s="166"/>
      <c r="FT733" s="166"/>
      <c r="FU733" s="166"/>
      <c r="FV733" s="166"/>
      <c r="FW733" s="166"/>
      <c r="FX733" s="166"/>
      <c r="FY733" s="166"/>
      <c r="FZ733" s="166"/>
      <c r="GA733" s="166"/>
      <c r="GB733" s="166"/>
      <c r="GC733" s="166"/>
      <c r="GD733" s="166"/>
      <c r="GE733" s="166"/>
      <c r="GF733" s="166"/>
      <c r="GG733" s="166"/>
      <c r="GH733" s="166"/>
      <c r="GI733" s="166"/>
      <c r="GJ733" s="166"/>
      <c r="GK733" s="166"/>
      <c r="GL733" s="166"/>
      <c r="GM733" s="166"/>
      <c r="GN733" s="166"/>
      <c r="GO733" s="166"/>
      <c r="GP733" s="166"/>
      <c r="GQ733" s="166"/>
    </row>
    <row r="734" spans="1:199" ht="30" x14ac:dyDescent="0.25">
      <c r="A734" s="58" t="s">
        <v>429</v>
      </c>
      <c r="B734" s="162">
        <f t="shared" si="29"/>
        <v>22362</v>
      </c>
      <c r="C734" s="162">
        <f t="shared" si="29"/>
        <v>1865</v>
      </c>
      <c r="D734" s="162">
        <f t="shared" si="29"/>
        <v>752</v>
      </c>
      <c r="E734" s="2535">
        <f t="shared" si="26"/>
        <v>40.321715817694368</v>
      </c>
      <c r="F734" s="157"/>
      <c r="G734" s="157"/>
      <c r="H734" s="145"/>
      <c r="I734" s="145"/>
      <c r="J734" s="460"/>
      <c r="K734" s="145"/>
      <c r="L734" s="145"/>
      <c r="M734" s="188"/>
      <c r="N734" s="162"/>
      <c r="O734" s="162"/>
      <c r="P734" s="162"/>
      <c r="Q734" s="162"/>
      <c r="R734" s="162"/>
      <c r="S734" s="162"/>
      <c r="T734" s="2570"/>
      <c r="U734" s="425"/>
      <c r="V734" s="166"/>
      <c r="W734" s="166"/>
      <c r="X734" s="166"/>
      <c r="Y734" s="166"/>
      <c r="Z734" s="166"/>
      <c r="AA734" s="166"/>
      <c r="AB734" s="166"/>
      <c r="AC734" s="166"/>
      <c r="AD734" s="166"/>
      <c r="AE734" s="166"/>
      <c r="AF734" s="166"/>
      <c r="AG734" s="166"/>
      <c r="AH734" s="166"/>
      <c r="AI734" s="166"/>
      <c r="AJ734" s="166"/>
      <c r="AK734" s="166"/>
      <c r="AL734" s="166"/>
      <c r="AM734" s="166"/>
      <c r="AN734" s="166"/>
      <c r="AO734" s="166"/>
      <c r="AP734" s="166"/>
      <c r="AQ734" s="166"/>
      <c r="AR734" s="166"/>
      <c r="AS734" s="166"/>
      <c r="AT734" s="166"/>
      <c r="AU734" s="166"/>
      <c r="AV734" s="166"/>
      <c r="AW734" s="166"/>
      <c r="AX734" s="166"/>
      <c r="AY734" s="166"/>
      <c r="AZ734" s="166"/>
      <c r="BA734" s="166"/>
      <c r="BB734" s="166"/>
      <c r="BC734" s="166"/>
      <c r="BD734" s="166"/>
      <c r="BE734" s="166"/>
      <c r="BF734" s="166"/>
      <c r="BG734" s="166"/>
      <c r="BH734" s="166"/>
      <c r="BI734" s="166"/>
      <c r="BJ734" s="166"/>
      <c r="BK734" s="166"/>
      <c r="BL734" s="166"/>
      <c r="BM734" s="166"/>
      <c r="BN734" s="166"/>
      <c r="BO734" s="166"/>
      <c r="BP734" s="166"/>
      <c r="BQ734" s="166"/>
      <c r="BR734" s="166"/>
      <c r="BS734" s="166"/>
      <c r="BT734" s="166"/>
      <c r="BU734" s="166"/>
      <c r="BV734" s="166"/>
      <c r="BW734" s="166"/>
      <c r="BX734" s="166"/>
      <c r="BY734" s="166"/>
      <c r="BZ734" s="166"/>
      <c r="CA734" s="166"/>
      <c r="CB734" s="166"/>
      <c r="CC734" s="166"/>
      <c r="CD734" s="166"/>
      <c r="CE734" s="166"/>
      <c r="CF734" s="166"/>
      <c r="CG734" s="166"/>
      <c r="CH734" s="166"/>
      <c r="CI734" s="166"/>
      <c r="CJ734" s="166"/>
      <c r="CK734" s="166"/>
      <c r="CL734" s="166"/>
      <c r="CM734" s="166"/>
      <c r="CN734" s="166"/>
      <c r="CO734" s="166"/>
      <c r="CP734" s="166"/>
      <c r="CQ734" s="166"/>
      <c r="CR734" s="166"/>
      <c r="CS734" s="166"/>
      <c r="CT734" s="166"/>
      <c r="CU734" s="166"/>
      <c r="CV734" s="166"/>
      <c r="CW734" s="166"/>
      <c r="CX734" s="166"/>
      <c r="CY734" s="166"/>
      <c r="CZ734" s="166"/>
      <c r="DA734" s="166"/>
      <c r="DB734" s="166"/>
      <c r="DC734" s="166"/>
      <c r="DD734" s="166"/>
      <c r="DE734" s="166"/>
      <c r="DF734" s="166"/>
      <c r="DG734" s="166"/>
      <c r="DH734" s="166"/>
      <c r="DI734" s="166"/>
      <c r="DJ734" s="166"/>
      <c r="DK734" s="166"/>
      <c r="DL734" s="166"/>
      <c r="DM734" s="166"/>
      <c r="DN734" s="166"/>
      <c r="DO734" s="166"/>
      <c r="DP734" s="166"/>
      <c r="DQ734" s="166"/>
      <c r="DR734" s="166"/>
      <c r="DS734" s="166"/>
      <c r="DT734" s="166"/>
      <c r="DU734" s="166"/>
      <c r="DV734" s="166"/>
      <c r="DW734" s="166"/>
      <c r="DX734" s="166"/>
      <c r="DY734" s="166"/>
      <c r="DZ734" s="166"/>
      <c r="EA734" s="166"/>
      <c r="EB734" s="166"/>
      <c r="EC734" s="166"/>
      <c r="ED734" s="166"/>
      <c r="EE734" s="166"/>
      <c r="EF734" s="166"/>
      <c r="EG734" s="166"/>
      <c r="EH734" s="166"/>
      <c r="EI734" s="166"/>
      <c r="EJ734" s="166"/>
      <c r="EK734" s="166"/>
      <c r="EL734" s="166"/>
      <c r="EM734" s="166"/>
      <c r="EN734" s="166"/>
      <c r="EO734" s="166"/>
      <c r="EP734" s="166"/>
      <c r="EQ734" s="166"/>
      <c r="ER734" s="166"/>
      <c r="ES734" s="166"/>
      <c r="ET734" s="166"/>
      <c r="EU734" s="166"/>
      <c r="EV734" s="166"/>
      <c r="EW734" s="166"/>
      <c r="EX734" s="166"/>
      <c r="EY734" s="166"/>
      <c r="EZ734" s="166"/>
      <c r="FA734" s="166"/>
      <c r="FB734" s="166"/>
      <c r="FC734" s="166"/>
      <c r="FD734" s="166"/>
      <c r="FE734" s="166"/>
      <c r="FF734" s="166"/>
      <c r="FG734" s="166"/>
      <c r="FH734" s="166"/>
      <c r="FI734" s="166"/>
      <c r="FJ734" s="166"/>
      <c r="FK734" s="166"/>
      <c r="FL734" s="166"/>
      <c r="FM734" s="166"/>
      <c r="FN734" s="166"/>
      <c r="FO734" s="166"/>
      <c r="FP734" s="166"/>
      <c r="FQ734" s="166"/>
      <c r="FR734" s="166"/>
      <c r="FS734" s="166"/>
      <c r="FT734" s="166"/>
      <c r="FU734" s="166"/>
      <c r="FV734" s="166"/>
      <c r="FW734" s="166"/>
      <c r="FX734" s="166"/>
      <c r="FY734" s="166"/>
      <c r="FZ734" s="166"/>
      <c r="GA734" s="166"/>
      <c r="GB734" s="166"/>
      <c r="GC734" s="166"/>
      <c r="GD734" s="166"/>
      <c r="GE734" s="166"/>
      <c r="GF734" s="166"/>
      <c r="GG734" s="166"/>
      <c r="GH734" s="166"/>
      <c r="GI734" s="166"/>
      <c r="GJ734" s="166"/>
      <c r="GK734" s="166"/>
      <c r="GL734" s="166"/>
      <c r="GM734" s="166"/>
      <c r="GN734" s="166"/>
      <c r="GO734" s="166"/>
      <c r="GP734" s="166"/>
      <c r="GQ734" s="166"/>
    </row>
    <row r="735" spans="1:199" ht="45" x14ac:dyDescent="0.25">
      <c r="A735" s="762" t="s">
        <v>358</v>
      </c>
      <c r="B735" s="834">
        <f t="shared" ref="B735:D736" si="30">SUM(B696,B659,B625,B591,B557,B523,B489,B454,B420,B386,B351,B316,B281,B246,B211,B177,B142,B105,B65,B23)</f>
        <v>1174295</v>
      </c>
      <c r="C735" s="834">
        <f t="shared" si="30"/>
        <v>97859</v>
      </c>
      <c r="D735" s="834">
        <f t="shared" si="30"/>
        <v>44891.442475403455</v>
      </c>
      <c r="E735" s="2536">
        <f t="shared" si="26"/>
        <v>45.873596169390098</v>
      </c>
      <c r="F735" s="1830"/>
      <c r="G735" s="1830"/>
      <c r="H735" s="1831"/>
      <c r="I735" s="1831"/>
      <c r="J735" s="1831"/>
      <c r="K735" s="1831"/>
      <c r="L735" s="1831"/>
      <c r="M735" s="2573"/>
      <c r="N735" s="834"/>
      <c r="O735" s="834"/>
      <c r="P735" s="834"/>
      <c r="Q735" s="834"/>
      <c r="R735" s="834"/>
      <c r="S735" s="834"/>
      <c r="T735" s="2570"/>
      <c r="U735" s="425"/>
      <c r="V735" s="166"/>
      <c r="W735" s="166"/>
      <c r="X735" s="166"/>
      <c r="Y735" s="166"/>
      <c r="Z735" s="166"/>
      <c r="AA735" s="166"/>
      <c r="AB735" s="166"/>
      <c r="AC735" s="166"/>
      <c r="AD735" s="166"/>
      <c r="AE735" s="166"/>
      <c r="AF735" s="166"/>
      <c r="AG735" s="166"/>
      <c r="AH735" s="166"/>
      <c r="AI735" s="166"/>
      <c r="AJ735" s="166"/>
      <c r="AK735" s="166"/>
      <c r="AL735" s="166"/>
      <c r="AM735" s="166"/>
      <c r="AN735" s="166"/>
      <c r="AO735" s="166"/>
      <c r="AP735" s="166"/>
      <c r="AQ735" s="166"/>
      <c r="AR735" s="166"/>
      <c r="AS735" s="166"/>
      <c r="AT735" s="166"/>
      <c r="AU735" s="166"/>
      <c r="AV735" s="166"/>
      <c r="AW735" s="166"/>
      <c r="AX735" s="166"/>
      <c r="AY735" s="166"/>
      <c r="AZ735" s="166"/>
      <c r="BA735" s="166"/>
      <c r="BB735" s="166"/>
      <c r="BC735" s="166"/>
      <c r="BD735" s="166"/>
      <c r="BE735" s="166"/>
      <c r="BF735" s="166"/>
      <c r="BG735" s="166"/>
      <c r="BH735" s="166"/>
      <c r="BI735" s="166"/>
      <c r="BJ735" s="166"/>
      <c r="BK735" s="166"/>
      <c r="BL735" s="166"/>
      <c r="BM735" s="166"/>
      <c r="BN735" s="166"/>
      <c r="BO735" s="166"/>
      <c r="BP735" s="166"/>
      <c r="BQ735" s="166"/>
      <c r="BR735" s="166"/>
      <c r="BS735" s="166"/>
      <c r="BT735" s="166"/>
      <c r="BU735" s="166"/>
      <c r="BV735" s="166"/>
      <c r="BW735" s="166"/>
      <c r="BX735" s="166"/>
      <c r="BY735" s="166"/>
      <c r="BZ735" s="166"/>
      <c r="CA735" s="166"/>
      <c r="CB735" s="166"/>
      <c r="CC735" s="166"/>
      <c r="CD735" s="166"/>
      <c r="CE735" s="166"/>
      <c r="CF735" s="166"/>
      <c r="CG735" s="166"/>
      <c r="CH735" s="166"/>
      <c r="CI735" s="166"/>
      <c r="CJ735" s="166"/>
      <c r="CK735" s="166"/>
      <c r="CL735" s="166"/>
      <c r="CM735" s="166"/>
      <c r="CN735" s="166"/>
      <c r="CO735" s="166"/>
      <c r="CP735" s="166"/>
      <c r="CQ735" s="166"/>
      <c r="CR735" s="166"/>
      <c r="CS735" s="166"/>
      <c r="CT735" s="166"/>
      <c r="CU735" s="166"/>
      <c r="CV735" s="166"/>
      <c r="CW735" s="166"/>
      <c r="CX735" s="166"/>
      <c r="CY735" s="166"/>
      <c r="CZ735" s="166"/>
      <c r="DA735" s="166"/>
      <c r="DB735" s="166"/>
      <c r="DC735" s="166"/>
      <c r="DD735" s="166"/>
      <c r="DE735" s="166"/>
      <c r="DF735" s="166"/>
      <c r="DG735" s="166"/>
      <c r="DH735" s="166"/>
      <c r="DI735" s="166"/>
      <c r="DJ735" s="166"/>
      <c r="DK735" s="166"/>
      <c r="DL735" s="166"/>
      <c r="DM735" s="166"/>
      <c r="DN735" s="166"/>
      <c r="DO735" s="166"/>
      <c r="DP735" s="166"/>
      <c r="DQ735" s="166"/>
      <c r="DR735" s="166"/>
      <c r="DS735" s="166"/>
      <c r="DT735" s="166"/>
      <c r="DU735" s="166"/>
      <c r="DV735" s="166"/>
      <c r="DW735" s="166"/>
      <c r="DX735" s="166"/>
      <c r="DY735" s="166"/>
      <c r="DZ735" s="166"/>
      <c r="EA735" s="166"/>
      <c r="EB735" s="166"/>
      <c r="EC735" s="166"/>
      <c r="ED735" s="166"/>
      <c r="EE735" s="166"/>
      <c r="EF735" s="166"/>
      <c r="EG735" s="166"/>
      <c r="EH735" s="166"/>
      <c r="EI735" s="166"/>
      <c r="EJ735" s="166"/>
      <c r="EK735" s="166"/>
      <c r="EL735" s="166"/>
      <c r="EM735" s="166"/>
      <c r="EN735" s="166"/>
      <c r="EO735" s="166"/>
      <c r="EP735" s="166"/>
      <c r="EQ735" s="166"/>
      <c r="ER735" s="166"/>
      <c r="ES735" s="166"/>
      <c r="ET735" s="166"/>
      <c r="EU735" s="166"/>
      <c r="EV735" s="166"/>
      <c r="EW735" s="166"/>
      <c r="EX735" s="166"/>
      <c r="EY735" s="166"/>
      <c r="EZ735" s="166"/>
      <c r="FA735" s="166"/>
      <c r="FB735" s="166"/>
      <c r="FC735" s="166"/>
      <c r="FD735" s="166"/>
      <c r="FE735" s="166"/>
      <c r="FF735" s="166"/>
      <c r="FG735" s="166"/>
      <c r="FH735" s="166"/>
      <c r="FI735" s="166"/>
      <c r="FJ735" s="166"/>
      <c r="FK735" s="166"/>
      <c r="FL735" s="166"/>
      <c r="FM735" s="166"/>
      <c r="FN735" s="166"/>
      <c r="FO735" s="166"/>
      <c r="FP735" s="166"/>
      <c r="FQ735" s="166"/>
      <c r="FR735" s="166"/>
      <c r="FS735" s="166"/>
      <c r="FT735" s="166"/>
      <c r="FU735" s="166"/>
      <c r="FV735" s="166"/>
      <c r="FW735" s="166"/>
      <c r="FX735" s="166"/>
      <c r="FY735" s="166"/>
      <c r="FZ735" s="166"/>
      <c r="GA735" s="166"/>
      <c r="GB735" s="166"/>
      <c r="GC735" s="166"/>
      <c r="GD735" s="166"/>
      <c r="GE735" s="166"/>
      <c r="GF735" s="166"/>
      <c r="GG735" s="166"/>
      <c r="GH735" s="166"/>
      <c r="GI735" s="166"/>
      <c r="GJ735" s="166"/>
      <c r="GK735" s="166"/>
      <c r="GL735" s="166"/>
      <c r="GM735" s="166"/>
      <c r="GN735" s="166"/>
      <c r="GO735" s="166"/>
      <c r="GP735" s="166"/>
      <c r="GQ735" s="166"/>
    </row>
    <row r="736" spans="1:199" ht="30" x14ac:dyDescent="0.25">
      <c r="A736" s="58" t="s">
        <v>359</v>
      </c>
      <c r="B736" s="162">
        <f t="shared" si="30"/>
        <v>69292</v>
      </c>
      <c r="C736" s="162">
        <f t="shared" si="30"/>
        <v>5775</v>
      </c>
      <c r="D736" s="162">
        <f t="shared" si="30"/>
        <v>2222</v>
      </c>
      <c r="E736" s="2535">
        <f t="shared" si="26"/>
        <v>38.476190476190474</v>
      </c>
      <c r="F736" s="157"/>
      <c r="G736" s="157"/>
      <c r="H736" s="145"/>
      <c r="I736" s="145"/>
      <c r="J736" s="460"/>
      <c r="K736" s="145"/>
      <c r="L736" s="145"/>
      <c r="M736" s="188"/>
      <c r="N736" s="162"/>
      <c r="O736" s="162"/>
      <c r="P736" s="162"/>
      <c r="Q736" s="162"/>
      <c r="R736" s="162"/>
      <c r="S736" s="162"/>
      <c r="T736" s="2570"/>
      <c r="U736" s="425"/>
      <c r="V736" s="166"/>
      <c r="W736" s="166"/>
      <c r="X736" s="166"/>
      <c r="Y736" s="166"/>
      <c r="Z736" s="166"/>
      <c r="AA736" s="166"/>
      <c r="AB736" s="166"/>
      <c r="AC736" s="166"/>
      <c r="AD736" s="166"/>
      <c r="AE736" s="166"/>
      <c r="AF736" s="166"/>
      <c r="AG736" s="166"/>
      <c r="AH736" s="166"/>
      <c r="AI736" s="166"/>
      <c r="AJ736" s="166"/>
      <c r="AK736" s="166"/>
      <c r="AL736" s="166"/>
      <c r="AM736" s="166"/>
      <c r="AN736" s="166"/>
      <c r="AO736" s="166"/>
      <c r="AP736" s="166"/>
      <c r="AQ736" s="166"/>
      <c r="AR736" s="166"/>
      <c r="AS736" s="166"/>
      <c r="AT736" s="166"/>
      <c r="AU736" s="166"/>
      <c r="AV736" s="166"/>
      <c r="AW736" s="166"/>
      <c r="AX736" s="166"/>
      <c r="AY736" s="166"/>
      <c r="AZ736" s="166"/>
      <c r="BA736" s="166"/>
      <c r="BB736" s="166"/>
      <c r="BC736" s="166"/>
      <c r="BD736" s="166"/>
      <c r="BE736" s="166"/>
      <c r="BF736" s="166"/>
      <c r="BG736" s="166"/>
      <c r="BH736" s="166"/>
      <c r="BI736" s="166"/>
      <c r="BJ736" s="166"/>
      <c r="BK736" s="166"/>
      <c r="BL736" s="166"/>
      <c r="BM736" s="166"/>
      <c r="BN736" s="166"/>
      <c r="BO736" s="166"/>
      <c r="BP736" s="166"/>
      <c r="BQ736" s="166"/>
      <c r="BR736" s="166"/>
      <c r="BS736" s="166"/>
      <c r="BT736" s="166"/>
      <c r="BU736" s="166"/>
      <c r="BV736" s="166"/>
      <c r="BW736" s="166"/>
      <c r="BX736" s="166"/>
      <c r="BY736" s="166"/>
      <c r="BZ736" s="166"/>
      <c r="CA736" s="166"/>
      <c r="CB736" s="166"/>
      <c r="CC736" s="166"/>
      <c r="CD736" s="166"/>
      <c r="CE736" s="166"/>
      <c r="CF736" s="166"/>
      <c r="CG736" s="166"/>
      <c r="CH736" s="166"/>
      <c r="CI736" s="166"/>
      <c r="CJ736" s="166"/>
      <c r="CK736" s="166"/>
      <c r="CL736" s="166"/>
      <c r="CM736" s="166"/>
      <c r="CN736" s="166"/>
      <c r="CO736" s="166"/>
      <c r="CP736" s="166"/>
      <c r="CQ736" s="166"/>
      <c r="CR736" s="166"/>
      <c r="CS736" s="166"/>
      <c r="CT736" s="166"/>
      <c r="CU736" s="166"/>
      <c r="CV736" s="166"/>
      <c r="CW736" s="166"/>
      <c r="CX736" s="166"/>
      <c r="CY736" s="166"/>
      <c r="CZ736" s="166"/>
      <c r="DA736" s="166"/>
      <c r="DB736" s="166"/>
      <c r="DC736" s="166"/>
      <c r="DD736" s="166"/>
      <c r="DE736" s="166"/>
      <c r="DF736" s="166"/>
      <c r="DG736" s="166"/>
      <c r="DH736" s="166"/>
      <c r="DI736" s="166"/>
      <c r="DJ736" s="166"/>
      <c r="DK736" s="166"/>
      <c r="DL736" s="166"/>
      <c r="DM736" s="166"/>
      <c r="DN736" s="166"/>
      <c r="DO736" s="166"/>
      <c r="DP736" s="166"/>
      <c r="DQ736" s="166"/>
      <c r="DR736" s="166"/>
      <c r="DS736" s="166"/>
      <c r="DT736" s="166"/>
      <c r="DU736" s="166"/>
      <c r="DV736" s="166"/>
      <c r="DW736" s="166"/>
      <c r="DX736" s="166"/>
      <c r="DY736" s="166"/>
      <c r="DZ736" s="166"/>
      <c r="EA736" s="166"/>
      <c r="EB736" s="166"/>
      <c r="EC736" s="166"/>
      <c r="ED736" s="166"/>
      <c r="EE736" s="166"/>
      <c r="EF736" s="166"/>
      <c r="EG736" s="166"/>
      <c r="EH736" s="166"/>
      <c r="EI736" s="166"/>
      <c r="EJ736" s="166"/>
      <c r="EK736" s="166"/>
      <c r="EL736" s="166"/>
      <c r="EM736" s="166"/>
      <c r="EN736" s="166"/>
      <c r="EO736" s="166"/>
      <c r="EP736" s="166"/>
      <c r="EQ736" s="166"/>
      <c r="ER736" s="166"/>
      <c r="ES736" s="166"/>
      <c r="ET736" s="166"/>
      <c r="EU736" s="166"/>
      <c r="EV736" s="166"/>
      <c r="EW736" s="166"/>
      <c r="EX736" s="166"/>
      <c r="EY736" s="166"/>
      <c r="EZ736" s="166"/>
      <c r="FA736" s="166"/>
      <c r="FB736" s="166"/>
      <c r="FC736" s="166"/>
      <c r="FD736" s="166"/>
      <c r="FE736" s="166"/>
      <c r="FF736" s="166"/>
      <c r="FG736" s="166"/>
      <c r="FH736" s="166"/>
      <c r="FI736" s="166"/>
      <c r="FJ736" s="166"/>
      <c r="FK736" s="166"/>
      <c r="FL736" s="166"/>
      <c r="FM736" s="166"/>
      <c r="FN736" s="166"/>
      <c r="FO736" s="166"/>
      <c r="FP736" s="166"/>
      <c r="FQ736" s="166"/>
      <c r="FR736" s="166"/>
      <c r="FS736" s="166"/>
      <c r="FT736" s="166"/>
      <c r="FU736" s="166"/>
      <c r="FV736" s="166"/>
      <c r="FW736" s="166"/>
      <c r="FX736" s="166"/>
      <c r="FY736" s="166"/>
      <c r="FZ736" s="166"/>
      <c r="GA736" s="166"/>
      <c r="GB736" s="166"/>
      <c r="GC736" s="166"/>
      <c r="GD736" s="166"/>
      <c r="GE736" s="166"/>
      <c r="GF736" s="166"/>
      <c r="GG736" s="166"/>
      <c r="GH736" s="166"/>
      <c r="GI736" s="166"/>
      <c r="GJ736" s="166"/>
      <c r="GK736" s="166"/>
      <c r="GL736" s="166"/>
      <c r="GM736" s="166"/>
      <c r="GN736" s="166"/>
      <c r="GO736" s="166"/>
      <c r="GP736" s="166"/>
      <c r="GQ736" s="166"/>
    </row>
    <row r="737" spans="1:199" ht="60" x14ac:dyDescent="0.25">
      <c r="A737" s="58" t="s">
        <v>372</v>
      </c>
      <c r="B737" s="162">
        <f t="shared" ref="B737:D740" si="31">SUM(B661,B627,B593,B559,B525,B491,B456,B422,B388,B353,B318,B283,B248,B213,B179,B144,B107,B67,B25)</f>
        <v>846149</v>
      </c>
      <c r="C737" s="162">
        <f t="shared" si="31"/>
        <v>70512</v>
      </c>
      <c r="D737" s="162">
        <f t="shared" si="31"/>
        <v>31991.011676055659</v>
      </c>
      <c r="E737" s="2535">
        <f t="shared" si="26"/>
        <v>45.369599041376873</v>
      </c>
      <c r="F737" s="157"/>
      <c r="G737" s="157"/>
      <c r="H737" s="145"/>
      <c r="I737" s="145"/>
      <c r="J737" s="460"/>
      <c r="K737" s="145"/>
      <c r="L737" s="145"/>
      <c r="M737" s="188"/>
      <c r="N737" s="162"/>
      <c r="O737" s="162"/>
      <c r="P737" s="162"/>
      <c r="Q737" s="162"/>
      <c r="R737" s="162"/>
      <c r="S737" s="162"/>
      <c r="T737" s="2570"/>
      <c r="U737" s="425"/>
      <c r="V737" s="166"/>
      <c r="W737" s="166"/>
      <c r="X737" s="166"/>
      <c r="Y737" s="166"/>
      <c r="Z737" s="166"/>
      <c r="AA737" s="166"/>
      <c r="AB737" s="166"/>
      <c r="AC737" s="166"/>
      <c r="AD737" s="166"/>
      <c r="AE737" s="166"/>
      <c r="AF737" s="166"/>
      <c r="AG737" s="166"/>
      <c r="AH737" s="166"/>
      <c r="AI737" s="166"/>
      <c r="AJ737" s="166"/>
      <c r="AK737" s="166"/>
      <c r="AL737" s="166"/>
      <c r="AM737" s="166"/>
      <c r="AN737" s="166"/>
      <c r="AO737" s="166"/>
      <c r="AP737" s="166"/>
      <c r="AQ737" s="166"/>
      <c r="AR737" s="166"/>
      <c r="AS737" s="166"/>
      <c r="AT737" s="166"/>
      <c r="AU737" s="166"/>
      <c r="AV737" s="166"/>
      <c r="AW737" s="166"/>
      <c r="AX737" s="166"/>
      <c r="AY737" s="166"/>
      <c r="AZ737" s="166"/>
      <c r="BA737" s="166"/>
      <c r="BB737" s="166"/>
      <c r="BC737" s="166"/>
      <c r="BD737" s="166"/>
      <c r="BE737" s="166"/>
      <c r="BF737" s="166"/>
      <c r="BG737" s="166"/>
      <c r="BH737" s="166"/>
      <c r="BI737" s="166"/>
      <c r="BJ737" s="166"/>
      <c r="BK737" s="166"/>
      <c r="BL737" s="166"/>
      <c r="BM737" s="166"/>
      <c r="BN737" s="166"/>
      <c r="BO737" s="166"/>
      <c r="BP737" s="166"/>
      <c r="BQ737" s="166"/>
      <c r="BR737" s="166"/>
      <c r="BS737" s="166"/>
      <c r="BT737" s="166"/>
      <c r="BU737" s="166"/>
      <c r="BV737" s="166"/>
      <c r="BW737" s="166"/>
      <c r="BX737" s="166"/>
      <c r="BY737" s="166"/>
      <c r="BZ737" s="166"/>
      <c r="CA737" s="166"/>
      <c r="CB737" s="166"/>
      <c r="CC737" s="166"/>
      <c r="CD737" s="166"/>
      <c r="CE737" s="166"/>
      <c r="CF737" s="166"/>
      <c r="CG737" s="166"/>
      <c r="CH737" s="166"/>
      <c r="CI737" s="166"/>
      <c r="CJ737" s="166"/>
      <c r="CK737" s="166"/>
      <c r="CL737" s="166"/>
      <c r="CM737" s="166"/>
      <c r="CN737" s="166"/>
      <c r="CO737" s="166"/>
      <c r="CP737" s="166"/>
      <c r="CQ737" s="166"/>
      <c r="CR737" s="166"/>
      <c r="CS737" s="166"/>
      <c r="CT737" s="166"/>
      <c r="CU737" s="166"/>
      <c r="CV737" s="166"/>
      <c r="CW737" s="166"/>
      <c r="CX737" s="166"/>
      <c r="CY737" s="166"/>
      <c r="CZ737" s="166"/>
      <c r="DA737" s="166"/>
      <c r="DB737" s="166"/>
      <c r="DC737" s="166"/>
      <c r="DD737" s="166"/>
      <c r="DE737" s="166"/>
      <c r="DF737" s="166"/>
      <c r="DG737" s="166"/>
      <c r="DH737" s="166"/>
      <c r="DI737" s="166"/>
      <c r="DJ737" s="166"/>
      <c r="DK737" s="166"/>
      <c r="DL737" s="166"/>
      <c r="DM737" s="166"/>
      <c r="DN737" s="166"/>
      <c r="DO737" s="166"/>
      <c r="DP737" s="166"/>
      <c r="DQ737" s="166"/>
      <c r="DR737" s="166"/>
      <c r="DS737" s="166"/>
      <c r="DT737" s="166"/>
      <c r="DU737" s="166"/>
      <c r="DV737" s="166"/>
      <c r="DW737" s="166"/>
      <c r="DX737" s="166"/>
      <c r="DY737" s="166"/>
      <c r="DZ737" s="166"/>
      <c r="EA737" s="166"/>
      <c r="EB737" s="166"/>
      <c r="EC737" s="166"/>
      <c r="ED737" s="166"/>
      <c r="EE737" s="166"/>
      <c r="EF737" s="166"/>
      <c r="EG737" s="166"/>
      <c r="EH737" s="166"/>
      <c r="EI737" s="166"/>
      <c r="EJ737" s="166"/>
      <c r="EK737" s="166"/>
      <c r="EL737" s="166"/>
      <c r="EM737" s="166"/>
      <c r="EN737" s="166"/>
      <c r="EO737" s="166"/>
      <c r="EP737" s="166"/>
      <c r="EQ737" s="166"/>
      <c r="ER737" s="166"/>
      <c r="ES737" s="166"/>
      <c r="ET737" s="166"/>
      <c r="EU737" s="166"/>
      <c r="EV737" s="166"/>
      <c r="EW737" s="166"/>
      <c r="EX737" s="166"/>
      <c r="EY737" s="166"/>
      <c r="EZ737" s="166"/>
      <c r="FA737" s="166"/>
      <c r="FB737" s="166"/>
      <c r="FC737" s="166"/>
      <c r="FD737" s="166"/>
      <c r="FE737" s="166"/>
      <c r="FF737" s="166"/>
      <c r="FG737" s="166"/>
      <c r="FH737" s="166"/>
      <c r="FI737" s="166"/>
      <c r="FJ737" s="166"/>
      <c r="FK737" s="166"/>
      <c r="FL737" s="166"/>
      <c r="FM737" s="166"/>
      <c r="FN737" s="166"/>
      <c r="FO737" s="166"/>
      <c r="FP737" s="166"/>
      <c r="FQ737" s="166"/>
      <c r="FR737" s="166"/>
      <c r="FS737" s="166"/>
      <c r="FT737" s="166"/>
      <c r="FU737" s="166"/>
      <c r="FV737" s="166"/>
      <c r="FW737" s="166"/>
      <c r="FX737" s="166"/>
      <c r="FY737" s="166"/>
      <c r="FZ737" s="166"/>
      <c r="GA737" s="166"/>
      <c r="GB737" s="166"/>
      <c r="GC737" s="166"/>
      <c r="GD737" s="166"/>
      <c r="GE737" s="166"/>
      <c r="GF737" s="166"/>
      <c r="GG737" s="166"/>
      <c r="GH737" s="166"/>
      <c r="GI737" s="166"/>
      <c r="GJ737" s="166"/>
      <c r="GK737" s="166"/>
      <c r="GL737" s="166"/>
      <c r="GM737" s="166"/>
      <c r="GN737" s="166"/>
      <c r="GO737" s="166"/>
      <c r="GP737" s="166"/>
      <c r="GQ737" s="166"/>
    </row>
    <row r="738" spans="1:199" ht="45" x14ac:dyDescent="0.25">
      <c r="A738" s="58" t="s">
        <v>373</v>
      </c>
      <c r="B738" s="162">
        <f t="shared" si="31"/>
        <v>120740</v>
      </c>
      <c r="C738" s="162">
        <f t="shared" si="31"/>
        <v>10061</v>
      </c>
      <c r="D738" s="162">
        <f t="shared" si="31"/>
        <v>9599.4307993477905</v>
      </c>
      <c r="E738" s="2535">
        <f t="shared" si="26"/>
        <v>95.412293006140445</v>
      </c>
      <c r="F738" s="157"/>
      <c r="G738" s="157"/>
      <c r="H738" s="145"/>
      <c r="I738" s="145"/>
      <c r="J738" s="460"/>
      <c r="K738" s="145"/>
      <c r="L738" s="145"/>
      <c r="M738" s="188"/>
      <c r="N738" s="162"/>
      <c r="O738" s="162"/>
      <c r="P738" s="162"/>
      <c r="Q738" s="162"/>
      <c r="R738" s="162"/>
      <c r="S738" s="162"/>
      <c r="T738" s="2570"/>
      <c r="U738" s="425"/>
      <c r="V738" s="166"/>
      <c r="W738" s="166"/>
      <c r="X738" s="166"/>
      <c r="Y738" s="166"/>
      <c r="Z738" s="166"/>
      <c r="AA738" s="166"/>
      <c r="AB738" s="166"/>
      <c r="AC738" s="166"/>
      <c r="AD738" s="166"/>
      <c r="AE738" s="166"/>
      <c r="AF738" s="166"/>
      <c r="AG738" s="166"/>
      <c r="AH738" s="166"/>
      <c r="AI738" s="166"/>
      <c r="AJ738" s="166"/>
      <c r="AK738" s="166"/>
      <c r="AL738" s="166"/>
      <c r="AM738" s="166"/>
      <c r="AN738" s="166"/>
      <c r="AO738" s="166"/>
      <c r="AP738" s="166"/>
      <c r="AQ738" s="166"/>
      <c r="AR738" s="166"/>
      <c r="AS738" s="166"/>
      <c r="AT738" s="166"/>
      <c r="AU738" s="166"/>
      <c r="AV738" s="166"/>
      <c r="AW738" s="166"/>
      <c r="AX738" s="166"/>
      <c r="AY738" s="166"/>
      <c r="AZ738" s="166"/>
      <c r="BA738" s="166"/>
      <c r="BB738" s="166"/>
      <c r="BC738" s="166"/>
      <c r="BD738" s="166"/>
      <c r="BE738" s="166"/>
      <c r="BF738" s="166"/>
      <c r="BG738" s="166"/>
      <c r="BH738" s="166"/>
      <c r="BI738" s="166"/>
      <c r="BJ738" s="166"/>
      <c r="BK738" s="166"/>
      <c r="BL738" s="166"/>
      <c r="BM738" s="166"/>
      <c r="BN738" s="166"/>
      <c r="BO738" s="166"/>
      <c r="BP738" s="166"/>
      <c r="BQ738" s="166"/>
      <c r="BR738" s="166"/>
      <c r="BS738" s="166"/>
      <c r="BT738" s="166"/>
      <c r="BU738" s="166"/>
      <c r="BV738" s="166"/>
      <c r="BW738" s="166"/>
      <c r="BX738" s="166"/>
      <c r="BY738" s="166"/>
      <c r="BZ738" s="166"/>
      <c r="CA738" s="166"/>
      <c r="CB738" s="166"/>
      <c r="CC738" s="166"/>
      <c r="CD738" s="166"/>
      <c r="CE738" s="166"/>
      <c r="CF738" s="166"/>
      <c r="CG738" s="166"/>
      <c r="CH738" s="166"/>
      <c r="CI738" s="166"/>
      <c r="CJ738" s="166"/>
      <c r="CK738" s="166"/>
      <c r="CL738" s="166"/>
      <c r="CM738" s="166"/>
      <c r="CN738" s="166"/>
      <c r="CO738" s="166"/>
      <c r="CP738" s="166"/>
      <c r="CQ738" s="166"/>
      <c r="CR738" s="166"/>
      <c r="CS738" s="166"/>
      <c r="CT738" s="166"/>
      <c r="CU738" s="166"/>
      <c r="CV738" s="166"/>
      <c r="CW738" s="166"/>
      <c r="CX738" s="166"/>
      <c r="CY738" s="166"/>
      <c r="CZ738" s="166"/>
      <c r="DA738" s="166"/>
      <c r="DB738" s="166"/>
      <c r="DC738" s="166"/>
      <c r="DD738" s="166"/>
      <c r="DE738" s="166"/>
      <c r="DF738" s="166"/>
      <c r="DG738" s="166"/>
      <c r="DH738" s="166"/>
      <c r="DI738" s="166"/>
      <c r="DJ738" s="166"/>
      <c r="DK738" s="166"/>
      <c r="DL738" s="166"/>
      <c r="DM738" s="166"/>
      <c r="DN738" s="166"/>
      <c r="DO738" s="166"/>
      <c r="DP738" s="166"/>
      <c r="DQ738" s="166"/>
      <c r="DR738" s="166"/>
      <c r="DS738" s="166"/>
      <c r="DT738" s="166"/>
      <c r="DU738" s="166"/>
      <c r="DV738" s="166"/>
      <c r="DW738" s="166"/>
      <c r="DX738" s="166"/>
      <c r="DY738" s="166"/>
      <c r="DZ738" s="166"/>
      <c r="EA738" s="166"/>
      <c r="EB738" s="166"/>
      <c r="EC738" s="166"/>
      <c r="ED738" s="166"/>
      <c r="EE738" s="166"/>
      <c r="EF738" s="166"/>
      <c r="EG738" s="166"/>
      <c r="EH738" s="166"/>
      <c r="EI738" s="166"/>
      <c r="EJ738" s="166"/>
      <c r="EK738" s="166"/>
      <c r="EL738" s="166"/>
      <c r="EM738" s="166"/>
      <c r="EN738" s="166"/>
      <c r="EO738" s="166"/>
      <c r="EP738" s="166"/>
      <c r="EQ738" s="166"/>
      <c r="ER738" s="166"/>
      <c r="ES738" s="166"/>
      <c r="ET738" s="166"/>
      <c r="EU738" s="166"/>
      <c r="EV738" s="166"/>
      <c r="EW738" s="166"/>
      <c r="EX738" s="166"/>
      <c r="EY738" s="166"/>
      <c r="EZ738" s="166"/>
      <c r="FA738" s="166"/>
      <c r="FB738" s="166"/>
      <c r="FC738" s="166"/>
      <c r="FD738" s="166"/>
      <c r="FE738" s="166"/>
      <c r="FF738" s="166"/>
      <c r="FG738" s="166"/>
      <c r="FH738" s="166"/>
      <c r="FI738" s="166"/>
      <c r="FJ738" s="166"/>
      <c r="FK738" s="166"/>
      <c r="FL738" s="166"/>
      <c r="FM738" s="166"/>
      <c r="FN738" s="166"/>
      <c r="FO738" s="166"/>
      <c r="FP738" s="166"/>
      <c r="FQ738" s="166"/>
      <c r="FR738" s="166"/>
      <c r="FS738" s="166"/>
      <c r="FT738" s="166"/>
      <c r="FU738" s="166"/>
      <c r="FV738" s="166"/>
      <c r="FW738" s="166"/>
      <c r="FX738" s="166"/>
      <c r="FY738" s="166"/>
      <c r="FZ738" s="166"/>
      <c r="GA738" s="166"/>
      <c r="GB738" s="166"/>
      <c r="GC738" s="166"/>
      <c r="GD738" s="166"/>
      <c r="GE738" s="166"/>
      <c r="GF738" s="166"/>
      <c r="GG738" s="166"/>
      <c r="GH738" s="166"/>
      <c r="GI738" s="166"/>
      <c r="GJ738" s="166"/>
      <c r="GK738" s="166"/>
      <c r="GL738" s="166"/>
      <c r="GM738" s="166"/>
      <c r="GN738" s="166"/>
      <c r="GO738" s="166"/>
      <c r="GP738" s="166"/>
      <c r="GQ738" s="166"/>
    </row>
    <row r="739" spans="1:199" ht="30" x14ac:dyDescent="0.25">
      <c r="A739" s="58" t="s">
        <v>374</v>
      </c>
      <c r="B739" s="162">
        <f t="shared" si="31"/>
        <v>106348</v>
      </c>
      <c r="C739" s="162">
        <f t="shared" si="31"/>
        <v>8863</v>
      </c>
      <c r="D739" s="162">
        <f t="shared" si="31"/>
        <v>671</v>
      </c>
      <c r="E739" s="2535">
        <f t="shared" si="26"/>
        <v>7.5707999548685549</v>
      </c>
      <c r="F739" s="157"/>
      <c r="G739" s="157"/>
      <c r="H739" s="145"/>
      <c r="I739" s="145"/>
      <c r="J739" s="460"/>
      <c r="K739" s="145"/>
      <c r="L739" s="145"/>
      <c r="M739" s="188"/>
      <c r="N739" s="162"/>
      <c r="O739" s="162"/>
      <c r="P739" s="162"/>
      <c r="Q739" s="162"/>
      <c r="R739" s="162"/>
      <c r="S739" s="162"/>
      <c r="T739" s="2570"/>
      <c r="U739" s="425"/>
      <c r="V739" s="166"/>
      <c r="W739" s="166"/>
      <c r="X739" s="166"/>
      <c r="Y739" s="166"/>
      <c r="Z739" s="166"/>
      <c r="AA739" s="166"/>
      <c r="AB739" s="166"/>
      <c r="AC739" s="166"/>
      <c r="AD739" s="166"/>
      <c r="AE739" s="166"/>
      <c r="AF739" s="166"/>
      <c r="AG739" s="166"/>
      <c r="AH739" s="166"/>
      <c r="AI739" s="166"/>
      <c r="AJ739" s="166"/>
      <c r="AK739" s="166"/>
      <c r="AL739" s="166"/>
      <c r="AM739" s="166"/>
      <c r="AN739" s="166"/>
      <c r="AO739" s="166"/>
      <c r="AP739" s="166"/>
      <c r="AQ739" s="166"/>
      <c r="AR739" s="166"/>
      <c r="AS739" s="166"/>
      <c r="AT739" s="166"/>
      <c r="AU739" s="166"/>
      <c r="AV739" s="166"/>
      <c r="AW739" s="166"/>
      <c r="AX739" s="166"/>
      <c r="AY739" s="166"/>
      <c r="AZ739" s="166"/>
      <c r="BA739" s="166"/>
      <c r="BB739" s="166"/>
      <c r="BC739" s="166"/>
      <c r="BD739" s="166"/>
      <c r="BE739" s="166"/>
      <c r="BF739" s="166"/>
      <c r="BG739" s="166"/>
      <c r="BH739" s="166"/>
      <c r="BI739" s="166"/>
      <c r="BJ739" s="166"/>
      <c r="BK739" s="166"/>
      <c r="BL739" s="166"/>
      <c r="BM739" s="166"/>
      <c r="BN739" s="166"/>
      <c r="BO739" s="166"/>
      <c r="BP739" s="166"/>
      <c r="BQ739" s="166"/>
      <c r="BR739" s="166"/>
      <c r="BS739" s="166"/>
      <c r="BT739" s="166"/>
      <c r="BU739" s="166"/>
      <c r="BV739" s="166"/>
      <c r="BW739" s="166"/>
      <c r="BX739" s="166"/>
      <c r="BY739" s="166"/>
      <c r="BZ739" s="166"/>
      <c r="CA739" s="166"/>
      <c r="CB739" s="166"/>
      <c r="CC739" s="166"/>
      <c r="CD739" s="166"/>
      <c r="CE739" s="166"/>
      <c r="CF739" s="166"/>
      <c r="CG739" s="166"/>
      <c r="CH739" s="166"/>
      <c r="CI739" s="166"/>
      <c r="CJ739" s="166"/>
      <c r="CK739" s="166"/>
      <c r="CL739" s="166"/>
      <c r="CM739" s="166"/>
      <c r="CN739" s="166"/>
      <c r="CO739" s="166"/>
      <c r="CP739" s="166"/>
      <c r="CQ739" s="166"/>
      <c r="CR739" s="166"/>
      <c r="CS739" s="166"/>
      <c r="CT739" s="166"/>
      <c r="CU739" s="166"/>
      <c r="CV739" s="166"/>
      <c r="CW739" s="166"/>
      <c r="CX739" s="166"/>
      <c r="CY739" s="166"/>
      <c r="CZ739" s="166"/>
      <c r="DA739" s="166"/>
      <c r="DB739" s="166"/>
      <c r="DC739" s="166"/>
      <c r="DD739" s="166"/>
      <c r="DE739" s="166"/>
      <c r="DF739" s="166"/>
      <c r="DG739" s="166"/>
      <c r="DH739" s="166"/>
      <c r="DI739" s="166"/>
      <c r="DJ739" s="166"/>
      <c r="DK739" s="166"/>
      <c r="DL739" s="166"/>
      <c r="DM739" s="166"/>
      <c r="DN739" s="166"/>
      <c r="DO739" s="166"/>
      <c r="DP739" s="166"/>
      <c r="DQ739" s="166"/>
      <c r="DR739" s="166"/>
      <c r="DS739" s="166"/>
      <c r="DT739" s="166"/>
      <c r="DU739" s="166"/>
      <c r="DV739" s="166"/>
      <c r="DW739" s="166"/>
      <c r="DX739" s="166"/>
      <c r="DY739" s="166"/>
      <c r="DZ739" s="166"/>
      <c r="EA739" s="166"/>
      <c r="EB739" s="166"/>
      <c r="EC739" s="166"/>
      <c r="ED739" s="166"/>
      <c r="EE739" s="166"/>
      <c r="EF739" s="166"/>
      <c r="EG739" s="166"/>
      <c r="EH739" s="166"/>
      <c r="EI739" s="166"/>
      <c r="EJ739" s="166"/>
      <c r="EK739" s="166"/>
      <c r="EL739" s="166"/>
      <c r="EM739" s="166"/>
      <c r="EN739" s="166"/>
      <c r="EO739" s="166"/>
      <c r="EP739" s="166"/>
      <c r="EQ739" s="166"/>
      <c r="ER739" s="166"/>
      <c r="ES739" s="166"/>
      <c r="ET739" s="166"/>
      <c r="EU739" s="166"/>
      <c r="EV739" s="166"/>
      <c r="EW739" s="166"/>
      <c r="EX739" s="166"/>
      <c r="EY739" s="166"/>
      <c r="EZ739" s="166"/>
      <c r="FA739" s="166"/>
      <c r="FB739" s="166"/>
      <c r="FC739" s="166"/>
      <c r="FD739" s="166"/>
      <c r="FE739" s="166"/>
      <c r="FF739" s="166"/>
      <c r="FG739" s="166"/>
      <c r="FH739" s="166"/>
      <c r="FI739" s="166"/>
      <c r="FJ739" s="166"/>
      <c r="FK739" s="166"/>
      <c r="FL739" s="166"/>
      <c r="FM739" s="166"/>
      <c r="FN739" s="166"/>
      <c r="FO739" s="166"/>
      <c r="FP739" s="166"/>
      <c r="FQ739" s="166"/>
      <c r="FR739" s="166"/>
      <c r="FS739" s="166"/>
      <c r="FT739" s="166"/>
      <c r="FU739" s="166"/>
      <c r="FV739" s="166"/>
      <c r="FW739" s="166"/>
      <c r="FX739" s="166"/>
      <c r="FY739" s="166"/>
      <c r="FZ739" s="166"/>
      <c r="GA739" s="166"/>
      <c r="GB739" s="166"/>
      <c r="GC739" s="166"/>
      <c r="GD739" s="166"/>
      <c r="GE739" s="166"/>
      <c r="GF739" s="166"/>
      <c r="GG739" s="166"/>
      <c r="GH739" s="166"/>
      <c r="GI739" s="166"/>
      <c r="GJ739" s="166"/>
      <c r="GK739" s="166"/>
      <c r="GL739" s="166"/>
      <c r="GM739" s="166"/>
      <c r="GN739" s="166"/>
      <c r="GO739" s="166"/>
      <c r="GP739" s="166"/>
      <c r="GQ739" s="166"/>
    </row>
    <row r="740" spans="1:199" ht="30" x14ac:dyDescent="0.25">
      <c r="A740" s="58" t="s">
        <v>375</v>
      </c>
      <c r="B740" s="162">
        <f t="shared" si="31"/>
        <v>31766</v>
      </c>
      <c r="C740" s="162">
        <f t="shared" si="31"/>
        <v>2648</v>
      </c>
      <c r="D740" s="162">
        <f t="shared" si="31"/>
        <v>877</v>
      </c>
      <c r="E740" s="2534">
        <f t="shared" si="26"/>
        <v>33.11933534743202</v>
      </c>
      <c r="F740" s="157"/>
      <c r="G740" s="157"/>
      <c r="H740" s="145"/>
      <c r="I740" s="145"/>
      <c r="J740" s="460"/>
      <c r="K740" s="145"/>
      <c r="L740" s="145"/>
      <c r="M740" s="188"/>
      <c r="N740" s="162"/>
      <c r="O740" s="162"/>
      <c r="P740" s="162"/>
      <c r="Q740" s="162"/>
      <c r="R740" s="162"/>
      <c r="S740" s="162"/>
      <c r="T740" s="2570"/>
      <c r="U740" s="425"/>
      <c r="V740" s="166"/>
      <c r="W740" s="166"/>
      <c r="X740" s="166"/>
      <c r="Y740" s="166"/>
      <c r="Z740" s="166"/>
      <c r="AA740" s="166"/>
      <c r="AB740" s="166"/>
      <c r="AC740" s="166"/>
      <c r="AD740" s="166"/>
      <c r="AE740" s="166"/>
      <c r="AF740" s="166"/>
      <c r="AG740" s="166"/>
      <c r="AH740" s="166"/>
      <c r="AI740" s="166"/>
      <c r="AJ740" s="166"/>
      <c r="AK740" s="166"/>
      <c r="AL740" s="166"/>
      <c r="AM740" s="166"/>
      <c r="AN740" s="166"/>
      <c r="AO740" s="166"/>
      <c r="AP740" s="166"/>
      <c r="AQ740" s="166"/>
      <c r="AR740" s="166"/>
      <c r="AS740" s="166"/>
      <c r="AT740" s="166"/>
      <c r="AU740" s="166"/>
      <c r="AV740" s="166"/>
      <c r="AW740" s="166"/>
      <c r="AX740" s="166"/>
      <c r="AY740" s="166"/>
      <c r="AZ740" s="166"/>
      <c r="BA740" s="166"/>
      <c r="BB740" s="166"/>
      <c r="BC740" s="166"/>
      <c r="BD740" s="166"/>
      <c r="BE740" s="166"/>
      <c r="BF740" s="166"/>
      <c r="BG740" s="166"/>
      <c r="BH740" s="166"/>
      <c r="BI740" s="166"/>
      <c r="BJ740" s="166"/>
      <c r="BK740" s="166"/>
      <c r="BL740" s="166"/>
      <c r="BM740" s="166"/>
      <c r="BN740" s="166"/>
      <c r="BO740" s="166"/>
      <c r="BP740" s="166"/>
      <c r="BQ740" s="166"/>
      <c r="BR740" s="166"/>
      <c r="BS740" s="166"/>
      <c r="BT740" s="166"/>
      <c r="BU740" s="166"/>
      <c r="BV740" s="166"/>
      <c r="BW740" s="166"/>
      <c r="BX740" s="166"/>
      <c r="BY740" s="166"/>
      <c r="BZ740" s="166"/>
      <c r="CA740" s="166"/>
      <c r="CB740" s="166"/>
      <c r="CC740" s="166"/>
      <c r="CD740" s="166"/>
      <c r="CE740" s="166"/>
      <c r="CF740" s="166"/>
      <c r="CG740" s="166"/>
      <c r="CH740" s="166"/>
      <c r="CI740" s="166"/>
      <c r="CJ740" s="166"/>
      <c r="CK740" s="166"/>
      <c r="CL740" s="166"/>
      <c r="CM740" s="166"/>
      <c r="CN740" s="166"/>
      <c r="CO740" s="166"/>
      <c r="CP740" s="166"/>
      <c r="CQ740" s="166"/>
      <c r="CR740" s="166"/>
      <c r="CS740" s="166"/>
      <c r="CT740" s="166"/>
      <c r="CU740" s="166"/>
      <c r="CV740" s="166"/>
      <c r="CW740" s="166"/>
      <c r="CX740" s="166"/>
      <c r="CY740" s="166"/>
      <c r="CZ740" s="166"/>
      <c r="DA740" s="166"/>
      <c r="DB740" s="166"/>
      <c r="DC740" s="166"/>
      <c r="DD740" s="166"/>
      <c r="DE740" s="166"/>
      <c r="DF740" s="166"/>
      <c r="DG740" s="166"/>
      <c r="DH740" s="166"/>
      <c r="DI740" s="166"/>
      <c r="DJ740" s="166"/>
      <c r="DK740" s="166"/>
      <c r="DL740" s="166"/>
      <c r="DM740" s="166"/>
      <c r="DN740" s="166"/>
      <c r="DO740" s="166"/>
      <c r="DP740" s="166"/>
      <c r="DQ740" s="166"/>
      <c r="DR740" s="166"/>
      <c r="DS740" s="166"/>
      <c r="DT740" s="166"/>
      <c r="DU740" s="166"/>
      <c r="DV740" s="166"/>
      <c r="DW740" s="166"/>
      <c r="DX740" s="166"/>
      <c r="DY740" s="166"/>
      <c r="DZ740" s="166"/>
      <c r="EA740" s="166"/>
      <c r="EB740" s="166"/>
      <c r="EC740" s="166"/>
      <c r="ED740" s="166"/>
      <c r="EE740" s="166"/>
      <c r="EF740" s="166"/>
      <c r="EG740" s="166"/>
      <c r="EH740" s="166"/>
      <c r="EI740" s="166"/>
      <c r="EJ740" s="166"/>
      <c r="EK740" s="166"/>
      <c r="EL740" s="166"/>
      <c r="EM740" s="166"/>
      <c r="EN740" s="166"/>
      <c r="EO740" s="166"/>
      <c r="EP740" s="166"/>
      <c r="EQ740" s="166"/>
      <c r="ER740" s="166"/>
      <c r="ES740" s="166"/>
      <c r="ET740" s="166"/>
      <c r="EU740" s="166"/>
      <c r="EV740" s="166"/>
      <c r="EW740" s="166"/>
      <c r="EX740" s="166"/>
      <c r="EY740" s="166"/>
      <c r="EZ740" s="166"/>
      <c r="FA740" s="166"/>
      <c r="FB740" s="166"/>
      <c r="FC740" s="166"/>
      <c r="FD740" s="166"/>
      <c r="FE740" s="166"/>
      <c r="FF740" s="166"/>
      <c r="FG740" s="166"/>
      <c r="FH740" s="166"/>
      <c r="FI740" s="166"/>
      <c r="FJ740" s="166"/>
      <c r="FK740" s="166"/>
      <c r="FL740" s="166"/>
      <c r="FM740" s="166"/>
      <c r="FN740" s="166"/>
      <c r="FO740" s="166"/>
      <c r="FP740" s="166"/>
      <c r="FQ740" s="166"/>
      <c r="FR740" s="166"/>
      <c r="FS740" s="166"/>
      <c r="FT740" s="166"/>
      <c r="FU740" s="166"/>
      <c r="FV740" s="166"/>
      <c r="FW740" s="166"/>
      <c r="FX740" s="166"/>
      <c r="FY740" s="166"/>
      <c r="FZ740" s="166"/>
      <c r="GA740" s="166"/>
      <c r="GB740" s="166"/>
      <c r="GC740" s="166"/>
      <c r="GD740" s="166"/>
      <c r="GE740" s="166"/>
      <c r="GF740" s="166"/>
      <c r="GG740" s="166"/>
      <c r="GH740" s="166"/>
      <c r="GI740" s="166"/>
      <c r="GJ740" s="166"/>
      <c r="GK740" s="166"/>
      <c r="GL740" s="166"/>
      <c r="GM740" s="166"/>
      <c r="GN740" s="166"/>
      <c r="GO740" s="166"/>
      <c r="GP740" s="166"/>
      <c r="GQ740" s="166"/>
    </row>
    <row r="741" spans="1:199" x14ac:dyDescent="0.25">
      <c r="A741" s="624" t="s">
        <v>420</v>
      </c>
      <c r="B741" s="162">
        <f t="shared" ref="B741:D744" si="32">SUM(B698,B665,B631,B597,B563,B529,B495,B460,B426,B392,B357,B322,B287,B252,B217,B183,B148,B111,B74,B32)</f>
        <v>1158764</v>
      </c>
      <c r="C741" s="162">
        <f t="shared" si="32"/>
        <v>96568</v>
      </c>
      <c r="D741" s="162">
        <f t="shared" si="32"/>
        <v>124207</v>
      </c>
      <c r="E741" s="2534">
        <f t="shared" si="26"/>
        <v>128.62128241239336</v>
      </c>
      <c r="F741" s="157"/>
      <c r="G741" s="157"/>
      <c r="H741" s="145"/>
      <c r="I741" s="145"/>
      <c r="J741" s="460"/>
      <c r="K741" s="145"/>
      <c r="L741" s="145"/>
      <c r="M741" s="188"/>
      <c r="N741" s="162"/>
      <c r="O741" s="162"/>
      <c r="P741" s="162"/>
      <c r="Q741" s="162"/>
      <c r="R741" s="162"/>
      <c r="S741" s="162"/>
      <c r="T741" s="2570"/>
      <c r="U741" s="425"/>
      <c r="V741" s="166"/>
      <c r="W741" s="166"/>
      <c r="X741" s="166"/>
      <c r="Y741" s="166"/>
      <c r="Z741" s="166"/>
      <c r="AA741" s="166"/>
      <c r="AB741" s="166"/>
      <c r="AC741" s="166"/>
      <c r="AD741" s="166"/>
      <c r="AE741" s="166"/>
      <c r="AF741" s="166"/>
      <c r="AG741" s="166"/>
      <c r="AH741" s="166"/>
      <c r="AI741" s="166"/>
      <c r="AJ741" s="166"/>
      <c r="AK741" s="166"/>
      <c r="AL741" s="166"/>
      <c r="AM741" s="166"/>
      <c r="AN741" s="166"/>
      <c r="AO741" s="166"/>
      <c r="AP741" s="166"/>
      <c r="AQ741" s="166"/>
      <c r="AR741" s="166"/>
      <c r="AS741" s="166"/>
      <c r="AT741" s="166"/>
      <c r="AU741" s="166"/>
      <c r="AV741" s="166"/>
      <c r="AW741" s="166"/>
      <c r="AX741" s="166"/>
      <c r="AY741" s="166"/>
      <c r="AZ741" s="166"/>
      <c r="BA741" s="166"/>
      <c r="BB741" s="166"/>
      <c r="BC741" s="166"/>
      <c r="BD741" s="166"/>
      <c r="BE741" s="166"/>
      <c r="BF741" s="166"/>
      <c r="BG741" s="166"/>
      <c r="BH741" s="166"/>
      <c r="BI741" s="166"/>
      <c r="BJ741" s="166"/>
      <c r="BK741" s="166"/>
      <c r="BL741" s="166"/>
      <c r="BM741" s="166"/>
      <c r="BN741" s="166"/>
      <c r="BO741" s="166"/>
      <c r="BP741" s="166"/>
      <c r="BQ741" s="166"/>
      <c r="BR741" s="166"/>
      <c r="BS741" s="166"/>
      <c r="BT741" s="166"/>
      <c r="BU741" s="166"/>
      <c r="BV741" s="166"/>
      <c r="BW741" s="166"/>
      <c r="BX741" s="166"/>
      <c r="BY741" s="166"/>
      <c r="BZ741" s="166"/>
      <c r="CA741" s="166"/>
      <c r="CB741" s="166"/>
      <c r="CC741" s="166"/>
      <c r="CD741" s="166"/>
      <c r="CE741" s="166"/>
      <c r="CF741" s="166"/>
      <c r="CG741" s="166"/>
      <c r="CH741" s="166"/>
      <c r="CI741" s="166"/>
      <c r="CJ741" s="166"/>
      <c r="CK741" s="166"/>
      <c r="CL741" s="166"/>
      <c r="CM741" s="166"/>
      <c r="CN741" s="166"/>
      <c r="CO741" s="166"/>
      <c r="CP741" s="166"/>
      <c r="CQ741" s="166"/>
      <c r="CR741" s="166"/>
      <c r="CS741" s="166"/>
      <c r="CT741" s="166"/>
      <c r="CU741" s="166"/>
      <c r="CV741" s="166"/>
      <c r="CW741" s="166"/>
      <c r="CX741" s="166"/>
      <c r="CY741" s="166"/>
      <c r="CZ741" s="166"/>
      <c r="DA741" s="166"/>
      <c r="DB741" s="166"/>
      <c r="DC741" s="166"/>
      <c r="DD741" s="166"/>
      <c r="DE741" s="166"/>
      <c r="DF741" s="166"/>
      <c r="DG741" s="166"/>
      <c r="DH741" s="166"/>
      <c r="DI741" s="166"/>
      <c r="DJ741" s="166"/>
      <c r="DK741" s="166"/>
      <c r="DL741" s="166"/>
      <c r="DM741" s="166"/>
      <c r="DN741" s="166"/>
      <c r="DO741" s="166"/>
      <c r="DP741" s="166"/>
      <c r="DQ741" s="166"/>
      <c r="DR741" s="166"/>
      <c r="DS741" s="166"/>
      <c r="DT741" s="166"/>
      <c r="DU741" s="166"/>
      <c r="DV741" s="166"/>
      <c r="DW741" s="166"/>
      <c r="DX741" s="166"/>
      <c r="DY741" s="166"/>
      <c r="DZ741" s="166"/>
      <c r="EA741" s="166"/>
      <c r="EB741" s="166"/>
      <c r="EC741" s="166"/>
      <c r="ED741" s="166"/>
      <c r="EE741" s="166"/>
      <c r="EF741" s="166"/>
      <c r="EG741" s="166"/>
      <c r="EH741" s="166"/>
      <c r="EI741" s="166"/>
      <c r="EJ741" s="166"/>
      <c r="EK741" s="166"/>
      <c r="EL741" s="166"/>
      <c r="EM741" s="166"/>
      <c r="EN741" s="166"/>
      <c r="EO741" s="166"/>
      <c r="EP741" s="166"/>
      <c r="EQ741" s="166"/>
      <c r="ER741" s="166"/>
      <c r="ES741" s="166"/>
      <c r="ET741" s="166"/>
      <c r="EU741" s="166"/>
      <c r="EV741" s="166"/>
      <c r="EW741" s="166"/>
      <c r="EX741" s="166"/>
      <c r="EY741" s="166"/>
      <c r="EZ741" s="166"/>
      <c r="FA741" s="166"/>
      <c r="FB741" s="166"/>
      <c r="FC741" s="166"/>
      <c r="FD741" s="166"/>
      <c r="FE741" s="166"/>
      <c r="FF741" s="166"/>
      <c r="FG741" s="166"/>
      <c r="FH741" s="166"/>
      <c r="FI741" s="166"/>
      <c r="FJ741" s="166"/>
      <c r="FK741" s="166"/>
      <c r="FL741" s="166"/>
      <c r="FM741" s="166"/>
      <c r="FN741" s="166"/>
      <c r="FO741" s="166"/>
      <c r="FP741" s="166"/>
      <c r="FQ741" s="166"/>
      <c r="FR741" s="166"/>
      <c r="FS741" s="166"/>
      <c r="FT741" s="166"/>
      <c r="FU741" s="166"/>
      <c r="FV741" s="166"/>
      <c r="FW741" s="166"/>
      <c r="FX741" s="166"/>
      <c r="FY741" s="166"/>
      <c r="FZ741" s="166"/>
      <c r="GA741" s="166"/>
      <c r="GB741" s="166"/>
      <c r="GC741" s="166"/>
      <c r="GD741" s="166"/>
      <c r="GE741" s="166"/>
      <c r="GF741" s="166"/>
      <c r="GG741" s="166"/>
      <c r="GH741" s="166"/>
      <c r="GI741" s="166"/>
      <c r="GJ741" s="166"/>
      <c r="GK741" s="166"/>
      <c r="GL741" s="166"/>
      <c r="GM741" s="166"/>
      <c r="GN741" s="166"/>
      <c r="GO741" s="166"/>
      <c r="GP741" s="166"/>
      <c r="GQ741" s="166"/>
    </row>
    <row r="742" spans="1:199" ht="23.25" customHeight="1" x14ac:dyDescent="0.25">
      <c r="A742" s="1190" t="s">
        <v>169</v>
      </c>
      <c r="B742" s="162">
        <f t="shared" si="32"/>
        <v>2683674.34375</v>
      </c>
      <c r="C742" s="162">
        <f t="shared" si="32"/>
        <v>223638.921875</v>
      </c>
      <c r="D742" s="162">
        <f t="shared" si="32"/>
        <v>172968.90625</v>
      </c>
      <c r="E742" s="2534">
        <f t="shared" si="26"/>
        <v>77.342935120514795</v>
      </c>
      <c r="F742" s="157"/>
      <c r="G742" s="157"/>
      <c r="H742" s="145"/>
      <c r="I742" s="145"/>
      <c r="J742" s="460"/>
      <c r="K742" s="145"/>
      <c r="L742" s="145"/>
      <c r="M742" s="188"/>
      <c r="N742" s="162"/>
      <c r="O742" s="162"/>
      <c r="P742" s="162"/>
      <c r="Q742" s="162"/>
      <c r="R742" s="162"/>
      <c r="S742" s="162"/>
      <c r="T742" s="2570"/>
      <c r="U742" s="425"/>
      <c r="V742" s="166"/>
      <c r="W742" s="166"/>
      <c r="X742" s="166"/>
      <c r="Y742" s="166"/>
      <c r="Z742" s="166"/>
      <c r="AA742" s="166"/>
      <c r="AB742" s="166"/>
      <c r="AC742" s="166"/>
      <c r="AD742" s="166"/>
      <c r="AE742" s="166"/>
      <c r="AF742" s="166"/>
      <c r="AG742" s="166"/>
      <c r="AH742" s="166"/>
      <c r="AI742" s="166"/>
      <c r="AJ742" s="166"/>
      <c r="AK742" s="166"/>
      <c r="AL742" s="166"/>
      <c r="AM742" s="166"/>
      <c r="AN742" s="166"/>
      <c r="AO742" s="166"/>
      <c r="AP742" s="166"/>
      <c r="AQ742" s="166"/>
      <c r="AR742" s="166"/>
      <c r="AS742" s="166"/>
      <c r="AT742" s="166"/>
      <c r="AU742" s="166"/>
      <c r="AV742" s="166"/>
      <c r="AW742" s="166"/>
      <c r="AX742" s="166"/>
      <c r="AY742" s="166"/>
      <c r="AZ742" s="166"/>
      <c r="BA742" s="166"/>
      <c r="BB742" s="166"/>
      <c r="BC742" s="166"/>
      <c r="BD742" s="166"/>
      <c r="BE742" s="166"/>
      <c r="BF742" s="166"/>
      <c r="BG742" s="166"/>
      <c r="BH742" s="166"/>
      <c r="BI742" s="166"/>
      <c r="BJ742" s="166"/>
      <c r="BK742" s="166"/>
      <c r="BL742" s="166"/>
      <c r="BM742" s="166"/>
      <c r="BN742" s="166"/>
      <c r="BO742" s="166"/>
      <c r="BP742" s="166"/>
      <c r="BQ742" s="166"/>
      <c r="BR742" s="166"/>
      <c r="BS742" s="166"/>
      <c r="BT742" s="166"/>
      <c r="BU742" s="166"/>
      <c r="BV742" s="166"/>
      <c r="BW742" s="166"/>
      <c r="BX742" s="166"/>
      <c r="BY742" s="166"/>
      <c r="BZ742" s="166"/>
      <c r="CA742" s="166"/>
      <c r="CB742" s="166"/>
      <c r="CC742" s="166"/>
      <c r="CD742" s="166"/>
      <c r="CE742" s="166"/>
      <c r="CF742" s="166"/>
      <c r="CG742" s="166"/>
      <c r="CH742" s="166"/>
      <c r="CI742" s="166"/>
      <c r="CJ742" s="166"/>
      <c r="CK742" s="166"/>
      <c r="CL742" s="166"/>
      <c r="CM742" s="166"/>
      <c r="CN742" s="166"/>
      <c r="CO742" s="166"/>
      <c r="CP742" s="166"/>
      <c r="CQ742" s="166"/>
      <c r="CR742" s="166"/>
      <c r="CS742" s="166"/>
      <c r="CT742" s="166"/>
      <c r="CU742" s="166"/>
      <c r="CV742" s="166"/>
      <c r="CW742" s="166"/>
      <c r="CX742" s="166"/>
      <c r="CY742" s="166"/>
      <c r="CZ742" s="166"/>
      <c r="DA742" s="166"/>
      <c r="DB742" s="166"/>
      <c r="DC742" s="166"/>
      <c r="DD742" s="166"/>
      <c r="DE742" s="166"/>
      <c r="DF742" s="166"/>
      <c r="DG742" s="166"/>
      <c r="DH742" s="166"/>
      <c r="DI742" s="166"/>
      <c r="DJ742" s="166"/>
      <c r="DK742" s="166"/>
      <c r="DL742" s="166"/>
      <c r="DM742" s="166"/>
      <c r="DN742" s="166"/>
      <c r="DO742" s="166"/>
      <c r="DP742" s="166"/>
      <c r="DQ742" s="166"/>
      <c r="DR742" s="166"/>
      <c r="DS742" s="166"/>
      <c r="DT742" s="166"/>
      <c r="DU742" s="166"/>
      <c r="DV742" s="166"/>
      <c r="DW742" s="166"/>
      <c r="DX742" s="166"/>
      <c r="DY742" s="166"/>
      <c r="DZ742" s="166"/>
      <c r="EA742" s="166"/>
      <c r="EB742" s="166"/>
      <c r="EC742" s="166"/>
      <c r="ED742" s="166"/>
      <c r="EE742" s="166"/>
      <c r="EF742" s="166"/>
      <c r="EG742" s="166"/>
      <c r="EH742" s="166"/>
      <c r="EI742" s="166"/>
      <c r="EJ742" s="166"/>
      <c r="EK742" s="166"/>
      <c r="EL742" s="166"/>
      <c r="EM742" s="166"/>
      <c r="EN742" s="166"/>
      <c r="EO742" s="166"/>
      <c r="EP742" s="166"/>
      <c r="EQ742" s="166"/>
      <c r="ER742" s="166"/>
      <c r="ES742" s="166"/>
      <c r="ET742" s="166"/>
      <c r="EU742" s="166"/>
      <c r="EV742" s="166"/>
      <c r="EW742" s="166"/>
      <c r="EX742" s="166"/>
      <c r="EY742" s="166"/>
      <c r="EZ742" s="166"/>
      <c r="FA742" s="166"/>
      <c r="FB742" s="166"/>
      <c r="FC742" s="166"/>
      <c r="FD742" s="166"/>
      <c r="FE742" s="166"/>
      <c r="FF742" s="166"/>
      <c r="FG742" s="166"/>
      <c r="FH742" s="166"/>
      <c r="FI742" s="166"/>
      <c r="FJ742" s="166"/>
      <c r="FK742" s="166"/>
      <c r="FL742" s="166"/>
      <c r="FM742" s="166"/>
      <c r="FN742" s="166"/>
      <c r="FO742" s="166"/>
      <c r="FP742" s="166"/>
      <c r="FQ742" s="166"/>
      <c r="FR742" s="166"/>
      <c r="FS742" s="166"/>
      <c r="FT742" s="166"/>
      <c r="FU742" s="166"/>
      <c r="FV742" s="166"/>
      <c r="FW742" s="166"/>
      <c r="FX742" s="166"/>
      <c r="FY742" s="166"/>
      <c r="FZ742" s="166"/>
      <c r="GA742" s="166"/>
      <c r="GB742" s="166"/>
      <c r="GC742" s="166"/>
      <c r="GD742" s="166"/>
      <c r="GE742" s="166"/>
      <c r="GF742" s="166"/>
      <c r="GG742" s="166"/>
      <c r="GH742" s="166"/>
      <c r="GI742" s="166"/>
      <c r="GJ742" s="166"/>
      <c r="GK742" s="166"/>
      <c r="GL742" s="166"/>
      <c r="GM742" s="166"/>
      <c r="GN742" s="166"/>
      <c r="GO742" s="166"/>
      <c r="GP742" s="166"/>
      <c r="GQ742" s="166"/>
    </row>
    <row r="743" spans="1:199" x14ac:dyDescent="0.25">
      <c r="A743" s="2540" t="s">
        <v>421</v>
      </c>
      <c r="B743" s="2541">
        <f t="shared" si="32"/>
        <v>3657201</v>
      </c>
      <c r="C743" s="2541">
        <f t="shared" si="32"/>
        <v>304769</v>
      </c>
      <c r="D743" s="2541">
        <f t="shared" si="32"/>
        <v>284798.8</v>
      </c>
      <c r="E743" s="2534">
        <f t="shared" si="26"/>
        <v>93.447430677004547</v>
      </c>
      <c r="F743" s="157"/>
      <c r="G743" s="157"/>
      <c r="H743" s="145"/>
      <c r="I743" s="145"/>
      <c r="J743" s="460"/>
      <c r="K743" s="145"/>
      <c r="L743" s="145"/>
      <c r="M743" s="188"/>
      <c r="N743" s="162"/>
      <c r="O743" s="162"/>
      <c r="P743" s="162"/>
      <c r="Q743" s="162"/>
      <c r="R743" s="162"/>
      <c r="S743" s="162"/>
      <c r="T743" s="2570"/>
      <c r="U743" s="425"/>
      <c r="V743" s="166"/>
      <c r="W743" s="166"/>
      <c r="X743" s="166"/>
      <c r="Y743" s="166"/>
      <c r="Z743" s="166"/>
      <c r="AA743" s="166"/>
      <c r="AB743" s="166"/>
      <c r="AC743" s="166"/>
      <c r="AD743" s="166"/>
      <c r="AE743" s="166"/>
      <c r="AF743" s="166"/>
      <c r="AG743" s="166"/>
      <c r="AH743" s="166"/>
      <c r="AI743" s="166"/>
      <c r="AJ743" s="166"/>
      <c r="AK743" s="166"/>
      <c r="AL743" s="166"/>
      <c r="AM743" s="166"/>
      <c r="AN743" s="166"/>
      <c r="AO743" s="166"/>
      <c r="AP743" s="166"/>
      <c r="AQ743" s="166"/>
      <c r="AR743" s="166"/>
      <c r="AS743" s="166"/>
      <c r="AT743" s="166"/>
      <c r="AU743" s="166"/>
      <c r="AV743" s="166"/>
      <c r="AW743" s="166"/>
      <c r="AX743" s="166"/>
      <c r="AY743" s="166"/>
      <c r="AZ743" s="166"/>
      <c r="BA743" s="166"/>
      <c r="BB743" s="166"/>
      <c r="BC743" s="166"/>
      <c r="BD743" s="166"/>
      <c r="BE743" s="166"/>
      <c r="BF743" s="166"/>
      <c r="BG743" s="166"/>
      <c r="BH743" s="166"/>
      <c r="BI743" s="166"/>
      <c r="BJ743" s="166"/>
      <c r="BK743" s="166"/>
      <c r="BL743" s="166"/>
      <c r="BM743" s="166"/>
      <c r="BN743" s="166"/>
      <c r="BO743" s="166"/>
      <c r="BP743" s="166"/>
      <c r="BQ743" s="166"/>
      <c r="BR743" s="166"/>
      <c r="BS743" s="166"/>
      <c r="BT743" s="166"/>
      <c r="BU743" s="166"/>
      <c r="BV743" s="166"/>
      <c r="BW743" s="166"/>
      <c r="BX743" s="166"/>
      <c r="BY743" s="166"/>
      <c r="BZ743" s="166"/>
      <c r="CA743" s="166"/>
      <c r="CB743" s="166"/>
      <c r="CC743" s="166"/>
      <c r="CD743" s="166"/>
      <c r="CE743" s="166"/>
      <c r="CF743" s="166"/>
      <c r="CG743" s="166"/>
      <c r="CH743" s="166"/>
      <c r="CI743" s="166"/>
      <c r="CJ743" s="166"/>
      <c r="CK743" s="166"/>
      <c r="CL743" s="166"/>
      <c r="CM743" s="166"/>
      <c r="CN743" s="166"/>
      <c r="CO743" s="166"/>
      <c r="CP743" s="166"/>
      <c r="CQ743" s="166"/>
      <c r="CR743" s="166"/>
      <c r="CS743" s="166"/>
      <c r="CT743" s="166"/>
      <c r="CU743" s="166"/>
      <c r="CV743" s="166"/>
      <c r="CW743" s="166"/>
      <c r="CX743" s="166"/>
      <c r="CY743" s="166"/>
      <c r="CZ743" s="166"/>
      <c r="DA743" s="166"/>
      <c r="DB743" s="166"/>
      <c r="DC743" s="166"/>
      <c r="DD743" s="166"/>
      <c r="DE743" s="166"/>
      <c r="DF743" s="166"/>
      <c r="DG743" s="166"/>
      <c r="DH743" s="166"/>
      <c r="DI743" s="166"/>
      <c r="DJ743" s="166"/>
      <c r="DK743" s="166"/>
      <c r="DL743" s="166"/>
      <c r="DM743" s="166"/>
      <c r="DN743" s="166"/>
      <c r="DO743" s="166"/>
      <c r="DP743" s="166"/>
      <c r="DQ743" s="166"/>
      <c r="DR743" s="166"/>
      <c r="DS743" s="166"/>
      <c r="DT743" s="166"/>
      <c r="DU743" s="166"/>
      <c r="DV743" s="166"/>
      <c r="DW743" s="166"/>
      <c r="DX743" s="166"/>
      <c r="DY743" s="166"/>
      <c r="DZ743" s="166"/>
      <c r="EA743" s="166"/>
      <c r="EB743" s="166"/>
      <c r="EC743" s="166"/>
      <c r="ED743" s="166"/>
      <c r="EE743" s="166"/>
      <c r="EF743" s="166"/>
      <c r="EG743" s="166"/>
      <c r="EH743" s="166"/>
      <c r="EI743" s="166"/>
      <c r="EJ743" s="166"/>
      <c r="EK743" s="166"/>
      <c r="EL743" s="166"/>
      <c r="EM743" s="166"/>
      <c r="EN743" s="166"/>
      <c r="EO743" s="166"/>
      <c r="EP743" s="166"/>
      <c r="EQ743" s="166"/>
      <c r="ER743" s="166"/>
      <c r="ES743" s="166"/>
      <c r="ET743" s="166"/>
      <c r="EU743" s="166"/>
      <c r="EV743" s="166"/>
      <c r="EW743" s="166"/>
      <c r="EX743" s="166"/>
      <c r="EY743" s="166"/>
      <c r="EZ743" s="166"/>
      <c r="FA743" s="166"/>
      <c r="FB743" s="166"/>
      <c r="FC743" s="166"/>
      <c r="FD743" s="166"/>
      <c r="FE743" s="166"/>
      <c r="FF743" s="166"/>
      <c r="FG743" s="166"/>
      <c r="FH743" s="166"/>
      <c r="FI743" s="166"/>
      <c r="FJ743" s="166"/>
      <c r="FK743" s="166"/>
      <c r="FL743" s="166"/>
      <c r="FM743" s="166"/>
      <c r="FN743" s="166"/>
      <c r="FO743" s="166"/>
      <c r="FP743" s="166"/>
      <c r="FQ743" s="166"/>
      <c r="FR743" s="166"/>
      <c r="FS743" s="166"/>
      <c r="FT743" s="166"/>
      <c r="FU743" s="166"/>
      <c r="FV743" s="166"/>
      <c r="FW743" s="166"/>
      <c r="FX743" s="166"/>
      <c r="FY743" s="166"/>
      <c r="FZ743" s="166"/>
      <c r="GA743" s="166"/>
      <c r="GB743" s="166"/>
      <c r="GC743" s="166"/>
      <c r="GD743" s="166"/>
      <c r="GE743" s="166"/>
      <c r="GF743" s="166"/>
      <c r="GG743" s="166"/>
      <c r="GH743" s="166"/>
      <c r="GI743" s="166"/>
      <c r="GJ743" s="166"/>
      <c r="GK743" s="166"/>
      <c r="GL743" s="166"/>
      <c r="GM743" s="166"/>
      <c r="GN743" s="166"/>
      <c r="GO743" s="166"/>
      <c r="GP743" s="166"/>
      <c r="GQ743" s="166"/>
    </row>
    <row r="744" spans="1:199" ht="30" x14ac:dyDescent="0.25">
      <c r="A744" s="1190" t="s">
        <v>170</v>
      </c>
      <c r="B744" s="162">
        <f t="shared" si="32"/>
        <v>759019</v>
      </c>
      <c r="C744" s="162">
        <f t="shared" si="32"/>
        <v>63252</v>
      </c>
      <c r="D744" s="162">
        <f t="shared" si="32"/>
        <v>48099</v>
      </c>
      <c r="E744" s="2534">
        <f t="shared" si="26"/>
        <v>76.043445266552837</v>
      </c>
      <c r="F744" s="157"/>
      <c r="G744" s="157"/>
      <c r="H744" s="145"/>
      <c r="I744" s="145"/>
      <c r="J744" s="460"/>
      <c r="K744" s="145"/>
      <c r="L744" s="145"/>
      <c r="M744" s="188"/>
      <c r="N744" s="162"/>
      <c r="O744" s="162"/>
      <c r="P744" s="162"/>
      <c r="Q744" s="162"/>
      <c r="R744" s="162"/>
      <c r="S744" s="162"/>
      <c r="T744" s="2570"/>
      <c r="U744" s="425"/>
      <c r="V744" s="166"/>
      <c r="W744" s="166"/>
      <c r="X744" s="166"/>
      <c r="Y744" s="166"/>
      <c r="Z744" s="166"/>
      <c r="AA744" s="166"/>
      <c r="AB744" s="166"/>
      <c r="AC744" s="166"/>
      <c r="AD744" s="166"/>
      <c r="AE744" s="166"/>
      <c r="AF744" s="166"/>
      <c r="AG744" s="166"/>
      <c r="AH744" s="166"/>
      <c r="AI744" s="166"/>
      <c r="AJ744" s="166"/>
      <c r="AK744" s="166"/>
      <c r="AL744" s="166"/>
      <c r="AM744" s="166"/>
      <c r="AN744" s="166"/>
      <c r="AO744" s="166"/>
      <c r="AP744" s="166"/>
      <c r="AQ744" s="166"/>
      <c r="AR744" s="166"/>
      <c r="AS744" s="166"/>
      <c r="AT744" s="166"/>
      <c r="AU744" s="166"/>
      <c r="AV744" s="166"/>
      <c r="AW744" s="166"/>
      <c r="AX744" s="166"/>
      <c r="AY744" s="166"/>
      <c r="AZ744" s="166"/>
      <c r="BA744" s="166"/>
      <c r="BB744" s="166"/>
      <c r="BC744" s="166"/>
      <c r="BD744" s="166"/>
      <c r="BE744" s="166"/>
      <c r="BF744" s="166"/>
      <c r="BG744" s="166"/>
      <c r="BH744" s="166"/>
      <c r="BI744" s="166"/>
      <c r="BJ744" s="166"/>
      <c r="BK744" s="166"/>
      <c r="BL744" s="166"/>
      <c r="BM744" s="166"/>
      <c r="BN744" s="166"/>
      <c r="BO744" s="166"/>
      <c r="BP744" s="166"/>
      <c r="BQ744" s="166"/>
      <c r="BR744" s="166"/>
      <c r="BS744" s="166"/>
      <c r="BT744" s="166"/>
      <c r="BU744" s="166"/>
      <c r="BV744" s="166"/>
      <c r="BW744" s="166"/>
      <c r="BX744" s="166"/>
      <c r="BY744" s="166"/>
      <c r="BZ744" s="166"/>
      <c r="CA744" s="166"/>
      <c r="CB744" s="166"/>
      <c r="CC744" s="166"/>
      <c r="CD744" s="166"/>
      <c r="CE744" s="166"/>
      <c r="CF744" s="166"/>
      <c r="CG744" s="166"/>
      <c r="CH744" s="166"/>
      <c r="CI744" s="166"/>
      <c r="CJ744" s="166"/>
      <c r="CK744" s="166"/>
      <c r="CL744" s="166"/>
      <c r="CM744" s="166"/>
      <c r="CN744" s="166"/>
      <c r="CO744" s="166"/>
      <c r="CP744" s="166"/>
      <c r="CQ744" s="166"/>
      <c r="CR744" s="166"/>
      <c r="CS744" s="166"/>
      <c r="CT744" s="166"/>
      <c r="CU744" s="166"/>
      <c r="CV744" s="166"/>
      <c r="CW744" s="166"/>
      <c r="CX744" s="166"/>
      <c r="CY744" s="166"/>
      <c r="CZ744" s="166"/>
      <c r="DA744" s="166"/>
      <c r="DB744" s="166"/>
      <c r="DC744" s="166"/>
      <c r="DD744" s="166"/>
      <c r="DE744" s="166"/>
      <c r="DF744" s="166"/>
      <c r="DG744" s="166"/>
      <c r="DH744" s="166"/>
      <c r="DI744" s="166"/>
      <c r="DJ744" s="166"/>
      <c r="DK744" s="166"/>
      <c r="DL744" s="166"/>
      <c r="DM744" s="166"/>
      <c r="DN744" s="166"/>
      <c r="DO744" s="166"/>
      <c r="DP744" s="166"/>
      <c r="DQ744" s="166"/>
      <c r="DR744" s="166"/>
      <c r="DS744" s="166"/>
      <c r="DT744" s="166"/>
      <c r="DU744" s="166"/>
      <c r="DV744" s="166"/>
      <c r="DW744" s="166"/>
      <c r="DX744" s="166"/>
      <c r="DY744" s="166"/>
      <c r="DZ744" s="166"/>
      <c r="EA744" s="166"/>
      <c r="EB744" s="166"/>
      <c r="EC744" s="166"/>
      <c r="ED744" s="166"/>
      <c r="EE744" s="166"/>
      <c r="EF744" s="166"/>
      <c r="EG744" s="166"/>
      <c r="EH744" s="166"/>
      <c r="EI744" s="166"/>
      <c r="EJ744" s="166"/>
      <c r="EK744" s="166"/>
      <c r="EL744" s="166"/>
      <c r="EM744" s="166"/>
      <c r="EN744" s="166"/>
      <c r="EO744" s="166"/>
      <c r="EP744" s="166"/>
      <c r="EQ744" s="166"/>
      <c r="ER744" s="166"/>
      <c r="ES744" s="166"/>
      <c r="ET744" s="166"/>
      <c r="EU744" s="166"/>
      <c r="EV744" s="166"/>
      <c r="EW744" s="166"/>
      <c r="EX744" s="166"/>
      <c r="EY744" s="166"/>
      <c r="EZ744" s="166"/>
      <c r="FA744" s="166"/>
      <c r="FB744" s="166"/>
      <c r="FC744" s="166"/>
      <c r="FD744" s="166"/>
      <c r="FE744" s="166"/>
      <c r="FF744" s="166"/>
      <c r="FG744" s="166"/>
      <c r="FH744" s="166"/>
      <c r="FI744" s="166"/>
      <c r="FJ744" s="166"/>
      <c r="FK744" s="166"/>
      <c r="FL744" s="166"/>
      <c r="FM744" s="166"/>
      <c r="FN744" s="166"/>
      <c r="FO744" s="166"/>
      <c r="FP744" s="166"/>
      <c r="FQ744" s="166"/>
      <c r="FR744" s="166"/>
      <c r="FS744" s="166"/>
      <c r="FT744" s="166"/>
      <c r="FU744" s="166"/>
      <c r="FV744" s="166"/>
      <c r="FW744" s="166"/>
      <c r="FX744" s="166"/>
      <c r="FY744" s="166"/>
      <c r="FZ744" s="166"/>
      <c r="GA744" s="166"/>
      <c r="GB744" s="166"/>
      <c r="GC744" s="166"/>
      <c r="GD744" s="166"/>
      <c r="GE744" s="166"/>
      <c r="GF744" s="166"/>
      <c r="GG744" s="166"/>
      <c r="GH744" s="166"/>
      <c r="GI744" s="166"/>
      <c r="GJ744" s="166"/>
      <c r="GK744" s="166"/>
      <c r="GL744" s="166"/>
      <c r="GM744" s="166"/>
      <c r="GN744" s="166"/>
      <c r="GO744" s="166"/>
      <c r="GP744" s="166"/>
      <c r="GQ744" s="166"/>
    </row>
    <row r="745" spans="1:199" ht="30" x14ac:dyDescent="0.25">
      <c r="A745" s="661" t="s">
        <v>346</v>
      </c>
      <c r="B745" s="162">
        <f>SUM(B669,B635,B601,B567,B533,B499,B464,B430,B396,B361,B326,B256,B221,B187,B152,B115,B78,B36,B702)</f>
        <v>109750</v>
      </c>
      <c r="C745" s="162">
        <f>SUM(C669,C635,C601,C567,C533,C499,C464,C430,C396,C361,C326,C256,C221,C187,C152,C115,C78,C36,C702)</f>
        <v>9147</v>
      </c>
      <c r="D745" s="162">
        <f>SUM(D669,D635,D601,D567,D533,D499,D464,D430,D396,D361,D326,D256,D221,D187,D152,D115,D78,D36,D702)</f>
        <v>8656</v>
      </c>
      <c r="E745" s="2534">
        <f t="shared" si="26"/>
        <v>94.632119820706237</v>
      </c>
      <c r="F745" s="157"/>
      <c r="G745" s="157"/>
      <c r="H745" s="145"/>
      <c r="I745" s="145"/>
      <c r="J745" s="460"/>
      <c r="K745" s="145"/>
      <c r="L745" s="145"/>
      <c r="M745" s="188"/>
      <c r="N745" s="162"/>
      <c r="O745" s="162"/>
      <c r="P745" s="162"/>
      <c r="Q745" s="162"/>
      <c r="R745" s="162"/>
      <c r="S745" s="162"/>
      <c r="T745" s="2570"/>
      <c r="U745" s="425"/>
      <c r="V745" s="166"/>
      <c r="W745" s="166"/>
      <c r="X745" s="166"/>
      <c r="Y745" s="166"/>
      <c r="Z745" s="166"/>
      <c r="AA745" s="166"/>
      <c r="AB745" s="166"/>
      <c r="AC745" s="166"/>
      <c r="AD745" s="166"/>
      <c r="AE745" s="166"/>
      <c r="AF745" s="166"/>
      <c r="AG745" s="166"/>
      <c r="AH745" s="166"/>
      <c r="AI745" s="166"/>
      <c r="AJ745" s="166"/>
      <c r="AK745" s="166"/>
      <c r="AL745" s="166"/>
      <c r="AM745" s="166"/>
      <c r="AN745" s="166"/>
      <c r="AO745" s="166"/>
      <c r="AP745" s="166"/>
      <c r="AQ745" s="166"/>
      <c r="AR745" s="166"/>
      <c r="AS745" s="166"/>
      <c r="AT745" s="166"/>
      <c r="AU745" s="166"/>
      <c r="AV745" s="166"/>
      <c r="AW745" s="166"/>
      <c r="AX745" s="166"/>
      <c r="AY745" s="166"/>
      <c r="AZ745" s="166"/>
      <c r="BA745" s="166"/>
      <c r="BB745" s="166"/>
      <c r="BC745" s="166"/>
      <c r="BD745" s="166"/>
      <c r="BE745" s="166"/>
      <c r="BF745" s="166"/>
      <c r="BG745" s="166"/>
      <c r="BH745" s="166"/>
      <c r="BI745" s="166"/>
      <c r="BJ745" s="166"/>
      <c r="BK745" s="166"/>
      <c r="BL745" s="166"/>
      <c r="BM745" s="166"/>
      <c r="BN745" s="166"/>
      <c r="BO745" s="166"/>
      <c r="BP745" s="166"/>
      <c r="BQ745" s="166"/>
      <c r="BR745" s="166"/>
      <c r="BS745" s="166"/>
      <c r="BT745" s="166"/>
      <c r="BU745" s="166"/>
      <c r="BV745" s="166"/>
      <c r="BW745" s="166"/>
      <c r="BX745" s="166"/>
      <c r="BY745" s="166"/>
      <c r="BZ745" s="166"/>
      <c r="CA745" s="166"/>
      <c r="CB745" s="166"/>
      <c r="CC745" s="166"/>
      <c r="CD745" s="166"/>
      <c r="CE745" s="166"/>
      <c r="CF745" s="166"/>
      <c r="CG745" s="166"/>
      <c r="CH745" s="166"/>
      <c r="CI745" s="166"/>
      <c r="CJ745" s="166"/>
      <c r="CK745" s="166"/>
      <c r="CL745" s="166"/>
      <c r="CM745" s="166"/>
      <c r="CN745" s="166"/>
      <c r="CO745" s="166"/>
      <c r="CP745" s="166"/>
      <c r="CQ745" s="166"/>
      <c r="CR745" s="166"/>
      <c r="CS745" s="166"/>
      <c r="CT745" s="166"/>
      <c r="CU745" s="166"/>
      <c r="CV745" s="166"/>
      <c r="CW745" s="166"/>
      <c r="CX745" s="166"/>
      <c r="CY745" s="166"/>
      <c r="CZ745" s="166"/>
      <c r="DA745" s="166"/>
      <c r="DB745" s="166"/>
      <c r="DC745" s="166"/>
      <c r="DD745" s="166"/>
      <c r="DE745" s="166"/>
      <c r="DF745" s="166"/>
      <c r="DG745" s="166"/>
      <c r="DH745" s="166"/>
      <c r="DI745" s="166"/>
      <c r="DJ745" s="166"/>
      <c r="DK745" s="166"/>
      <c r="DL745" s="166"/>
      <c r="DM745" s="166"/>
      <c r="DN745" s="166"/>
      <c r="DO745" s="166"/>
      <c r="DP745" s="166"/>
      <c r="DQ745" s="166"/>
      <c r="DR745" s="166"/>
      <c r="DS745" s="166"/>
      <c r="DT745" s="166"/>
      <c r="DU745" s="166"/>
      <c r="DV745" s="166"/>
      <c r="DW745" s="166"/>
      <c r="DX745" s="166"/>
      <c r="DY745" s="166"/>
      <c r="DZ745" s="166"/>
      <c r="EA745" s="166"/>
      <c r="EB745" s="166"/>
      <c r="EC745" s="166"/>
      <c r="ED745" s="166"/>
      <c r="EE745" s="166"/>
      <c r="EF745" s="166"/>
      <c r="EG745" s="166"/>
      <c r="EH745" s="166"/>
      <c r="EI745" s="166"/>
      <c r="EJ745" s="166"/>
      <c r="EK745" s="166"/>
      <c r="EL745" s="166"/>
      <c r="EM745" s="166"/>
      <c r="EN745" s="166"/>
      <c r="EO745" s="166"/>
      <c r="EP745" s="166"/>
      <c r="EQ745" s="166"/>
      <c r="ER745" s="166"/>
      <c r="ES745" s="166"/>
      <c r="ET745" s="166"/>
      <c r="EU745" s="166"/>
      <c r="EV745" s="166"/>
      <c r="EW745" s="166"/>
      <c r="EX745" s="166"/>
      <c r="EY745" s="166"/>
      <c r="EZ745" s="166"/>
      <c r="FA745" s="166"/>
      <c r="FB745" s="166"/>
      <c r="FC745" s="166"/>
      <c r="FD745" s="166"/>
      <c r="FE745" s="166"/>
      <c r="FF745" s="166"/>
      <c r="FG745" s="166"/>
      <c r="FH745" s="166"/>
      <c r="FI745" s="166"/>
      <c r="FJ745" s="166"/>
      <c r="FK745" s="166"/>
      <c r="FL745" s="166"/>
      <c r="FM745" s="166"/>
      <c r="FN745" s="166"/>
      <c r="FO745" s="166"/>
      <c r="FP745" s="166"/>
      <c r="FQ745" s="166"/>
      <c r="FR745" s="166"/>
      <c r="FS745" s="166"/>
      <c r="FT745" s="166"/>
      <c r="FU745" s="166"/>
      <c r="FV745" s="166"/>
      <c r="FW745" s="166"/>
      <c r="FX745" s="166"/>
      <c r="FY745" s="166"/>
      <c r="FZ745" s="166"/>
      <c r="GA745" s="166"/>
      <c r="GB745" s="166"/>
      <c r="GC745" s="166"/>
      <c r="GD745" s="166"/>
      <c r="GE745" s="166"/>
      <c r="GF745" s="166"/>
      <c r="GG745" s="166"/>
      <c r="GH745" s="166"/>
      <c r="GI745" s="166"/>
      <c r="GJ745" s="166"/>
      <c r="GK745" s="166"/>
      <c r="GL745" s="166"/>
      <c r="GM745" s="166"/>
      <c r="GN745" s="166"/>
      <c r="GO745" s="166"/>
      <c r="GP745" s="166"/>
      <c r="GQ745" s="166"/>
    </row>
    <row r="746" spans="1:199" ht="30" x14ac:dyDescent="0.25">
      <c r="A746" s="58" t="s">
        <v>363</v>
      </c>
      <c r="B746" s="162">
        <f>B703</f>
        <v>500</v>
      </c>
      <c r="C746" s="162">
        <f>C703</f>
        <v>42</v>
      </c>
      <c r="D746" s="162">
        <f t="shared" ref="D746:E746" si="33">D703</f>
        <v>38</v>
      </c>
      <c r="E746" s="236">
        <f t="shared" si="33"/>
        <v>90.476190476190482</v>
      </c>
      <c r="F746" s="157"/>
      <c r="G746" s="157"/>
      <c r="H746" s="145"/>
      <c r="I746" s="145"/>
      <c r="J746" s="460"/>
      <c r="K746" s="145"/>
      <c r="L746" s="145"/>
      <c r="M746" s="188"/>
      <c r="N746" s="162"/>
      <c r="O746" s="162"/>
      <c r="P746" s="162"/>
      <c r="Q746" s="162"/>
      <c r="R746" s="162"/>
      <c r="S746" s="162"/>
      <c r="T746" s="2570"/>
      <c r="U746" s="425"/>
      <c r="V746" s="166"/>
      <c r="W746" s="166"/>
      <c r="X746" s="166"/>
      <c r="Y746" s="166"/>
      <c r="Z746" s="166"/>
      <c r="AA746" s="166"/>
      <c r="AB746" s="166"/>
      <c r="AC746" s="166"/>
      <c r="AD746" s="166"/>
      <c r="AE746" s="166"/>
      <c r="AF746" s="166"/>
      <c r="AG746" s="166"/>
      <c r="AH746" s="166"/>
      <c r="AI746" s="166"/>
      <c r="AJ746" s="166"/>
      <c r="AK746" s="166"/>
      <c r="AL746" s="166"/>
      <c r="AM746" s="166"/>
      <c r="AN746" s="166"/>
      <c r="AO746" s="166"/>
      <c r="AP746" s="166"/>
      <c r="AQ746" s="166"/>
      <c r="AR746" s="166"/>
      <c r="AS746" s="166"/>
      <c r="AT746" s="166"/>
      <c r="AU746" s="166"/>
      <c r="AV746" s="166"/>
      <c r="AW746" s="166"/>
      <c r="AX746" s="166"/>
      <c r="AY746" s="166"/>
      <c r="AZ746" s="166"/>
      <c r="BA746" s="166"/>
      <c r="BB746" s="166"/>
      <c r="BC746" s="166"/>
      <c r="BD746" s="166"/>
      <c r="BE746" s="166"/>
      <c r="BF746" s="166"/>
      <c r="BG746" s="166"/>
      <c r="BH746" s="166"/>
      <c r="BI746" s="166"/>
      <c r="BJ746" s="166"/>
      <c r="BK746" s="166"/>
      <c r="BL746" s="166"/>
      <c r="BM746" s="166"/>
      <c r="BN746" s="166"/>
      <c r="BO746" s="166"/>
      <c r="BP746" s="166"/>
      <c r="BQ746" s="166"/>
      <c r="BR746" s="166"/>
      <c r="BS746" s="166"/>
      <c r="BT746" s="166"/>
      <c r="BU746" s="166"/>
      <c r="BV746" s="166"/>
      <c r="BW746" s="166"/>
      <c r="BX746" s="166"/>
      <c r="BY746" s="166"/>
      <c r="BZ746" s="166"/>
      <c r="CA746" s="166"/>
      <c r="CB746" s="166"/>
      <c r="CC746" s="166"/>
      <c r="CD746" s="166"/>
      <c r="CE746" s="166"/>
      <c r="CF746" s="166"/>
      <c r="CG746" s="166"/>
      <c r="CH746" s="166"/>
      <c r="CI746" s="166"/>
      <c r="CJ746" s="166"/>
      <c r="CK746" s="166"/>
      <c r="CL746" s="166"/>
      <c r="CM746" s="166"/>
      <c r="CN746" s="166"/>
      <c r="CO746" s="166"/>
      <c r="CP746" s="166"/>
      <c r="CQ746" s="166"/>
      <c r="CR746" s="166"/>
      <c r="CS746" s="166"/>
      <c r="CT746" s="166"/>
      <c r="CU746" s="166"/>
      <c r="CV746" s="166"/>
      <c r="CW746" s="166"/>
      <c r="CX746" s="166"/>
      <c r="CY746" s="166"/>
      <c r="CZ746" s="166"/>
      <c r="DA746" s="166"/>
      <c r="DB746" s="166"/>
      <c r="DC746" s="166"/>
      <c r="DD746" s="166"/>
      <c r="DE746" s="166"/>
      <c r="DF746" s="166"/>
      <c r="DG746" s="166"/>
      <c r="DH746" s="166"/>
      <c r="DI746" s="166"/>
      <c r="DJ746" s="166"/>
      <c r="DK746" s="166"/>
      <c r="DL746" s="166"/>
      <c r="DM746" s="166"/>
      <c r="DN746" s="166"/>
      <c r="DO746" s="166"/>
      <c r="DP746" s="166"/>
      <c r="DQ746" s="166"/>
      <c r="DR746" s="166"/>
      <c r="DS746" s="166"/>
      <c r="DT746" s="166"/>
      <c r="DU746" s="166"/>
      <c r="DV746" s="166"/>
      <c r="DW746" s="166"/>
      <c r="DX746" s="166"/>
      <c r="DY746" s="166"/>
      <c r="DZ746" s="166"/>
      <c r="EA746" s="166"/>
      <c r="EB746" s="166"/>
      <c r="EC746" s="166"/>
      <c r="ED746" s="166"/>
      <c r="EE746" s="166"/>
      <c r="EF746" s="166"/>
      <c r="EG746" s="166"/>
      <c r="EH746" s="166"/>
      <c r="EI746" s="166"/>
      <c r="EJ746" s="166"/>
      <c r="EK746" s="166"/>
      <c r="EL746" s="166"/>
      <c r="EM746" s="166"/>
      <c r="EN746" s="166"/>
      <c r="EO746" s="166"/>
      <c r="EP746" s="166"/>
      <c r="EQ746" s="166"/>
      <c r="ER746" s="166"/>
      <c r="ES746" s="166"/>
      <c r="ET746" s="166"/>
      <c r="EU746" s="166"/>
      <c r="EV746" s="166"/>
      <c r="EW746" s="166"/>
      <c r="EX746" s="166"/>
      <c r="EY746" s="166"/>
      <c r="EZ746" s="166"/>
      <c r="FA746" s="166"/>
      <c r="FB746" s="166"/>
      <c r="FC746" s="166"/>
      <c r="FD746" s="166"/>
      <c r="FE746" s="166"/>
      <c r="FF746" s="166"/>
      <c r="FG746" s="166"/>
      <c r="FH746" s="166"/>
      <c r="FI746" s="166"/>
      <c r="FJ746" s="166"/>
      <c r="FK746" s="166"/>
      <c r="FL746" s="166"/>
      <c r="FM746" s="166"/>
      <c r="FN746" s="166"/>
      <c r="FO746" s="166"/>
      <c r="FP746" s="166"/>
      <c r="FQ746" s="166"/>
      <c r="FR746" s="166"/>
      <c r="FS746" s="166"/>
      <c r="FT746" s="166"/>
      <c r="FU746" s="166"/>
      <c r="FV746" s="166"/>
      <c r="FW746" s="166"/>
      <c r="FX746" s="166"/>
      <c r="FY746" s="166"/>
      <c r="FZ746" s="166"/>
      <c r="GA746" s="166"/>
      <c r="GB746" s="166"/>
      <c r="GC746" s="166"/>
      <c r="GD746" s="166"/>
      <c r="GE746" s="166"/>
      <c r="GF746" s="166"/>
      <c r="GG746" s="166"/>
      <c r="GH746" s="166"/>
      <c r="GI746" s="166"/>
      <c r="GJ746" s="166"/>
      <c r="GK746" s="166"/>
      <c r="GL746" s="166"/>
      <c r="GM746" s="166"/>
      <c r="GN746" s="166"/>
      <c r="GO746" s="166"/>
      <c r="GP746" s="166"/>
      <c r="GQ746" s="166"/>
    </row>
    <row r="747" spans="1:199" ht="30" x14ac:dyDescent="0.25">
      <c r="A747" s="1232" t="s">
        <v>364</v>
      </c>
      <c r="B747" s="162">
        <f>B704</f>
        <v>3300</v>
      </c>
      <c r="C747" s="162">
        <f>C704</f>
        <v>275</v>
      </c>
      <c r="D747" s="162">
        <f t="shared" ref="D747:E747" si="34">D704</f>
        <v>173</v>
      </c>
      <c r="E747" s="236">
        <f t="shared" si="34"/>
        <v>62.909090909090914</v>
      </c>
      <c r="F747" s="157"/>
      <c r="G747" s="157"/>
      <c r="H747" s="145"/>
      <c r="I747" s="145"/>
      <c r="J747" s="460"/>
      <c r="K747" s="145"/>
      <c r="L747" s="145"/>
      <c r="M747" s="188"/>
      <c r="N747" s="162"/>
      <c r="O747" s="162"/>
      <c r="P747" s="162"/>
      <c r="Q747" s="162"/>
      <c r="R747" s="162"/>
      <c r="S747" s="162"/>
      <c r="T747" s="2570"/>
      <c r="U747" s="425"/>
      <c r="V747" s="166"/>
      <c r="W747" s="166"/>
      <c r="X747" s="166"/>
      <c r="Y747" s="166"/>
      <c r="Z747" s="166"/>
      <c r="AA747" s="166"/>
      <c r="AB747" s="166"/>
      <c r="AC747" s="166"/>
      <c r="AD747" s="166"/>
      <c r="AE747" s="166"/>
      <c r="AF747" s="166"/>
      <c r="AG747" s="166"/>
      <c r="AH747" s="166"/>
      <c r="AI747" s="166"/>
      <c r="AJ747" s="166"/>
      <c r="AK747" s="166"/>
      <c r="AL747" s="166"/>
      <c r="AM747" s="166"/>
      <c r="AN747" s="166"/>
      <c r="AO747" s="166"/>
      <c r="AP747" s="166"/>
      <c r="AQ747" s="166"/>
      <c r="AR747" s="166"/>
      <c r="AS747" s="166"/>
      <c r="AT747" s="166"/>
      <c r="AU747" s="166"/>
      <c r="AV747" s="166"/>
      <c r="AW747" s="166"/>
      <c r="AX747" s="166"/>
      <c r="AY747" s="166"/>
      <c r="AZ747" s="166"/>
      <c r="BA747" s="166"/>
      <c r="BB747" s="166"/>
      <c r="BC747" s="166"/>
      <c r="BD747" s="166"/>
      <c r="BE747" s="166"/>
      <c r="BF747" s="166"/>
      <c r="BG747" s="166"/>
      <c r="BH747" s="166"/>
      <c r="BI747" s="166"/>
      <c r="BJ747" s="166"/>
      <c r="BK747" s="166"/>
      <c r="BL747" s="166"/>
      <c r="BM747" s="166"/>
      <c r="BN747" s="166"/>
      <c r="BO747" s="166"/>
      <c r="BP747" s="166"/>
      <c r="BQ747" s="166"/>
      <c r="BR747" s="166"/>
      <c r="BS747" s="166"/>
      <c r="BT747" s="166"/>
      <c r="BU747" s="166"/>
      <c r="BV747" s="166"/>
      <c r="BW747" s="166"/>
      <c r="BX747" s="166"/>
      <c r="BY747" s="166"/>
      <c r="BZ747" s="166"/>
      <c r="CA747" s="166"/>
      <c r="CB747" s="166"/>
      <c r="CC747" s="166"/>
      <c r="CD747" s="166"/>
      <c r="CE747" s="166"/>
      <c r="CF747" s="166"/>
      <c r="CG747" s="166"/>
      <c r="CH747" s="166"/>
      <c r="CI747" s="166"/>
      <c r="CJ747" s="166"/>
      <c r="CK747" s="166"/>
      <c r="CL747" s="166"/>
      <c r="CM747" s="166"/>
      <c r="CN747" s="166"/>
      <c r="CO747" s="166"/>
      <c r="CP747" s="166"/>
      <c r="CQ747" s="166"/>
      <c r="CR747" s="166"/>
      <c r="CS747" s="166"/>
      <c r="CT747" s="166"/>
      <c r="CU747" s="166"/>
      <c r="CV747" s="166"/>
      <c r="CW747" s="166"/>
      <c r="CX747" s="166"/>
      <c r="CY747" s="166"/>
      <c r="CZ747" s="166"/>
      <c r="DA747" s="166"/>
      <c r="DB747" s="166"/>
      <c r="DC747" s="166"/>
      <c r="DD747" s="166"/>
      <c r="DE747" s="166"/>
      <c r="DF747" s="166"/>
      <c r="DG747" s="166"/>
      <c r="DH747" s="166"/>
      <c r="DI747" s="166"/>
      <c r="DJ747" s="166"/>
      <c r="DK747" s="166"/>
      <c r="DL747" s="166"/>
      <c r="DM747" s="166"/>
      <c r="DN747" s="166"/>
      <c r="DO747" s="166"/>
      <c r="DP747" s="166"/>
      <c r="DQ747" s="166"/>
      <c r="DR747" s="166"/>
      <c r="DS747" s="166"/>
      <c r="DT747" s="166"/>
      <c r="DU747" s="166"/>
      <c r="DV747" s="166"/>
      <c r="DW747" s="166"/>
      <c r="DX747" s="166"/>
      <c r="DY747" s="166"/>
      <c r="DZ747" s="166"/>
      <c r="EA747" s="166"/>
      <c r="EB747" s="166"/>
      <c r="EC747" s="166"/>
      <c r="ED747" s="166"/>
      <c r="EE747" s="166"/>
      <c r="EF747" s="166"/>
      <c r="EG747" s="166"/>
      <c r="EH747" s="166"/>
      <c r="EI747" s="166"/>
      <c r="EJ747" s="166"/>
      <c r="EK747" s="166"/>
      <c r="EL747" s="166"/>
      <c r="EM747" s="166"/>
      <c r="EN747" s="166"/>
      <c r="EO747" s="166"/>
      <c r="EP747" s="166"/>
      <c r="EQ747" s="166"/>
      <c r="ER747" s="166"/>
      <c r="ES747" s="166"/>
      <c r="ET747" s="166"/>
      <c r="EU747" s="166"/>
      <c r="EV747" s="166"/>
      <c r="EW747" s="166"/>
      <c r="EX747" s="166"/>
      <c r="EY747" s="166"/>
      <c r="EZ747" s="166"/>
      <c r="FA747" s="166"/>
      <c r="FB747" s="166"/>
      <c r="FC747" s="166"/>
      <c r="FD747" s="166"/>
      <c r="FE747" s="166"/>
      <c r="FF747" s="166"/>
      <c r="FG747" s="166"/>
      <c r="FH747" s="166"/>
      <c r="FI747" s="166"/>
      <c r="FJ747" s="166"/>
      <c r="FK747" s="166"/>
      <c r="FL747" s="166"/>
      <c r="FM747" s="166"/>
      <c r="FN747" s="166"/>
      <c r="FO747" s="166"/>
      <c r="FP747" s="166"/>
      <c r="FQ747" s="166"/>
      <c r="FR747" s="166"/>
      <c r="FS747" s="166"/>
      <c r="FT747" s="166"/>
      <c r="FU747" s="166"/>
      <c r="FV747" s="166"/>
      <c r="FW747" s="166"/>
      <c r="FX747" s="166"/>
      <c r="FY747" s="166"/>
      <c r="FZ747" s="166"/>
      <c r="GA747" s="166"/>
      <c r="GB747" s="166"/>
      <c r="GC747" s="166"/>
      <c r="GD747" s="166"/>
      <c r="GE747" s="166"/>
      <c r="GF747" s="166"/>
      <c r="GG747" s="166"/>
      <c r="GH747" s="166"/>
      <c r="GI747" s="166"/>
      <c r="GJ747" s="166"/>
      <c r="GK747" s="166"/>
      <c r="GL747" s="166"/>
      <c r="GM747" s="166"/>
      <c r="GN747" s="166"/>
      <c r="GO747" s="166"/>
      <c r="GP747" s="166"/>
      <c r="GQ747" s="166"/>
    </row>
    <row r="748" spans="1:199" ht="18" customHeight="1" x14ac:dyDescent="0.25">
      <c r="A748" s="54" t="s">
        <v>91</v>
      </c>
      <c r="B748" s="161">
        <f>SUM(B705,B670,B636,B602,B568,B534,B500,B465,B431,B397,B362,B327,B291,B257,B223,B188,B153,B117,B80,B38)</f>
        <v>12531945.900000002</v>
      </c>
      <c r="C748" s="161">
        <f>SUM(C705,C670,C636,C602,C568,C534,C500,C465,C431,C397,C362,C327,C291,C257,C223,C188,C153,C117,C80,C38)</f>
        <v>1044343.3999999999</v>
      </c>
      <c r="D748" s="161">
        <f>SUM(D705,D670,D636,D602,D568,D534,D500,D465,D431,D397,D362,D327,D291,D257,D223,D188,D153,D117,D80,D38)</f>
        <v>811685.94247540343</v>
      </c>
      <c r="E748" s="2534">
        <f>D748/C748*100</f>
        <v>77.72213071633368</v>
      </c>
      <c r="F748" s="145"/>
      <c r="G748" s="145"/>
      <c r="H748" s="159"/>
      <c r="I748" s="159"/>
      <c r="J748" s="1099"/>
      <c r="K748" s="159"/>
      <c r="L748" s="159"/>
      <c r="M748" s="2574"/>
      <c r="N748" s="161">
        <f t="shared" ref="N748:S748" si="35">SUM(N705,N670,N636,N602,N568,N534,N500,N465,N431,N397,N362,N327,N291,N257,N223,N188,N153,N117,N80,N38)</f>
        <v>6693509.5529455747</v>
      </c>
      <c r="O748" s="161">
        <f t="shared" si="35"/>
        <v>557792.46274546452</v>
      </c>
      <c r="P748" s="161">
        <f t="shared" si="35"/>
        <v>470667.72062000004</v>
      </c>
      <c r="Q748" s="161">
        <f t="shared" si="35"/>
        <v>-87124.742125464501</v>
      </c>
      <c r="R748" s="161">
        <f t="shared" si="35"/>
        <v>-3134.4307000000003</v>
      </c>
      <c r="S748" s="161">
        <f t="shared" si="35"/>
        <v>475524.38588999992</v>
      </c>
      <c r="T748" s="2571"/>
      <c r="U748" s="425"/>
      <c r="V748" s="775"/>
    </row>
    <row r="749" spans="1:199" ht="18" customHeight="1" x14ac:dyDescent="0.25">
      <c r="A749" s="1844" t="s">
        <v>369</v>
      </c>
      <c r="B749" s="229">
        <f>SUM(B707,B363,B222,B116,B79,B37,B466)</f>
        <v>1434353</v>
      </c>
      <c r="C749" s="229">
        <f>SUM(C707,C363,C222,C116,C79,C37,C466)</f>
        <v>119538</v>
      </c>
      <c r="D749" s="229">
        <f>SUM(D707,D363,D222,D116,D79,D37,D466)</f>
        <v>143302</v>
      </c>
      <c r="E749" s="2537">
        <f>D749/C749*100</f>
        <v>119.87987083605213</v>
      </c>
      <c r="F749" s="191"/>
      <c r="G749" s="191"/>
      <c r="H749" s="1847"/>
      <c r="I749" s="1847"/>
      <c r="J749" s="1848"/>
      <c r="K749" s="1847"/>
      <c r="L749" s="1847"/>
      <c r="M749" s="2574"/>
      <c r="N749" s="229"/>
      <c r="O749" s="229"/>
      <c r="P749" s="229"/>
      <c r="Q749" s="229"/>
      <c r="R749" s="229"/>
      <c r="S749" s="229"/>
      <c r="T749" s="2572"/>
      <c r="U749" s="1849"/>
      <c r="V749" s="1849"/>
    </row>
    <row r="750" spans="1:199" s="166" customFormat="1" ht="15" customHeight="1" x14ac:dyDescent="0.25">
      <c r="A750" s="34" t="s">
        <v>95</v>
      </c>
      <c r="B750" s="229">
        <f>SUM(B709,B671,B637,B603,B569,B535,B501,B467,B432,B398,B364,B328,B258,B224,B189,B154,B119,B82,B40,B293)</f>
        <v>22862</v>
      </c>
      <c r="C750" s="229">
        <f>SUM(C709,C671,C637,C603,C569,C535,C501,C467,C432,C398,C364,C328,C258,C224,C189,C154,C119,C82,C40,C293)</f>
        <v>1914.4166666666667</v>
      </c>
      <c r="D750" s="229">
        <f>SUM(D709,D671,D637,D603,D569,D535,D501,D467,D432,D398,D364,D328,D258,D224,D189,D154,D119,D82,D40,D293)</f>
        <v>1528</v>
      </c>
      <c r="E750" s="2537">
        <f t="shared" ref="E750:E756" si="36">D750/C750*100</f>
        <v>79.815435511252346</v>
      </c>
      <c r="F750" s="293">
        <f>I750/C750</f>
        <v>9.436817133156314</v>
      </c>
      <c r="G750" s="293">
        <f t="shared" ref="G750:G751" si="37">J750/D750</f>
        <v>9.7807591623036654</v>
      </c>
      <c r="H750" s="229">
        <f>SUM(H709,H671,H637,H603,H569,H535,H501,H467,H432,H398,H364,H328,H258,H224,H189,H154,H119,H82,H40,H293)</f>
        <v>216467</v>
      </c>
      <c r="I750" s="229">
        <f>SUM(I709,I671,I637,I603,I569,I535,I501,I467,I432,I398,I364,I328,I258,I224,I189,I154,I119,I82,I40,I293)</f>
        <v>18066</v>
      </c>
      <c r="J750" s="229">
        <f>SUM(J709,J671,J637,J603,J569,J535,J501,J467,J432,J398,J364,J328,J258,J224,J189,J154,J119,J82,J40,J293)</f>
        <v>14945</v>
      </c>
      <c r="K750" s="229">
        <f>J750/I750*100</f>
        <v>82.724454776929036</v>
      </c>
      <c r="L750" s="229">
        <f>SUM(L709,L671,L637,L603,L569,L535,L501,L467,L432,L398,L364,L328,L258,L224,L189,L154,L119,L82,L40,L293)</f>
        <v>724.46212121212125</v>
      </c>
      <c r="M750" s="189">
        <f>J750/$A$3*12/L750</f>
        <v>247.54917441361928</v>
      </c>
      <c r="N750" s="229">
        <f t="shared" ref="N750:S750" si="38">SUM(N709,N671,N637,N603,N569,N535,N501,N467,N432,N398,N364,N328,N258,N224,N189,N154,N119,N82,N40,N293)</f>
        <v>0</v>
      </c>
      <c r="O750" s="229">
        <f t="shared" si="38"/>
        <v>0</v>
      </c>
      <c r="P750" s="229">
        <f t="shared" si="38"/>
        <v>0</v>
      </c>
      <c r="Q750" s="229">
        <f t="shared" si="38"/>
        <v>0</v>
      </c>
      <c r="R750" s="229">
        <f t="shared" si="38"/>
        <v>0</v>
      </c>
      <c r="S750" s="229">
        <f t="shared" si="38"/>
        <v>0</v>
      </c>
      <c r="T750" s="2571"/>
      <c r="U750" s="425"/>
    </row>
    <row r="751" spans="1:199" ht="18" customHeight="1" x14ac:dyDescent="0.25">
      <c r="A751" s="828" t="s">
        <v>16</v>
      </c>
      <c r="B751" s="229">
        <f t="shared" ref="B751:D752" si="39">SUM(B710,B672,B638,B604,B570,B536,B502,B468,B433,B399,B365,B329,B294,B259,B225,B190,B155,B120,B83,B41)</f>
        <v>58743</v>
      </c>
      <c r="C751" s="229">
        <f t="shared" si="39"/>
        <v>4898</v>
      </c>
      <c r="D751" s="229">
        <f t="shared" si="39"/>
        <v>5386</v>
      </c>
      <c r="E751" s="2537">
        <f t="shared" si="36"/>
        <v>109.96325030624745</v>
      </c>
      <c r="F751" s="293">
        <f>I751/C751</f>
        <v>7.5055124540628828</v>
      </c>
      <c r="G751" s="293">
        <f t="shared" si="37"/>
        <v>7.3776457482361675</v>
      </c>
      <c r="H751" s="229">
        <f t="shared" ref="H751:J752" si="40">SUM(H710,H672,H638,H604,H570,H536,H502,H468,H433,H399,H365,H329,H294,H259,H225,H190,H155,H120,H83,H41)</f>
        <v>440959</v>
      </c>
      <c r="I751" s="229">
        <f t="shared" si="40"/>
        <v>36762</v>
      </c>
      <c r="J751" s="229">
        <f t="shared" si="40"/>
        <v>39736</v>
      </c>
      <c r="K751" s="229">
        <f t="shared" ref="K751:K752" si="41">J751/I751*100</f>
        <v>108.08987541483053</v>
      </c>
      <c r="L751" s="229">
        <f>SUM(L710,L672,L638,L604,L570,L536,L502,L468,L433,L399,L365,L329,L294,L259,L225,L190,L155,L120,L83,L41)</f>
        <v>1842.7333333333333</v>
      </c>
      <c r="M751" s="189">
        <f>J751/$A$3*12/L751</f>
        <v>258.76343113490827</v>
      </c>
      <c r="N751" s="229">
        <f t="shared" ref="N751:S752" si="42">SUM(N710,N672,N638,N604,N570,N536,N502,N468,N433,N399,N365,N329,N294,N259,N225,N190,N155,N120,N83,N41)</f>
        <v>0</v>
      </c>
      <c r="O751" s="229">
        <f t="shared" si="42"/>
        <v>0</v>
      </c>
      <c r="P751" s="229">
        <f t="shared" si="42"/>
        <v>0</v>
      </c>
      <c r="Q751" s="229">
        <f t="shared" si="42"/>
        <v>0</v>
      </c>
      <c r="R751" s="229">
        <f t="shared" si="42"/>
        <v>0</v>
      </c>
      <c r="S751" s="229">
        <f t="shared" si="42"/>
        <v>0</v>
      </c>
      <c r="T751" s="2571"/>
      <c r="U751" s="425"/>
      <c r="V751" s="166"/>
      <c r="W751" s="166"/>
      <c r="X751" s="166"/>
      <c r="Y751" s="166"/>
      <c r="Z751" s="166"/>
      <c r="AA751" s="166"/>
      <c r="AB751" s="166"/>
      <c r="AC751" s="166"/>
      <c r="AD751" s="166"/>
      <c r="AE751" s="166"/>
      <c r="AF751" s="166"/>
      <c r="AG751" s="166"/>
      <c r="AH751" s="166"/>
      <c r="AI751" s="166"/>
      <c r="AJ751" s="166"/>
      <c r="AK751" s="166"/>
      <c r="AL751" s="166"/>
      <c r="AM751" s="166"/>
      <c r="AN751" s="166"/>
      <c r="AO751" s="166"/>
      <c r="AP751" s="166"/>
      <c r="AQ751" s="166"/>
      <c r="AR751" s="166"/>
      <c r="AS751" s="166"/>
      <c r="AT751" s="166"/>
      <c r="AU751" s="166"/>
      <c r="AV751" s="166"/>
      <c r="AW751" s="166"/>
      <c r="AX751" s="166"/>
      <c r="AY751" s="166"/>
      <c r="AZ751" s="166"/>
      <c r="BA751" s="166"/>
      <c r="BB751" s="166"/>
      <c r="BC751" s="166"/>
      <c r="BD751" s="166"/>
      <c r="BE751" s="166"/>
      <c r="BF751" s="166"/>
      <c r="BG751" s="166"/>
      <c r="BH751" s="166"/>
      <c r="BI751" s="166"/>
      <c r="BJ751" s="166"/>
      <c r="BK751" s="166"/>
      <c r="BL751" s="166"/>
      <c r="BM751" s="166"/>
      <c r="BN751" s="166"/>
      <c r="BO751" s="166"/>
      <c r="BP751" s="166"/>
      <c r="BQ751" s="166"/>
      <c r="BR751" s="166"/>
      <c r="BS751" s="166"/>
      <c r="BT751" s="166"/>
      <c r="BU751" s="166"/>
      <c r="BV751" s="166"/>
      <c r="BW751" s="166"/>
      <c r="BX751" s="166"/>
      <c r="BY751" s="166"/>
      <c r="BZ751" s="166"/>
      <c r="CA751" s="166"/>
      <c r="CB751" s="166"/>
      <c r="CC751" s="166"/>
      <c r="CD751" s="166"/>
      <c r="CE751" s="166"/>
      <c r="CF751" s="166"/>
      <c r="CG751" s="166"/>
      <c r="CH751" s="166"/>
      <c r="CI751" s="166"/>
      <c r="CJ751" s="166"/>
      <c r="CK751" s="166"/>
      <c r="CL751" s="166"/>
      <c r="CM751" s="166"/>
      <c r="CN751" s="166"/>
      <c r="CO751" s="166"/>
      <c r="CP751" s="166"/>
      <c r="CQ751" s="166"/>
      <c r="CR751" s="166"/>
      <c r="CS751" s="166"/>
      <c r="CT751" s="166"/>
      <c r="CU751" s="166"/>
      <c r="CV751" s="166"/>
      <c r="CW751" s="166"/>
      <c r="CX751" s="166"/>
      <c r="CY751" s="166"/>
      <c r="CZ751" s="166"/>
      <c r="DA751" s="166"/>
      <c r="DB751" s="166"/>
      <c r="DC751" s="166"/>
      <c r="DD751" s="166"/>
      <c r="DE751" s="166"/>
      <c r="DF751" s="166"/>
      <c r="DG751" s="166"/>
      <c r="DH751" s="166"/>
      <c r="DI751" s="166"/>
      <c r="DJ751" s="166"/>
      <c r="DK751" s="166"/>
      <c r="DL751" s="166"/>
      <c r="DM751" s="166"/>
      <c r="DN751" s="166"/>
      <c r="DO751" s="166"/>
      <c r="DP751" s="166"/>
      <c r="DQ751" s="166"/>
      <c r="DR751" s="166"/>
      <c r="DS751" s="166"/>
      <c r="DT751" s="166"/>
      <c r="DU751" s="166"/>
      <c r="DV751" s="166"/>
      <c r="DW751" s="166"/>
      <c r="DX751" s="166"/>
      <c r="DY751" s="166"/>
      <c r="DZ751" s="166"/>
      <c r="EA751" s="166"/>
      <c r="EB751" s="166"/>
      <c r="EC751" s="166"/>
      <c r="ED751" s="166"/>
      <c r="EE751" s="166"/>
      <c r="EF751" s="166"/>
      <c r="EG751" s="166"/>
      <c r="EH751" s="166"/>
      <c r="EI751" s="166"/>
      <c r="EJ751" s="166"/>
      <c r="EK751" s="166"/>
      <c r="EL751" s="166"/>
      <c r="EM751" s="166"/>
      <c r="EN751" s="166"/>
      <c r="EO751" s="166"/>
      <c r="EP751" s="166"/>
      <c r="EQ751" s="166"/>
      <c r="ER751" s="166"/>
      <c r="ES751" s="166"/>
      <c r="ET751" s="166"/>
      <c r="EU751" s="166"/>
      <c r="EV751" s="166"/>
      <c r="EW751" s="166"/>
      <c r="EX751" s="166"/>
      <c r="EY751" s="166"/>
      <c r="EZ751" s="166"/>
      <c r="FA751" s="166"/>
      <c r="FB751" s="166"/>
      <c r="FC751" s="166"/>
      <c r="FD751" s="166"/>
      <c r="FE751" s="166"/>
      <c r="FF751" s="166"/>
      <c r="FG751" s="166"/>
      <c r="FH751" s="166"/>
      <c r="FI751" s="166"/>
      <c r="FJ751" s="166"/>
      <c r="FK751" s="166"/>
      <c r="FL751" s="166"/>
      <c r="FM751" s="166"/>
      <c r="FN751" s="166"/>
      <c r="FO751" s="166"/>
      <c r="FP751" s="166"/>
      <c r="FQ751" s="166"/>
      <c r="FR751" s="166"/>
      <c r="FS751" s="166"/>
      <c r="FT751" s="166"/>
      <c r="FU751" s="166"/>
      <c r="FV751" s="166"/>
      <c r="FW751" s="166"/>
      <c r="FX751" s="166"/>
      <c r="FY751" s="166"/>
      <c r="FZ751" s="166"/>
      <c r="GA751" s="166"/>
      <c r="GB751" s="166"/>
      <c r="GC751" s="166"/>
      <c r="GD751" s="166"/>
      <c r="GE751" s="166"/>
      <c r="GF751" s="166"/>
      <c r="GG751" s="166"/>
      <c r="GH751" s="166"/>
      <c r="GI751" s="166"/>
      <c r="GJ751" s="166"/>
      <c r="GK751" s="166"/>
      <c r="GL751" s="166"/>
      <c r="GM751" s="166"/>
      <c r="GN751" s="166"/>
      <c r="GO751" s="166"/>
      <c r="GP751" s="166"/>
      <c r="GQ751" s="166"/>
    </row>
    <row r="752" spans="1:199" s="166" customFormat="1" ht="28.5" x14ac:dyDescent="0.2">
      <c r="A752" s="322" t="s">
        <v>188</v>
      </c>
      <c r="B752" s="161">
        <f t="shared" si="39"/>
        <v>81605</v>
      </c>
      <c r="C752" s="161">
        <f t="shared" si="39"/>
        <v>6812.416666666667</v>
      </c>
      <c r="D752" s="161">
        <f t="shared" si="39"/>
        <v>6914</v>
      </c>
      <c r="E752" s="2535">
        <f t="shared" si="36"/>
        <v>101.49114973883474</v>
      </c>
      <c r="F752" s="188">
        <f>I752/C752</f>
        <v>8.0482452384738643</v>
      </c>
      <c r="G752" s="405">
        <f t="shared" ref="G752" si="43">J752/D752</f>
        <v>7.9087358981776106</v>
      </c>
      <c r="H752" s="161">
        <f t="shared" si="40"/>
        <v>657426</v>
      </c>
      <c r="I752" s="161">
        <f t="shared" si="40"/>
        <v>54828</v>
      </c>
      <c r="J752" s="161">
        <f t="shared" si="40"/>
        <v>54681</v>
      </c>
      <c r="K752" s="236">
        <f t="shared" si="41"/>
        <v>99.731888815933473</v>
      </c>
      <c r="L752" s="161">
        <f>SUM(L711,L673,L639,L605,L571,L537,L503,L469,L434,L400,L366,L330,L295,L260,L226,L191,L156,L121,L84,L42)</f>
        <v>2567.1954545454546</v>
      </c>
      <c r="M752" s="189">
        <f>J752/$A$3*12/L752</f>
        <v>255.59876979300014</v>
      </c>
      <c r="N752" s="161">
        <f t="shared" si="42"/>
        <v>1426091.1596026316</v>
      </c>
      <c r="O752" s="161">
        <f t="shared" si="42"/>
        <v>118840.92996688597</v>
      </c>
      <c r="P752" s="161">
        <f t="shared" si="42"/>
        <v>117713.46609000002</v>
      </c>
      <c r="Q752" s="161">
        <f t="shared" si="42"/>
        <v>-1127.4638768859622</v>
      </c>
      <c r="R752" s="161">
        <f t="shared" si="42"/>
        <v>-741.53590000000008</v>
      </c>
      <c r="S752" s="161">
        <f t="shared" si="42"/>
        <v>116971.93019000001</v>
      </c>
      <c r="T752" s="2571"/>
      <c r="U752" s="425"/>
      <c r="V752" s="425"/>
    </row>
    <row r="753" spans="1:22" s="225" customFormat="1" ht="28.5" x14ac:dyDescent="0.2">
      <c r="A753" s="833" t="s">
        <v>424</v>
      </c>
      <c r="B753" s="236">
        <f>B712</f>
        <v>445</v>
      </c>
      <c r="C753" s="236">
        <f t="shared" ref="C753:K753" si="44">C712</f>
        <v>37.416666666666664</v>
      </c>
      <c r="D753" s="236">
        <f t="shared" si="44"/>
        <v>9</v>
      </c>
      <c r="E753" s="2534">
        <f t="shared" si="36"/>
        <v>24.053452115812917</v>
      </c>
      <c r="F753" s="188">
        <f>I753/C753</f>
        <v>17.959910913140313</v>
      </c>
      <c r="G753" s="188">
        <f t="shared" ref="G753" si="45">J753/D753</f>
        <v>19.888888888888889</v>
      </c>
      <c r="H753" s="236">
        <f t="shared" si="44"/>
        <v>7990</v>
      </c>
      <c r="I753" s="236">
        <f t="shared" si="44"/>
        <v>672</v>
      </c>
      <c r="J753" s="236">
        <f t="shared" si="44"/>
        <v>179</v>
      </c>
      <c r="K753" s="236">
        <f t="shared" si="44"/>
        <v>26.636904761904763</v>
      </c>
      <c r="L753" s="236"/>
      <c r="M753" s="189"/>
      <c r="N753" s="236"/>
      <c r="O753" s="236"/>
      <c r="P753" s="236"/>
      <c r="Q753" s="236"/>
      <c r="R753" s="236"/>
      <c r="S753" s="236"/>
      <c r="T753" s="2571"/>
      <c r="U753" s="774"/>
      <c r="V753" s="774"/>
    </row>
    <row r="754" spans="1:22" ht="31.5" x14ac:dyDescent="0.25">
      <c r="A754" s="1845" t="s">
        <v>341</v>
      </c>
      <c r="B754" s="161">
        <f>B713+B43+B85</f>
        <v>13730</v>
      </c>
      <c r="C754" s="161">
        <f>C713+C43+C85</f>
        <v>1144</v>
      </c>
      <c r="D754" s="161">
        <f>D713+D43+D85</f>
        <v>1219</v>
      </c>
      <c r="E754" s="2535">
        <f t="shared" si="36"/>
        <v>106.55594405594407</v>
      </c>
      <c r="F754" s="157"/>
      <c r="G754" s="157"/>
      <c r="H754" s="161"/>
      <c r="I754" s="161"/>
      <c r="J754" s="485"/>
      <c r="K754" s="161"/>
      <c r="L754" s="161"/>
      <c r="M754" s="189"/>
      <c r="N754" s="161"/>
      <c r="O754" s="161"/>
      <c r="P754" s="161"/>
      <c r="Q754" s="161"/>
      <c r="R754" s="161"/>
      <c r="S754" s="161"/>
      <c r="T754" s="2571"/>
      <c r="U754" s="425"/>
      <c r="V754" s="775"/>
    </row>
    <row r="755" spans="1:22" ht="31.5" x14ac:dyDescent="0.25">
      <c r="A755" s="1845" t="s">
        <v>342</v>
      </c>
      <c r="B755" s="161">
        <f t="shared" ref="B755:C755" si="46">B714+B296</f>
        <v>21950</v>
      </c>
      <c r="C755" s="161">
        <f t="shared" si="46"/>
        <v>1829</v>
      </c>
      <c r="D755" s="161">
        <f>D714+D296</f>
        <v>2306</v>
      </c>
      <c r="E755" s="2535">
        <f t="shared" si="36"/>
        <v>126.07982504100602</v>
      </c>
      <c r="F755" s="157"/>
      <c r="G755" s="157"/>
      <c r="H755" s="161"/>
      <c r="I755" s="161"/>
      <c r="J755" s="485"/>
      <c r="K755" s="161"/>
      <c r="L755" s="161"/>
      <c r="M755" s="189"/>
      <c r="N755" s="161"/>
      <c r="O755" s="161"/>
      <c r="P755" s="161"/>
      <c r="Q755" s="161"/>
      <c r="R755" s="161"/>
      <c r="S755" s="161"/>
      <c r="T755" s="2571"/>
      <c r="U755" s="425"/>
      <c r="V755" s="775"/>
    </row>
    <row r="756" spans="1:22" ht="15.75" x14ac:dyDescent="0.25">
      <c r="A756" s="1846" t="s">
        <v>343</v>
      </c>
      <c r="B756" s="161">
        <f>B715</f>
        <v>24500</v>
      </c>
      <c r="C756" s="161">
        <f t="shared" ref="C756:D756" si="47">C715</f>
        <v>2042</v>
      </c>
      <c r="D756" s="161">
        <f t="shared" si="47"/>
        <v>2260</v>
      </c>
      <c r="E756" s="2535">
        <f t="shared" si="36"/>
        <v>110.67580803134183</v>
      </c>
      <c r="F756" s="157"/>
      <c r="G756" s="157"/>
      <c r="H756" s="161"/>
      <c r="I756" s="161"/>
      <c r="J756" s="485"/>
      <c r="K756" s="161"/>
      <c r="L756" s="161"/>
      <c r="M756" s="189"/>
      <c r="N756" s="161"/>
      <c r="O756" s="161"/>
      <c r="P756" s="161"/>
      <c r="Q756" s="161"/>
      <c r="R756" s="161"/>
      <c r="S756" s="161"/>
      <c r="T756" s="2571"/>
      <c r="U756" s="425"/>
      <c r="V756" s="775"/>
    </row>
    <row r="757" spans="1:22" s="2371" customFormat="1" ht="15.75" x14ac:dyDescent="0.25">
      <c r="A757" s="2368" t="s">
        <v>427</v>
      </c>
      <c r="B757" s="161"/>
      <c r="C757" s="161"/>
      <c r="D757" s="161"/>
      <c r="E757" s="2535"/>
      <c r="F757" s="2369"/>
      <c r="G757" s="2369"/>
      <c r="H757" s="161"/>
      <c r="I757" s="161"/>
      <c r="J757" s="485"/>
      <c r="K757" s="161"/>
      <c r="L757" s="161"/>
      <c r="M757" s="2575"/>
      <c r="N757" s="161">
        <f t="shared" ref="N757:S757" si="48">SUM(N716,N43,N85,N296)</f>
        <v>348928.29109999997</v>
      </c>
      <c r="O757" s="161">
        <f t="shared" si="48"/>
        <v>29077.357591666667</v>
      </c>
      <c r="P757" s="161">
        <f t="shared" si="48"/>
        <v>33794.713599999995</v>
      </c>
      <c r="Q757" s="161">
        <f t="shared" si="48"/>
        <v>4717.3560083333341</v>
      </c>
      <c r="R757" s="161">
        <f t="shared" si="48"/>
        <v>0</v>
      </c>
      <c r="S757" s="161">
        <f t="shared" si="48"/>
        <v>33794.713599999995</v>
      </c>
      <c r="T757" s="2571"/>
      <c r="U757" s="2370"/>
      <c r="V757" s="2370"/>
    </row>
    <row r="758" spans="1:22" ht="15.75" customHeight="1" thickBot="1" x14ac:dyDescent="0.3">
      <c r="A758" s="1423" t="s">
        <v>409</v>
      </c>
      <c r="B758" s="2560">
        <f t="shared" ref="B758:D761" si="49">SUM(B674,B640,B606,B572,B538,B504,B470,B435,B401,B367,B331,B297,B261,B227,B192,B157,B122,B86,B45)</f>
        <v>443213</v>
      </c>
      <c r="C758" s="2560">
        <f t="shared" si="49"/>
        <v>36937</v>
      </c>
      <c r="D758" s="2560">
        <f t="shared" si="49"/>
        <v>45824</v>
      </c>
      <c r="E758" s="2561">
        <f t="shared" ref="E758:E763" si="50">D758/C758*100</f>
        <v>124.05988575141458</v>
      </c>
      <c r="F758" s="2562"/>
      <c r="G758" s="2562"/>
      <c r="H758" s="2560"/>
      <c r="I758" s="2560"/>
      <c r="J758" s="2563"/>
      <c r="K758" s="2560"/>
      <c r="L758" s="2560"/>
      <c r="M758" s="2576"/>
      <c r="N758" s="2560">
        <f t="shared" ref="N758:S758" si="51">SUM(N674,N640,N606,N572,N538,N504,N470,N435,N401,N367,N331,N297,N261,N227,N192,N157,N122,N86,N45)</f>
        <v>1242222.9777755397</v>
      </c>
      <c r="O758" s="2560">
        <f t="shared" si="51"/>
        <v>103518.58148129497</v>
      </c>
      <c r="P758" s="2560">
        <f t="shared" si="51"/>
        <v>103149.91159999999</v>
      </c>
      <c r="Q758" s="2560">
        <f t="shared" si="51"/>
        <v>-368.66988129498566</v>
      </c>
      <c r="R758" s="2560">
        <f t="shared" si="51"/>
        <v>-130.57534000000001</v>
      </c>
      <c r="S758" s="2560">
        <f t="shared" si="51"/>
        <v>103019.33626</v>
      </c>
      <c r="T758" s="2571"/>
      <c r="U758" s="425"/>
      <c r="V758" s="775"/>
    </row>
    <row r="759" spans="1:22" hidden="1" x14ac:dyDescent="0.25">
      <c r="A759" s="2364" t="s">
        <v>377</v>
      </c>
      <c r="B759" s="2557">
        <f t="shared" si="49"/>
        <v>439465</v>
      </c>
      <c r="C759" s="2557">
        <f t="shared" si="49"/>
        <v>36625</v>
      </c>
      <c r="D759" s="2557">
        <f t="shared" si="49"/>
        <v>0</v>
      </c>
      <c r="E759" s="2558">
        <f t="shared" si="50"/>
        <v>0</v>
      </c>
      <c r="F759" s="338"/>
      <c r="G759" s="338"/>
      <c r="H759" s="2557"/>
      <c r="I759" s="2557"/>
      <c r="J759" s="2559"/>
      <c r="K759" s="2557"/>
      <c r="L759" s="2557"/>
      <c r="M759" s="343"/>
      <c r="N759" s="2557"/>
      <c r="O759" s="2557"/>
      <c r="P759" s="2557"/>
      <c r="Q759" s="2557"/>
      <c r="R759" s="2557"/>
      <c r="S759" s="2557"/>
      <c r="T759" s="2571"/>
      <c r="U759" s="425"/>
      <c r="V759" s="775"/>
    </row>
    <row r="760" spans="1:22" hidden="1" x14ac:dyDescent="0.25">
      <c r="A760" s="1410" t="s">
        <v>378</v>
      </c>
      <c r="B760" s="162">
        <f t="shared" si="49"/>
        <v>439465</v>
      </c>
      <c r="C760" s="162">
        <f t="shared" si="49"/>
        <v>36625</v>
      </c>
      <c r="D760" s="162">
        <f t="shared" si="49"/>
        <v>0</v>
      </c>
      <c r="E760" s="2538">
        <f t="shared" si="50"/>
        <v>0</v>
      </c>
      <c r="F760" s="158"/>
      <c r="G760" s="158"/>
      <c r="H760" s="162"/>
      <c r="I760" s="162"/>
      <c r="J760" s="799"/>
      <c r="K760" s="162"/>
      <c r="L760" s="162"/>
      <c r="M760" s="170"/>
      <c r="N760" s="162"/>
      <c r="O760" s="162"/>
      <c r="P760" s="162"/>
      <c r="Q760" s="162"/>
      <c r="R760" s="162"/>
      <c r="S760" s="162"/>
      <c r="T760" s="2572"/>
      <c r="U760" s="775"/>
      <c r="V760" s="775"/>
    </row>
    <row r="761" spans="1:22" ht="15" hidden="1" customHeight="1" x14ac:dyDescent="0.25">
      <c r="A761" s="705" t="s">
        <v>379</v>
      </c>
      <c r="B761" s="161">
        <f t="shared" si="49"/>
        <v>3748</v>
      </c>
      <c r="C761" s="161">
        <f t="shared" si="49"/>
        <v>312</v>
      </c>
      <c r="D761" s="161">
        <f t="shared" si="49"/>
        <v>0</v>
      </c>
      <c r="E761" s="2535">
        <f t="shared" si="50"/>
        <v>0</v>
      </c>
      <c r="F761" s="157"/>
      <c r="G761" s="157"/>
      <c r="H761" s="161"/>
      <c r="I761" s="161"/>
      <c r="J761" s="485"/>
      <c r="K761" s="161"/>
      <c r="L761" s="161"/>
      <c r="M761" s="170"/>
      <c r="N761" s="161"/>
      <c r="O761" s="161"/>
      <c r="P761" s="161"/>
      <c r="Q761" s="161"/>
      <c r="R761" s="161"/>
      <c r="S761" s="161"/>
      <c r="T761" s="2571"/>
      <c r="U761" s="425"/>
      <c r="V761" s="775"/>
    </row>
    <row r="762" spans="1:22" ht="30" hidden="1" x14ac:dyDescent="0.25">
      <c r="A762" s="1410" t="s">
        <v>380</v>
      </c>
      <c r="B762" s="162">
        <f>SUM(,B678,B644,B610,B576,B542,B508,B474,B439,B405,B371,B335,B301,B265,B231,B196,B161,B126,B90,B49)</f>
        <v>248</v>
      </c>
      <c r="C762" s="162">
        <f>SUM(,C678,C644,C610,C576,C542,C508,C474,C439,C405,C371,C335,C301,C265,C231,C196,C161,C126,C90,C49)</f>
        <v>20</v>
      </c>
      <c r="D762" s="162">
        <f>SUM(,D678,D644,D610,D576,D542,D508,D474,D439,D405,D371,D335,D301,D265,D231,D196,D161,D126,D90,D49)</f>
        <v>0</v>
      </c>
      <c r="E762" s="2538">
        <f t="shared" si="50"/>
        <v>0</v>
      </c>
      <c r="F762" s="158"/>
      <c r="G762" s="158"/>
      <c r="H762" s="162"/>
      <c r="I762" s="162"/>
      <c r="J762" s="799"/>
      <c r="K762" s="162"/>
      <c r="L762" s="162"/>
      <c r="M762" s="170"/>
      <c r="N762" s="162"/>
      <c r="O762" s="162"/>
      <c r="P762" s="162"/>
      <c r="Q762" s="162"/>
      <c r="R762" s="162"/>
      <c r="S762" s="162"/>
      <c r="T762" s="2572"/>
      <c r="U762" s="775"/>
      <c r="V762" s="775"/>
    </row>
    <row r="763" spans="1:22" ht="15.75" hidden="1" thickBot="1" x14ac:dyDescent="0.3">
      <c r="A763" s="1853" t="s">
        <v>381</v>
      </c>
      <c r="B763" s="1854">
        <f>SUM(B50,B91)</f>
        <v>3500</v>
      </c>
      <c r="C763" s="1854">
        <f t="shared" ref="C763:D763" si="52">SUM(C50,C91)</f>
        <v>292</v>
      </c>
      <c r="D763" s="1854">
        <f t="shared" si="52"/>
        <v>0</v>
      </c>
      <c r="E763" s="2539">
        <f t="shared" si="50"/>
        <v>0</v>
      </c>
      <c r="F763" s="1852"/>
      <c r="G763" s="1852"/>
      <c r="H763" s="1854"/>
      <c r="I763" s="1854"/>
      <c r="J763" s="1855"/>
      <c r="K763" s="1854"/>
      <c r="L763" s="1854"/>
      <c r="M763" s="340"/>
      <c r="N763" s="1854"/>
      <c r="O763" s="1854"/>
      <c r="P763" s="1854"/>
      <c r="Q763" s="1854"/>
      <c r="R763" s="1854"/>
      <c r="S763" s="1854"/>
      <c r="T763" s="2572"/>
      <c r="U763" s="775"/>
      <c r="V763" s="775"/>
    </row>
  </sheetData>
  <mergeCells count="12">
    <mergeCell ref="A1:S2"/>
    <mergeCell ref="P4:P6"/>
    <mergeCell ref="Q4:Q6"/>
    <mergeCell ref="R4:R6"/>
    <mergeCell ref="S4:S6"/>
    <mergeCell ref="N4:N6"/>
    <mergeCell ref="O4:O6"/>
    <mergeCell ref="B4:E5"/>
    <mergeCell ref="F4:G5"/>
    <mergeCell ref="H4:K5"/>
    <mergeCell ref="L4:L6"/>
    <mergeCell ref="M4:M6"/>
  </mergeCells>
  <phoneticPr fontId="0" type="noConversion"/>
  <pageMargins left="0" right="0.23622047244094491" top="0" bottom="0" header="0.19685039370078741" footer="0.19685039370078741"/>
  <pageSetup paperSize="9" scale="5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10</vt:i4>
      </vt:variant>
    </vt:vector>
  </HeadingPairs>
  <TitlesOfParts>
    <vt:vector size="15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  <vt:lpstr>'СВОД 1'!Область_печати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2016-03-02T03:35:20Z</cp:lastPrinted>
  <dcterms:created xsi:type="dcterms:W3CDTF">2005-05-23T08:07:41Z</dcterms:created>
  <dcterms:modified xsi:type="dcterms:W3CDTF">2016-03-02T04:12:49Z</dcterms:modified>
</cp:coreProperties>
</file>